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D:\JEFATURA DE ESTADISTICAS, MULTAS\CD INFORMATIVO\MARZO 2019\Publicados\Boletin Informativo_marzo2019\"/>
    </mc:Choice>
  </mc:AlternateContent>
  <bookViews>
    <workbookView xWindow="0" yWindow="60" windowWidth="15345" windowHeight="4590" tabRatio="833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8" r:id="rId7"/>
    <sheet name="7" sheetId="9" r:id="rId8"/>
    <sheet name="8" sheetId="10" r:id="rId9"/>
    <sheet name="9" sheetId="11" r:id="rId10"/>
    <sheet name="10" sheetId="12" r:id="rId11"/>
    <sheet name="11-1" sheetId="13" r:id="rId12"/>
    <sheet name="11-2" sheetId="22" r:id="rId13"/>
    <sheet name="11-3" sheetId="23" r:id="rId14"/>
    <sheet name="11-4" sheetId="24" r:id="rId15"/>
    <sheet name="11-5" sheetId="25" r:id="rId16"/>
    <sheet name="12-1" sheetId="14" r:id="rId17"/>
    <sheet name="12-2" sheetId="27" r:id="rId18"/>
    <sheet name="12-3" sheetId="31" r:id="rId19"/>
    <sheet name="12-4" sheetId="30" r:id="rId20"/>
    <sheet name="12-5" sheetId="29" r:id="rId21"/>
    <sheet name="12-6" sheetId="28" r:id="rId22"/>
    <sheet name="12-7" sheetId="26" r:id="rId23"/>
    <sheet name="13-1" sheetId="15" r:id="rId24"/>
    <sheet name="13-2" sheetId="35" r:id="rId25"/>
    <sheet name="13-3" sheetId="34" r:id="rId26"/>
    <sheet name="13-4" sheetId="32" r:id="rId27"/>
    <sheet name="14-1" sheetId="16" r:id="rId28"/>
    <sheet name="14-2" sheetId="39" r:id="rId29"/>
    <sheet name="14-3" sheetId="38" r:id="rId30"/>
    <sheet name="14-4" sheetId="37" r:id="rId31"/>
    <sheet name="14-5" sheetId="36" r:id="rId32"/>
    <sheet name="15" sheetId="17" r:id="rId33"/>
    <sheet name="16" sheetId="18" r:id="rId34"/>
    <sheet name="17-1" sheetId="19" r:id="rId35"/>
    <sheet name="17-2" sheetId="40" r:id="rId36"/>
    <sheet name="17-3" sheetId="41" r:id="rId37"/>
    <sheet name="17-4" sheetId="42" r:id="rId38"/>
    <sheet name="17-5" sheetId="43" r:id="rId39"/>
    <sheet name="17-6" sheetId="44" r:id="rId40"/>
    <sheet name="17-7" sheetId="46" r:id="rId41"/>
    <sheet name="18" sheetId="20" r:id="rId42"/>
    <sheet name="19" sheetId="21" r:id="rId43"/>
    <sheet name="20" sheetId="47" r:id="rId44"/>
    <sheet name="21-1" sheetId="48" r:id="rId45"/>
    <sheet name="21-2" sheetId="49" r:id="rId46"/>
    <sheet name="21-3" sheetId="50" r:id="rId47"/>
    <sheet name="21-4" sheetId="51" r:id="rId48"/>
    <sheet name="21-5" sheetId="52" r:id="rId49"/>
    <sheet name="21-6" sheetId="53" r:id="rId50"/>
    <sheet name="21-7" sheetId="54" r:id="rId51"/>
    <sheet name="22" sheetId="7" r:id="rId52"/>
    <sheet name="23" sheetId="55" r:id="rId53"/>
    <sheet name="24" sheetId="56" r:id="rId54"/>
    <sheet name="25" sheetId="57" r:id="rId55"/>
    <sheet name="26" sheetId="58" r:id="rId56"/>
    <sheet name="27" sheetId="59" r:id="rId57"/>
    <sheet name="28" sheetId="60" r:id="rId58"/>
    <sheet name="29" sheetId="61" r:id="rId59"/>
    <sheet name="30" sheetId="62" r:id="rId60"/>
    <sheet name="31" sheetId="63" r:id="rId61"/>
    <sheet name="32" sheetId="64" r:id="rId62"/>
    <sheet name="33" sheetId="65" r:id="rId63"/>
    <sheet name="34" sheetId="66" r:id="rId64"/>
    <sheet name="35" sheetId="67" r:id="rId65"/>
    <sheet name="36" sheetId="68" r:id="rId66"/>
    <sheet name="37" sheetId="69" r:id="rId67"/>
    <sheet name="38" sheetId="70" r:id="rId68"/>
    <sheet name="39" sheetId="110" r:id="rId69"/>
    <sheet name="40" sheetId="109" r:id="rId70"/>
    <sheet name="41" sheetId="116" r:id="rId71"/>
    <sheet name="42-1" sheetId="115" r:id="rId72"/>
    <sheet name="42-2" sheetId="114" r:id="rId73"/>
    <sheet name="42-3" sheetId="113" r:id="rId74"/>
    <sheet name="43-1" sheetId="112" r:id="rId75"/>
    <sheet name="43-2" sheetId="111" r:id="rId76"/>
    <sheet name="43-3" sheetId="108" r:id="rId77"/>
    <sheet name="44" sheetId="71" r:id="rId78"/>
    <sheet name="45" sheetId="72" r:id="rId79"/>
    <sheet name="46" sheetId="73" r:id="rId80"/>
    <sheet name="47" sheetId="74" r:id="rId81"/>
    <sheet name="48" sheetId="75" r:id="rId82"/>
    <sheet name="49" sheetId="76" r:id="rId83"/>
    <sheet name="50" sheetId="77" r:id="rId84"/>
    <sheet name="51-1" sheetId="78" r:id="rId85"/>
    <sheet name="51-2" sheetId="79" r:id="rId86"/>
    <sheet name="52-1" sheetId="80" r:id="rId87"/>
    <sheet name="52-2" sheetId="81" r:id="rId88"/>
    <sheet name="53" sheetId="82" r:id="rId89"/>
    <sheet name="54-1" sheetId="83" r:id="rId90"/>
    <sheet name="54-2" sheetId="84" r:id="rId91"/>
    <sheet name="55-1" sheetId="85" r:id="rId92"/>
    <sheet name="55-2" sheetId="86" r:id="rId93"/>
    <sheet name="56-1" sheetId="87" r:id="rId94"/>
    <sheet name="56-2" sheetId="88" r:id="rId95"/>
    <sheet name="57-1" sheetId="89" r:id="rId96"/>
    <sheet name="57-2" sheetId="90" r:id="rId97"/>
    <sheet name="58" sheetId="91" r:id="rId98"/>
    <sheet name="59" sheetId="92" r:id="rId99"/>
    <sheet name="60" sheetId="93" r:id="rId100"/>
    <sheet name="61" sheetId="94" r:id="rId101"/>
    <sheet name="62" sheetId="95" r:id="rId102"/>
    <sheet name="63" sheetId="96" r:id="rId103"/>
    <sheet name="64" sheetId="97" r:id="rId104"/>
    <sheet name="65" sheetId="98" r:id="rId105"/>
    <sheet name="66" sheetId="99" r:id="rId106"/>
    <sheet name="67" sheetId="100" r:id="rId107"/>
    <sheet name="68" sheetId="101" r:id="rId108"/>
    <sheet name="69" sheetId="102" r:id="rId109"/>
    <sheet name="70" sheetId="103" r:id="rId110"/>
    <sheet name="71" sheetId="104" r:id="rId111"/>
    <sheet name="72" sheetId="105" r:id="rId112"/>
    <sheet name="73" sheetId="117" r:id="rId113"/>
    <sheet name="74" sheetId="106" r:id="rId114"/>
    <sheet name="75" sheetId="107" r:id="rId115"/>
    <sheet name="Abreviaturas" sheetId="118" r:id="rId11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27" i="108" l="1"/>
  <c r="P27" i="108"/>
  <c r="O27" i="108"/>
  <c r="N27" i="108"/>
  <c r="M27" i="108"/>
  <c r="L27" i="108"/>
  <c r="K27" i="108"/>
  <c r="J27" i="108"/>
  <c r="I27" i="108"/>
  <c r="H27" i="108"/>
  <c r="G27" i="108"/>
  <c r="F27" i="108"/>
  <c r="E27" i="108"/>
  <c r="D27" i="108"/>
  <c r="C27" i="108"/>
  <c r="B27" i="108"/>
  <c r="Q27" i="111"/>
  <c r="P27" i="111"/>
  <c r="O27" i="111"/>
  <c r="N27" i="111"/>
  <c r="M27" i="111"/>
  <c r="L27" i="111"/>
  <c r="K27" i="111"/>
  <c r="J27" i="111"/>
  <c r="I27" i="111"/>
  <c r="H27" i="111"/>
  <c r="G27" i="111"/>
  <c r="F27" i="111"/>
  <c r="E27" i="111"/>
  <c r="D27" i="111"/>
  <c r="C27" i="111"/>
  <c r="B27" i="111"/>
  <c r="Q27" i="112"/>
  <c r="P27" i="112"/>
  <c r="O27" i="112"/>
  <c r="N27" i="112"/>
  <c r="M27" i="112"/>
  <c r="L27" i="112"/>
  <c r="K27" i="112"/>
  <c r="J27" i="112"/>
  <c r="I27" i="112"/>
  <c r="H27" i="112"/>
  <c r="G27" i="112"/>
  <c r="F27" i="112"/>
  <c r="E27" i="112"/>
  <c r="D27" i="112"/>
  <c r="C27" i="112"/>
  <c r="B27" i="112"/>
  <c r="Q27" i="36"/>
  <c r="P27" i="36"/>
  <c r="O27" i="36"/>
  <c r="N27" i="36"/>
  <c r="M27" i="36"/>
  <c r="L27" i="36"/>
  <c r="K27" i="36"/>
  <c r="J27" i="36"/>
  <c r="I27" i="36"/>
  <c r="H27" i="36"/>
  <c r="G27" i="36"/>
  <c r="F27" i="36"/>
  <c r="E27" i="36"/>
  <c r="D27" i="36"/>
  <c r="C27" i="36"/>
  <c r="B27" i="36"/>
  <c r="G92" i="107"/>
  <c r="G93" i="107"/>
  <c r="G91" i="107"/>
  <c r="G89" i="107"/>
  <c r="G88" i="107"/>
  <c r="G80" i="107"/>
  <c r="G81" i="107"/>
  <c r="G82" i="107"/>
  <c r="G83" i="107"/>
  <c r="G84" i="107"/>
  <c r="G85" i="107"/>
  <c r="G86" i="107"/>
  <c r="G79" i="107"/>
  <c r="G74" i="107"/>
  <c r="G73" i="107"/>
  <c r="G72" i="107"/>
  <c r="G70" i="107"/>
  <c r="G69" i="107"/>
  <c r="G68" i="107"/>
  <c r="G33" i="107"/>
  <c r="G34" i="107"/>
  <c r="G35" i="107"/>
  <c r="G36" i="107"/>
  <c r="G37" i="107"/>
  <c r="G38" i="107"/>
  <c r="G39" i="107"/>
  <c r="G40" i="107"/>
  <c r="G41" i="107"/>
  <c r="G42" i="107"/>
  <c r="G43" i="107"/>
  <c r="G44" i="107"/>
  <c r="G45" i="107"/>
  <c r="G46" i="107"/>
  <c r="G47" i="107"/>
  <c r="G48" i="107"/>
  <c r="G49" i="107"/>
  <c r="G50" i="107"/>
  <c r="G51" i="107"/>
  <c r="G52" i="107"/>
  <c r="G53" i="107"/>
  <c r="G54" i="107"/>
  <c r="G55" i="107"/>
  <c r="G56" i="107"/>
  <c r="G57" i="107"/>
  <c r="G58" i="107"/>
  <c r="G59" i="107"/>
  <c r="G60" i="107"/>
  <c r="G61" i="107"/>
  <c r="G32" i="107"/>
  <c r="G23" i="107"/>
  <c r="G24" i="107"/>
  <c r="G22" i="107"/>
  <c r="G9" i="107"/>
  <c r="G10" i="107"/>
  <c r="G11" i="107"/>
  <c r="G12" i="107"/>
  <c r="G13" i="107"/>
  <c r="G14" i="107"/>
  <c r="G15" i="107"/>
  <c r="G16" i="107"/>
  <c r="G17" i="107"/>
  <c r="G18" i="107"/>
  <c r="G19" i="107"/>
  <c r="G20" i="107"/>
  <c r="G8" i="107"/>
  <c r="I28" i="32"/>
  <c r="H28" i="32"/>
  <c r="G28" i="32"/>
  <c r="F28" i="32"/>
  <c r="E28" i="32"/>
  <c r="D28" i="32"/>
  <c r="C28" i="32"/>
  <c r="B28" i="32"/>
  <c r="I28" i="34"/>
  <c r="H28" i="34"/>
  <c r="G28" i="34"/>
  <c r="F28" i="34"/>
  <c r="E28" i="34"/>
  <c r="D28" i="34"/>
  <c r="C28" i="34"/>
  <c r="B28" i="34"/>
  <c r="M28" i="35"/>
  <c r="L28" i="35"/>
  <c r="K28" i="35"/>
  <c r="J28" i="35"/>
  <c r="I28" i="35"/>
  <c r="H28" i="35"/>
  <c r="G28" i="35"/>
  <c r="F28" i="35"/>
  <c r="E28" i="35"/>
  <c r="D28" i="35"/>
  <c r="C28" i="35"/>
  <c r="B28" i="35"/>
  <c r="M27" i="15"/>
  <c r="L27" i="15"/>
  <c r="K27" i="15"/>
  <c r="J27" i="15"/>
  <c r="I27" i="15"/>
  <c r="H27" i="15"/>
  <c r="G27" i="15"/>
  <c r="F27" i="15"/>
  <c r="E27" i="15"/>
  <c r="D27" i="15"/>
  <c r="C27" i="15"/>
  <c r="B27" i="15"/>
  <c r="Y28" i="26"/>
  <c r="X28" i="26"/>
  <c r="W28" i="26"/>
  <c r="V28" i="26"/>
  <c r="U28" i="26"/>
  <c r="T28" i="26"/>
  <c r="S28" i="26"/>
  <c r="R28" i="26"/>
  <c r="Q28" i="26"/>
  <c r="P28" i="26"/>
  <c r="O28" i="26"/>
  <c r="N28" i="26"/>
  <c r="M28" i="26"/>
  <c r="L28" i="26"/>
  <c r="K28" i="26"/>
  <c r="J28" i="26"/>
  <c r="I28" i="26"/>
  <c r="H28" i="26"/>
  <c r="G28" i="26"/>
  <c r="F28" i="26"/>
  <c r="E28" i="26"/>
  <c r="D28" i="26"/>
  <c r="C28" i="26"/>
  <c r="B28" i="26"/>
  <c r="Q28" i="28"/>
  <c r="P28" i="28"/>
  <c r="O28" i="28"/>
  <c r="N28" i="28"/>
  <c r="M28" i="28"/>
  <c r="L28" i="28"/>
  <c r="K28" i="28"/>
  <c r="J28" i="28"/>
  <c r="I28" i="28"/>
  <c r="H28" i="28"/>
  <c r="G28" i="28"/>
  <c r="F28" i="28"/>
  <c r="E28" i="28"/>
  <c r="D28" i="28"/>
  <c r="C28" i="28"/>
  <c r="B28" i="28"/>
  <c r="Q28" i="29"/>
  <c r="P28" i="29"/>
  <c r="O28" i="29"/>
  <c r="N28" i="29"/>
  <c r="M28" i="29"/>
  <c r="L28" i="29"/>
  <c r="K28" i="29"/>
  <c r="J28" i="29"/>
  <c r="I28" i="29"/>
  <c r="H28" i="29"/>
  <c r="G28" i="29"/>
  <c r="F28" i="29"/>
  <c r="E28" i="29"/>
  <c r="D28" i="29"/>
  <c r="C28" i="29"/>
  <c r="B28" i="29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27"/>
  <c r="P28" i="27"/>
  <c r="O28" i="27"/>
  <c r="N28" i="27"/>
  <c r="M28" i="27"/>
  <c r="L28" i="27"/>
  <c r="K28" i="27"/>
  <c r="J28" i="27"/>
  <c r="I28" i="27"/>
  <c r="H28" i="27"/>
  <c r="G28" i="27"/>
  <c r="F28" i="27"/>
  <c r="E28" i="27"/>
  <c r="D28" i="27"/>
  <c r="C28" i="27"/>
  <c r="B28" i="27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C27" i="14"/>
  <c r="B27" i="14"/>
  <c r="H84" i="3"/>
  <c r="J84" i="3"/>
  <c r="F31" i="6"/>
  <c r="F76" i="6"/>
  <c r="F73" i="6"/>
  <c r="F63" i="6"/>
  <c r="F26" i="6"/>
  <c r="F22" i="6"/>
  <c r="G7" i="106"/>
  <c r="G8" i="106"/>
  <c r="G9" i="106"/>
  <c r="G10" i="106"/>
  <c r="F30" i="107"/>
  <c r="G30" i="107"/>
  <c r="F28" i="107"/>
  <c r="G28" i="107"/>
  <c r="F27" i="107"/>
  <c r="G27" i="107"/>
  <c r="F77" i="107"/>
  <c r="G77" i="107"/>
  <c r="F76" i="107"/>
  <c r="G76" i="107"/>
  <c r="F64" i="107"/>
  <c r="G64" i="107"/>
  <c r="F65" i="107"/>
  <c r="G65" i="107"/>
  <c r="F66" i="107"/>
  <c r="G66" i="107"/>
  <c r="F63" i="107"/>
  <c r="G63" i="107"/>
  <c r="F29" i="107"/>
  <c r="G29" i="107"/>
  <c r="F26" i="107"/>
  <c r="G26" i="107"/>
  <c r="J56" i="95"/>
  <c r="J55" i="95"/>
  <c r="J54" i="95"/>
  <c r="J53" i="95"/>
  <c r="J52" i="95"/>
  <c r="J51" i="95"/>
  <c r="J50" i="95"/>
  <c r="J49" i="95"/>
  <c r="J48" i="95"/>
  <c r="J47" i="95"/>
  <c r="J46" i="95"/>
  <c r="J45" i="95"/>
  <c r="J44" i="95"/>
  <c r="J43" i="95"/>
  <c r="J42" i="95"/>
  <c r="J41" i="95"/>
  <c r="J40" i="95"/>
  <c r="J39" i="95"/>
  <c r="J38" i="95"/>
  <c r="J37" i="95"/>
  <c r="J36" i="95"/>
  <c r="J35" i="95"/>
  <c r="J34" i="95"/>
  <c r="J33" i="95"/>
  <c r="J32" i="95"/>
  <c r="J31" i="95"/>
  <c r="J30" i="95"/>
  <c r="J29" i="95"/>
  <c r="J28" i="95"/>
  <c r="J27" i="95"/>
  <c r="J26" i="95"/>
  <c r="J25" i="95"/>
  <c r="J24" i="95"/>
  <c r="J23" i="95"/>
  <c r="J22" i="95"/>
  <c r="J21" i="95"/>
  <c r="J20" i="95"/>
  <c r="J19" i="95"/>
  <c r="J18" i="95"/>
  <c r="J17" i="95"/>
  <c r="J16" i="95"/>
  <c r="J15" i="95"/>
  <c r="J14" i="95"/>
  <c r="J13" i="95"/>
  <c r="J12" i="95"/>
  <c r="J11" i="95"/>
  <c r="J10" i="95"/>
  <c r="J9" i="95"/>
  <c r="J8" i="95"/>
  <c r="C26" i="72"/>
  <c r="B26" i="72"/>
  <c r="D25" i="72"/>
  <c r="D24" i="72"/>
  <c r="D23" i="72"/>
  <c r="D22" i="72"/>
  <c r="D21" i="72"/>
  <c r="D20" i="72"/>
  <c r="D19" i="72"/>
  <c r="D18" i="72"/>
  <c r="D17" i="72"/>
  <c r="D16" i="72"/>
  <c r="D15" i="72"/>
  <c r="D14" i="72"/>
  <c r="D13" i="72"/>
  <c r="D12" i="72"/>
  <c r="D11" i="72"/>
  <c r="D10" i="72"/>
  <c r="D9" i="72"/>
  <c r="D8" i="72"/>
  <c r="D57" i="68"/>
  <c r="D56" i="68"/>
  <c r="D55" i="68"/>
  <c r="D54" i="68"/>
  <c r="D53" i="68"/>
  <c r="D52" i="68"/>
  <c r="D51" i="68"/>
  <c r="D50" i="68"/>
  <c r="D49" i="68"/>
  <c r="D48" i="68"/>
  <c r="D47" i="68"/>
  <c r="D46" i="68"/>
  <c r="D45" i="68"/>
  <c r="D44" i="68"/>
  <c r="D43" i="68"/>
  <c r="D42" i="68"/>
  <c r="D41" i="68"/>
  <c r="D40" i="68"/>
  <c r="D39" i="68"/>
  <c r="D38" i="68"/>
  <c r="D37" i="68"/>
  <c r="D36" i="68"/>
  <c r="D35" i="68"/>
  <c r="D34" i="68"/>
  <c r="D33" i="68"/>
  <c r="D32" i="68"/>
  <c r="D31" i="68"/>
  <c r="D30" i="68"/>
  <c r="D29" i="68"/>
  <c r="D28" i="68"/>
  <c r="D27" i="68"/>
  <c r="D26" i="68"/>
  <c r="D25" i="68"/>
  <c r="D24" i="68"/>
  <c r="D23" i="68"/>
  <c r="D22" i="68"/>
  <c r="D21" i="68"/>
  <c r="D20" i="68"/>
  <c r="D19" i="68"/>
  <c r="D18" i="68"/>
  <c r="D17" i="68"/>
  <c r="D16" i="68"/>
  <c r="D15" i="68"/>
  <c r="D14" i="68"/>
  <c r="D13" i="68"/>
  <c r="D12" i="68"/>
  <c r="D11" i="68"/>
  <c r="D10" i="68"/>
  <c r="D9" i="68"/>
  <c r="Y27" i="66"/>
  <c r="X27" i="66"/>
  <c r="W27" i="66"/>
  <c r="V27" i="66"/>
  <c r="U27" i="66"/>
  <c r="T27" i="66"/>
  <c r="S27" i="66"/>
  <c r="R27" i="66"/>
  <c r="Q27" i="66"/>
  <c r="P27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27" i="66"/>
  <c r="Y27" i="63"/>
  <c r="X27" i="63"/>
  <c r="W27" i="63"/>
  <c r="V27" i="63"/>
  <c r="U27" i="63"/>
  <c r="T27" i="63"/>
  <c r="S27" i="63"/>
  <c r="R27" i="63"/>
  <c r="Q27" i="63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M27" i="62"/>
  <c r="L27" i="62"/>
  <c r="K27" i="62"/>
  <c r="J27" i="62"/>
  <c r="I27" i="62"/>
  <c r="H27" i="62"/>
  <c r="G27" i="62"/>
  <c r="F27" i="62"/>
  <c r="E27" i="62"/>
  <c r="D27" i="62"/>
  <c r="C27" i="62"/>
  <c r="B27" i="62"/>
  <c r="Y27" i="61"/>
  <c r="X27" i="61"/>
  <c r="W27" i="61"/>
  <c r="V27" i="61"/>
  <c r="U27" i="61"/>
  <c r="T27" i="61"/>
  <c r="S27" i="61"/>
  <c r="R27" i="61"/>
  <c r="Q27" i="61"/>
  <c r="P27" i="61"/>
  <c r="O27" i="61"/>
  <c r="N27" i="61"/>
  <c r="M27" i="61"/>
  <c r="L27" i="61"/>
  <c r="K27" i="61"/>
  <c r="J27" i="61"/>
  <c r="I27" i="61"/>
  <c r="H27" i="61"/>
  <c r="G27" i="61"/>
  <c r="F27" i="61"/>
  <c r="E27" i="61"/>
  <c r="D27" i="61"/>
  <c r="C27" i="61"/>
  <c r="B27" i="61"/>
  <c r="B27" i="58"/>
  <c r="C27" i="58"/>
  <c r="D27" i="58"/>
  <c r="E27" i="58"/>
  <c r="C28" i="58"/>
  <c r="B28" i="58"/>
  <c r="D26" i="58"/>
  <c r="E26" i="58"/>
  <c r="D25" i="58"/>
  <c r="E25" i="58"/>
  <c r="D24" i="58"/>
  <c r="E24" i="58"/>
  <c r="D23" i="58"/>
  <c r="E23" i="58"/>
  <c r="D22" i="58"/>
  <c r="E22" i="58"/>
  <c r="D21" i="58"/>
  <c r="E21" i="58"/>
  <c r="D20" i="58"/>
  <c r="E20" i="58"/>
  <c r="D19" i="58"/>
  <c r="E19" i="58"/>
  <c r="D18" i="58"/>
  <c r="E18" i="58"/>
  <c r="D17" i="58"/>
  <c r="E17" i="58"/>
  <c r="D16" i="58"/>
  <c r="E16" i="58"/>
  <c r="D15" i="58"/>
  <c r="E15" i="58"/>
  <c r="D14" i="58"/>
  <c r="E14" i="58"/>
  <c r="D13" i="58"/>
  <c r="E13" i="58"/>
  <c r="D12" i="58"/>
  <c r="E12" i="58"/>
  <c r="D11" i="58"/>
  <c r="E11" i="58"/>
  <c r="D10" i="58"/>
  <c r="E10" i="58"/>
  <c r="D9" i="58"/>
  <c r="E9" i="58"/>
  <c r="C27" i="56"/>
  <c r="B27" i="56"/>
  <c r="D27" i="56"/>
  <c r="D26" i="56"/>
  <c r="D25" i="56"/>
  <c r="E25" i="56"/>
  <c r="D24" i="56"/>
  <c r="D23" i="56"/>
  <c r="E23" i="56"/>
  <c r="D22" i="56"/>
  <c r="D21" i="56"/>
  <c r="E21" i="56"/>
  <c r="D20" i="56"/>
  <c r="D19" i="56"/>
  <c r="E19" i="56"/>
  <c r="D18" i="56"/>
  <c r="D17" i="56"/>
  <c r="E17" i="56"/>
  <c r="D16" i="56"/>
  <c r="D15" i="56"/>
  <c r="E15" i="56"/>
  <c r="D14" i="56"/>
  <c r="D13" i="56"/>
  <c r="E13" i="56"/>
  <c r="D12" i="56"/>
  <c r="D11" i="56"/>
  <c r="E11" i="56"/>
  <c r="D10" i="56"/>
  <c r="D9" i="56"/>
  <c r="E9" i="56"/>
  <c r="E21" i="55"/>
  <c r="E20" i="55"/>
  <c r="E19" i="55"/>
  <c r="E18" i="55"/>
  <c r="E17" i="55"/>
  <c r="E16" i="55"/>
  <c r="E15" i="55"/>
  <c r="E14" i="55"/>
  <c r="E13" i="55"/>
  <c r="E12" i="55"/>
  <c r="E11" i="55"/>
  <c r="E10" i="55"/>
  <c r="E9" i="55"/>
  <c r="A1" i="55"/>
  <c r="D26" i="72"/>
  <c r="E16" i="72"/>
  <c r="E10" i="72"/>
  <c r="E15" i="72"/>
  <c r="D28" i="58"/>
  <c r="D28" i="56"/>
  <c r="E27" i="56"/>
  <c r="E26" i="56"/>
  <c r="E24" i="56"/>
  <c r="E22" i="56"/>
  <c r="E20" i="56"/>
  <c r="E18" i="56"/>
  <c r="E16" i="56"/>
  <c r="E14" i="56"/>
  <c r="E12" i="56"/>
  <c r="E10" i="56"/>
  <c r="C28" i="56"/>
  <c r="B28" i="56"/>
  <c r="E25" i="72"/>
  <c r="E12" i="72"/>
  <c r="B27" i="72"/>
  <c r="E13" i="72"/>
  <c r="E23" i="72"/>
  <c r="E22" i="72"/>
  <c r="E9" i="72"/>
  <c r="E19" i="72"/>
  <c r="E18" i="72"/>
  <c r="E21" i="72"/>
  <c r="E24" i="72"/>
  <c r="E8" i="72"/>
  <c r="E26" i="72"/>
  <c r="D27" i="72"/>
  <c r="E14" i="72"/>
  <c r="E17" i="72"/>
  <c r="E20" i="72"/>
  <c r="C27" i="72"/>
  <c r="E11" i="72"/>
  <c r="O38" i="18"/>
  <c r="N38" i="18"/>
  <c r="M38" i="18"/>
  <c r="B38" i="18"/>
  <c r="C38" i="18"/>
  <c r="D38" i="18"/>
  <c r="E38" i="18"/>
  <c r="F38" i="18"/>
  <c r="G38" i="18"/>
  <c r="H38" i="18"/>
  <c r="I38" i="18"/>
  <c r="J38" i="18"/>
  <c r="K38" i="18"/>
  <c r="L38" i="18"/>
  <c r="P38" i="18"/>
  <c r="M39" i="18"/>
  <c r="L39" i="18"/>
  <c r="I39" i="18"/>
  <c r="H39" i="18"/>
  <c r="E39" i="18"/>
  <c r="D39" i="18"/>
  <c r="P37" i="18"/>
  <c r="P36" i="18"/>
  <c r="Q36" i="18"/>
  <c r="P35" i="18"/>
  <c r="P34" i="18"/>
  <c r="Q34" i="18"/>
  <c r="P33" i="18"/>
  <c r="P32" i="18"/>
  <c r="Q32" i="18"/>
  <c r="P31" i="18"/>
  <c r="P30" i="18"/>
  <c r="Q30" i="18"/>
  <c r="P29" i="18"/>
  <c r="P28" i="18"/>
  <c r="Q28" i="18"/>
  <c r="P27" i="18"/>
  <c r="P26" i="18"/>
  <c r="Q26" i="18"/>
  <c r="P25" i="18"/>
  <c r="P24" i="18"/>
  <c r="Q24" i="18"/>
  <c r="P23" i="18"/>
  <c r="P22" i="18"/>
  <c r="Q22" i="18"/>
  <c r="P21" i="18"/>
  <c r="P20" i="18"/>
  <c r="Q20" i="18"/>
  <c r="P19" i="18"/>
  <c r="P18" i="18"/>
  <c r="Q18" i="18"/>
  <c r="P17" i="18"/>
  <c r="P16" i="18"/>
  <c r="Q16" i="18"/>
  <c r="P15" i="18"/>
  <c r="P14" i="18"/>
  <c r="Q14" i="18"/>
  <c r="P13" i="18"/>
  <c r="P12" i="18"/>
  <c r="Q12" i="18"/>
  <c r="P11" i="18"/>
  <c r="P10" i="18"/>
  <c r="Q10" i="18"/>
  <c r="P9" i="18"/>
  <c r="P44" i="85"/>
  <c r="O44" i="85"/>
  <c r="N44" i="85"/>
  <c r="M44" i="85"/>
  <c r="L44" i="85"/>
  <c r="K44" i="85"/>
  <c r="J44" i="85"/>
  <c r="I44" i="85"/>
  <c r="H44" i="85"/>
  <c r="G44" i="85"/>
  <c r="F44" i="85"/>
  <c r="E44" i="85"/>
  <c r="D44" i="85"/>
  <c r="C44" i="85"/>
  <c r="B44" i="85"/>
  <c r="P39" i="18"/>
  <c r="Q38" i="18"/>
  <c r="Q37" i="18"/>
  <c r="Q35" i="18"/>
  <c r="Q33" i="18"/>
  <c r="Q31" i="18"/>
  <c r="Q29" i="18"/>
  <c r="Q27" i="18"/>
  <c r="Q25" i="18"/>
  <c r="Q23" i="18"/>
  <c r="Q21" i="18"/>
  <c r="Q19" i="18"/>
  <c r="Q17" i="18"/>
  <c r="Q15" i="18"/>
  <c r="Q13" i="18"/>
  <c r="Q11" i="18"/>
  <c r="Q9" i="18"/>
  <c r="F39" i="18"/>
  <c r="J39" i="18"/>
  <c r="N39" i="18"/>
  <c r="C39" i="18"/>
  <c r="G39" i="18"/>
  <c r="K39" i="18"/>
  <c r="O39" i="18"/>
  <c r="B39" i="18"/>
  <c r="P27" i="83"/>
  <c r="O27" i="83"/>
  <c r="N27" i="83"/>
  <c r="M27" i="83"/>
  <c r="L27" i="83"/>
  <c r="K27" i="83"/>
  <c r="J27" i="83"/>
  <c r="I27" i="83"/>
  <c r="H27" i="83"/>
  <c r="G27" i="83"/>
  <c r="F27" i="83"/>
  <c r="E27" i="83"/>
  <c r="D27" i="83"/>
  <c r="C27" i="83"/>
  <c r="B27" i="83"/>
  <c r="P27" i="82"/>
  <c r="O27" i="82"/>
  <c r="N27" i="82"/>
  <c r="M27" i="82"/>
  <c r="L27" i="82"/>
  <c r="K27" i="82"/>
  <c r="J27" i="82"/>
  <c r="I27" i="82"/>
  <c r="H27" i="82"/>
  <c r="G27" i="82"/>
  <c r="F27" i="82"/>
  <c r="E27" i="82"/>
  <c r="D27" i="82"/>
  <c r="C27" i="82"/>
  <c r="B27" i="82"/>
  <c r="Q20" i="79"/>
  <c r="Q22" i="79"/>
  <c r="Q21" i="79"/>
  <c r="Q21" i="78"/>
  <c r="Q20" i="78"/>
  <c r="Y24" i="54"/>
  <c r="X24" i="54"/>
  <c r="W24" i="54"/>
  <c r="V24" i="54"/>
  <c r="U24" i="54"/>
  <c r="T24" i="54"/>
  <c r="S24" i="54"/>
  <c r="R24" i="54"/>
  <c r="Q24" i="54"/>
  <c r="P24" i="54"/>
  <c r="O24" i="54"/>
  <c r="N24" i="54"/>
  <c r="M24" i="54"/>
  <c r="L24" i="54"/>
  <c r="K24" i="54"/>
  <c r="J24" i="54"/>
  <c r="I24" i="54"/>
  <c r="H24" i="54"/>
  <c r="G24" i="54"/>
  <c r="F24" i="54"/>
  <c r="E24" i="54"/>
  <c r="D24" i="54"/>
  <c r="C24" i="54"/>
  <c r="B24" i="54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R39" i="46"/>
  <c r="Q39" i="46"/>
  <c r="P39" i="46"/>
  <c r="O39" i="46"/>
  <c r="N39" i="46"/>
  <c r="M39" i="46"/>
  <c r="L39" i="46"/>
  <c r="K39" i="46"/>
  <c r="J39" i="46"/>
  <c r="I39" i="46"/>
  <c r="H39" i="46"/>
  <c r="G39" i="46"/>
  <c r="F39" i="46"/>
  <c r="E39" i="46"/>
  <c r="D39" i="46"/>
  <c r="C39" i="46"/>
  <c r="B39" i="46"/>
  <c r="Q39" i="44"/>
  <c r="P39" i="44"/>
  <c r="O39" i="44"/>
  <c r="N39" i="44"/>
  <c r="M39" i="44"/>
  <c r="L39" i="44"/>
  <c r="K39" i="44"/>
  <c r="J39" i="44"/>
  <c r="I39" i="44"/>
  <c r="H39" i="44"/>
  <c r="G39" i="44"/>
  <c r="F39" i="44"/>
  <c r="E39" i="44"/>
  <c r="D39" i="44"/>
  <c r="C39" i="44"/>
  <c r="B39" i="44"/>
  <c r="Q39" i="43"/>
  <c r="P39" i="43"/>
  <c r="O39" i="43"/>
  <c r="N39" i="43"/>
  <c r="M39" i="43"/>
  <c r="L39" i="43"/>
  <c r="K39" i="43"/>
  <c r="J39" i="43"/>
  <c r="I39" i="43"/>
  <c r="H39" i="43"/>
  <c r="G39" i="43"/>
  <c r="F39" i="43"/>
  <c r="E39" i="43"/>
  <c r="D39" i="43"/>
  <c r="C39" i="43"/>
  <c r="B39" i="43"/>
  <c r="Q39" i="42"/>
  <c r="P39" i="42"/>
  <c r="O39" i="42"/>
  <c r="N39" i="42"/>
  <c r="M39" i="42"/>
  <c r="L39" i="42"/>
  <c r="K39" i="42"/>
  <c r="J39" i="42"/>
  <c r="I39" i="42"/>
  <c r="H39" i="42"/>
  <c r="G39" i="42"/>
  <c r="F39" i="42"/>
  <c r="E39" i="42"/>
  <c r="D39" i="42"/>
  <c r="C39" i="42"/>
  <c r="B39" i="42"/>
  <c r="Q39" i="41"/>
  <c r="P39" i="41"/>
  <c r="O39" i="41"/>
  <c r="N39" i="41"/>
  <c r="M39" i="41"/>
  <c r="L39" i="41"/>
  <c r="K39" i="41"/>
  <c r="J39" i="41"/>
  <c r="I39" i="41"/>
  <c r="H39" i="41"/>
  <c r="G39" i="41"/>
  <c r="F39" i="41"/>
  <c r="E39" i="41"/>
  <c r="D39" i="41"/>
  <c r="C39" i="41"/>
  <c r="B39" i="41"/>
  <c r="Q38" i="40"/>
  <c r="P38" i="40"/>
  <c r="O38" i="40"/>
  <c r="N38" i="40"/>
  <c r="M38" i="40"/>
  <c r="L38" i="40"/>
  <c r="K38" i="40"/>
  <c r="J38" i="40"/>
  <c r="I38" i="40"/>
  <c r="H38" i="40"/>
  <c r="G38" i="40"/>
  <c r="F38" i="40"/>
  <c r="E38" i="40"/>
  <c r="D38" i="40"/>
  <c r="C38" i="40"/>
  <c r="B38" i="4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</calcChain>
</file>

<file path=xl/sharedStrings.xml><?xml version="1.0" encoding="utf-8"?>
<sst xmlns="http://schemas.openxmlformats.org/spreadsheetml/2006/main" count="6790" uniqueCount="957">
  <si>
    <t>BOLETÍN INFORMATIVO</t>
  </si>
  <si>
    <t>REPORTE DE CARTERA DE CRÉDITOS Y OTROS</t>
  </si>
  <si>
    <t>Í N D I C E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</si>
  <si>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</si>
  <si>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</si>
  <si>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</si>
  <si>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</si>
  <si>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</si>
  <si>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</si>
  <si>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</si>
  <si>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SISTEMA BANCARIO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</si>
  <si>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</si>
  <si>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</si>
  <si>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</si>
  <si>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</si>
  <si>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</si>
  <si>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</si>
  <si>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</si>
  <si>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</si>
  <si>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</si>
  <si>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</si>
  <si>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</si>
  <si>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</si>
  <si>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</si>
  <si>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</si>
  <si>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</si>
  <si>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</si>
  <si>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</si>
  <si>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</si>
  <si>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</si>
  <si>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</si>
  <si>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</si>
  <si>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</si>
  <si>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</si>
  <si>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</si>
  <si>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</si>
  <si>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</si>
  <si>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</si>
  <si>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</si>
  <si>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</si>
  <si>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</si>
  <si>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</si>
  <si>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</si>
  <si>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Calificación de Cartera y Contingente</t>
  </si>
  <si>
    <t>28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</si>
  <si>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</si>
  <si>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</si>
  <si>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</si>
  <si>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</si>
  <si>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 Abiertas</t>
  </si>
  <si>
    <t xml:space="preserve">Calificación de Cartera y Contingente 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</si>
  <si>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</si>
  <si>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</si>
  <si>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</si>
  <si>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</si>
  <si>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</si>
  <si>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51-1</t>
  </si>
  <si>
    <t>51-2</t>
  </si>
  <si>
    <t xml:space="preserve">Estratificación de cartera y contingente por monto y N° prestatarios 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</si>
  <si>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</si>
  <si>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</si>
  <si>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</si>
  <si>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</si>
  <si>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</si>
  <si>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Pymes)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</si>
  <si>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</si>
  <si>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</si>
  <si>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</si>
  <si>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</si>
  <si>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</si>
  <si>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</si>
  <si>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</si>
  <si>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</si>
  <si>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</si>
  <si>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</si>
  <si>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</si>
  <si>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</si>
  <si>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</si>
  <si>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AL 31 DE MARZO DE 2019</t>
  </si>
  <si>
    <t>EVOLUCIÓN DE CARTERA Y CONTINGENTE</t>
  </si>
  <si>
    <t>(en miles de bolivianos)</t>
  </si>
  <si>
    <t>2013</t>
  </si>
  <si>
    <t>2014</t>
  </si>
  <si>
    <t>2015</t>
  </si>
  <si>
    <t>2016</t>
  </si>
  <si>
    <t>2017</t>
  </si>
  <si>
    <t>2018</t>
  </si>
  <si>
    <t>2019</t>
  </si>
  <si>
    <t>DIC</t>
  </si>
  <si>
    <t>MAR</t>
  </si>
  <si>
    <t>BMU</t>
  </si>
  <si>
    <t>BPY</t>
  </si>
  <si>
    <t>CARTERA VIGENTE TOTAL</t>
  </si>
  <si>
    <t xml:space="preserve">    CARTERA VIGENTE</t>
  </si>
  <si>
    <t>CARTERA REPROGRAMADA O REESTRUCTURADA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</si>
  <si>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</si>
  <si>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</si>
  <si>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</si>
  <si>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</si>
  <si>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</si>
  <si>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</si>
  <si>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</si>
  <si>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</si>
  <si>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(PREVISIÓN  PARA CARTERA INCOBRABLE Y CONTINGENTES) (1)</t>
  </si>
  <si>
    <t>CARTERA Y CONTINGENTE (2)</t>
  </si>
  <si>
    <t>(1) A partir de 31-01-2004 se expone en cuentas separadas la cartera reprogramada y reestructurada de acuerdo a Ley  2495 de 4 de agosto de 2003</t>
  </si>
  <si>
    <t>(1) Incluye 139.00+251.00</t>
  </si>
  <si>
    <t>(2) Incluye 130.00+600.00-251.00</t>
  </si>
  <si>
    <t>BANCOS MÚLTIPLES</t>
  </si>
  <si>
    <t>CALIFICACIÓN DE CARTERA Y CONTINGENTE (1)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</si>
  <si>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</si>
  <si>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</si>
  <si>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</si>
  <si>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</si>
  <si>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</si>
  <si>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</si>
  <si>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</si>
  <si>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</si>
  <si>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</si>
  <si>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</si>
  <si>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</si>
  <si>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</si>
  <si>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</si>
  <si>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</si>
  <si>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TOTAL SISTEMA</t>
  </si>
  <si>
    <t>%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</si>
  <si>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</si>
  <si>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</si>
  <si>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</si>
  <si>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</si>
  <si>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</si>
  <si>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</si>
  <si>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</si>
  <si>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</si>
  <si>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</si>
  <si>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</si>
  <si>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</si>
  <si>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</si>
  <si>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</si>
  <si>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</si>
  <si>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</si>
  <si>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</si>
  <si>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</si>
  <si>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</si>
  <si>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</si>
  <si>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CARTERA POR ACTIVIDAD ECONÓMICA DEL DEUDOR (1)</t>
  </si>
  <si>
    <t>ACTIVIDAD</t>
  </si>
  <si>
    <t>TOTAL</t>
  </si>
  <si>
    <t>Minerales metálicos y no metálicos</t>
  </si>
  <si>
    <t>Producción y distribución de energía eléctrica, gas y agua</t>
  </si>
  <si>
    <t>Construcción</t>
  </si>
  <si>
    <t>Venta al por mayor y menor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</si>
  <si>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</si>
  <si>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</si>
  <si>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</si>
  <si>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</si>
  <si>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</si>
  <si>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</si>
  <si>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</si>
  <si>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</si>
  <si>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</si>
  <si>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</si>
  <si>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</si>
  <si>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</si>
  <si>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</si>
  <si>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BME(2)</t>
  </si>
  <si>
    <t>BIS(2)</t>
  </si>
  <si>
    <t>BCR(2)</t>
  </si>
  <si>
    <t>BFS(2)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</si>
  <si>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</si>
  <si>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</si>
  <si>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CONTINGENTE POR DESTINO DEL CRÉDITO (1)</t>
  </si>
  <si>
    <t>TIPO DE CRÉDITO</t>
  </si>
  <si>
    <t>BEC(2)</t>
  </si>
  <si>
    <t>CLASIFICACIÓN DE CARTERA Y CONTINGENTE POR ENTIDAD, PLAZO Y DESTINO DEL CRÉDITO (1)</t>
  </si>
  <si>
    <t>ACTIVIDAD ECONÓMICA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</si>
  <si>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</si>
  <si>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</si>
  <si>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</si>
  <si>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</si>
  <si>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</si>
  <si>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</si>
  <si>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</si>
  <si>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</si>
  <si>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</si>
  <si>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</si>
  <si>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</si>
  <si>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</si>
  <si>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</si>
  <si>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ESTADO Y DESTINO DEL CRÉDITO (1)</t>
  </si>
  <si>
    <t>COCHABAMBA</t>
  </si>
  <si>
    <t>ORURO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</si>
  <si>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</si>
  <si>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</si>
  <si>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CLASIFICACIÓN DE CARTERA Y CONTINGENTE POR DEPARTAMENTO, PLAZO Y DESTINO DEL CRÉDITO (1)</t>
  </si>
  <si>
    <t>CHUQUISACA</t>
  </si>
  <si>
    <t>LA PAZ</t>
  </si>
  <si>
    <t>POTOSÍ</t>
  </si>
  <si>
    <t>TARIJA</t>
  </si>
  <si>
    <t>SANTA CRUZ</t>
  </si>
  <si>
    <t>BENI</t>
  </si>
  <si>
    <t>PANDO</t>
  </si>
  <si>
    <t>CLASIFICACIÓN DE CARTERA Y CONTINGENTE POR ENTIDAD, ESTADO Y TIPO DE CRÉDITO (1)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</si>
  <si>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</si>
  <si>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</si>
  <si>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</si>
  <si>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</si>
  <si>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</si>
  <si>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</si>
  <si>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</si>
  <si>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</si>
  <si>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</si>
  <si>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</si>
  <si>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</si>
  <si>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</si>
  <si>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</si>
  <si>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</si>
  <si>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</si>
  <si>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</si>
  <si>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</si>
  <si>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</si>
  <si>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</si>
  <si>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</si>
  <si>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</si>
  <si>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</si>
  <si>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</si>
  <si>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</si>
  <si>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</si>
  <si>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</si>
  <si>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</si>
  <si>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</si>
  <si>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</si>
  <si>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</si>
  <si>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 xml:space="preserve">
TIPO DE CRÉDITO</t>
  </si>
  <si>
    <t>ESTRATIFICACIÓN DE CARTERA Y CONTINGENTE POR ENTIDAD Y ESTADO DEL CRÉDITO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</si>
  <si>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</si>
  <si>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</si>
  <si>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</si>
  <si>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</si>
  <si>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</si>
  <si>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</si>
  <si>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</si>
  <si>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</si>
  <si>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</si>
  <si>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</si>
  <si>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</si>
  <si>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</si>
  <si>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</si>
  <si>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</si>
  <si>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</si>
  <si>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</si>
  <si>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</si>
  <si>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</si>
  <si>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</si>
  <si>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COOPERATIVAS DE AHORRO Y CRÉDITO ABIERTAS</t>
  </si>
  <si>
    <t>(En miles de bolivianos)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</si>
  <si>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</si>
  <si>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</si>
  <si>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</si>
  <si>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</si>
  <si>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</si>
  <si>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</si>
  <si>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</si>
  <si>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</si>
  <si>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</si>
  <si>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</si>
  <si>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</si>
  <si>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</si>
  <si>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</si>
  <si>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</si>
  <si>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</si>
  <si>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SCO</t>
  </si>
  <si>
    <t xml:space="preserve">  TOTAL PREVISIÓN ESPECÍFICA</t>
  </si>
  <si>
    <t xml:space="preserve">  Porcentaje</t>
  </si>
  <si>
    <t>(1) Información reportada por las entidades al Sistema de Información Financiera.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</si>
  <si>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</si>
  <si>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</si>
  <si>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</si>
  <si>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</si>
  <si>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</si>
  <si>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</si>
  <si>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</si>
  <si>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</si>
  <si>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</si>
  <si>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</si>
  <si>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</si>
  <si>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</si>
  <si>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</si>
  <si>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</si>
  <si>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</si>
  <si>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</si>
  <si>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</si>
  <si>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 xml:space="preserve"> TOTAL</t>
  </si>
  <si>
    <t>CLASIFICACIÓN DE CARTERA Y CONTINGENTE POR ACTIVIDAD ECONÓMICA DEL DEUDOR (1)</t>
  </si>
  <si>
    <t>Porcentaje</t>
  </si>
  <si>
    <t>CLASIFICACIÓN DE CARTERA Y CONTINGENTE POR DESTINO DEL CRÉDITO (1)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</si>
  <si>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</si>
  <si>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</si>
  <si>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</si>
  <si>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</si>
  <si>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</si>
  <si>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</si>
  <si>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</si>
  <si>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</si>
  <si>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</si>
  <si>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</si>
  <si>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</si>
  <si>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</si>
  <si>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</si>
  <si>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</si>
  <si>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</si>
  <si>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</si>
  <si>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</si>
  <si>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</si>
  <si>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</si>
  <si>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</si>
  <si>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</si>
  <si>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</si>
  <si>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</si>
  <si>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</si>
  <si>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</si>
  <si>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</si>
  <si>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</si>
  <si>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</si>
  <si>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</si>
  <si>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</si>
  <si>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</si>
  <si>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</si>
  <si>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</si>
  <si>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</si>
  <si>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</si>
  <si>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</si>
  <si>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</si>
  <si>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</si>
  <si>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</si>
  <si>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</si>
  <si>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</si>
  <si>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</si>
  <si>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</si>
  <si>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</si>
  <si>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</si>
  <si>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</si>
  <si>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</si>
  <si>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</si>
  <si>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</si>
  <si>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</si>
  <si>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</si>
  <si>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</si>
  <si>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</si>
  <si>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</si>
  <si>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</si>
  <si>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</si>
  <si>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</si>
  <si>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</si>
  <si>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</si>
  <si>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</si>
  <si>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</si>
  <si>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</si>
  <si>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</t>
  </si>
  <si>
    <t>POR NÚMERO DE PRESTATARIOS</t>
  </si>
  <si>
    <t>TOTAL PRESTATARIOS</t>
  </si>
  <si>
    <t>CLASIFICACIÓN DE CARTERA POR TIPO DE CRÉDITO (1)</t>
  </si>
  <si>
    <t>PORCENTAJES</t>
  </si>
  <si>
    <t>CLASIFICACIÓN DE CONTINGENTE POR TIPO DE CRÉDITO (1)</t>
  </si>
  <si>
    <t>BFS (2)</t>
  </si>
  <si>
    <t>POR MONTO(1)</t>
  </si>
  <si>
    <t xml:space="preserve"> %</t>
  </si>
  <si>
    <t>BANCOS PYME</t>
  </si>
  <si>
    <t>PEF</t>
  </si>
  <si>
    <t>PCO</t>
  </si>
  <si>
    <t>(4) No incluye 651.00 Otras contingencias</t>
  </si>
  <si>
    <t>CLASIFICACIÓN DE CARTERA POR DESTINO DEL CRÉDITO (1)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</si>
  <si>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</si>
  <si>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</si>
  <si>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</si>
  <si>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</si>
  <si>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</si>
  <si>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   SISTEMA</t>
  </si>
  <si>
    <t>TOTAL                SISTEMA</t>
  </si>
  <si>
    <t>ENTIDADES FINANCIERAS DE VIVIENDA</t>
  </si>
  <si>
    <t>VL1</t>
  </si>
  <si>
    <t>VPR</t>
  </si>
  <si>
    <t>VPG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</si>
  <si>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</si>
  <si>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</si>
  <si>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</si>
  <si>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</si>
  <si>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</si>
  <si>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 xml:space="preserve">TOTAL        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</si>
  <si>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</si>
  <si>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</si>
  <si>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</si>
  <si>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</si>
  <si>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</si>
  <si>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</si>
  <si>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</si>
  <si>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</si>
  <si>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</si>
  <si>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SISTEMA TOTAL</t>
  </si>
  <si>
    <t>(2) Considera el crédito destinado a las actividades económicas del CAEDEC (no incluye crédito al setor turismo y producción intelectual).</t>
  </si>
  <si>
    <t>SUCURSALES,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</si>
  <si>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</si>
  <si>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</si>
  <si>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</si>
  <si>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</si>
  <si>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</si>
  <si>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</si>
  <si>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</si>
  <si>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</si>
  <si>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</si>
  <si>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</si>
  <si>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</si>
  <si>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</si>
  <si>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</si>
  <si>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</si>
  <si>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</si>
  <si>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</si>
  <si>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</si>
  <si>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</si>
  <si>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</si>
  <si>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</si>
  <si>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</si>
  <si>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</si>
  <si>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</si>
  <si>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</si>
  <si>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</si>
  <si>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</si>
  <si>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</si>
  <si>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</si>
  <si>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</si>
  <si>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</si>
  <si>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</si>
  <si>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</si>
  <si>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</si>
  <si>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</si>
  <si>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</si>
  <si>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</si>
  <si>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</si>
  <si>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</si>
  <si>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</si>
  <si>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</si>
  <si>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</si>
  <si>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</si>
  <si>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</si>
  <si>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</si>
  <si>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</si>
  <si>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</si>
  <si>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</si>
  <si>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</si>
  <si>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</si>
  <si>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</si>
  <si>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</si>
  <si>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</si>
  <si>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</si>
  <si>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</si>
  <si>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</si>
  <si>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</si>
  <si>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</si>
  <si>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</si>
  <si>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</si>
  <si>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</si>
  <si>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</si>
  <si>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</si>
  <si>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</si>
  <si>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</si>
  <si>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ATOCHA</t>
  </si>
  <si>
    <t xml:space="preserve">      BETANZOS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</si>
  <si>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</si>
  <si>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</si>
  <si>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</si>
  <si>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</si>
  <si>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</si>
  <si>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</si>
  <si>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</si>
  <si>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</si>
  <si>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</si>
  <si>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</si>
  <si>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</si>
  <si>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</si>
  <si>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</si>
  <si>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</si>
  <si>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</si>
  <si>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</si>
  <si>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</si>
  <si>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</si>
  <si>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</si>
  <si>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</si>
  <si>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</si>
  <si>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</si>
  <si>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</si>
  <si>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</si>
  <si>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</si>
  <si>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</si>
  <si>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</si>
  <si>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</si>
  <si>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</si>
  <si>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</si>
  <si>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</si>
  <si>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</si>
  <si>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</si>
  <si>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</si>
  <si>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</si>
  <si>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</si>
  <si>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</si>
  <si>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</si>
  <si>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</si>
  <si>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</si>
  <si>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</si>
  <si>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</si>
  <si>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</si>
  <si>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</si>
  <si>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</si>
  <si>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</si>
  <si>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</si>
  <si>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</si>
  <si>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</si>
  <si>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</si>
  <si>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</si>
  <si>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</si>
  <si>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</si>
  <si>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</si>
  <si>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</si>
  <si>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</si>
  <si>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</si>
  <si>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</si>
  <si>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</si>
  <si>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</si>
  <si>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</si>
  <si>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</si>
  <si>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</si>
  <si>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</si>
  <si>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</si>
  <si>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</si>
  <si>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</si>
  <si>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</si>
  <si>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</si>
  <si>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</si>
  <si>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</si>
  <si>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</si>
  <si>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</si>
  <si>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PUNTOS DE ATENCIÓN FINANCIERA EN EL EXTERIOR</t>
  </si>
  <si>
    <t>TOTAL DE SUCURSALES Y AGENCIAS URBANAS Y PROVINCIALES</t>
  </si>
  <si>
    <t>TOTAL NÚMERO DE EMPLEADOS</t>
  </si>
  <si>
    <t>PUNTOS DE ATENCIÓN FINANCIERA SEGÚN DEPARTAMENTO</t>
  </si>
  <si>
    <t>DIC-14</t>
  </si>
  <si>
    <t>DIC-15</t>
  </si>
  <si>
    <t>DIC-16</t>
  </si>
  <si>
    <t>DIC-17</t>
  </si>
  <si>
    <t>DIC-18</t>
  </si>
  <si>
    <t>MAR-19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</si>
  <si>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</si>
  <si>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</si>
  <si>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</si>
  <si>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</si>
  <si>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</si>
  <si>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</si>
  <si>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</si>
  <si>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</si>
  <si>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</si>
  <si>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</si>
  <si>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</si>
  <si>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</si>
  <si>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</si>
  <si>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</si>
  <si>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</si>
  <si>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</si>
  <si>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</si>
  <si>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</si>
  <si>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</si>
  <si>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</si>
  <si>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Nota.- A partir de enero de 2017 se incluye información de las cooperativas La Sagrada Familia R.L. y Magisterio Rural de Chuquisaca R.L.</t>
  </si>
  <si>
    <t xml:space="preserve">      APOLO</t>
  </si>
  <si>
    <t xml:space="preserve">      ESCOMA</t>
  </si>
  <si>
    <t xml:space="preserve">      LAJA</t>
  </si>
  <si>
    <t xml:space="preserve">      VITICHI</t>
  </si>
  <si>
    <t xml:space="preserve">      CONCEPCION</t>
  </si>
  <si>
    <t xml:space="preserve">   BENI</t>
  </si>
  <si>
    <t>TOTAL NÚMERO EMPLEADOS</t>
  </si>
  <si>
    <t>SUCURSALES AGENCIAS Y NÚMERO DE EMPLEADOS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</si>
  <si>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</si>
  <si>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</si>
  <si>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</si>
  <si>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</si>
  <si>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</si>
  <si>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</si>
  <si>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</si>
  <si>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</si>
  <si>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</si>
  <si>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</si>
  <si>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</si>
  <si>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</si>
  <si>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</si>
  <si>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>RECLAMOS RECIBIDOS EN PRIMERA INSTANCIA</t>
  </si>
  <si>
    <t>POR TIPO DE ENTIDAD</t>
  </si>
  <si>
    <t>AL 31 DE DICIEMBRE DE 2018</t>
  </si>
  <si>
    <t>ENTIDAD FINANCIERA</t>
  </si>
  <si>
    <t>Trimestre 1</t>
  </si>
  <si>
    <t>Trimestre 2</t>
  </si>
  <si>
    <t>Trimestre 3</t>
  </si>
  <si>
    <t>Trimestre 4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</si>
  <si>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</si>
  <si>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</si>
  <si>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</si>
  <si>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</si>
  <si>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</si>
  <si>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</si>
  <si>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</si>
  <si>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</si>
  <si>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</si>
  <si>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</si>
  <si>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</si>
  <si>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</si>
  <si>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>SUB-TOTAL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</si>
  <si>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</si>
  <si>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</si>
  <si>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</si>
  <si>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</si>
  <si>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</si>
  <si>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</si>
  <si>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</si>
  <si>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</si>
  <si>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</si>
  <si>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</si>
  <si>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</si>
  <si>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</si>
  <si>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</si>
  <si>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</si>
  <si>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</si>
  <si>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</si>
  <si>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</si>
  <si>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</si>
  <si>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COMARAPA LTDA.                                                                                                                                                  </t>
  </si>
  <si>
    <t xml:space="preserve">COOPERATIVA DE AHORRO Y CRÉDITO ABIERTA SAN ROQUE LTDA.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</si>
  <si>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</si>
  <si>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</si>
  <si>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</si>
  <si>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</si>
  <si>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</si>
  <si>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</si>
  <si>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</si>
  <si>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</si>
  <si>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</si>
  <si>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</si>
  <si>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</si>
  <si>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</si>
  <si>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</si>
  <si>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</si>
  <si>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COOPERATIVA DE AHORRO Y CRÉDITO ABIERTA "SAN MARTÍN" LTDA.</t>
  </si>
  <si>
    <t>EMPRESAS DE ARRENDAMIENTO FINANCIERO</t>
  </si>
  <si>
    <t>BISA LEASING S.A.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</si>
  <si>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</si>
  <si>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</si>
  <si>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</si>
  <si>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</si>
  <si>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</si>
  <si>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</si>
  <si>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</si>
  <si>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ENTEL FINANCIERA S.R.L.</t>
  </si>
  <si>
    <t>COOPERATIVAS DE AHORRO Y CRÉDITO SOCIETARIAS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</si>
  <si>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</si>
  <si>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</si>
  <si>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</si>
  <si>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</si>
  <si>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</si>
  <si>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</si>
  <si>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</si>
  <si>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</si>
  <si>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</si>
  <si>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</si>
  <si>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</si>
  <si>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</si>
  <si>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</si>
  <si>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</si>
  <si>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SISTEMA DE INTERMEDIACIÓN FINANCIERA</t>
  </si>
  <si>
    <t>CARTERA AL SECTOR PRODUCTIVO (1) POR DEPARTAMENTO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</si>
  <si>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</si>
  <si>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</si>
  <si>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</si>
  <si>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</si>
  <si>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</si>
  <si>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</si>
  <si>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SISTEMA DE INTERMEDIACIÓNFINANCIERA</t>
  </si>
  <si>
    <t>CARTERA AL SECTOR PRODUCTIVO(1) POR ENTIDAD Y ESTADO DEL CRÉDITO</t>
  </si>
  <si>
    <t>DIC-2017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</si>
  <si>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</si>
  <si>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</si>
  <si>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</si>
  <si>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</si>
  <si>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</si>
  <si>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</si>
  <si>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</si>
  <si>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</si>
  <si>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</si>
  <si>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</si>
  <si>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BDR (4)</t>
  </si>
  <si>
    <t>(3) A partir del 23.11.2015 las mutuales de ahorro y préstamo se transformaron en entidades financieras de vivienda.</t>
  </si>
  <si>
    <t>MAR-2019</t>
  </si>
  <si>
    <t>VARIACIÓN
(MAR19 - DIC18)</t>
  </si>
  <si>
    <t>RANKING DE ENTIDADES QUE OTORGAN CRÉDITO AL SECTOR PRODUCTIVO (1)</t>
  </si>
  <si>
    <t>Ranking de cartera total por localidad atendida</t>
  </si>
  <si>
    <t>ENTIDAD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</si>
  <si>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</si>
  <si>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</si>
  <si>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</si>
  <si>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</si>
  <si>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</si>
  <si>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</si>
  <si>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</si>
  <si>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</si>
  <si>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</si>
  <si>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</si>
  <si>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</si>
  <si>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</si>
  <si>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</si>
  <si>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</si>
  <si>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</si>
  <si>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</si>
  <si>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</si>
  <si>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</si>
  <si>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</si>
  <si>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</si>
  <si>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</si>
  <si>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</si>
  <si>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</si>
  <si>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</si>
  <si>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</si>
  <si>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</si>
  <si>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</si>
  <si>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</si>
  <si>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</si>
  <si>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</si>
  <si>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Turismo(1)</t>
  </si>
  <si>
    <t>Producción intelectual (1)</t>
  </si>
  <si>
    <t xml:space="preserve">TOTAL     </t>
  </si>
  <si>
    <t>TOTALES:</t>
  </si>
  <si>
    <t>RECLAMOS ATENDIDOS EN PRIMERA INSTANCIA - EF</t>
  </si>
  <si>
    <t>DEPARTAMENTO</t>
  </si>
  <si>
    <t>A favor de la Entidad</t>
  </si>
  <si>
    <t>A favor del Cliente</t>
  </si>
  <si>
    <t>En Trámite</t>
  </si>
  <si>
    <t>POR DEPARTAMENTO</t>
  </si>
  <si>
    <t>POTOSI</t>
  </si>
  <si>
    <t>POR TIPOLOGÍA</t>
  </si>
  <si>
    <t>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</si>
  <si>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</si>
  <si>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</si>
  <si>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</si>
  <si>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</si>
  <si>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</si>
  <si>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</si>
  <si>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</si>
  <si>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</si>
  <si>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</si>
  <si>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</si>
  <si>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</si>
  <si>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</si>
  <si>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</si>
  <si>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</si>
  <si>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</si>
  <si>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</si>
  <si>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 xml:space="preserve">ENTIDAD </t>
  </si>
  <si>
    <t>BANCOS MÚLTIPLES (*)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</si>
  <si>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</si>
  <si>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</si>
  <si>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</si>
  <si>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</si>
  <si>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</si>
  <si>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Banco de Desarrollo Productivo</t>
  </si>
  <si>
    <t>Agricultura y ganadería</t>
  </si>
  <si>
    <t>Caza, silvicultura y pesca</t>
  </si>
  <si>
    <t>Extracción de petróleo crudo y gas natural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</si>
  <si>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</si>
  <si>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Industria manufacturera</t>
  </si>
  <si>
    <t>Hoteles y restaurantes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</si>
  <si>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</si>
  <si>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</si>
  <si>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</si>
  <si>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</si>
  <si>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</si>
  <si>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</si>
  <si>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</si>
  <si>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</si>
  <si>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</si>
  <si>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</si>
  <si>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</si>
  <si>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</si>
  <si>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</si>
  <si>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</si>
  <si>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</si>
  <si>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</si>
  <si>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</si>
  <si>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</si>
  <si>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</si>
  <si>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</si>
  <si>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</si>
  <si>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</si>
  <si>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</si>
  <si>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</si>
  <si>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</si>
  <si>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</si>
  <si>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</si>
  <si>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</si>
  <si>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43-1</t>
  </si>
  <si>
    <t>43-2</t>
  </si>
  <si>
    <t>43-3</t>
  </si>
  <si>
    <t>BANCOS DE DESARROLLO PRODUCTIVO</t>
  </si>
  <si>
    <t>Agricultura y Ganadería</t>
  </si>
  <si>
    <t>Caza, Silvicultura y Pesca</t>
  </si>
  <si>
    <t>Extracción de petroleo crudo y gas natural</t>
  </si>
  <si>
    <t>Industria Manufacturera</t>
  </si>
  <si>
    <t>Hoteles y Restaurantes</t>
  </si>
  <si>
    <t>(1) Información reportada por las entidades .</t>
  </si>
  <si>
    <t>DESTINO</t>
  </si>
  <si>
    <t>AL 31 DE MARZO DE 2018</t>
  </si>
  <si>
    <t>54-1</t>
  </si>
  <si>
    <t>54-2</t>
  </si>
  <si>
    <t>55-1</t>
  </si>
  <si>
    <t>55-2</t>
  </si>
  <si>
    <t>56-1</t>
  </si>
  <si>
    <t>56-2</t>
  </si>
  <si>
    <t>57-1</t>
  </si>
  <si>
    <t>57-2</t>
  </si>
  <si>
    <t>SISTEMA BDP</t>
  </si>
  <si>
    <t xml:space="preserve">      LURIBAY</t>
  </si>
  <si>
    <t xml:space="preserve">      SAN BUENAVENTURA</t>
  </si>
  <si>
    <t xml:space="preserve">      INDEPENDENCIA</t>
  </si>
  <si>
    <t xml:space="preserve">      SANTA ROSA DE ROCA</t>
  </si>
  <si>
    <t>TOTAL NUMERO EMPLEADOS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</si>
  <si>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</si>
  <si>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</si>
  <si>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</si>
  <si>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</si>
  <si>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</si>
  <si>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</si>
  <si>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</si>
  <si>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</si>
  <si>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</si>
  <si>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</si>
  <si>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</si>
  <si>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</si>
  <si>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</si>
  <si>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</si>
  <si>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</si>
  <si>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</si>
  <si>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</si>
  <si>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</si>
  <si>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</si>
  <si>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</si>
  <si>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</si>
  <si>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</si>
  <si>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</si>
  <si>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</si>
  <si>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</si>
  <si>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</si>
  <si>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</si>
  <si>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</si>
  <si>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</si>
  <si>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</si>
  <si>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</si>
  <si>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</si>
  <si>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</si>
  <si>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</si>
  <si>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</si>
  <si>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</si>
  <si>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</si>
  <si>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</si>
  <si>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</si>
  <si>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</si>
  <si>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</si>
  <si>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</si>
  <si>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</si>
  <si>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</si>
  <si>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</si>
  <si>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</si>
  <si>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</si>
  <si>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</si>
  <si>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</si>
  <si>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</si>
  <si>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</si>
  <si>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</si>
  <si>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</si>
  <si>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</si>
  <si>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</si>
  <si>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</si>
  <si>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</si>
  <si>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</si>
  <si>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</si>
  <si>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</si>
  <si>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</si>
  <si>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</si>
  <si>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</si>
  <si>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</si>
  <si>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</si>
  <si>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</si>
  <si>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Empresas de Servicios Financieros Complementarios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</si>
  <si>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</si>
  <si>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</si>
  <si>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</si>
  <si>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</si>
  <si>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</si>
  <si>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</si>
  <si>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</si>
  <si>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</si>
  <si>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</si>
  <si>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</si>
  <si>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</si>
  <si>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</si>
  <si>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</si>
  <si>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</si>
  <si>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</si>
  <si>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</si>
  <si>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</si>
  <si>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</si>
  <si>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</si>
  <si>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</si>
  <si>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servicio de pago móvil</t>
  </si>
  <si>
    <t>E-fectivo ESPM S.A.</t>
  </si>
  <si>
    <t>MEF</t>
  </si>
  <si>
    <t>Entel Financiera S.R.L.</t>
  </si>
  <si>
    <t>MEN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</si>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</sst>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0.00000"/>
    <numFmt numFmtId="171" formatCode="_ * #,##0_ ;_ * \-#,##0_ ;_ * &quot;-&quot;??_ ;_ @_ "/>
    <numFmt numFmtId="172" formatCode="#,###"/>
    <numFmt numFmtId="173" formatCode="_(* #,##0_);_(* \(#,##0\);_(* &quot;-&quot;??_);_(@_)"/>
    <numFmt numFmtId="174" formatCode="0.0%"/>
    <numFmt numFmtId="175" formatCode="0;[Red]0"/>
  </numFmts>
  <fonts count="11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sz val="18"/>
      <name val="Arial"/>
      <family val="2"/>
    </font>
    <font>
      <b/>
      <sz val="16"/>
      <name val="Times New Roman"/>
      <family val="1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22"/>
      <color theme="0"/>
      <name val="Calibri"/>
      <family val="2"/>
      <scheme val="minor"/>
    </font>
    <font>
      <sz val="10"/>
      <name val="Arial"/>
      <family val="2"/>
    </font>
    <font>
      <b/>
      <sz val="13"/>
      <name val="Arial"/>
      <family val="2"/>
    </font>
    <font>
      <b/>
      <sz val="11"/>
      <color theme="1"/>
      <name val="Calibri"/>
      <family val="2"/>
      <scheme val="minor"/>
    </font>
    <font>
      <b/>
      <sz val="11"/>
      <name val="Arial Narrow"/>
      <family val="2"/>
    </font>
    <font>
      <sz val="11"/>
      <name val="Arial"/>
      <family val="2"/>
    </font>
    <font>
      <i/>
      <sz val="11"/>
      <name val="Arial"/>
      <family val="2"/>
    </font>
    <font>
      <sz val="11"/>
      <name val="Arial Narrow"/>
      <family val="2"/>
    </font>
    <font>
      <b/>
      <sz val="9"/>
      <name val="Arial"/>
      <family val="2"/>
    </font>
    <font>
      <b/>
      <sz val="10"/>
      <color indexed="9"/>
      <name val="Arial"/>
      <family val="2"/>
    </font>
    <font>
      <b/>
      <sz val="6"/>
      <name val="Arial"/>
      <family val="2"/>
    </font>
    <font>
      <sz val="6"/>
      <name val="Arial"/>
      <family val="2"/>
    </font>
    <font>
      <sz val="10"/>
      <name val="Arial"/>
      <family val="2"/>
    </font>
    <font>
      <b/>
      <sz val="7"/>
      <color indexed="9"/>
      <name val="Arial"/>
      <family val="2"/>
    </font>
    <font>
      <sz val="7"/>
      <name val="Times New Roman"/>
      <family val="1"/>
    </font>
    <font>
      <b/>
      <sz val="8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sz val="7"/>
      <name val="Helv"/>
    </font>
    <font>
      <i/>
      <sz val="7"/>
      <name val="Arial"/>
      <family val="2"/>
    </font>
    <font>
      <b/>
      <sz val="26"/>
      <color indexed="9"/>
      <name val="Arial"/>
      <family val="2"/>
    </font>
    <font>
      <b/>
      <sz val="11"/>
      <name val="Arial"/>
      <family val="2"/>
    </font>
    <font>
      <sz val="10"/>
      <name val="Helv"/>
    </font>
    <font>
      <b/>
      <sz val="11"/>
      <color theme="0"/>
      <name val="Arial"/>
      <family val="2"/>
    </font>
    <font>
      <b/>
      <sz val="11"/>
      <name val="Calibri"/>
      <family val="2"/>
      <scheme val="minor"/>
    </font>
    <font>
      <sz val="10"/>
      <name val="Arial"/>
      <family val="2"/>
    </font>
    <font>
      <sz val="13"/>
      <name val="Arial"/>
      <family val="2"/>
    </font>
    <font>
      <sz val="26"/>
      <color indexed="9"/>
      <name val="Arial"/>
      <family val="2"/>
    </font>
    <font>
      <sz val="11"/>
      <name val="Univers Condensed"/>
      <family val="2"/>
    </font>
    <font>
      <b/>
      <sz val="16"/>
      <color theme="0"/>
      <name val="Arial"/>
      <family val="2"/>
    </font>
    <font>
      <sz val="16"/>
      <color theme="0"/>
      <name val="Arial"/>
      <family val="2"/>
    </font>
    <font>
      <sz val="8"/>
      <name val="Helv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10"/>
      <color theme="0"/>
      <name val="Arial"/>
      <family val="2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sz val="22"/>
      <color theme="1"/>
      <name val="Calibri"/>
      <family val="2"/>
      <scheme val="minor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sz val="8"/>
      <name val="Univers Condensed"/>
    </font>
    <font>
      <sz val="8"/>
      <color theme="1"/>
      <name val="Arial"/>
      <family val="2"/>
    </font>
    <font>
      <b/>
      <sz val="30"/>
      <color indexed="9"/>
      <name val="Arial"/>
      <family val="2"/>
    </font>
    <font>
      <sz val="30"/>
      <color indexed="9"/>
      <name val="Arial"/>
      <family val="2"/>
    </font>
    <font>
      <b/>
      <sz val="14"/>
      <name val="Arial"/>
      <family val="2"/>
    </font>
    <font>
      <b/>
      <sz val="15"/>
      <name val="Arial"/>
      <family val="2"/>
    </font>
    <font>
      <sz val="15"/>
      <name val="Arial"/>
      <family val="2"/>
    </font>
    <font>
      <sz val="7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theme="0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indexed="64"/>
      </patternFill>
    </fill>
  </fills>
  <borders count="31">
    <border>
      <left/>
      <right/>
      <top/>
      <bottom/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3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/>
      <top/>
      <bottom style="medium">
        <color rgb="FF8A8C88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rgb="FF8A8C88"/>
      </top>
      <bottom style="thick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71">
    <xf numFmtId="0" fontId="0" fillId="0" borderId="0"/>
    <xf numFmtId="0" fontId="7" fillId="0" borderId="0"/>
    <xf numFmtId="0" fontId="7" fillId="0" borderId="0"/>
    <xf numFmtId="164" fontId="7" fillId="0" borderId="0" applyFont="0" applyFill="0" applyBorder="0" applyAlignment="0" applyProtection="0"/>
    <xf numFmtId="0" fontId="1" fillId="0" borderId="0"/>
    <xf numFmtId="0" fontId="52" fillId="0" borderId="0" applyNumberFormat="0" applyFill="0" applyBorder="0" applyAlignment="0" applyProtection="0">
      <alignment vertical="top"/>
      <protection locked="0"/>
    </xf>
    <xf numFmtId="0" fontId="53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37" fontId="7" fillId="0" borderId="0" applyFill="0" applyBorder="0" applyAlignment="0" applyProtection="0"/>
    <xf numFmtId="37" fontId="7" fillId="0" borderId="0" applyFill="0" applyBorder="0" applyAlignment="0" applyProtection="0"/>
    <xf numFmtId="165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41" fontId="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5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5" fillId="0" borderId="0"/>
    <xf numFmtId="0" fontId="5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57" fillId="0" borderId="0"/>
    <xf numFmtId="0" fontId="57" fillId="0" borderId="0"/>
    <xf numFmtId="0" fontId="1" fillId="0" borderId="0"/>
    <xf numFmtId="0" fontId="56" fillId="0" borderId="0"/>
    <xf numFmtId="37" fontId="58" fillId="6" borderId="7" applyFont="0" applyBorder="0" applyAlignment="0">
      <alignment horizontal="left"/>
    </xf>
    <xf numFmtId="9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63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/>
    <xf numFmtId="0" fontId="74" fillId="0" borderId="0"/>
    <xf numFmtId="0" fontId="7" fillId="0" borderId="0"/>
    <xf numFmtId="0" fontId="7" fillId="0" borderId="0"/>
    <xf numFmtId="0" fontId="87" fillId="0" borderId="0"/>
  </cellStyleXfs>
  <cellXfs count="1189">
    <xf numFmtId="0" fontId="0" fillId="0" borderId="0" xfId="0"/>
    <xf numFmtId="0" fontId="0" fillId="0" borderId="0" xfId="0"/>
    <xf numFmtId="0" fontId="1" fillId="5" borderId="0" xfId="4" applyFill="1"/>
    <xf numFmtId="0" fontId="12" fillId="5" borderId="0" xfId="4" applyFont="1" applyFill="1"/>
    <xf numFmtId="0" fontId="10" fillId="0" borderId="0" xfId="39" applyFont="1"/>
    <xf numFmtId="0" fontId="3" fillId="0" borderId="0" xfId="163" applyFont="1" applyAlignment="1">
      <alignment horizontal="left"/>
    </xf>
    <xf numFmtId="0" fontId="3" fillId="0" borderId="0" xfId="163" applyFont="1" applyAlignment="1">
      <alignment horizontal="left" vertical="top"/>
    </xf>
    <xf numFmtId="3" fontId="5" fillId="0" borderId="0" xfId="163" applyNumberFormat="1" applyFont="1" applyAlignment="1">
      <alignment horizontal="left"/>
    </xf>
    <xf numFmtId="0" fontId="9" fillId="0" borderId="0" xfId="163" applyFont="1" applyAlignment="1">
      <alignment horizontal="left"/>
    </xf>
    <xf numFmtId="37" fontId="15" fillId="0" borderId="0" xfId="163" applyNumberFormat="1" applyFont="1" applyAlignment="1">
      <alignment horizontal="right"/>
    </xf>
    <xf numFmtId="0" fontId="15" fillId="0" borderId="0" xfId="163" applyFont="1"/>
    <xf numFmtId="0" fontId="20" fillId="0" borderId="0" xfId="163" applyFont="1"/>
    <xf numFmtId="0" fontId="18" fillId="0" borderId="8" xfId="163" quotePrefix="1" applyFont="1" applyBorder="1" applyAlignment="1" applyProtection="1">
      <alignment horizontal="left"/>
    </xf>
    <xf numFmtId="37" fontId="9" fillId="0" borderId="8" xfId="163" applyNumberFormat="1" applyFont="1" applyBorder="1" applyAlignment="1">
      <alignment horizontal="right"/>
    </xf>
    <xf numFmtId="0" fontId="9" fillId="8" borderId="9" xfId="163" applyFont="1" applyFill="1" applyBorder="1" applyAlignment="1">
      <alignment horizontal="center" vertical="center"/>
    </xf>
    <xf numFmtId="3" fontId="18" fillId="8" borderId="10" xfId="163" applyNumberFormat="1" applyFont="1" applyFill="1" applyBorder="1" applyAlignment="1">
      <alignment horizontal="center" vertical="center"/>
    </xf>
    <xf numFmtId="0" fontId="63" fillId="0" borderId="0" xfId="163"/>
    <xf numFmtId="0" fontId="3" fillId="0" borderId="0" xfId="163" applyFont="1"/>
    <xf numFmtId="0" fontId="9" fillId="0" borderId="0" xfId="163" applyFont="1"/>
    <xf numFmtId="49" fontId="18" fillId="0" borderId="0" xfId="163" quotePrefix="1" applyNumberFormat="1" applyFont="1" applyBorder="1" applyAlignment="1">
      <alignment horizontal="left"/>
    </xf>
    <xf numFmtId="49" fontId="11" fillId="0" borderId="0" xfId="163" quotePrefix="1" applyNumberFormat="1" applyFont="1" applyBorder="1" applyAlignment="1" applyProtection="1">
      <alignment horizontal="left"/>
    </xf>
    <xf numFmtId="37" fontId="11" fillId="0" borderId="0" xfId="163" quotePrefix="1" applyNumberFormat="1" applyFont="1" applyBorder="1" applyAlignment="1" applyProtection="1">
      <alignment horizontal="left"/>
    </xf>
    <xf numFmtId="0" fontId="3" fillId="0" borderId="0" xfId="163" applyFont="1" applyAlignment="1">
      <alignment vertical="top"/>
    </xf>
    <xf numFmtId="0" fontId="6" fillId="0" borderId="0" xfId="163" applyFont="1"/>
    <xf numFmtId="0" fontId="27" fillId="2" borderId="0" xfId="163" applyFont="1" applyFill="1" applyAlignment="1">
      <alignment horizontal="left"/>
    </xf>
    <xf numFmtId="49" fontId="9" fillId="0" borderId="2" xfId="163" applyNumberFormat="1" applyFont="1" applyBorder="1" applyAlignment="1">
      <alignment horizontal="left"/>
    </xf>
    <xf numFmtId="0" fontId="25" fillId="0" borderId="0" xfId="163" applyFont="1" applyAlignment="1">
      <alignment horizontal="left"/>
    </xf>
    <xf numFmtId="49" fontId="30" fillId="0" borderId="0" xfId="163" applyNumberFormat="1" applyFont="1" applyBorder="1" applyAlignment="1">
      <alignment horizontal="left"/>
    </xf>
    <xf numFmtId="49" fontId="18" fillId="0" borderId="0" xfId="163" applyNumberFormat="1" applyFont="1" applyBorder="1" applyAlignment="1">
      <alignment horizontal="left"/>
    </xf>
    <xf numFmtId="49" fontId="9" fillId="0" borderId="0" xfId="163" applyNumberFormat="1" applyFont="1" applyBorder="1" applyAlignment="1">
      <alignment horizontal="left"/>
    </xf>
    <xf numFmtId="49" fontId="9" fillId="0" borderId="0" xfId="163" quotePrefix="1" applyNumberFormat="1" applyFont="1" applyBorder="1" applyAlignment="1">
      <alignment horizontal="left"/>
    </xf>
    <xf numFmtId="49" fontId="9" fillId="0" borderId="0" xfId="163" applyNumberFormat="1" applyFont="1" applyAlignment="1">
      <alignment horizontal="left"/>
    </xf>
    <xf numFmtId="49" fontId="10" fillId="0" borderId="0" xfId="163" applyNumberFormat="1" applyFont="1" applyAlignment="1">
      <alignment horizontal="left"/>
    </xf>
    <xf numFmtId="0" fontId="63" fillId="0" borderId="0" xfId="163"/>
    <xf numFmtId="0" fontId="3" fillId="0" borderId="0" xfId="163" applyFont="1"/>
    <xf numFmtId="49" fontId="21" fillId="0" borderId="0" xfId="163" applyNumberFormat="1" applyFont="1"/>
    <xf numFmtId="0" fontId="21" fillId="0" borderId="0" xfId="163" applyFont="1"/>
    <xf numFmtId="3" fontId="22" fillId="0" borderId="0" xfId="163" applyNumberFormat="1" applyFont="1" applyAlignment="1">
      <alignment horizontal="right"/>
    </xf>
    <xf numFmtId="0" fontId="22" fillId="0" borderId="0" xfId="163" applyFont="1"/>
    <xf numFmtId="3" fontId="23" fillId="0" borderId="0" xfId="163" applyNumberFormat="1" applyFont="1" applyAlignment="1">
      <alignment horizontal="center"/>
    </xf>
    <xf numFmtId="0" fontId="9" fillId="0" borderId="0" xfId="163" applyFont="1"/>
    <xf numFmtId="10" fontId="63" fillId="0" borderId="0" xfId="163" applyNumberFormat="1"/>
    <xf numFmtId="10" fontId="9" fillId="0" borderId="0" xfId="163" applyNumberFormat="1" applyFont="1"/>
    <xf numFmtId="3" fontId="9" fillId="0" borderId="0" xfId="163" applyNumberFormat="1" applyFont="1" applyAlignment="1">
      <alignment horizontal="right"/>
    </xf>
    <xf numFmtId="49" fontId="9" fillId="0" borderId="0" xfId="163" applyNumberFormat="1" applyFont="1" applyBorder="1"/>
    <xf numFmtId="49" fontId="18" fillId="0" borderId="0" xfId="163" applyNumberFormat="1" applyFont="1" applyBorder="1"/>
    <xf numFmtId="0" fontId="10" fillId="0" borderId="0" xfId="163" applyFont="1"/>
    <xf numFmtId="49" fontId="18" fillId="0" borderId="0" xfId="163" quotePrefix="1" applyNumberFormat="1" applyFont="1" applyBorder="1" applyAlignment="1">
      <alignment horizontal="left"/>
    </xf>
    <xf numFmtId="49" fontId="9" fillId="0" borderId="0" xfId="163" quotePrefix="1" applyNumberFormat="1" applyFont="1" applyBorder="1"/>
    <xf numFmtId="49" fontId="9" fillId="0" borderId="0" xfId="163" applyNumberFormat="1" applyFont="1"/>
    <xf numFmtId="3" fontId="63" fillId="0" borderId="0" xfId="163" applyNumberFormat="1"/>
    <xf numFmtId="49" fontId="10" fillId="0" borderId="0" xfId="163" applyNumberFormat="1" applyFont="1"/>
    <xf numFmtId="49" fontId="11" fillId="0" borderId="0" xfId="163" quotePrefix="1" applyNumberFormat="1" applyFont="1" applyBorder="1" applyAlignment="1" applyProtection="1">
      <alignment horizontal="left"/>
    </xf>
    <xf numFmtId="37" fontId="11" fillId="0" borderId="0" xfId="163" quotePrefix="1" applyNumberFormat="1" applyFont="1" applyBorder="1" applyAlignment="1" applyProtection="1">
      <alignment horizontal="left"/>
    </xf>
    <xf numFmtId="49" fontId="9" fillId="0" borderId="2" xfId="163" applyNumberFormat="1" applyFont="1" applyBorder="1"/>
    <xf numFmtId="0" fontId="63" fillId="0" borderId="2" xfId="163" applyBorder="1"/>
    <xf numFmtId="3" fontId="9" fillId="0" borderId="2" xfId="163" applyNumberFormat="1" applyFont="1" applyBorder="1" applyAlignment="1">
      <alignment horizontal="right"/>
    </xf>
    <xf numFmtId="0" fontId="9" fillId="0" borderId="2" xfId="163" applyFont="1" applyBorder="1"/>
    <xf numFmtId="10" fontId="9" fillId="0" borderId="2" xfId="163" applyNumberFormat="1" applyFont="1" applyBorder="1"/>
    <xf numFmtId="0" fontId="27" fillId="2" borderId="0" xfId="163" applyFont="1" applyFill="1"/>
    <xf numFmtId="0" fontId="15" fillId="2" borderId="0" xfId="163" applyFont="1" applyFill="1"/>
    <xf numFmtId="0" fontId="63" fillId="0" borderId="0" xfId="163" applyAlignment="1">
      <alignment vertical="center"/>
    </xf>
    <xf numFmtId="49" fontId="30" fillId="0" borderId="0" xfId="163" applyNumberFormat="1" applyFont="1" applyBorder="1"/>
    <xf numFmtId="0" fontId="6" fillId="0" borderId="0" xfId="163" applyFont="1"/>
    <xf numFmtId="0" fontId="63" fillId="0" borderId="0" xfId="163"/>
    <xf numFmtId="0" fontId="3" fillId="0" borderId="0" xfId="163" applyFont="1"/>
    <xf numFmtId="49" fontId="21" fillId="0" borderId="0" xfId="163" applyNumberFormat="1" applyFont="1"/>
    <xf numFmtId="0" fontId="21" fillId="0" borderId="0" xfId="163" applyFont="1"/>
    <xf numFmtId="3" fontId="22" fillId="0" borderId="0" xfId="163" applyNumberFormat="1" applyFont="1" applyAlignment="1">
      <alignment horizontal="right"/>
    </xf>
    <xf numFmtId="0" fontId="22" fillId="0" borderId="0" xfId="163" applyFont="1"/>
    <xf numFmtId="3" fontId="23" fillId="0" borderId="0" xfId="163" applyNumberFormat="1" applyFont="1" applyAlignment="1">
      <alignment horizontal="center"/>
    </xf>
    <xf numFmtId="0" fontId="9" fillId="0" borderId="0" xfId="163" applyFont="1"/>
    <xf numFmtId="10" fontId="63" fillId="0" borderId="0" xfId="163" applyNumberFormat="1"/>
    <xf numFmtId="10" fontId="9" fillId="0" borderId="0" xfId="163" applyNumberFormat="1" applyFont="1"/>
    <xf numFmtId="3" fontId="9" fillId="0" borderId="0" xfId="163" applyNumberFormat="1" applyFont="1" applyAlignment="1">
      <alignment horizontal="right"/>
    </xf>
    <xf numFmtId="49" fontId="9" fillId="0" borderId="0" xfId="163" applyNumberFormat="1" applyFont="1" applyBorder="1"/>
    <xf numFmtId="49" fontId="18" fillId="0" borderId="0" xfId="163" applyNumberFormat="1" applyFont="1" applyBorder="1"/>
    <xf numFmtId="0" fontId="10" fillId="0" borderId="0" xfId="163" applyFont="1"/>
    <xf numFmtId="49" fontId="18" fillId="0" borderId="0" xfId="163" quotePrefix="1" applyNumberFormat="1" applyFont="1" applyBorder="1" applyAlignment="1">
      <alignment horizontal="left"/>
    </xf>
    <xf numFmtId="49" fontId="9" fillId="0" borderId="0" xfId="163" quotePrefix="1" applyNumberFormat="1" applyFont="1" applyBorder="1"/>
    <xf numFmtId="49" fontId="9" fillId="0" borderId="0" xfId="163" applyNumberFormat="1" applyFont="1"/>
    <xf numFmtId="3" fontId="63" fillId="0" borderId="0" xfId="163" applyNumberFormat="1"/>
    <xf numFmtId="49" fontId="10" fillId="0" borderId="0" xfId="163" applyNumberFormat="1" applyFont="1"/>
    <xf numFmtId="49" fontId="11" fillId="0" borderId="0" xfId="163" quotePrefix="1" applyNumberFormat="1" applyFont="1" applyBorder="1" applyAlignment="1" applyProtection="1">
      <alignment horizontal="left"/>
    </xf>
    <xf numFmtId="37" fontId="11" fillId="0" borderId="0" xfId="163" quotePrefix="1" applyNumberFormat="1" applyFont="1" applyBorder="1" applyAlignment="1" applyProtection="1">
      <alignment horizontal="left"/>
    </xf>
    <xf numFmtId="49" fontId="9" fillId="0" borderId="2" xfId="163" applyNumberFormat="1" applyFont="1" applyBorder="1"/>
    <xf numFmtId="0" fontId="63" fillId="0" borderId="2" xfId="163" applyBorder="1"/>
    <xf numFmtId="3" fontId="9" fillId="0" borderId="2" xfId="163" applyNumberFormat="1" applyFont="1" applyBorder="1" applyAlignment="1">
      <alignment horizontal="right"/>
    </xf>
    <xf numFmtId="0" fontId="9" fillId="0" borderId="2" xfId="163" applyFont="1" applyBorder="1"/>
    <xf numFmtId="10" fontId="9" fillId="0" borderId="2" xfId="163" applyNumberFormat="1" applyFont="1" applyBorder="1"/>
    <xf numFmtId="0" fontId="27" fillId="2" borderId="0" xfId="163" applyFont="1" applyFill="1"/>
    <xf numFmtId="0" fontId="15" fillId="2" borderId="0" xfId="163" applyFont="1" applyFill="1"/>
    <xf numFmtId="49" fontId="30" fillId="0" borderId="0" xfId="163" applyNumberFormat="1" applyFont="1" applyBorder="1"/>
    <xf numFmtId="0" fontId="6" fillId="0" borderId="0" xfId="163" applyFont="1"/>
    <xf numFmtId="0" fontId="63" fillId="0" borderId="0" xfId="163"/>
    <xf numFmtId="0" fontId="3" fillId="0" borderId="0" xfId="163" applyFont="1"/>
    <xf numFmtId="49" fontId="21" fillId="0" borderId="0" xfId="163" applyNumberFormat="1" applyFont="1"/>
    <xf numFmtId="0" fontId="21" fillId="0" borderId="0" xfId="163" applyFont="1"/>
    <xf numFmtId="3" fontId="22" fillId="0" borderId="0" xfId="163" applyNumberFormat="1" applyFont="1" applyAlignment="1">
      <alignment horizontal="right"/>
    </xf>
    <xf numFmtId="0" fontId="22" fillId="0" borderId="0" xfId="163" applyFont="1"/>
    <xf numFmtId="3" fontId="23" fillId="0" borderId="0" xfId="163" applyNumberFormat="1" applyFont="1" applyAlignment="1">
      <alignment horizontal="center"/>
    </xf>
    <xf numFmtId="0" fontId="9" fillId="0" borderId="0" xfId="163" applyFont="1"/>
    <xf numFmtId="10" fontId="63" fillId="0" borderId="0" xfId="163" applyNumberFormat="1"/>
    <xf numFmtId="10" fontId="9" fillId="0" borderId="0" xfId="163" applyNumberFormat="1" applyFont="1" applyAlignment="1">
      <alignment horizontal="right"/>
    </xf>
    <xf numFmtId="10" fontId="9" fillId="0" borderId="0" xfId="163" applyNumberFormat="1" applyFont="1"/>
    <xf numFmtId="3" fontId="9" fillId="0" borderId="0" xfId="163" applyNumberFormat="1" applyFont="1" applyAlignment="1">
      <alignment horizontal="right"/>
    </xf>
    <xf numFmtId="49" fontId="9" fillId="0" borderId="0" xfId="163" applyNumberFormat="1" applyFont="1" applyBorder="1"/>
    <xf numFmtId="49" fontId="18" fillId="0" borderId="0" xfId="163" applyNumberFormat="1" applyFont="1" applyBorder="1"/>
    <xf numFmtId="0" fontId="10" fillId="0" borderId="0" xfId="163" applyFont="1"/>
    <xf numFmtId="49" fontId="18" fillId="0" borderId="0" xfId="163" quotePrefix="1" applyNumberFormat="1" applyFont="1" applyBorder="1" applyAlignment="1">
      <alignment horizontal="left"/>
    </xf>
    <xf numFmtId="49" fontId="9" fillId="0" borderId="0" xfId="163" quotePrefix="1" applyNumberFormat="1" applyFont="1" applyBorder="1"/>
    <xf numFmtId="49" fontId="9" fillId="0" borderId="0" xfId="163" applyNumberFormat="1" applyFont="1"/>
    <xf numFmtId="3" fontId="63" fillId="0" borderId="0" xfId="163" applyNumberFormat="1"/>
    <xf numFmtId="49" fontId="10" fillId="0" borderId="0" xfId="163" applyNumberFormat="1" applyFont="1"/>
    <xf numFmtId="49" fontId="11" fillId="0" borderId="0" xfId="163" quotePrefix="1" applyNumberFormat="1" applyFont="1" applyBorder="1" applyAlignment="1" applyProtection="1">
      <alignment horizontal="left"/>
    </xf>
    <xf numFmtId="37" fontId="11" fillId="0" borderId="0" xfId="163" quotePrefix="1" applyNumberFormat="1" applyFont="1" applyBorder="1" applyAlignment="1" applyProtection="1">
      <alignment horizontal="left"/>
    </xf>
    <xf numFmtId="0" fontId="3" fillId="0" borderId="0" xfId="163" applyFont="1" applyAlignment="1">
      <alignment vertical="top"/>
    </xf>
    <xf numFmtId="0" fontId="27" fillId="2" borderId="0" xfId="163" applyFont="1" applyFill="1"/>
    <xf numFmtId="0" fontId="15" fillId="2" borderId="0" xfId="163" applyFont="1" applyFill="1"/>
    <xf numFmtId="0" fontId="63" fillId="0" borderId="0" xfId="163" applyAlignment="1">
      <alignment vertical="center"/>
    </xf>
    <xf numFmtId="49" fontId="9" fillId="0" borderId="2" xfId="163" applyNumberFormat="1" applyFont="1" applyBorder="1"/>
    <xf numFmtId="0" fontId="63" fillId="0" borderId="2" xfId="163" applyBorder="1"/>
    <xf numFmtId="3" fontId="9" fillId="0" borderId="2" xfId="163" applyNumberFormat="1" applyFont="1" applyBorder="1" applyAlignment="1">
      <alignment horizontal="right"/>
    </xf>
    <xf numFmtId="0" fontId="9" fillId="0" borderId="2" xfId="163" applyFont="1" applyBorder="1"/>
    <xf numFmtId="10" fontId="9" fillId="0" borderId="2" xfId="163" applyNumberFormat="1" applyFont="1" applyBorder="1"/>
    <xf numFmtId="0" fontId="6" fillId="0" borderId="0" xfId="163" applyFont="1"/>
    <xf numFmtId="49" fontId="7" fillId="0" borderId="0" xfId="163" applyNumberFormat="1" applyFont="1" applyBorder="1"/>
    <xf numFmtId="0" fontId="3" fillId="0" borderId="0" xfId="163" applyFont="1" applyAlignment="1">
      <alignment vertical="top"/>
    </xf>
    <xf numFmtId="0" fontId="3" fillId="0" borderId="0" xfId="163" applyFont="1"/>
    <xf numFmtId="3" fontId="9" fillId="0" borderId="0" xfId="163" applyNumberFormat="1" applyFont="1" applyAlignment="1">
      <alignment horizontal="right"/>
    </xf>
    <xf numFmtId="0" fontId="9" fillId="0" borderId="0" xfId="163" applyFont="1"/>
    <xf numFmtId="0" fontId="16" fillId="2" borderId="0" xfId="39" applyFont="1" applyFill="1" applyAlignment="1"/>
    <xf numFmtId="0" fontId="3" fillId="2" borderId="0" xfId="39" applyFont="1" applyFill="1" applyAlignment="1"/>
    <xf numFmtId="0" fontId="40" fillId="2" borderId="0" xfId="39" applyFont="1" applyFill="1" applyAlignment="1"/>
    <xf numFmtId="10" fontId="7" fillId="0" borderId="0" xfId="39" applyNumberFormat="1"/>
    <xf numFmtId="10" fontId="9" fillId="0" borderId="0" xfId="39" applyNumberFormat="1" applyFont="1" applyAlignment="1">
      <alignment horizontal="right"/>
    </xf>
    <xf numFmtId="10" fontId="9" fillId="0" borderId="0" xfId="39" applyNumberFormat="1" applyFont="1"/>
    <xf numFmtId="3" fontId="9" fillId="0" borderId="0" xfId="39" applyNumberFormat="1" applyFont="1"/>
    <xf numFmtId="49" fontId="36" fillId="0" borderId="6" xfId="39" applyNumberFormat="1" applyFont="1" applyBorder="1"/>
    <xf numFmtId="0" fontId="36" fillId="0" borderId="6" xfId="39" applyFont="1" applyBorder="1" applyAlignment="1">
      <alignment horizontal="right"/>
    </xf>
    <xf numFmtId="3" fontId="36" fillId="0" borderId="6" xfId="39" applyNumberFormat="1" applyFont="1" applyBorder="1" applyAlignment="1">
      <alignment horizontal="right"/>
    </xf>
    <xf numFmtId="0" fontId="5" fillId="0" borderId="0" xfId="39" applyFont="1" applyAlignment="1">
      <alignment horizontal="center" vertical="center" wrapText="1"/>
    </xf>
    <xf numFmtId="0" fontId="5" fillId="0" borderId="0" xfId="39" applyFont="1" applyAlignment="1"/>
    <xf numFmtId="0" fontId="46" fillId="0" borderId="0" xfId="39" applyFont="1" applyAlignment="1">
      <alignment horizontal="center" vertical="center" wrapText="1"/>
    </xf>
    <xf numFmtId="3" fontId="46" fillId="0" borderId="0" xfId="39" applyNumberFormat="1" applyFont="1" applyAlignment="1">
      <alignment horizontal="center" vertical="center" wrapText="1"/>
    </xf>
    <xf numFmtId="3" fontId="42" fillId="0" borderId="0" xfId="39" applyNumberFormat="1" applyFont="1" applyAlignment="1">
      <alignment horizontal="right"/>
    </xf>
    <xf numFmtId="0" fontId="41" fillId="0" borderId="0" xfId="39" applyFont="1" applyAlignment="1">
      <alignment horizontal="left"/>
    </xf>
    <xf numFmtId="0" fontId="41" fillId="0" borderId="0" xfId="39" applyFont="1" applyAlignment="1">
      <alignment horizontal="left" vertical="top"/>
    </xf>
    <xf numFmtId="0" fontId="43" fillId="0" borderId="0" xfId="39" applyFont="1" applyAlignment="1">
      <alignment horizontal="left"/>
    </xf>
    <xf numFmtId="0" fontId="45" fillId="0" borderId="0" xfId="39" applyFont="1" applyAlignment="1">
      <alignment horizontal="left"/>
    </xf>
    <xf numFmtId="3" fontId="44" fillId="0" borderId="0" xfId="39" applyNumberFormat="1" applyFont="1" applyAlignment="1">
      <alignment horizontal="center"/>
    </xf>
    <xf numFmtId="3" fontId="47" fillId="0" borderId="6" xfId="39" applyNumberFormat="1" applyFont="1" applyBorder="1" applyAlignment="1">
      <alignment horizontal="right"/>
    </xf>
    <xf numFmtId="10" fontId="42" fillId="0" borderId="0" xfId="39" applyNumberFormat="1" applyFont="1" applyAlignment="1">
      <alignment horizontal="right"/>
    </xf>
    <xf numFmtId="3" fontId="42" fillId="0" borderId="0" xfId="39" applyNumberFormat="1" applyFont="1"/>
    <xf numFmtId="0" fontId="45" fillId="0" borderId="0" xfId="39" applyFont="1" applyAlignment="1">
      <alignment horizontal="left" vertical="center"/>
    </xf>
    <xf numFmtId="0" fontId="7" fillId="0" borderId="0" xfId="39"/>
    <xf numFmtId="0" fontId="3" fillId="0" borderId="0" xfId="39" applyFont="1"/>
    <xf numFmtId="0" fontId="4" fillId="0" borderId="0" xfId="39" applyFont="1"/>
    <xf numFmtId="49" fontId="8" fillId="0" borderId="0" xfId="39" applyNumberFormat="1" applyFont="1"/>
    <xf numFmtId="3" fontId="33" fillId="0" borderId="0" xfId="39" applyNumberFormat="1" applyFont="1" applyAlignment="1">
      <alignment horizontal="center"/>
    </xf>
    <xf numFmtId="0" fontId="8" fillId="0" borderId="0" xfId="39" applyFont="1"/>
    <xf numFmtId="3" fontId="9" fillId="0" borderId="0" xfId="39" applyNumberFormat="1" applyFont="1" applyAlignment="1">
      <alignment horizontal="right"/>
    </xf>
    <xf numFmtId="0" fontId="9" fillId="0" borderId="0" xfId="39" applyFont="1"/>
    <xf numFmtId="49" fontId="9" fillId="0" borderId="0" xfId="39" applyNumberFormat="1" applyFont="1" applyBorder="1"/>
    <xf numFmtId="3" fontId="7" fillId="0" borderId="0" xfId="39" applyNumberFormat="1"/>
    <xf numFmtId="49" fontId="18" fillId="0" borderId="0" xfId="39" applyNumberFormat="1" applyFont="1" applyBorder="1"/>
    <xf numFmtId="3" fontId="10" fillId="0" borderId="0" xfId="39" applyNumberFormat="1" applyFont="1"/>
    <xf numFmtId="49" fontId="9" fillId="0" borderId="0" xfId="39" quotePrefix="1" applyNumberFormat="1" applyFont="1" applyBorder="1"/>
    <xf numFmtId="49" fontId="9" fillId="0" borderId="0" xfId="39" applyNumberFormat="1" applyFont="1"/>
    <xf numFmtId="49" fontId="10" fillId="0" borderId="0" xfId="39" applyNumberFormat="1" applyFont="1"/>
    <xf numFmtId="49" fontId="11" fillId="0" borderId="0" xfId="39" quotePrefix="1" applyNumberFormat="1" applyFont="1" applyBorder="1" applyAlignment="1" applyProtection="1">
      <alignment horizontal="left"/>
    </xf>
    <xf numFmtId="37" fontId="11" fillId="0" borderId="0" xfId="39" quotePrefix="1" applyNumberFormat="1" applyFont="1" applyBorder="1" applyAlignment="1" applyProtection="1">
      <alignment horizontal="left"/>
    </xf>
    <xf numFmtId="0" fontId="4" fillId="0" borderId="0" xfId="39" applyFont="1" applyAlignment="1">
      <alignment vertical="top"/>
    </xf>
    <xf numFmtId="0" fontId="16" fillId="9" borderId="0" xfId="0" applyFont="1" applyFill="1" applyAlignment="1">
      <alignment horizontal="left"/>
    </xf>
    <xf numFmtId="0" fontId="3" fillId="9" borderId="0" xfId="0" applyFont="1" applyFill="1" applyAlignment="1"/>
    <xf numFmtId="0" fontId="40" fillId="9" borderId="0" xfId="0" applyFont="1" applyFill="1" applyAlignment="1"/>
    <xf numFmtId="0" fontId="41" fillId="0" borderId="0" xfId="0" applyFont="1" applyAlignment="1">
      <alignment horizontal="left"/>
    </xf>
    <xf numFmtId="0" fontId="3" fillId="0" borderId="0" xfId="0" applyFont="1"/>
    <xf numFmtId="0" fontId="4" fillId="0" borderId="0" xfId="0" applyFont="1"/>
    <xf numFmtId="0" fontId="41" fillId="0" borderId="0" xfId="0" applyFont="1" applyAlignment="1">
      <alignment horizontal="left" vertical="top"/>
    </xf>
    <xf numFmtId="0" fontId="4" fillId="0" borderId="0" xfId="0" applyFont="1" applyAlignment="1">
      <alignment vertical="top"/>
    </xf>
    <xf numFmtId="0" fontId="12" fillId="0" borderId="0" xfId="0" applyFont="1" applyFill="1" applyAlignment="1">
      <alignment horizontal="left"/>
    </xf>
    <xf numFmtId="0" fontId="0" fillId="0" borderId="0" xfId="0" applyFill="1"/>
    <xf numFmtId="0" fontId="42" fillId="0" borderId="0" xfId="0" applyFont="1" applyFill="1"/>
    <xf numFmtId="0" fontId="43" fillId="0" borderId="0" xfId="0" applyFont="1" applyAlignment="1">
      <alignment horizontal="left"/>
    </xf>
    <xf numFmtId="49" fontId="8" fillId="0" borderId="0" xfId="0" applyNumberFormat="1" applyFont="1" applyFill="1" applyAlignment="1">
      <alignment horizontal="left"/>
    </xf>
    <xf numFmtId="3" fontId="33" fillId="0" borderId="0" xfId="0" applyNumberFormat="1" applyFont="1" applyFill="1" applyAlignment="1">
      <alignment horizontal="center"/>
    </xf>
    <xf numFmtId="3" fontId="44" fillId="0" borderId="0" xfId="0" applyNumberFormat="1" applyFont="1" applyFill="1" applyAlignment="1">
      <alignment horizontal="center"/>
    </xf>
    <xf numFmtId="0" fontId="8" fillId="0" borderId="0" xfId="0" applyFont="1" applyFill="1"/>
    <xf numFmtId="0" fontId="45" fillId="0" borderId="0" xfId="0" applyFont="1" applyAlignment="1">
      <alignment horizontal="left"/>
    </xf>
    <xf numFmtId="0" fontId="5" fillId="0" borderId="0" xfId="0" applyFont="1" applyAlignment="1"/>
    <xf numFmtId="3" fontId="46" fillId="0" borderId="0" xfId="0" applyNumberFormat="1" applyFont="1" applyAlignment="1">
      <alignment horizontal="center" vertical="center" wrapText="1"/>
    </xf>
    <xf numFmtId="0" fontId="46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5" fillId="0" borderId="0" xfId="0" applyFont="1" applyAlignment="1">
      <alignment horizontal="left" vertical="top"/>
    </xf>
    <xf numFmtId="0" fontId="0" fillId="0" borderId="0" xfId="0" applyAlignment="1">
      <alignment vertical="top"/>
    </xf>
    <xf numFmtId="0" fontId="7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49" fontId="36" fillId="0" borderId="2" xfId="0" applyNumberFormat="1" applyFont="1" applyBorder="1" applyAlignment="1">
      <alignment horizontal="left"/>
    </xf>
    <xf numFmtId="0" fontId="36" fillId="0" borderId="2" xfId="0" applyFont="1" applyBorder="1" applyAlignment="1">
      <alignment horizontal="right"/>
    </xf>
    <xf numFmtId="3" fontId="47" fillId="0" borderId="2" xfId="0" applyNumberFormat="1" applyFont="1" applyBorder="1" applyAlignment="1">
      <alignment horizontal="right"/>
    </xf>
    <xf numFmtId="3" fontId="36" fillId="0" borderId="2" xfId="0" applyNumberFormat="1" applyFont="1" applyBorder="1" applyAlignment="1">
      <alignment horizontal="right"/>
    </xf>
    <xf numFmtId="10" fontId="0" fillId="0" borderId="0" xfId="0" applyNumberFormat="1"/>
    <xf numFmtId="10" fontId="42" fillId="0" borderId="0" xfId="0" applyNumberFormat="1" applyFont="1" applyAlignment="1">
      <alignment horizontal="right"/>
    </xf>
    <xf numFmtId="10" fontId="9" fillId="0" borderId="0" xfId="0" applyNumberFormat="1" applyFont="1" applyAlignment="1">
      <alignment horizontal="right"/>
    </xf>
    <xf numFmtId="10" fontId="9" fillId="0" borderId="0" xfId="0" applyNumberFormat="1" applyFont="1"/>
    <xf numFmtId="0" fontId="9" fillId="0" borderId="0" xfId="0" applyFont="1"/>
    <xf numFmtId="49" fontId="9" fillId="0" borderId="0" xfId="0" applyNumberFormat="1" applyFont="1" applyBorder="1" applyAlignment="1">
      <alignment horizontal="left"/>
    </xf>
    <xf numFmtId="3" fontId="0" fillId="0" borderId="0" xfId="0" applyNumberFormat="1"/>
    <xf numFmtId="3" fontId="42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3" fontId="9" fillId="0" borderId="0" xfId="0" applyNumberFormat="1" applyFont="1"/>
    <xf numFmtId="49" fontId="18" fillId="0" borderId="0" xfId="0" applyNumberFormat="1" applyFont="1" applyBorder="1" applyAlignment="1">
      <alignment horizontal="left"/>
    </xf>
    <xf numFmtId="3" fontId="10" fillId="0" borderId="0" xfId="0" applyNumberFormat="1" applyFont="1"/>
    <xf numFmtId="49" fontId="9" fillId="0" borderId="0" xfId="0" quotePrefix="1" applyNumberFormat="1" applyFont="1" applyBorder="1" applyAlignment="1">
      <alignment horizontal="left"/>
    </xf>
    <xf numFmtId="49" fontId="9" fillId="0" borderId="0" xfId="0" applyNumberFormat="1" applyFont="1" applyAlignment="1">
      <alignment horizontal="left"/>
    </xf>
    <xf numFmtId="3" fontId="42" fillId="0" borderId="0" xfId="0" applyNumberFormat="1" applyFont="1"/>
    <xf numFmtId="49" fontId="10" fillId="0" borderId="0" xfId="0" applyNumberFormat="1" applyFont="1" applyAlignment="1">
      <alignment horizontal="left"/>
    </xf>
    <xf numFmtId="49" fontId="11" fillId="0" borderId="0" xfId="0" quotePrefix="1" applyNumberFormat="1" applyFont="1" applyBorder="1" applyAlignment="1" applyProtection="1">
      <alignment horizontal="left"/>
    </xf>
    <xf numFmtId="0" fontId="42" fillId="0" borderId="0" xfId="0" applyFont="1"/>
    <xf numFmtId="37" fontId="11" fillId="0" borderId="0" xfId="0" quotePrefix="1" applyNumberFormat="1" applyFont="1" applyBorder="1" applyAlignment="1" applyProtection="1">
      <alignment horizontal="left"/>
    </xf>
    <xf numFmtId="0" fontId="12" fillId="0" borderId="0" xfId="0" applyFont="1" applyAlignment="1">
      <alignment horizontal="left"/>
    </xf>
    <xf numFmtId="0" fontId="16" fillId="9" borderId="0" xfId="0" applyFont="1" applyFill="1" applyAlignment="1"/>
    <xf numFmtId="49" fontId="36" fillId="0" borderId="2" xfId="0" applyNumberFormat="1" applyFont="1" applyBorder="1"/>
    <xf numFmtId="49" fontId="9" fillId="0" borderId="0" xfId="0" applyNumberFormat="1" applyFont="1" applyBorder="1"/>
    <xf numFmtId="49" fontId="18" fillId="0" borderId="0" xfId="0" applyNumberFormat="1" applyFont="1" applyBorder="1"/>
    <xf numFmtId="49" fontId="9" fillId="0" borderId="0" xfId="0" quotePrefix="1" applyNumberFormat="1" applyFont="1" applyBorder="1"/>
    <xf numFmtId="49" fontId="9" fillId="0" borderId="0" xfId="0" applyNumberFormat="1" applyFont="1"/>
    <xf numFmtId="49" fontId="10" fillId="0" borderId="0" xfId="0" applyNumberFormat="1" applyFont="1"/>
    <xf numFmtId="0" fontId="12" fillId="0" borderId="0" xfId="0" applyFont="1"/>
    <xf numFmtId="49" fontId="8" fillId="0" borderId="0" xfId="0" applyNumberFormat="1" applyFont="1"/>
    <xf numFmtId="3" fontId="33" fillId="0" borderId="0" xfId="0" applyNumberFormat="1" applyFont="1" applyAlignment="1">
      <alignment horizontal="center"/>
    </xf>
    <xf numFmtId="3" fontId="44" fillId="0" borderId="0" xfId="0" applyNumberFormat="1" applyFont="1" applyAlignment="1">
      <alignment horizontal="center"/>
    </xf>
    <xf numFmtId="0" fontId="8" fillId="0" borderId="0" xfId="0" applyFont="1"/>
    <xf numFmtId="0" fontId="4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2" fillId="0" borderId="0" xfId="0" applyFont="1"/>
    <xf numFmtId="0" fontId="16" fillId="2" borderId="0" xfId="0" applyFont="1" applyFill="1"/>
    <xf numFmtId="0" fontId="3" fillId="2" borderId="0" xfId="0" applyFont="1" applyFill="1" applyAlignment="1">
      <alignment horizontal="right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vertical="top"/>
    </xf>
    <xf numFmtId="0" fontId="0" fillId="0" borderId="0" xfId="0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left"/>
    </xf>
    <xf numFmtId="49" fontId="21" fillId="0" borderId="0" xfId="0" applyNumberFormat="1" applyFont="1"/>
    <xf numFmtId="0" fontId="21" fillId="0" borderId="0" xfId="0" applyFont="1" applyAlignment="1">
      <alignment horizontal="right"/>
    </xf>
    <xf numFmtId="3" fontId="22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3" fontId="23" fillId="0" borderId="0" xfId="0" applyNumberFormat="1" applyFont="1" applyAlignment="1">
      <alignment horizontal="right"/>
    </xf>
    <xf numFmtId="0" fontId="64" fillId="0" borderId="0" xfId="0" applyFont="1" applyAlignment="1">
      <alignment horizontal="left"/>
    </xf>
    <xf numFmtId="3" fontId="23" fillId="3" borderId="0" xfId="0" applyNumberFormat="1" applyFont="1" applyFill="1" applyAlignment="1">
      <alignment horizontal="center"/>
    </xf>
    <xf numFmtId="3" fontId="23" fillId="3" borderId="0" xfId="0" applyNumberFormat="1" applyFont="1" applyFill="1" applyAlignment="1">
      <alignment horizontal="right"/>
    </xf>
    <xf numFmtId="3" fontId="21" fillId="0" borderId="0" xfId="0" applyNumberFormat="1" applyFont="1"/>
    <xf numFmtId="3" fontId="21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3" fontId="21" fillId="3" borderId="0" xfId="0" applyNumberFormat="1" applyFont="1" applyFill="1" applyAlignment="1">
      <alignment horizontal="right" vertical="center"/>
    </xf>
    <xf numFmtId="3" fontId="21" fillId="0" borderId="0" xfId="0" applyNumberFormat="1" applyFont="1" applyAlignment="1">
      <alignment vertical="center"/>
    </xf>
    <xf numFmtId="3" fontId="21" fillId="0" borderId="0" xfId="0" applyNumberFormat="1" applyFont="1" applyAlignment="1">
      <alignment horizontal="right" vertical="center"/>
    </xf>
    <xf numFmtId="10" fontId="5" fillId="0" borderId="0" xfId="0" applyNumberFormat="1" applyFont="1" applyAlignment="1">
      <alignment horizontal="left"/>
    </xf>
    <xf numFmtId="0" fontId="59" fillId="0" borderId="0" xfId="0" applyFont="1"/>
    <xf numFmtId="10" fontId="0" fillId="0" borderId="0" xfId="0" applyNumberFormat="1" applyAlignment="1">
      <alignment horizontal="right"/>
    </xf>
    <xf numFmtId="3" fontId="22" fillId="0" borderId="0" xfId="0" applyNumberFormat="1" applyFont="1" applyAlignment="1">
      <alignment horizontal="right" wrapText="1"/>
    </xf>
    <xf numFmtId="10" fontId="18" fillId="0" borderId="0" xfId="0" applyNumberFormat="1" applyFont="1" applyAlignment="1">
      <alignment horizontal="left"/>
    </xf>
    <xf numFmtId="0" fontId="9" fillId="0" borderId="0" xfId="0" applyFont="1" applyAlignment="1">
      <alignment horizontal="right"/>
    </xf>
    <xf numFmtId="0" fontId="18" fillId="0" borderId="0" xfId="0" applyFont="1" applyAlignment="1">
      <alignment horizontal="left"/>
    </xf>
    <xf numFmtId="170" fontId="0" fillId="0" borderId="0" xfId="0" applyNumberFormat="1" applyAlignment="1">
      <alignment horizontal="right"/>
    </xf>
    <xf numFmtId="170" fontId="0" fillId="0" borderId="0" xfId="0" applyNumberFormat="1"/>
    <xf numFmtId="0" fontId="10" fillId="0" borderId="0" xfId="0" applyFont="1" applyAlignment="1">
      <alignment horizontal="right"/>
    </xf>
    <xf numFmtId="49" fontId="18" fillId="0" borderId="0" xfId="0" quotePrefix="1" applyNumberFormat="1" applyFont="1" applyBorder="1" applyAlignment="1">
      <alignment horizontal="left"/>
    </xf>
    <xf numFmtId="3" fontId="0" fillId="0" borderId="0" xfId="0" applyNumberFormat="1" applyAlignment="1">
      <alignment horizontal="right"/>
    </xf>
    <xf numFmtId="3" fontId="23" fillId="3" borderId="0" xfId="0" applyNumberFormat="1" applyFont="1" applyFill="1" applyAlignment="1">
      <alignment horizontal="right" wrapText="1"/>
    </xf>
    <xf numFmtId="10" fontId="21" fillId="0" borderId="0" xfId="0" applyNumberFormat="1" applyFont="1" applyAlignment="1">
      <alignment horizontal="right"/>
    </xf>
    <xf numFmtId="3" fontId="21" fillId="3" borderId="0" xfId="0" applyNumberFormat="1" applyFont="1" applyFill="1" applyAlignment="1">
      <alignment horizontal="right"/>
    </xf>
    <xf numFmtId="10" fontId="21" fillId="3" borderId="0" xfId="0" applyNumberFormat="1" applyFont="1" applyFill="1" applyAlignment="1">
      <alignment horizontal="right"/>
    </xf>
    <xf numFmtId="0" fontId="0" fillId="0" borderId="0" xfId="0" applyAlignment="1">
      <alignment vertical="top"/>
    </xf>
    <xf numFmtId="0" fontId="27" fillId="9" borderId="0" xfId="0" applyFont="1" applyFill="1" applyAlignment="1">
      <alignment horizontal="left"/>
    </xf>
    <xf numFmtId="0" fontId="15" fillId="9" borderId="0" xfId="0" applyFont="1" applyFill="1" applyAlignment="1">
      <alignment horizontal="right"/>
    </xf>
    <xf numFmtId="49" fontId="12" fillId="0" borderId="0" xfId="0" applyNumberFormat="1" applyFont="1" applyAlignment="1">
      <alignment horizontal="left"/>
    </xf>
    <xf numFmtId="49" fontId="21" fillId="0" borderId="0" xfId="0" applyNumberFormat="1" applyFont="1" applyAlignment="1">
      <alignment horizontal="left"/>
    </xf>
    <xf numFmtId="3" fontId="21" fillId="0" borderId="0" xfId="0" applyNumberFormat="1" applyFont="1" applyAlignment="1">
      <alignment horizontal="left"/>
    </xf>
    <xf numFmtId="3" fontId="21" fillId="0" borderId="0" xfId="0" applyNumberFormat="1" applyFont="1" applyAlignment="1">
      <alignment horizontal="left" vertical="center"/>
    </xf>
    <xf numFmtId="0" fontId="0" fillId="0" borderId="0" xfId="0" applyBorder="1" applyAlignment="1">
      <alignment vertical="center"/>
    </xf>
    <xf numFmtId="3" fontId="24" fillId="0" borderId="0" xfId="0" applyNumberFormat="1" applyFont="1" applyFill="1" applyBorder="1" applyAlignment="1">
      <alignment horizontal="left"/>
    </xf>
    <xf numFmtId="49" fontId="9" fillId="0" borderId="2" xfId="0" applyNumberFormat="1" applyFont="1" applyBorder="1" applyAlignment="1">
      <alignment horizontal="left"/>
    </xf>
    <xf numFmtId="0" fontId="0" fillId="0" borderId="2" xfId="0" applyBorder="1" applyAlignment="1">
      <alignment horizontal="right"/>
    </xf>
    <xf numFmtId="3" fontId="9" fillId="0" borderId="2" xfId="0" applyNumberFormat="1" applyFont="1" applyBorder="1" applyAlignment="1">
      <alignment horizontal="right"/>
    </xf>
    <xf numFmtId="0" fontId="9" fillId="0" borderId="2" xfId="0" applyFont="1" applyBorder="1" applyAlignment="1">
      <alignment horizontal="right"/>
    </xf>
    <xf numFmtId="0" fontId="7" fillId="0" borderId="0" xfId="0" applyFont="1" applyAlignment="1">
      <alignment horizontal="left"/>
    </xf>
    <xf numFmtId="10" fontId="0" fillId="0" borderId="0" xfId="154" applyNumberFormat="1" applyFont="1" applyAlignment="1">
      <alignment horizontal="right"/>
    </xf>
    <xf numFmtId="3" fontId="23" fillId="3" borderId="0" xfId="0" applyNumberFormat="1" applyFont="1" applyFill="1" applyAlignment="1">
      <alignment horizontal="left"/>
    </xf>
    <xf numFmtId="0" fontId="23" fillId="3" borderId="0" xfId="0" applyFont="1" applyFill="1" applyAlignment="1">
      <alignment horizontal="right"/>
    </xf>
    <xf numFmtId="10" fontId="21" fillId="0" borderId="0" xfId="0" applyNumberFormat="1" applyFont="1" applyAlignment="1">
      <alignment horizontal="right" vertical="center"/>
    </xf>
    <xf numFmtId="10" fontId="21" fillId="3" borderId="0" xfId="0" applyNumberFormat="1" applyFont="1" applyFill="1" applyAlignment="1">
      <alignment horizontal="right" vertical="center"/>
    </xf>
    <xf numFmtId="10" fontId="9" fillId="0" borderId="2" xfId="0" applyNumberFormat="1" applyFont="1" applyBorder="1" applyAlignment="1">
      <alignment horizontal="right"/>
    </xf>
    <xf numFmtId="0" fontId="21" fillId="0" borderId="0" xfId="0" applyFont="1"/>
    <xf numFmtId="0" fontId="22" fillId="0" borderId="0" xfId="0" applyFont="1"/>
    <xf numFmtId="3" fontId="23" fillId="0" borderId="0" xfId="0" applyNumberFormat="1" applyFont="1" applyAlignment="1">
      <alignment horizontal="center"/>
    </xf>
    <xf numFmtId="3" fontId="23" fillId="3" borderId="0" xfId="0" applyNumberFormat="1" applyFont="1" applyFill="1" applyAlignment="1">
      <alignment horizontal="center" wrapText="1"/>
    </xf>
    <xf numFmtId="0" fontId="23" fillId="3" borderId="0" xfId="0" applyFont="1" applyFill="1" applyAlignment="1">
      <alignment horizontal="center"/>
    </xf>
    <xf numFmtId="10" fontId="21" fillId="0" borderId="0" xfId="0" applyNumberFormat="1" applyFont="1"/>
    <xf numFmtId="10" fontId="21" fillId="0" borderId="0" xfId="0" applyNumberFormat="1" applyFont="1" applyAlignment="1">
      <alignment vertical="center"/>
    </xf>
    <xf numFmtId="0" fontId="0" fillId="0" borderId="2" xfId="0" applyBorder="1"/>
    <xf numFmtId="0" fontId="9" fillId="0" borderId="2" xfId="0" applyFont="1" applyBorder="1"/>
    <xf numFmtId="10" fontId="9" fillId="0" borderId="2" xfId="0" applyNumberFormat="1" applyFont="1" applyBorder="1"/>
    <xf numFmtId="0" fontId="10" fillId="0" borderId="0" xfId="0" applyFont="1"/>
    <xf numFmtId="0" fontId="27" fillId="2" borderId="0" xfId="0" applyFont="1" applyFill="1"/>
    <xf numFmtId="0" fontId="15" fillId="2" borderId="0" xfId="0" applyFont="1" applyFill="1"/>
    <xf numFmtId="49" fontId="12" fillId="0" borderId="0" xfId="0" applyNumberFormat="1" applyFont="1"/>
    <xf numFmtId="0" fontId="64" fillId="0" borderId="0" xfId="0" applyFont="1" applyAlignment="1">
      <alignment horizontal="left" vertical="center"/>
    </xf>
    <xf numFmtId="0" fontId="15" fillId="0" borderId="0" xfId="0" applyFont="1" applyAlignment="1">
      <alignment horizontal="left"/>
    </xf>
    <xf numFmtId="0" fontId="7" fillId="0" borderId="0" xfId="0" applyFont="1"/>
    <xf numFmtId="0" fontId="18" fillId="0" borderId="0" xfId="0" applyFont="1" applyBorder="1" applyAlignment="1">
      <alignment horizontal="left"/>
    </xf>
    <xf numFmtId="0" fontId="9" fillId="0" borderId="0" xfId="0" applyFont="1" applyBorder="1"/>
    <xf numFmtId="0" fontId="0" fillId="0" borderId="0" xfId="0" applyBorder="1"/>
    <xf numFmtId="10" fontId="18" fillId="0" borderId="0" xfId="0" applyNumberFormat="1" applyFont="1" applyBorder="1" applyAlignment="1">
      <alignment horizontal="left" vertical="center"/>
    </xf>
    <xf numFmtId="10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49" fontId="18" fillId="0" borderId="2" xfId="0" applyNumberFormat="1" applyFont="1" applyBorder="1"/>
    <xf numFmtId="49" fontId="20" fillId="0" borderId="0" xfId="0" applyNumberFormat="1" applyFont="1" applyBorder="1"/>
    <xf numFmtId="3" fontId="21" fillId="10" borderId="0" xfId="0" applyNumberFormat="1" applyFont="1" applyFill="1" applyAlignment="1">
      <alignment horizontal="left"/>
    </xf>
    <xf numFmtId="3" fontId="21" fillId="10" borderId="0" xfId="0" applyNumberFormat="1" applyFont="1" applyFill="1" applyAlignment="1">
      <alignment horizontal="right"/>
    </xf>
    <xf numFmtId="3" fontId="21" fillId="0" borderId="0" xfId="0" applyNumberFormat="1" applyFont="1" applyAlignment="1">
      <alignment horizontal="left" wrapText="1"/>
    </xf>
    <xf numFmtId="0" fontId="7" fillId="0" borderId="0" xfId="0" applyFont="1" applyAlignment="1">
      <alignment vertical="center"/>
    </xf>
    <xf numFmtId="0" fontId="3" fillId="0" borderId="0" xfId="0" applyFont="1" applyFill="1"/>
    <xf numFmtId="49" fontId="19" fillId="0" borderId="2" xfId="0" applyNumberFormat="1" applyFont="1" applyBorder="1" applyAlignment="1">
      <alignment horizontal="left"/>
    </xf>
    <xf numFmtId="0" fontId="19" fillId="0" borderId="2" xfId="0" applyFont="1" applyBorder="1"/>
    <xf numFmtId="3" fontId="19" fillId="0" borderId="2" xfId="0" applyNumberFormat="1" applyFont="1" applyBorder="1" applyAlignment="1">
      <alignment horizontal="right"/>
    </xf>
    <xf numFmtId="0" fontId="25" fillId="0" borderId="0" xfId="0" applyFont="1" applyAlignment="1">
      <alignment horizontal="left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right"/>
    </xf>
    <xf numFmtId="49" fontId="66" fillId="0" borderId="0" xfId="0" applyNumberFormat="1" applyFont="1" applyAlignment="1">
      <alignment horizontal="left"/>
    </xf>
    <xf numFmtId="0" fontId="66" fillId="0" borderId="0" xfId="0" applyFont="1" applyAlignment="1">
      <alignment horizontal="right"/>
    </xf>
    <xf numFmtId="3" fontId="66" fillId="0" borderId="0" xfId="0" applyNumberFormat="1" applyFont="1" applyAlignment="1">
      <alignment horizontal="right"/>
    </xf>
    <xf numFmtId="0" fontId="6" fillId="0" borderId="0" xfId="0" applyFont="1"/>
    <xf numFmtId="0" fontId="6" fillId="0" borderId="0" xfId="0" applyFont="1" applyAlignment="1">
      <alignment vertical="center"/>
    </xf>
    <xf numFmtId="0" fontId="67" fillId="0" borderId="0" xfId="0" applyFont="1" applyAlignment="1">
      <alignment horizontal="left"/>
    </xf>
    <xf numFmtId="0" fontId="68" fillId="0" borderId="0" xfId="0" applyFont="1" applyAlignment="1">
      <alignment horizontal="left"/>
    </xf>
    <xf numFmtId="3" fontId="9" fillId="0" borderId="0" xfId="0" applyNumberFormat="1" applyFont="1" applyAlignment="1">
      <alignment horizontal="left"/>
    </xf>
    <xf numFmtId="3" fontId="9" fillId="0" borderId="0" xfId="0" applyNumberFormat="1" applyFont="1" applyFill="1" applyBorder="1" applyAlignment="1">
      <alignment horizontal="left"/>
    </xf>
    <xf numFmtId="49" fontId="66" fillId="0" borderId="0" xfId="0" applyNumberFormat="1" applyFont="1"/>
    <xf numFmtId="49" fontId="9" fillId="0" borderId="2" xfId="0" applyNumberFormat="1" applyFont="1" applyBorder="1"/>
    <xf numFmtId="10" fontId="7" fillId="0" borderId="0" xfId="0" applyNumberFormat="1" applyFont="1" applyAlignment="1">
      <alignment horizontal="right"/>
    </xf>
    <xf numFmtId="0" fontId="67" fillId="0" borderId="0" xfId="0" applyFont="1" applyAlignment="1"/>
    <xf numFmtId="0" fontId="68" fillId="0" borderId="0" xfId="0" applyFont="1"/>
    <xf numFmtId="3" fontId="9" fillId="0" borderId="0" xfId="0" applyNumberFormat="1" applyFont="1" applyFill="1" applyBorder="1"/>
    <xf numFmtId="10" fontId="15" fillId="2" borderId="0" xfId="0" applyNumberFormat="1" applyFont="1" applyFill="1"/>
    <xf numFmtId="10" fontId="23" fillId="0" borderId="0" xfId="0" applyNumberFormat="1" applyFont="1" applyAlignment="1">
      <alignment horizontal="center"/>
    </xf>
    <xf numFmtId="10" fontId="6" fillId="0" borderId="0" xfId="0" applyNumberFormat="1" applyFont="1"/>
    <xf numFmtId="0" fontId="20" fillId="0" borderId="0" xfId="0" applyFont="1"/>
    <xf numFmtId="3" fontId="20" fillId="0" borderId="0" xfId="0" applyNumberFormat="1" applyFont="1" applyAlignment="1">
      <alignment horizontal="right"/>
    </xf>
    <xf numFmtId="49" fontId="20" fillId="0" borderId="0" xfId="0" applyNumberFormat="1" applyFont="1" applyBorder="1" applyAlignment="1"/>
    <xf numFmtId="3" fontId="24" fillId="3" borderId="0" xfId="0" applyNumberFormat="1" applyFont="1" applyFill="1" applyAlignment="1">
      <alignment horizontal="left"/>
    </xf>
    <xf numFmtId="49" fontId="30" fillId="0" borderId="0" xfId="0" applyNumberFormat="1" applyFont="1" applyBorder="1"/>
    <xf numFmtId="0" fontId="50" fillId="2" borderId="0" xfId="0" applyFont="1" applyFill="1" applyAlignment="1">
      <alignment horizontal="left"/>
    </xf>
    <xf numFmtId="0" fontId="49" fillId="2" borderId="0" xfId="0" applyFont="1" applyFill="1" applyAlignment="1"/>
    <xf numFmtId="0" fontId="3" fillId="0" borderId="0" xfId="0" applyFont="1" applyFill="1" applyAlignment="1"/>
    <xf numFmtId="0" fontId="32" fillId="0" borderId="0" xfId="0" applyFont="1" applyAlignment="1">
      <alignment horizontal="left"/>
    </xf>
    <xf numFmtId="0" fontId="32" fillId="0" borderId="0" xfId="0" applyFont="1" applyAlignment="1">
      <alignment horizontal="left" vertical="top"/>
    </xf>
    <xf numFmtId="0" fontId="69" fillId="0" borderId="0" xfId="0" applyFont="1" applyBorder="1" applyAlignment="1">
      <alignment horizontal="left"/>
    </xf>
    <xf numFmtId="37" fontId="66" fillId="0" borderId="0" xfId="0" applyNumberFormat="1" applyFont="1" applyBorder="1" applyProtection="1"/>
    <xf numFmtId="0" fontId="66" fillId="0" borderId="0" xfId="0" applyFont="1" applyBorder="1"/>
    <xf numFmtId="37" fontId="66" fillId="0" borderId="0" xfId="0" applyNumberFormat="1" applyFont="1" applyBorder="1" applyAlignment="1" applyProtection="1">
      <alignment horizontal="center"/>
    </xf>
    <xf numFmtId="0" fontId="70" fillId="0" borderId="0" xfId="0" applyFont="1" applyAlignment="1">
      <alignment horizontal="left"/>
    </xf>
    <xf numFmtId="3" fontId="70" fillId="0" borderId="0" xfId="0" applyNumberFormat="1" applyFont="1" applyAlignment="1">
      <alignment horizontal="left"/>
    </xf>
    <xf numFmtId="10" fontId="70" fillId="0" borderId="0" xfId="0" applyNumberFormat="1" applyFont="1" applyAlignment="1">
      <alignment horizontal="left"/>
    </xf>
    <xf numFmtId="49" fontId="5" fillId="0" borderId="2" xfId="0" quotePrefix="1" applyNumberFormat="1" applyFont="1" applyBorder="1" applyAlignment="1">
      <alignment horizontal="left"/>
    </xf>
    <xf numFmtId="0" fontId="15" fillId="0" borderId="2" xfId="0" applyFont="1" applyBorder="1"/>
    <xf numFmtId="3" fontId="15" fillId="0" borderId="2" xfId="0" applyNumberFormat="1" applyFont="1" applyBorder="1" applyAlignment="1">
      <alignment horizontal="right"/>
    </xf>
    <xf numFmtId="10" fontId="15" fillId="0" borderId="2" xfId="0" applyNumberFormat="1" applyFont="1" applyBorder="1"/>
    <xf numFmtId="49" fontId="20" fillId="0" borderId="0" xfId="0" applyNumberFormat="1" applyFont="1" applyBorder="1" applyAlignment="1">
      <alignment horizontal="left"/>
    </xf>
    <xf numFmtId="0" fontId="16" fillId="2" borderId="0" xfId="0" applyFont="1" applyFill="1" applyAlignment="1"/>
    <xf numFmtId="0" fontId="59" fillId="0" borderId="0" xfId="0" applyFont="1" applyFill="1"/>
    <xf numFmtId="10" fontId="9" fillId="0" borderId="0" xfId="0" applyNumberFormat="1" applyFont="1" applyFill="1" applyAlignment="1">
      <alignment horizontal="right"/>
    </xf>
    <xf numFmtId="3" fontId="9" fillId="0" borderId="0" xfId="0" applyNumberFormat="1" applyFont="1" applyFill="1" applyAlignment="1">
      <alignment horizontal="right"/>
    </xf>
    <xf numFmtId="3" fontId="21" fillId="3" borderId="0" xfId="0" applyNumberFormat="1" applyFont="1" applyFill="1"/>
    <xf numFmtId="10" fontId="21" fillId="3" borderId="0" xfId="0" applyNumberFormat="1" applyFont="1" applyFill="1"/>
    <xf numFmtId="49" fontId="30" fillId="0" borderId="0" xfId="0" applyNumberFormat="1" applyFont="1" applyBorder="1" applyAlignment="1">
      <alignment horizontal="left"/>
    </xf>
    <xf numFmtId="0" fontId="3" fillId="2" borderId="0" xfId="0" applyFont="1" applyFill="1" applyAlignment="1"/>
    <xf numFmtId="10" fontId="9" fillId="0" borderId="0" xfId="0" applyNumberFormat="1" applyFont="1" applyFill="1"/>
    <xf numFmtId="0" fontId="9" fillId="0" borderId="0" xfId="0" applyFont="1" applyFill="1"/>
    <xf numFmtId="3" fontId="24" fillId="0" borderId="0" xfId="0" applyNumberFormat="1" applyFont="1" applyFill="1" applyBorder="1"/>
    <xf numFmtId="0" fontId="25" fillId="0" borderId="0" xfId="0" applyFont="1"/>
    <xf numFmtId="0" fontId="15" fillId="2" borderId="0" xfId="0" applyFont="1" applyFill="1" applyAlignment="1">
      <alignment horizontal="right"/>
    </xf>
    <xf numFmtId="3" fontId="24" fillId="3" borderId="0" xfId="0" applyNumberFormat="1" applyFont="1" applyFill="1" applyAlignment="1">
      <alignment horizontal="center"/>
    </xf>
    <xf numFmtId="3" fontId="24" fillId="3" borderId="0" xfId="0" applyNumberFormat="1" applyFont="1" applyFill="1" applyAlignment="1">
      <alignment horizontal="center" wrapText="1"/>
    </xf>
    <xf numFmtId="0" fontId="30" fillId="0" borderId="0" xfId="0" applyFont="1"/>
    <xf numFmtId="0" fontId="59" fillId="0" borderId="0" xfId="0" applyFont="1" applyAlignment="1">
      <alignment horizontal="left" vertical="top"/>
    </xf>
    <xf numFmtId="10" fontId="7" fillId="0" borderId="0" xfId="0" applyNumberFormat="1" applyFont="1" applyAlignment="1">
      <alignment horizontal="right" vertical="top"/>
    </xf>
    <xf numFmtId="10" fontId="9" fillId="0" borderId="0" xfId="0" applyNumberFormat="1" applyFont="1" applyAlignment="1">
      <alignment horizontal="right" vertical="top"/>
    </xf>
    <xf numFmtId="0" fontId="2" fillId="2" borderId="0" xfId="0" applyFont="1" applyFill="1" applyAlignment="1">
      <alignment horizontal="left"/>
    </xf>
    <xf numFmtId="0" fontId="31" fillId="2" borderId="0" xfId="0" applyFont="1" applyFill="1" applyAlignment="1"/>
    <xf numFmtId="49" fontId="8" fillId="0" borderId="0" xfId="0" applyNumberFormat="1" applyFont="1" applyAlignment="1">
      <alignment horizontal="left"/>
    </xf>
    <xf numFmtId="0" fontId="33" fillId="0" borderId="0" xfId="0" applyFont="1" applyAlignment="1">
      <alignment horizontal="left"/>
    </xf>
    <xf numFmtId="0" fontId="34" fillId="0" borderId="0" xfId="0" applyFont="1" applyAlignment="1">
      <alignment horizontal="left"/>
    </xf>
    <xf numFmtId="0" fontId="34" fillId="0" borderId="0" xfId="0" applyFont="1" applyAlignment="1"/>
    <xf numFmtId="0" fontId="34" fillId="0" borderId="0" xfId="0" applyFont="1" applyAlignment="1">
      <alignment horizontal="left" vertical="center" wrapText="1"/>
    </xf>
    <xf numFmtId="0" fontId="34" fillId="0" borderId="0" xfId="0" applyFont="1" applyAlignment="1">
      <alignment horizontal="center" vertical="center" wrapText="1"/>
    </xf>
    <xf numFmtId="0" fontId="35" fillId="0" borderId="0" xfId="0" applyFont="1"/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vertical="center"/>
    </xf>
    <xf numFmtId="0" fontId="38" fillId="0" borderId="0" xfId="0" applyFont="1" applyAlignment="1">
      <alignment horizontal="left"/>
    </xf>
    <xf numFmtId="10" fontId="38" fillId="0" borderId="0" xfId="0" applyNumberFormat="1" applyFont="1"/>
    <xf numFmtId="10" fontId="38" fillId="0" borderId="0" xfId="0" applyNumberFormat="1" applyFont="1" applyAlignment="1">
      <alignment horizontal="right"/>
    </xf>
    <xf numFmtId="0" fontId="38" fillId="0" borderId="0" xfId="0" applyFont="1"/>
    <xf numFmtId="0" fontId="39" fillId="0" borderId="0" xfId="0" applyFont="1" applyAlignment="1">
      <alignment horizontal="left"/>
    </xf>
    <xf numFmtId="49" fontId="36" fillId="0" borderId="4" xfId="0" applyNumberFormat="1" applyFont="1" applyBorder="1" applyAlignment="1">
      <alignment horizontal="left"/>
    </xf>
    <xf numFmtId="0" fontId="36" fillId="0" borderId="4" xfId="0" applyFont="1" applyBorder="1" applyAlignment="1">
      <alignment horizontal="right"/>
    </xf>
    <xf numFmtId="3" fontId="47" fillId="0" borderId="4" xfId="0" applyNumberFormat="1" applyFont="1" applyBorder="1" applyAlignment="1">
      <alignment horizontal="right"/>
    </xf>
    <xf numFmtId="3" fontId="36" fillId="0" borderId="4" xfId="0" applyNumberFormat="1" applyFont="1" applyBorder="1" applyAlignment="1">
      <alignment horizontal="right"/>
    </xf>
    <xf numFmtId="0" fontId="27" fillId="2" borderId="0" xfId="0" applyFont="1" applyFill="1" applyAlignment="1"/>
    <xf numFmtId="0" fontId="15" fillId="2" borderId="0" xfId="0" applyFont="1" applyFill="1" applyAlignment="1"/>
    <xf numFmtId="0" fontId="13" fillId="0" borderId="0" xfId="0" applyFont="1" applyAlignment="1"/>
    <xf numFmtId="0" fontId="32" fillId="0" borderId="0" xfId="0" applyFont="1" applyAlignment="1"/>
    <xf numFmtId="0" fontId="32" fillId="0" borderId="0" xfId="0" applyFont="1" applyAlignment="1">
      <alignment vertical="top"/>
    </xf>
    <xf numFmtId="0" fontId="6" fillId="0" borderId="0" xfId="0" applyFont="1" applyAlignment="1"/>
    <xf numFmtId="0" fontId="33" fillId="0" borderId="0" xfId="0" applyFont="1" applyAlignment="1"/>
    <xf numFmtId="0" fontId="48" fillId="0" borderId="0" xfId="0" applyFont="1" applyAlignment="1"/>
    <xf numFmtId="0" fontId="48" fillId="0" borderId="0" xfId="0" applyFont="1" applyAlignment="1">
      <alignment vertical="center" wrapText="1"/>
    </xf>
    <xf numFmtId="0" fontId="48" fillId="0" borderId="0" xfId="0" applyFont="1" applyAlignment="1">
      <alignment horizontal="center" vertical="center" wrapText="1"/>
    </xf>
    <xf numFmtId="0" fontId="49" fillId="0" borderId="0" xfId="0" applyFont="1"/>
    <xf numFmtId="0" fontId="48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0" fontId="40" fillId="2" borderId="0" xfId="0" applyFont="1" applyFill="1" applyAlignment="1"/>
    <xf numFmtId="0" fontId="36" fillId="0" borderId="6" xfId="0" applyFont="1" applyBorder="1" applyAlignment="1">
      <alignment horizontal="right"/>
    </xf>
    <xf numFmtId="3" fontId="47" fillId="0" borderId="6" xfId="0" applyNumberFormat="1" applyFont="1" applyBorder="1" applyAlignment="1">
      <alignment horizontal="right"/>
    </xf>
    <xf numFmtId="3" fontId="36" fillId="0" borderId="6" xfId="0" applyNumberFormat="1" applyFont="1" applyBorder="1" applyAlignment="1">
      <alignment horizontal="right"/>
    </xf>
    <xf numFmtId="10" fontId="22" fillId="0" borderId="0" xfId="0" applyNumberFormat="1" applyFont="1"/>
    <xf numFmtId="0" fontId="5" fillId="0" borderId="0" xfId="0" applyFont="1" applyAlignment="1">
      <alignment horizontal="left" vertical="top"/>
    </xf>
    <xf numFmtId="0" fontId="9" fillId="0" borderId="0" xfId="0" applyFont="1" applyAlignment="1">
      <alignment vertical="top"/>
    </xf>
    <xf numFmtId="0" fontId="15" fillId="0" borderId="0" xfId="0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9" fillId="0" borderId="0" xfId="0" applyFont="1" applyBorder="1" applyAlignment="1">
      <alignment horizontal="left" vertical="top"/>
    </xf>
    <xf numFmtId="0" fontId="9" fillId="0" borderId="0" xfId="0" applyFont="1" applyBorder="1" applyAlignment="1">
      <alignment vertical="top"/>
    </xf>
    <xf numFmtId="0" fontId="7" fillId="0" borderId="0" xfId="0" applyFont="1" applyBorder="1" applyAlignment="1">
      <alignment vertical="top"/>
    </xf>
    <xf numFmtId="10" fontId="18" fillId="0" borderId="0" xfId="0" applyNumberFormat="1" applyFont="1" applyBorder="1" applyAlignment="1">
      <alignment horizontal="left" vertical="top"/>
    </xf>
    <xf numFmtId="10" fontId="9" fillId="0" borderId="0" xfId="0" applyNumberFormat="1" applyFont="1" applyBorder="1" applyAlignment="1">
      <alignment vertical="top"/>
    </xf>
    <xf numFmtId="0" fontId="0" fillId="0" borderId="0" xfId="0" applyBorder="1" applyAlignment="1">
      <alignment vertical="top"/>
    </xf>
    <xf numFmtId="0" fontId="18" fillId="0" borderId="0" xfId="0" applyFont="1" applyBorder="1" applyAlignment="1">
      <alignment horizontal="left" vertical="top"/>
    </xf>
    <xf numFmtId="49" fontId="9" fillId="0" borderId="6" xfId="0" applyNumberFormat="1" applyFont="1" applyBorder="1" applyAlignment="1">
      <alignment horizontal="left"/>
    </xf>
    <xf numFmtId="0" fontId="0" fillId="0" borderId="6" xfId="0" applyBorder="1" applyAlignment="1">
      <alignment horizontal="right"/>
    </xf>
    <xf numFmtId="3" fontId="9" fillId="0" borderId="6" xfId="0" applyNumberFormat="1" applyFont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7" fillId="0" borderId="0" xfId="0" applyFont="1" applyAlignment="1"/>
    <xf numFmtId="0" fontId="6" fillId="0" borderId="14" xfId="0" applyFont="1" applyBorder="1" applyAlignment="1">
      <alignment vertical="center"/>
    </xf>
    <xf numFmtId="0" fontId="9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6" fillId="0" borderId="15" xfId="0" applyFont="1" applyBorder="1" applyAlignment="1">
      <alignment vertical="top"/>
    </xf>
    <xf numFmtId="0" fontId="9" fillId="0" borderId="15" xfId="0" applyFont="1" applyBorder="1" applyAlignment="1">
      <alignment vertical="top"/>
    </xf>
    <xf numFmtId="0" fontId="0" fillId="0" borderId="15" xfId="0" applyBorder="1" applyAlignment="1">
      <alignment vertical="top"/>
    </xf>
    <xf numFmtId="0" fontId="16" fillId="7" borderId="0" xfId="0" applyFont="1" applyFill="1"/>
    <xf numFmtId="0" fontId="3" fillId="7" borderId="0" xfId="0" applyFont="1" applyFill="1" applyAlignment="1">
      <alignment horizontal="right"/>
    </xf>
    <xf numFmtId="0" fontId="3" fillId="7" borderId="0" xfId="0" applyFont="1" applyFill="1"/>
    <xf numFmtId="3" fontId="64" fillId="0" borderId="0" xfId="0" applyNumberFormat="1" applyFont="1" applyAlignment="1">
      <alignment horizontal="center"/>
    </xf>
    <xf numFmtId="3" fontId="64" fillId="0" borderId="0" xfId="0" applyNumberFormat="1" applyFont="1" applyAlignment="1">
      <alignment horizontal="center" wrapText="1"/>
    </xf>
    <xf numFmtId="3" fontId="15" fillId="0" borderId="0" xfId="0" applyNumberFormat="1" applyFont="1"/>
    <xf numFmtId="10" fontId="15" fillId="0" borderId="0" xfId="0" applyNumberFormat="1" applyFont="1"/>
    <xf numFmtId="10" fontId="15" fillId="0" borderId="6" xfId="0" applyNumberFormat="1" applyFont="1" applyBorder="1"/>
    <xf numFmtId="10" fontId="7" fillId="0" borderId="0" xfId="0" applyNumberFormat="1" applyFont="1" applyAlignment="1">
      <alignment horizontal="right" vertical="center"/>
    </xf>
    <xf numFmtId="10" fontId="9" fillId="0" borderId="0" xfId="0" applyNumberFormat="1" applyFont="1" applyAlignment="1">
      <alignment horizontal="right" vertical="center"/>
    </xf>
    <xf numFmtId="0" fontId="60" fillId="0" borderId="0" xfId="1" applyFont="1" applyAlignment="1">
      <alignment vertical="top"/>
    </xf>
    <xf numFmtId="0" fontId="60" fillId="0" borderId="0" xfId="1" applyFont="1" applyAlignment="1">
      <alignment vertical="top" wrapText="1"/>
    </xf>
    <xf numFmtId="0" fontId="7" fillId="0" borderId="0" xfId="0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horizontal="right" vertical="center"/>
    </xf>
    <xf numFmtId="0" fontId="13" fillId="0" borderId="0" xfId="0" applyFont="1" applyAlignment="1">
      <alignment horizontal="left" vertical="top"/>
    </xf>
    <xf numFmtId="3" fontId="23" fillId="12" borderId="0" xfId="0" applyNumberFormat="1" applyFont="1" applyFill="1" applyAlignment="1">
      <alignment horizontal="left"/>
    </xf>
    <xf numFmtId="3" fontId="23" fillId="12" borderId="0" xfId="0" applyNumberFormat="1" applyFont="1" applyFill="1" applyAlignment="1">
      <alignment horizontal="right"/>
    </xf>
    <xf numFmtId="3" fontId="24" fillId="12" borderId="0" xfId="0" applyNumberFormat="1" applyFont="1" applyFill="1" applyAlignment="1">
      <alignment horizontal="left" vertical="center"/>
    </xf>
    <xf numFmtId="3" fontId="21" fillId="12" borderId="0" xfId="0" applyNumberFormat="1" applyFont="1" applyFill="1" applyAlignment="1">
      <alignment horizontal="right" vertical="center"/>
    </xf>
    <xf numFmtId="10" fontId="9" fillId="0" borderId="6" xfId="0" applyNumberFormat="1" applyFont="1" applyBorder="1" applyAlignment="1">
      <alignment horizontal="right"/>
    </xf>
    <xf numFmtId="3" fontId="15" fillId="0" borderId="0" xfId="0" applyNumberFormat="1" applyFont="1" applyAlignment="1">
      <alignment horizontal="left"/>
    </xf>
    <xf numFmtId="3" fontId="5" fillId="0" borderId="0" xfId="0" applyNumberFormat="1" applyFont="1" applyAlignment="1">
      <alignment horizontal="left"/>
    </xf>
    <xf numFmtId="3" fontId="15" fillId="0" borderId="0" xfId="0" applyNumberFormat="1" applyFont="1" applyFill="1" applyBorder="1" applyAlignment="1">
      <alignment horizontal="left"/>
    </xf>
    <xf numFmtId="0" fontId="5" fillId="0" borderId="0" xfId="0" applyFont="1" applyBorder="1" applyAlignment="1">
      <alignment horizontal="left"/>
    </xf>
    <xf numFmtId="0" fontId="15" fillId="0" borderId="0" xfId="0" applyFont="1" applyBorder="1" applyAlignment="1">
      <alignment horizontal="left" vertical="center"/>
    </xf>
    <xf numFmtId="0" fontId="5" fillId="3" borderId="0" xfId="0" applyFont="1" applyFill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49" fontId="18" fillId="0" borderId="2" xfId="0" applyNumberFormat="1" applyFont="1" applyBorder="1" applyAlignment="1">
      <alignment horizontal="left"/>
    </xf>
    <xf numFmtId="3" fontId="23" fillId="12" borderId="0" xfId="0" applyNumberFormat="1" applyFont="1" applyFill="1" applyAlignment="1">
      <alignment horizontal="right" vertical="center" wrapText="1"/>
    </xf>
    <xf numFmtId="0" fontId="7" fillId="0" borderId="2" xfId="0" applyFont="1" applyBorder="1" applyAlignment="1">
      <alignment horizontal="right"/>
    </xf>
    <xf numFmtId="0" fontId="60" fillId="0" borderId="0" xfId="0" applyFont="1" applyAlignment="1">
      <alignment vertical="top"/>
    </xf>
    <xf numFmtId="0" fontId="60" fillId="0" borderId="0" xfId="0" applyFont="1" applyAlignment="1">
      <alignment vertical="top" wrapText="1"/>
    </xf>
    <xf numFmtId="0" fontId="7" fillId="0" borderId="2" xfId="0" applyFont="1" applyBorder="1"/>
    <xf numFmtId="0" fontId="0" fillId="0" borderId="0" xfId="0" applyProtection="1">
      <protection hidden="1"/>
    </xf>
    <xf numFmtId="0" fontId="6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0" fillId="7" borderId="0" xfId="0" applyFill="1"/>
    <xf numFmtId="0" fontId="75" fillId="2" borderId="0" xfId="1" applyFont="1" applyFill="1"/>
    <xf numFmtId="0" fontId="9" fillId="2" borderId="0" xfId="1" applyFont="1" applyFill="1"/>
    <xf numFmtId="0" fontId="76" fillId="0" borderId="0" xfId="1" applyFont="1"/>
    <xf numFmtId="0" fontId="9" fillId="0" borderId="0" xfId="1" applyFont="1"/>
    <xf numFmtId="49" fontId="79" fillId="0" borderId="0" xfId="1" applyNumberFormat="1" applyFont="1"/>
    <xf numFmtId="3" fontId="79" fillId="0" borderId="0" xfId="1" applyNumberFormat="1" applyFont="1" applyAlignment="1">
      <alignment horizontal="right"/>
    </xf>
    <xf numFmtId="3" fontId="9" fillId="0" borderId="0" xfId="1" applyNumberFormat="1" applyFont="1"/>
    <xf numFmtId="0" fontId="9" fillId="0" borderId="0" xfId="1" applyFont="1" applyFill="1"/>
    <xf numFmtId="49" fontId="9" fillId="0" borderId="2" xfId="1" applyNumberFormat="1" applyFont="1" applyBorder="1"/>
    <xf numFmtId="3" fontId="9" fillId="0" borderId="2" xfId="1" applyNumberFormat="1" applyFont="1" applyBorder="1" applyAlignment="1">
      <alignment horizontal="right"/>
    </xf>
    <xf numFmtId="0" fontId="73" fillId="0" borderId="0" xfId="1" applyFont="1"/>
    <xf numFmtId="3" fontId="9" fillId="0" borderId="0" xfId="1" applyNumberFormat="1" applyFont="1" applyAlignment="1">
      <alignment horizontal="right"/>
    </xf>
    <xf numFmtId="0" fontId="78" fillId="0" borderId="0" xfId="1" applyFont="1"/>
    <xf numFmtId="49" fontId="80" fillId="0" borderId="0" xfId="1" quotePrefix="1" applyNumberFormat="1" applyFont="1" applyBorder="1" applyAlignment="1" applyProtection="1">
      <alignment horizontal="left"/>
    </xf>
    <xf numFmtId="37" fontId="80" fillId="0" borderId="0" xfId="1" quotePrefix="1" applyNumberFormat="1" applyFont="1" applyBorder="1" applyAlignment="1" applyProtection="1">
      <alignment horizontal="left"/>
    </xf>
    <xf numFmtId="0" fontId="79" fillId="0" borderId="0" xfId="1" applyFont="1"/>
    <xf numFmtId="0" fontId="9" fillId="0" borderId="2" xfId="1" applyFont="1" applyBorder="1"/>
    <xf numFmtId="0" fontId="81" fillId="0" borderId="0" xfId="1" applyFont="1"/>
    <xf numFmtId="44" fontId="80" fillId="0" borderId="0" xfId="1" quotePrefix="1" applyNumberFormat="1" applyFont="1" applyBorder="1" applyAlignment="1" applyProtection="1">
      <alignment horizontal="left"/>
    </xf>
    <xf numFmtId="0" fontId="72" fillId="0" borderId="0" xfId="0" applyFont="1" applyBorder="1" applyAlignment="1">
      <alignment vertical="center"/>
    </xf>
    <xf numFmtId="3" fontId="67" fillId="3" borderId="0" xfId="0" applyNumberFormat="1" applyFont="1" applyFill="1" applyBorder="1" applyAlignment="1" applyProtection="1">
      <alignment horizontal="right" vertical="center"/>
      <protection locked="0"/>
    </xf>
    <xf numFmtId="3" fontId="67" fillId="3" borderId="1" xfId="0" applyNumberFormat="1" applyFont="1" applyFill="1" applyBorder="1" applyAlignment="1" applyProtection="1">
      <alignment horizontal="right" vertical="center"/>
      <protection locked="0"/>
    </xf>
    <xf numFmtId="3" fontId="67" fillId="0" borderId="0" xfId="0" applyNumberFormat="1" applyFont="1" applyAlignment="1">
      <alignment horizontal="right"/>
    </xf>
    <xf numFmtId="3" fontId="67" fillId="0" borderId="0" xfId="0" quotePrefix="1" applyNumberFormat="1" applyFont="1" applyBorder="1" applyAlignment="1" applyProtection="1">
      <alignment horizontal="right"/>
    </xf>
    <xf numFmtId="173" fontId="0" fillId="0" borderId="28" xfId="164" applyNumberFormat="1" applyFont="1" applyBorder="1" applyAlignment="1">
      <alignment wrapText="1"/>
    </xf>
    <xf numFmtId="173" fontId="0" fillId="0" borderId="0" xfId="164" applyNumberFormat="1" applyFont="1" applyBorder="1" applyAlignment="1">
      <alignment wrapText="1"/>
    </xf>
    <xf numFmtId="173" fontId="65" fillId="5" borderId="28" xfId="164" applyNumberFormat="1" applyFont="1" applyFill="1" applyBorder="1"/>
    <xf numFmtId="173" fontId="65" fillId="5" borderId="0" xfId="164" applyNumberFormat="1" applyFont="1" applyFill="1" applyBorder="1"/>
    <xf numFmtId="174" fontId="0" fillId="0" borderId="29" xfId="165" applyNumberFormat="1" applyFont="1" applyBorder="1" applyAlignment="1">
      <alignment wrapText="1"/>
    </xf>
    <xf numFmtId="173" fontId="0" fillId="18" borderId="30" xfId="164" applyNumberFormat="1" applyFont="1" applyFill="1" applyBorder="1"/>
    <xf numFmtId="173" fontId="0" fillId="18" borderId="22" xfId="164" applyNumberFormat="1" applyFont="1" applyFill="1" applyBorder="1"/>
    <xf numFmtId="9" fontId="0" fillId="18" borderId="23" xfId="165" applyFont="1" applyFill="1" applyBorder="1"/>
    <xf numFmtId="3" fontId="67" fillId="0" borderId="0" xfId="0" applyNumberFormat="1" applyFont="1" applyBorder="1" applyAlignment="1" applyProtection="1">
      <alignment horizontal="right"/>
    </xf>
    <xf numFmtId="0" fontId="0" fillId="0" borderId="0" xfId="0"/>
    <xf numFmtId="37" fontId="11" fillId="0" borderId="0" xfId="0" quotePrefix="1" applyNumberFormat="1" applyFont="1" applyBorder="1" applyAlignment="1" applyProtection="1">
      <alignment horizontal="left"/>
    </xf>
    <xf numFmtId="3" fontId="2" fillId="2" borderId="0" xfId="0" applyNumberFormat="1" applyFont="1" applyFill="1" applyAlignment="1">
      <alignment horizontal="center"/>
    </xf>
    <xf numFmtId="3" fontId="7" fillId="0" borderId="0" xfId="0" applyNumberFormat="1" applyFont="1"/>
    <xf numFmtId="37" fontId="7" fillId="0" borderId="0" xfId="0" quotePrefix="1" applyNumberFormat="1" applyFont="1" applyBorder="1" applyAlignment="1" applyProtection="1">
      <alignment horizontal="left"/>
    </xf>
    <xf numFmtId="173" fontId="6" fillId="3" borderId="0" xfId="164" applyNumberFormat="1" applyFont="1" applyFill="1"/>
    <xf numFmtId="173" fontId="6" fillId="3" borderId="0" xfId="164" applyNumberFormat="1" applyFont="1" applyFill="1" applyBorder="1" applyAlignment="1" applyProtection="1">
      <alignment horizontal="left"/>
    </xf>
    <xf numFmtId="0" fontId="20" fillId="0" borderId="0" xfId="0" applyFont="1" applyBorder="1" applyAlignment="1">
      <alignment horizontal="left" vertical="top"/>
    </xf>
    <xf numFmtId="0" fontId="2" fillId="2" borderId="0" xfId="0" applyFont="1" applyFill="1" applyAlignment="1">
      <alignment horizontal="center"/>
    </xf>
    <xf numFmtId="0" fontId="0" fillId="0" borderId="0" xfId="0"/>
    <xf numFmtId="0" fontId="3" fillId="0" borderId="0" xfId="1" applyFont="1"/>
    <xf numFmtId="0" fontId="3" fillId="0" borderId="0" xfId="1" applyFont="1" applyAlignment="1">
      <alignment vertical="top"/>
    </xf>
    <xf numFmtId="0" fontId="15" fillId="0" borderId="0" xfId="1" applyFont="1"/>
    <xf numFmtId="0" fontId="82" fillId="2" borderId="0" xfId="1" applyFont="1" applyFill="1" applyAlignment="1">
      <alignment horizontal="center"/>
    </xf>
    <xf numFmtId="3" fontId="82" fillId="2" borderId="0" xfId="1" applyNumberFormat="1" applyFont="1" applyFill="1" applyAlignment="1">
      <alignment horizontal="center"/>
    </xf>
    <xf numFmtId="10" fontId="82" fillId="2" borderId="0" xfId="1" applyNumberFormat="1" applyFont="1" applyFill="1" applyAlignment="1">
      <alignment horizontal="center"/>
    </xf>
    <xf numFmtId="37" fontId="11" fillId="0" borderId="0" xfId="1" quotePrefix="1" applyNumberFormat="1" applyFont="1" applyBorder="1" applyAlignment="1" applyProtection="1">
      <alignment horizontal="left"/>
    </xf>
    <xf numFmtId="10" fontId="7" fillId="0" borderId="0" xfId="1" applyNumberFormat="1" applyFill="1"/>
    <xf numFmtId="174" fontId="15" fillId="0" borderId="0" xfId="165" applyNumberFormat="1" applyFont="1"/>
    <xf numFmtId="37" fontId="7" fillId="0" borderId="0" xfId="1" quotePrefix="1" applyNumberFormat="1" applyFont="1" applyBorder="1" applyAlignment="1" applyProtection="1">
      <alignment horizontal="left"/>
    </xf>
    <xf numFmtId="37" fontId="84" fillId="0" borderId="0" xfId="1" quotePrefix="1" applyNumberFormat="1" applyFont="1" applyBorder="1" applyAlignment="1" applyProtection="1">
      <alignment horizontal="left"/>
    </xf>
    <xf numFmtId="0" fontId="7" fillId="0" borderId="3" xfId="1" applyFont="1" applyBorder="1" applyAlignment="1">
      <alignment vertical="center"/>
    </xf>
    <xf numFmtId="0" fontId="0" fillId="0" borderId="0" xfId="0"/>
    <xf numFmtId="0" fontId="3" fillId="0" borderId="0" xfId="0" applyFont="1"/>
    <xf numFmtId="0" fontId="13" fillId="0" borderId="0" xfId="0" applyFont="1" applyAlignment="1">
      <alignment horizontal="center"/>
    </xf>
    <xf numFmtId="0" fontId="13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3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15" fillId="0" borderId="0" xfId="0" applyFont="1"/>
    <xf numFmtId="3" fontId="15" fillId="0" borderId="0" xfId="0" applyNumberFormat="1" applyFont="1"/>
    <xf numFmtId="0" fontId="82" fillId="2" borderId="0" xfId="0" applyFont="1" applyFill="1" applyAlignment="1">
      <alignment horizontal="center"/>
    </xf>
    <xf numFmtId="3" fontId="82" fillId="2" borderId="0" xfId="0" applyNumberFormat="1" applyFont="1" applyFill="1" applyAlignment="1">
      <alignment horizontal="center"/>
    </xf>
    <xf numFmtId="37" fontId="5" fillId="3" borderId="1" xfId="0" applyNumberFormat="1" applyFont="1" applyFill="1" applyBorder="1" applyAlignment="1" applyProtection="1">
      <alignment horizontal="left" vertical="center"/>
      <protection locked="0"/>
    </xf>
    <xf numFmtId="37" fontId="6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15" fillId="0" borderId="0" xfId="0" quotePrefix="1" applyNumberFormat="1" applyFont="1" applyBorder="1" applyAlignment="1" applyProtection="1">
      <alignment horizontal="left"/>
    </xf>
    <xf numFmtId="0" fontId="67" fillId="0" borderId="0" xfId="0" applyFont="1"/>
    <xf numFmtId="3" fontId="5" fillId="3" borderId="1" xfId="0" applyNumberFormat="1" applyFont="1" applyFill="1" applyBorder="1" applyAlignment="1">
      <alignment horizontal="right" vertical="center"/>
    </xf>
    <xf numFmtId="3" fontId="5" fillId="3" borderId="1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10" fillId="0" borderId="0" xfId="0" applyFont="1" applyBorder="1" applyAlignment="1">
      <alignment vertical="top"/>
    </xf>
    <xf numFmtId="37" fontId="83" fillId="3" borderId="1" xfId="0" applyNumberFormat="1" applyFont="1" applyFill="1" applyBorder="1" applyAlignment="1" applyProtection="1">
      <alignment horizontal="left" vertical="center"/>
      <protection locked="0"/>
    </xf>
    <xf numFmtId="0" fontId="83" fillId="0" borderId="0" xfId="0" applyFont="1" applyAlignment="1">
      <alignment horizontal="center"/>
    </xf>
    <xf numFmtId="37" fontId="67" fillId="0" borderId="0" xfId="0" quotePrefix="1" applyNumberFormat="1" applyFont="1" applyBorder="1" applyAlignment="1" applyProtection="1">
      <alignment horizontal="left"/>
    </xf>
    <xf numFmtId="3" fontId="67" fillId="0" borderId="0" xfId="0" applyNumberFormat="1" applyFont="1"/>
    <xf numFmtId="37" fontId="83" fillId="3" borderId="1" xfId="0" applyNumberFormat="1" applyFont="1" applyFill="1" applyBorder="1" applyAlignment="1" applyProtection="1">
      <alignment horizontal="right" vertical="center"/>
      <protection locked="0"/>
    </xf>
    <xf numFmtId="37" fontId="83" fillId="3" borderId="0" xfId="0" applyNumberFormat="1" applyFont="1" applyFill="1" applyBorder="1" applyAlignment="1" applyProtection="1">
      <alignment horizontal="left" vertical="center"/>
      <protection locked="0"/>
    </xf>
    <xf numFmtId="37" fontId="83" fillId="3" borderId="0" xfId="0" applyNumberFormat="1" applyFont="1" applyFill="1" applyBorder="1" applyAlignment="1" applyProtection="1">
      <alignment horizontal="right" vertical="center"/>
      <protection locked="0"/>
    </xf>
    <xf numFmtId="173" fontId="67" fillId="0" borderId="0" xfId="0" applyNumberFormat="1" applyFont="1"/>
    <xf numFmtId="173" fontId="83" fillId="3" borderId="1" xfId="0" applyNumberFormat="1" applyFont="1" applyFill="1" applyBorder="1" applyAlignment="1" applyProtection="1">
      <alignment horizontal="left" vertical="center"/>
      <protection locked="0"/>
    </xf>
    <xf numFmtId="0" fontId="67" fillId="0" borderId="0" xfId="0" quotePrefix="1" applyFont="1" applyBorder="1" applyAlignment="1" applyProtection="1">
      <alignment horizontal="right"/>
    </xf>
    <xf numFmtId="0" fontId="67" fillId="0" borderId="0" xfId="0" applyFont="1" applyBorder="1" applyAlignment="1" applyProtection="1">
      <alignment horizontal="right"/>
    </xf>
    <xf numFmtId="37" fontId="67" fillId="0" borderId="0" xfId="0" quotePrefix="1" applyNumberFormat="1" applyFont="1" applyBorder="1" applyAlignment="1" applyProtection="1">
      <alignment horizontal="right"/>
    </xf>
    <xf numFmtId="0" fontId="2" fillId="2" borderId="0" xfId="0" applyFont="1" applyFill="1" applyAlignment="1">
      <alignment horizontal="center"/>
    </xf>
    <xf numFmtId="0" fontId="42" fillId="0" borderId="0" xfId="0" applyFont="1"/>
    <xf numFmtId="164" fontId="83" fillId="3" borderId="0" xfId="164" applyNumberFormat="1" applyFont="1" applyFill="1" applyAlignment="1">
      <alignment horizontal="left" vertical="center"/>
    </xf>
    <xf numFmtId="0" fontId="20" fillId="0" borderId="0" xfId="0" applyFont="1" applyBorder="1" applyAlignment="1">
      <alignment vertical="top" wrapText="1"/>
    </xf>
    <xf numFmtId="175" fontId="0" fillId="0" borderId="0" xfId="0" applyNumberFormat="1" applyFont="1" applyAlignment="1">
      <alignment horizontal="left" wrapText="1"/>
    </xf>
    <xf numFmtId="0" fontId="65" fillId="0" borderId="0" xfId="0" applyFont="1" applyFill="1" applyBorder="1"/>
    <xf numFmtId="173" fontId="65" fillId="0" borderId="0" xfId="0" applyNumberFormat="1" applyFont="1" applyFill="1" applyBorder="1"/>
    <xf numFmtId="0" fontId="86" fillId="3" borderId="20" xfId="0" applyFont="1" applyFill="1" applyBorder="1" applyAlignment="1">
      <alignment horizontal="left" vertical="center"/>
    </xf>
    <xf numFmtId="3" fontId="86" fillId="3" borderId="20" xfId="0" applyNumberFormat="1" applyFont="1" applyFill="1" applyBorder="1" applyAlignment="1">
      <alignment horizontal="right" vertical="center" wrapText="1"/>
    </xf>
    <xf numFmtId="10" fontId="86" fillId="3" borderId="20" xfId="165" applyNumberFormat="1" applyFont="1" applyFill="1" applyBorder="1" applyAlignment="1">
      <alignment horizontal="right" vertical="center" wrapText="1"/>
    </xf>
    <xf numFmtId="173" fontId="86" fillId="3" borderId="20" xfId="164" applyNumberFormat="1" applyFont="1" applyFill="1" applyBorder="1" applyAlignment="1">
      <alignment horizontal="right" vertical="center" wrapText="1"/>
    </xf>
    <xf numFmtId="0" fontId="5" fillId="0" borderId="0" xfId="0" applyFont="1"/>
    <xf numFmtId="37" fontId="67" fillId="0" borderId="0" xfId="0" applyNumberFormat="1" applyFont="1" applyAlignment="1">
      <alignment horizontal="right"/>
    </xf>
    <xf numFmtId="0" fontId="83" fillId="3" borderId="0" xfId="0" applyFont="1" applyFill="1" applyAlignment="1">
      <alignment vertical="center"/>
    </xf>
    <xf numFmtId="173" fontId="83" fillId="3" borderId="0" xfId="164" applyNumberFormat="1" applyFont="1" applyFill="1" applyAlignment="1">
      <alignment horizontal="right" vertical="center"/>
    </xf>
    <xf numFmtId="37" fontId="83" fillId="3" borderId="1" xfId="0" applyNumberFormat="1" applyFont="1" applyFill="1" applyBorder="1" applyAlignment="1">
      <alignment vertical="center"/>
    </xf>
    <xf numFmtId="3" fontId="57" fillId="0" borderId="0" xfId="0" applyNumberFormat="1" applyFont="1" applyAlignment="1">
      <alignment horizontal="right"/>
    </xf>
    <xf numFmtId="37" fontId="83" fillId="3" borderId="1" xfId="0" applyNumberFormat="1" applyFont="1" applyFill="1" applyBorder="1" applyAlignment="1">
      <alignment horizontal="right" vertical="center"/>
    </xf>
    <xf numFmtId="0" fontId="57" fillId="0" borderId="0" xfId="0" applyFont="1" applyAlignment="1">
      <alignment horizontal="right"/>
    </xf>
    <xf numFmtId="0" fontId="57" fillId="0" borderId="0" xfId="0" applyFont="1"/>
    <xf numFmtId="10" fontId="15" fillId="0" borderId="0" xfId="165" applyNumberFormat="1" applyFont="1"/>
    <xf numFmtId="174" fontId="83" fillId="3" borderId="0" xfId="165" applyNumberFormat="1" applyFont="1" applyFill="1" applyAlignment="1">
      <alignment horizontal="right" vertical="center"/>
    </xf>
    <xf numFmtId="0" fontId="83" fillId="3" borderId="0" xfId="0" applyFont="1" applyFill="1" applyAlignment="1">
      <alignment horizontal="right"/>
    </xf>
    <xf numFmtId="2" fontId="67" fillId="3" borderId="0" xfId="0" applyNumberFormat="1" applyFont="1" applyFill="1" applyBorder="1" applyAlignment="1" applyProtection="1">
      <alignment horizontal="right"/>
    </xf>
    <xf numFmtId="0" fontId="67" fillId="3" borderId="0" xfId="0" applyFont="1" applyFill="1" applyAlignment="1">
      <alignment horizontal="right"/>
    </xf>
    <xf numFmtId="0" fontId="67" fillId="0" borderId="0" xfId="0" quotePrefix="1" applyFont="1" applyBorder="1" applyAlignment="1" applyProtection="1">
      <alignment horizontal="left"/>
    </xf>
    <xf numFmtId="0" fontId="67" fillId="0" borderId="0" xfId="0" applyFont="1" applyBorder="1" applyAlignment="1" applyProtection="1">
      <alignment horizontal="left"/>
    </xf>
    <xf numFmtId="0" fontId="87" fillId="0" borderId="0" xfId="170"/>
    <xf numFmtId="0" fontId="3" fillId="0" borderId="0" xfId="170" applyFont="1"/>
    <xf numFmtId="10" fontId="87" fillId="0" borderId="0" xfId="170" applyNumberFormat="1"/>
    <xf numFmtId="3" fontId="9" fillId="0" borderId="0" xfId="170" applyNumberFormat="1" applyFont="1" applyAlignment="1">
      <alignment horizontal="right"/>
    </xf>
    <xf numFmtId="49" fontId="9" fillId="0" borderId="0" xfId="170" applyNumberFormat="1" applyFont="1" applyBorder="1"/>
    <xf numFmtId="49" fontId="18" fillId="0" borderId="0" xfId="170" applyNumberFormat="1" applyFont="1" applyBorder="1"/>
    <xf numFmtId="49" fontId="18" fillId="0" borderId="0" xfId="170" quotePrefix="1" applyNumberFormat="1" applyFont="1" applyBorder="1" applyAlignment="1">
      <alignment horizontal="left"/>
    </xf>
    <xf numFmtId="49" fontId="9" fillId="0" borderId="0" xfId="170" quotePrefix="1" applyNumberFormat="1" applyFont="1" applyBorder="1"/>
    <xf numFmtId="49" fontId="9" fillId="0" borderId="0" xfId="170" applyNumberFormat="1" applyFont="1"/>
    <xf numFmtId="49" fontId="10" fillId="0" borderId="0" xfId="170" applyNumberFormat="1" applyFont="1"/>
    <xf numFmtId="49" fontId="11" fillId="0" borderId="0" xfId="170" quotePrefix="1" applyNumberFormat="1" applyFont="1" applyBorder="1" applyAlignment="1" applyProtection="1">
      <alignment horizontal="left"/>
    </xf>
    <xf numFmtId="37" fontId="11" fillId="0" borderId="0" xfId="170" quotePrefix="1" applyNumberFormat="1" applyFont="1" applyBorder="1" applyAlignment="1" applyProtection="1">
      <alignment horizontal="left"/>
    </xf>
    <xf numFmtId="0" fontId="3" fillId="0" borderId="0" xfId="170" applyFont="1" applyAlignment="1">
      <alignment vertical="top"/>
    </xf>
    <xf numFmtId="10" fontId="9" fillId="0" borderId="0" xfId="170" applyNumberFormat="1" applyFont="1" applyFill="1" applyAlignment="1">
      <alignment horizontal="right"/>
    </xf>
    <xf numFmtId="3" fontId="9" fillId="0" borderId="0" xfId="170" applyNumberFormat="1" applyFont="1" applyFill="1" applyAlignment="1">
      <alignment horizontal="right"/>
    </xf>
    <xf numFmtId="0" fontId="16" fillId="2" borderId="0" xfId="170" applyFont="1" applyFill="1" applyAlignment="1"/>
    <xf numFmtId="0" fontId="3" fillId="2" borderId="0" xfId="170" applyFont="1" applyFill="1" applyAlignment="1">
      <alignment horizontal="right"/>
    </xf>
    <xf numFmtId="0" fontId="9" fillId="0" borderId="0" xfId="170" applyFont="1" applyFill="1" applyAlignment="1">
      <alignment horizontal="right"/>
    </xf>
    <xf numFmtId="0" fontId="9" fillId="0" borderId="0" xfId="170" applyFont="1" applyAlignment="1">
      <alignment horizontal="right"/>
    </xf>
    <xf numFmtId="3" fontId="87" fillId="0" borderId="0" xfId="170" applyNumberFormat="1" applyAlignment="1">
      <alignment horizontal="right"/>
    </xf>
    <xf numFmtId="0" fontId="38" fillId="0" borderId="0" xfId="0" applyFont="1" applyAlignment="1">
      <alignment vertical="top"/>
    </xf>
    <xf numFmtId="0" fontId="37" fillId="0" borderId="0" xfId="0" applyFont="1" applyAlignment="1">
      <alignment horizontal="left"/>
    </xf>
    <xf numFmtId="49" fontId="36" fillId="0" borderId="4" xfId="0" applyNumberFormat="1" applyFont="1" applyBorder="1"/>
    <xf numFmtId="3" fontId="67" fillId="0" borderId="0" xfId="0" applyNumberFormat="1" applyFont="1" applyAlignment="1">
      <alignment vertical="center"/>
    </xf>
    <xf numFmtId="173" fontId="57" fillId="0" borderId="0" xfId="164" applyNumberFormat="1" applyFont="1"/>
    <xf numFmtId="0" fontId="57" fillId="0" borderId="0" xfId="164" applyNumberFormat="1" applyFont="1"/>
    <xf numFmtId="173" fontId="57" fillId="0" borderId="0" xfId="0" applyNumberFormat="1" applyFont="1"/>
    <xf numFmtId="0" fontId="57" fillId="0" borderId="0" xfId="0" applyFont="1" applyAlignment="1">
      <alignment horizontal="left"/>
    </xf>
    <xf numFmtId="0" fontId="42" fillId="0" borderId="0" xfId="0" applyFont="1"/>
    <xf numFmtId="0" fontId="0" fillId="0" borderId="0" xfId="0" applyAlignment="1">
      <alignment vertical="top"/>
    </xf>
    <xf numFmtId="173" fontId="0" fillId="0" borderId="0" xfId="0" applyNumberFormat="1"/>
    <xf numFmtId="3" fontId="83" fillId="3" borderId="0" xfId="1" applyNumberFormat="1" applyFont="1" applyFill="1" applyAlignment="1">
      <alignment horizontal="right"/>
    </xf>
    <xf numFmtId="10" fontId="83" fillId="3" borderId="0" xfId="1" applyNumberFormat="1" applyFont="1" applyFill="1" applyAlignment="1">
      <alignment horizontal="right"/>
    </xf>
    <xf numFmtId="173" fontId="83" fillId="3" borderId="0" xfId="164" applyNumberFormat="1" applyFont="1" applyFill="1"/>
    <xf numFmtId="173" fontId="83" fillId="3" borderId="0" xfId="164" applyNumberFormat="1" applyFont="1" applyFill="1" applyAlignment="1">
      <alignment horizontal="right"/>
    </xf>
    <xf numFmtId="3" fontId="5" fillId="8" borderId="11" xfId="163" applyNumberFormat="1" applyFont="1" applyFill="1" applyBorder="1" applyAlignment="1">
      <alignment horizontal="center" vertical="center"/>
    </xf>
    <xf numFmtId="0" fontId="7" fillId="0" borderId="0" xfId="163" applyFont="1"/>
    <xf numFmtId="0" fontId="67" fillId="0" borderId="0" xfId="163" applyFont="1" applyAlignment="1">
      <alignment horizontal="left"/>
    </xf>
    <xf numFmtId="37" fontId="67" fillId="0" borderId="0" xfId="163" applyNumberFormat="1" applyFont="1" applyAlignment="1">
      <alignment horizontal="right"/>
    </xf>
    <xf numFmtId="0" fontId="83" fillId="0" borderId="0" xfId="163" applyFont="1" applyAlignment="1">
      <alignment horizontal="left"/>
    </xf>
    <xf numFmtId="0" fontId="67" fillId="0" borderId="0" xfId="163" quotePrefix="1" applyFont="1" applyAlignment="1">
      <alignment horizontal="left"/>
    </xf>
    <xf numFmtId="0" fontId="83" fillId="0" borderId="0" xfId="163" quotePrefix="1" applyFont="1" applyAlignment="1" applyProtection="1">
      <alignment horizontal="left"/>
    </xf>
    <xf numFmtId="3" fontId="83" fillId="8" borderId="9" xfId="163" quotePrefix="1" applyNumberFormat="1" applyFont="1" applyFill="1" applyBorder="1" applyAlignment="1">
      <alignment horizontal="center" vertical="center"/>
    </xf>
    <xf numFmtId="3" fontId="83" fillId="8" borderId="10" xfId="163" applyNumberFormat="1" applyFont="1" applyFill="1" applyBorder="1" applyAlignment="1">
      <alignment horizontal="center" vertical="center"/>
    </xf>
    <xf numFmtId="0" fontId="83" fillId="8" borderId="11" xfId="163" applyFont="1" applyFill="1" applyBorder="1" applyAlignment="1">
      <alignment horizontal="center" vertical="center"/>
    </xf>
    <xf numFmtId="0" fontId="83" fillId="8" borderId="11" xfId="163" applyFont="1" applyFill="1" applyBorder="1" applyAlignment="1">
      <alignment horizontal="right" vertical="center" wrapText="1"/>
    </xf>
    <xf numFmtId="3" fontId="67" fillId="0" borderId="0" xfId="170" applyNumberFormat="1" applyFont="1" applyAlignment="1">
      <alignment horizontal="left"/>
    </xf>
    <xf numFmtId="3" fontId="67" fillId="0" borderId="0" xfId="170" applyNumberFormat="1" applyFont="1" applyAlignment="1">
      <alignment horizontal="right"/>
    </xf>
    <xf numFmtId="10" fontId="67" fillId="0" borderId="0" xfId="170" applyNumberFormat="1" applyFont="1" applyAlignment="1">
      <alignment horizontal="right"/>
    </xf>
    <xf numFmtId="3" fontId="83" fillId="3" borderId="1" xfId="170" applyNumberFormat="1" applyFont="1" applyFill="1" applyBorder="1" applyAlignment="1">
      <alignment horizontal="left" vertical="center"/>
    </xf>
    <xf numFmtId="3" fontId="67" fillId="3" borderId="1" xfId="170" applyNumberFormat="1" applyFont="1" applyFill="1" applyBorder="1" applyAlignment="1">
      <alignment horizontal="right" vertical="center"/>
    </xf>
    <xf numFmtId="10" fontId="67" fillId="3" borderId="1" xfId="170" applyNumberFormat="1" applyFont="1" applyFill="1" applyBorder="1" applyAlignment="1">
      <alignment horizontal="right" vertical="center"/>
    </xf>
    <xf numFmtId="3" fontId="83" fillId="0" borderId="0" xfId="170" applyNumberFormat="1" applyFont="1" applyAlignment="1">
      <alignment horizontal="left" vertical="center"/>
    </xf>
    <xf numFmtId="3" fontId="67" fillId="0" borderId="0" xfId="170" applyNumberFormat="1" applyFont="1" applyAlignment="1">
      <alignment horizontal="right" vertical="center"/>
    </xf>
    <xf numFmtId="10" fontId="67" fillId="0" borderId="0" xfId="170" applyNumberFormat="1" applyFont="1" applyAlignment="1">
      <alignment horizontal="right" vertical="center"/>
    </xf>
    <xf numFmtId="10" fontId="83" fillId="0" borderId="2" xfId="170" applyNumberFormat="1" applyFont="1" applyBorder="1" applyAlignment="1">
      <alignment horizontal="left" vertical="center"/>
    </xf>
    <xf numFmtId="10" fontId="67" fillId="0" borderId="2" xfId="170" applyNumberFormat="1" applyFont="1" applyBorder="1" applyAlignment="1">
      <alignment horizontal="right" vertical="center"/>
    </xf>
    <xf numFmtId="3" fontId="83" fillId="3" borderId="1" xfId="170" applyNumberFormat="1" applyFont="1" applyFill="1" applyBorder="1" applyAlignment="1">
      <alignment horizontal="center"/>
    </xf>
    <xf numFmtId="3" fontId="83" fillId="3" borderId="1" xfId="170" applyNumberFormat="1" applyFont="1" applyFill="1" applyBorder="1" applyAlignment="1">
      <alignment horizontal="right"/>
    </xf>
    <xf numFmtId="3" fontId="83" fillId="3" borderId="1" xfId="170" applyNumberFormat="1" applyFont="1" applyFill="1" applyBorder="1" applyAlignment="1">
      <alignment horizontal="right" wrapText="1"/>
    </xf>
    <xf numFmtId="10" fontId="83" fillId="3" borderId="1" xfId="170" applyNumberFormat="1" applyFont="1" applyFill="1" applyBorder="1" applyAlignment="1">
      <alignment horizontal="right"/>
    </xf>
    <xf numFmtId="0" fontId="7" fillId="0" borderId="0" xfId="170" applyFont="1" applyFill="1"/>
    <xf numFmtId="3" fontId="83" fillId="3" borderId="0" xfId="163" applyNumberFormat="1" applyFont="1" applyFill="1" applyAlignment="1">
      <alignment horizontal="left" vertical="center"/>
    </xf>
    <xf numFmtId="3" fontId="67" fillId="0" borderId="0" xfId="163" applyNumberFormat="1" applyFont="1" applyAlignment="1">
      <alignment horizontal="left"/>
    </xf>
    <xf numFmtId="3" fontId="67" fillId="0" borderId="0" xfId="163" applyNumberFormat="1" applyFont="1" applyAlignment="1">
      <alignment horizontal="right"/>
    </xf>
    <xf numFmtId="3" fontId="67" fillId="0" borderId="0" xfId="163" applyNumberFormat="1" applyFont="1" applyAlignment="1">
      <alignment horizontal="left" vertical="center"/>
    </xf>
    <xf numFmtId="3" fontId="67" fillId="0" borderId="0" xfId="163" applyNumberFormat="1" applyFont="1" applyAlignment="1">
      <alignment horizontal="right" vertical="center"/>
    </xf>
    <xf numFmtId="3" fontId="83" fillId="3" borderId="0" xfId="163" applyNumberFormat="1" applyFont="1" applyFill="1" applyAlignment="1">
      <alignment horizontal="left"/>
    </xf>
    <xf numFmtId="3" fontId="83" fillId="0" borderId="0" xfId="163" applyNumberFormat="1" applyFont="1" applyFill="1" applyBorder="1" applyAlignment="1">
      <alignment horizontal="left"/>
    </xf>
    <xf numFmtId="0" fontId="7" fillId="0" borderId="0" xfId="163" applyFont="1" applyAlignment="1">
      <alignment horizontal="left"/>
    </xf>
    <xf numFmtId="3" fontId="83" fillId="3" borderId="0" xfId="163" applyNumberFormat="1" applyFont="1" applyFill="1" applyAlignment="1">
      <alignment horizontal="right"/>
    </xf>
    <xf numFmtId="3" fontId="83" fillId="3" borderId="0" xfId="163" applyNumberFormat="1" applyFont="1" applyFill="1" applyAlignment="1">
      <alignment horizontal="right" wrapText="1"/>
    </xf>
    <xf numFmtId="0" fontId="83" fillId="3" borderId="0" xfId="163" applyFont="1" applyFill="1" applyAlignment="1">
      <alignment horizontal="right"/>
    </xf>
    <xf numFmtId="10" fontId="67" fillId="0" borderId="0" xfId="163" applyNumberFormat="1" applyFont="1" applyAlignment="1">
      <alignment horizontal="right"/>
    </xf>
    <xf numFmtId="10" fontId="67" fillId="0" borderId="0" xfId="163" applyNumberFormat="1" applyFont="1" applyAlignment="1">
      <alignment horizontal="right" vertical="center"/>
    </xf>
    <xf numFmtId="3" fontId="67" fillId="3" borderId="0" xfId="163" applyNumberFormat="1" applyFont="1" applyFill="1" applyAlignment="1">
      <alignment horizontal="right"/>
    </xf>
    <xf numFmtId="10" fontId="67" fillId="3" borderId="0" xfId="163" applyNumberFormat="1" applyFont="1" applyFill="1" applyAlignment="1">
      <alignment horizontal="right"/>
    </xf>
    <xf numFmtId="10" fontId="7" fillId="0" borderId="0" xfId="163" applyNumberFormat="1" applyFont="1"/>
    <xf numFmtId="0" fontId="83" fillId="3" borderId="0" xfId="0" applyFont="1" applyFill="1" applyAlignment="1">
      <alignment horizontal="left"/>
    </xf>
    <xf numFmtId="0" fontId="83" fillId="3" borderId="0" xfId="0" applyFont="1" applyFill="1" applyAlignment="1">
      <alignment horizontal="left" vertical="center" wrapText="1"/>
    </xf>
    <xf numFmtId="0" fontId="83" fillId="3" borderId="0" xfId="0" applyFont="1" applyFill="1" applyAlignment="1">
      <alignment horizontal="center" vertical="center" wrapText="1"/>
    </xf>
    <xf numFmtId="3" fontId="83" fillId="3" borderId="0" xfId="0" applyNumberFormat="1" applyFont="1" applyFill="1" applyAlignment="1">
      <alignment horizontal="center" vertical="center" wrapText="1"/>
    </xf>
    <xf numFmtId="3" fontId="67" fillId="0" borderId="0" xfId="0" applyNumberFormat="1" applyFont="1" applyAlignment="1">
      <alignment horizontal="left"/>
    </xf>
    <xf numFmtId="3" fontId="67" fillId="0" borderId="0" xfId="0" applyNumberFormat="1" applyFont="1" applyFill="1" applyAlignment="1">
      <alignment horizontal="right"/>
    </xf>
    <xf numFmtId="3" fontId="67" fillId="0" borderId="0" xfId="0" applyNumberFormat="1" applyFont="1" applyAlignment="1">
      <alignment horizontal="left" vertical="center"/>
    </xf>
    <xf numFmtId="3" fontId="67" fillId="0" borderId="0" xfId="0" applyNumberFormat="1" applyFont="1" applyAlignment="1">
      <alignment horizontal="right" vertical="center"/>
    </xf>
    <xf numFmtId="3" fontId="83" fillId="3" borderId="0" xfId="0" applyNumberFormat="1" applyFont="1" applyFill="1" applyBorder="1" applyAlignment="1">
      <alignment horizontal="left" vertical="center"/>
    </xf>
    <xf numFmtId="3" fontId="67" fillId="3" borderId="0" xfId="0" applyNumberFormat="1" applyFont="1" applyFill="1" applyAlignment="1">
      <alignment horizontal="right" vertical="center"/>
    </xf>
    <xf numFmtId="0" fontId="83" fillId="3" borderId="0" xfId="0" applyFont="1" applyFill="1" applyAlignment="1">
      <alignment horizontal="right" vertical="center" wrapText="1"/>
    </xf>
    <xf numFmtId="3" fontId="83" fillId="3" borderId="0" xfId="0" applyNumberFormat="1" applyFont="1" applyFill="1" applyAlignment="1">
      <alignment horizontal="right" vertical="center" wrapText="1"/>
    </xf>
    <xf numFmtId="0" fontId="83" fillId="3" borderId="0" xfId="0" applyFont="1" applyFill="1" applyAlignment="1"/>
    <xf numFmtId="3" fontId="83" fillId="3" borderId="1" xfId="0" applyNumberFormat="1" applyFont="1" applyFill="1" applyBorder="1" applyAlignment="1">
      <alignment vertical="center"/>
    </xf>
    <xf numFmtId="3" fontId="67" fillId="3" borderId="1" xfId="0" applyNumberFormat="1" applyFont="1" applyFill="1" applyBorder="1" applyAlignment="1">
      <alignment horizontal="right" vertical="center"/>
    </xf>
    <xf numFmtId="3" fontId="83" fillId="3" borderId="1" xfId="0" applyNumberFormat="1" applyFont="1" applyFill="1" applyBorder="1" applyAlignment="1">
      <alignment horizontal="left" vertical="center"/>
    </xf>
    <xf numFmtId="3" fontId="83" fillId="3" borderId="0" xfId="0" applyNumberFormat="1" applyFont="1" applyFill="1" applyAlignment="1">
      <alignment horizontal="center"/>
    </xf>
    <xf numFmtId="0" fontId="83" fillId="3" borderId="0" xfId="39" applyFont="1" applyFill="1" applyAlignment="1"/>
    <xf numFmtId="3" fontId="67" fillId="0" borderId="0" xfId="39" applyNumberFormat="1" applyFont="1" applyAlignment="1">
      <alignment horizontal="right"/>
    </xf>
    <xf numFmtId="3" fontId="67" fillId="0" borderId="0" xfId="39" applyNumberFormat="1" applyFont="1" applyFill="1" applyAlignment="1">
      <alignment horizontal="right"/>
    </xf>
    <xf numFmtId="3" fontId="67" fillId="0" borderId="0" xfId="39" applyNumberFormat="1" applyFont="1" applyAlignment="1">
      <alignment horizontal="right" vertical="center"/>
    </xf>
    <xf numFmtId="3" fontId="67" fillId="3" borderId="5" xfId="39" applyNumberFormat="1" applyFont="1" applyFill="1" applyBorder="1" applyAlignment="1">
      <alignment horizontal="right" vertical="center"/>
    </xf>
    <xf numFmtId="0" fontId="83" fillId="3" borderId="0" xfId="39" applyFont="1" applyFill="1" applyAlignment="1">
      <alignment horizontal="left" vertical="center" wrapText="1"/>
    </xf>
    <xf numFmtId="3" fontId="67" fillId="0" borderId="0" xfId="39" applyNumberFormat="1" applyFont="1" applyAlignment="1">
      <alignment horizontal="left"/>
    </xf>
    <xf numFmtId="3" fontId="67" fillId="0" borderId="0" xfId="39" applyNumberFormat="1" applyFont="1" applyAlignment="1">
      <alignment horizontal="left" vertical="center"/>
    </xf>
    <xf numFmtId="3" fontId="83" fillId="3" borderId="5" xfId="39" applyNumberFormat="1" applyFont="1" applyFill="1" applyBorder="1" applyAlignment="1">
      <alignment horizontal="left" vertical="center"/>
    </xf>
    <xf numFmtId="0" fontId="83" fillId="3" borderId="0" xfId="39" applyFont="1" applyFill="1" applyAlignment="1">
      <alignment horizontal="right" vertical="center" wrapText="1"/>
    </xf>
    <xf numFmtId="3" fontId="83" fillId="3" borderId="0" xfId="39" applyNumberFormat="1" applyFont="1" applyFill="1" applyAlignment="1">
      <alignment horizontal="right" vertical="center" wrapText="1"/>
    </xf>
    <xf numFmtId="3" fontId="83" fillId="3" borderId="0" xfId="0" applyNumberFormat="1" applyFont="1" applyFill="1" applyAlignment="1">
      <alignment horizontal="left"/>
    </xf>
    <xf numFmtId="3" fontId="83" fillId="3" borderId="0" xfId="0" applyNumberFormat="1" applyFont="1" applyFill="1" applyAlignment="1">
      <alignment horizontal="right"/>
    </xf>
    <xf numFmtId="3" fontId="83" fillId="3" borderId="0" xfId="0" applyNumberFormat="1" applyFont="1" applyFill="1" applyAlignment="1">
      <alignment horizontal="right" wrapText="1"/>
    </xf>
    <xf numFmtId="10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left" wrapText="1"/>
    </xf>
    <xf numFmtId="10" fontId="67" fillId="0" borderId="0" xfId="0" applyNumberFormat="1" applyFont="1" applyAlignment="1">
      <alignment horizontal="right" vertical="center"/>
    </xf>
    <xf numFmtId="0" fontId="67" fillId="3" borderId="5" xfId="0" applyFont="1" applyFill="1" applyBorder="1" applyAlignment="1">
      <alignment horizontal="left" vertical="center"/>
    </xf>
    <xf numFmtId="3" fontId="67" fillId="3" borderId="5" xfId="0" applyNumberFormat="1" applyFont="1" applyFill="1" applyBorder="1" applyAlignment="1">
      <alignment horizontal="right" vertical="center"/>
    </xf>
    <xf numFmtId="10" fontId="67" fillId="3" borderId="5" xfId="0" applyNumberFormat="1" applyFont="1" applyFill="1" applyBorder="1" applyAlignment="1">
      <alignment horizontal="right" vertical="center"/>
    </xf>
    <xf numFmtId="3" fontId="83" fillId="0" borderId="0" xfId="0" applyNumberFormat="1" applyFont="1" applyFill="1" applyBorder="1" applyAlignment="1">
      <alignment horizontal="left"/>
    </xf>
    <xf numFmtId="3" fontId="83" fillId="3" borderId="0" xfId="0" applyNumberFormat="1" applyFont="1" applyFill="1"/>
    <xf numFmtId="3" fontId="67" fillId="0" borderId="0" xfId="0" applyNumberFormat="1" applyFont="1" applyAlignment="1">
      <alignment wrapText="1"/>
    </xf>
    <xf numFmtId="0" fontId="67" fillId="3" borderId="5" xfId="0" applyFont="1" applyFill="1" applyBorder="1" applyAlignment="1">
      <alignment vertical="center"/>
    </xf>
    <xf numFmtId="3" fontId="83" fillId="0" borderId="0" xfId="0" applyNumberFormat="1" applyFont="1" applyFill="1" applyBorder="1"/>
    <xf numFmtId="3" fontId="67" fillId="0" borderId="0" xfId="0" applyNumberFormat="1" applyFont="1" applyAlignment="1">
      <alignment horizontal="left" vertical="top" wrapText="1"/>
    </xf>
    <xf numFmtId="3" fontId="67" fillId="0" borderId="0" xfId="0" applyNumberFormat="1" applyFont="1" applyAlignment="1">
      <alignment horizontal="right" vertical="top"/>
    </xf>
    <xf numFmtId="3" fontId="67" fillId="0" borderId="0" xfId="0" applyNumberFormat="1" applyFont="1" applyFill="1" applyAlignment="1">
      <alignment horizontal="right" vertical="top"/>
    </xf>
    <xf numFmtId="3" fontId="57" fillId="3" borderId="1" xfId="0" applyNumberFormat="1" applyFont="1" applyFill="1" applyBorder="1" applyAlignment="1">
      <alignment vertical="center"/>
    </xf>
    <xf numFmtId="10" fontId="57" fillId="0" borderId="0" xfId="0" applyNumberFormat="1" applyFont="1"/>
    <xf numFmtId="3" fontId="83" fillId="3" borderId="0" xfId="0" applyNumberFormat="1" applyFont="1" applyFill="1" applyAlignment="1">
      <alignment horizontal="center" wrapText="1"/>
    </xf>
    <xf numFmtId="10" fontId="83" fillId="3" borderId="0" xfId="0" applyNumberFormat="1" applyFont="1" applyFill="1" applyAlignment="1">
      <alignment horizontal="center"/>
    </xf>
    <xf numFmtId="10" fontId="67" fillId="0" borderId="0" xfId="0" applyNumberFormat="1" applyFont="1"/>
    <xf numFmtId="3" fontId="83" fillId="0" borderId="0" xfId="0" applyNumberFormat="1" applyFont="1"/>
    <xf numFmtId="10" fontId="67" fillId="3" borderId="1" xfId="0" applyNumberFormat="1" applyFont="1" applyFill="1" applyBorder="1" applyAlignment="1">
      <alignment vertical="center"/>
    </xf>
    <xf numFmtId="3" fontId="83" fillId="11" borderId="0" xfId="0" applyNumberFormat="1" applyFont="1" applyFill="1" applyAlignment="1">
      <alignment horizontal="left"/>
    </xf>
    <xf numFmtId="3" fontId="83" fillId="11" borderId="0" xfId="0" applyNumberFormat="1" applyFont="1" applyFill="1" applyAlignment="1">
      <alignment horizontal="right"/>
    </xf>
    <xf numFmtId="3" fontId="83" fillId="11" borderId="0" xfId="0" applyNumberFormat="1" applyFont="1" applyFill="1" applyAlignment="1">
      <alignment horizontal="right" wrapText="1"/>
    </xf>
    <xf numFmtId="3" fontId="67" fillId="10" borderId="0" xfId="0" applyNumberFormat="1" applyFont="1" applyFill="1" applyAlignment="1">
      <alignment horizontal="left"/>
    </xf>
    <xf numFmtId="3" fontId="67" fillId="10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/>
    </xf>
    <xf numFmtId="37" fontId="83" fillId="3" borderId="0" xfId="0" quotePrefix="1" applyNumberFormat="1" applyFont="1" applyFill="1" applyBorder="1" applyAlignment="1" applyProtection="1">
      <alignment horizontal="left"/>
    </xf>
    <xf numFmtId="37" fontId="83" fillId="3" borderId="0" xfId="0" applyNumberFormat="1" applyFont="1" applyFill="1" applyBorder="1" applyAlignment="1" applyProtection="1">
      <alignment horizontal="right"/>
    </xf>
    <xf numFmtId="37" fontId="83" fillId="3" borderId="0" xfId="0" applyNumberFormat="1" applyFont="1" applyFill="1" applyBorder="1" applyAlignment="1" applyProtection="1">
      <alignment horizontal="center" wrapText="1"/>
    </xf>
    <xf numFmtId="37" fontId="83" fillId="3" borderId="0" xfId="0" applyNumberFormat="1" applyFont="1" applyFill="1" applyBorder="1" applyAlignment="1" applyProtection="1">
      <alignment horizontal="center"/>
    </xf>
    <xf numFmtId="37" fontId="67" fillId="0" borderId="0" xfId="0" applyNumberFormat="1" applyFont="1" applyAlignment="1" applyProtection="1">
      <alignment horizontal="left"/>
    </xf>
    <xf numFmtId="37" fontId="83" fillId="3" borderId="0" xfId="0" applyNumberFormat="1" applyFont="1" applyFill="1" applyBorder="1" applyAlignment="1" applyProtection="1">
      <alignment horizontal="left"/>
    </xf>
    <xf numFmtId="10" fontId="67" fillId="3" borderId="0" xfId="0" applyNumberFormat="1" applyFont="1" applyFill="1" applyAlignment="1">
      <alignment horizontal="right"/>
    </xf>
    <xf numFmtId="10" fontId="83" fillId="0" borderId="0" xfId="0" applyNumberFormat="1" applyFont="1" applyBorder="1" applyAlignment="1" applyProtection="1">
      <alignment horizontal="left" vertical="center"/>
    </xf>
    <xf numFmtId="37" fontId="83" fillId="3" borderId="0" xfId="0" quotePrefix="1" applyNumberFormat="1" applyFont="1" applyFill="1" applyBorder="1" applyAlignment="1" applyProtection="1">
      <alignment horizontal="left" wrapText="1"/>
    </xf>
    <xf numFmtId="49" fontId="7" fillId="0" borderId="0" xfId="0" applyNumberFormat="1" applyFont="1" applyBorder="1" applyAlignment="1">
      <alignment horizontal="left"/>
    </xf>
    <xf numFmtId="3" fontId="7" fillId="0" borderId="0" xfId="0" applyNumberFormat="1" applyFont="1" applyAlignment="1">
      <alignment horizontal="right"/>
    </xf>
    <xf numFmtId="3" fontId="83" fillId="3" borderId="1" xfId="0" applyNumberFormat="1" applyFont="1" applyFill="1" applyBorder="1" applyAlignment="1">
      <alignment horizontal="center"/>
    </xf>
    <xf numFmtId="3" fontId="83" fillId="3" borderId="1" xfId="0" applyNumberFormat="1" applyFont="1" applyFill="1" applyBorder="1" applyAlignment="1">
      <alignment horizontal="center" wrapText="1"/>
    </xf>
    <xf numFmtId="10" fontId="83" fillId="3" borderId="1" xfId="0" applyNumberFormat="1" applyFont="1" applyFill="1" applyBorder="1" applyAlignment="1">
      <alignment horizontal="center"/>
    </xf>
    <xf numFmtId="10" fontId="67" fillId="3" borderId="1" xfId="0" applyNumberFormat="1" applyFont="1" applyFill="1" applyBorder="1" applyAlignment="1">
      <alignment horizontal="right" vertical="center"/>
    </xf>
    <xf numFmtId="3" fontId="83" fillId="0" borderId="0" xfId="0" applyNumberFormat="1" applyFont="1" applyAlignment="1">
      <alignment vertical="center"/>
    </xf>
    <xf numFmtId="10" fontId="67" fillId="0" borderId="0" xfId="0" applyNumberFormat="1" applyFont="1" applyAlignment="1">
      <alignment vertical="center"/>
    </xf>
    <xf numFmtId="10" fontId="83" fillId="0" borderId="2" xfId="0" applyNumberFormat="1" applyFont="1" applyBorder="1" applyAlignment="1">
      <alignment vertical="center"/>
    </xf>
    <xf numFmtId="10" fontId="67" fillId="0" borderId="2" xfId="0" applyNumberFormat="1" applyFont="1" applyBorder="1" applyAlignment="1">
      <alignment horizontal="right" vertical="center"/>
    </xf>
    <xf numFmtId="10" fontId="67" fillId="0" borderId="2" xfId="0" applyNumberFormat="1" applyFont="1" applyBorder="1" applyAlignment="1">
      <alignment vertical="center"/>
    </xf>
    <xf numFmtId="3" fontId="67" fillId="0" borderId="0" xfId="0" applyNumberFormat="1" applyFont="1" applyAlignment="1">
      <alignment horizontal="left" vertical="top"/>
    </xf>
    <xf numFmtId="49" fontId="69" fillId="0" borderId="2" xfId="0" applyNumberFormat="1" applyFont="1" applyBorder="1"/>
    <xf numFmtId="0" fontId="69" fillId="0" borderId="2" xfId="0" applyFont="1" applyBorder="1" applyAlignment="1">
      <alignment horizontal="right"/>
    </xf>
    <xf numFmtId="3" fontId="69" fillId="0" borderId="2" xfId="0" applyNumberFormat="1" applyFont="1" applyBorder="1" applyAlignment="1">
      <alignment horizontal="right"/>
    </xf>
    <xf numFmtId="10" fontId="0" fillId="0" borderId="0" xfId="0" applyNumberFormat="1" applyFont="1"/>
    <xf numFmtId="3" fontId="83" fillId="3" borderId="13" xfId="0" applyNumberFormat="1" applyFont="1" applyFill="1" applyBorder="1" applyAlignment="1">
      <alignment horizontal="left"/>
    </xf>
    <xf numFmtId="3" fontId="83" fillId="3" borderId="13" xfId="0" applyNumberFormat="1" applyFont="1" applyFill="1" applyBorder="1" applyAlignment="1">
      <alignment horizontal="right"/>
    </xf>
    <xf numFmtId="3" fontId="83" fillId="3" borderId="13" xfId="0" applyNumberFormat="1" applyFont="1" applyFill="1" applyBorder="1" applyAlignment="1">
      <alignment horizontal="center" wrapText="1"/>
    </xf>
    <xf numFmtId="10" fontId="83" fillId="3" borderId="13" xfId="0" applyNumberFormat="1" applyFont="1" applyFill="1" applyBorder="1" applyAlignment="1">
      <alignment horizontal="center"/>
    </xf>
    <xf numFmtId="3" fontId="67" fillId="0" borderId="0" xfId="0" applyNumberFormat="1" applyFont="1" applyAlignment="1">
      <alignment vertical="top"/>
    </xf>
    <xf numFmtId="10" fontId="67" fillId="0" borderId="0" xfId="0" applyNumberFormat="1" applyFont="1" applyAlignment="1">
      <alignment vertical="top"/>
    </xf>
    <xf numFmtId="3" fontId="83" fillId="0" borderId="0" xfId="0" applyNumberFormat="1" applyFont="1" applyAlignment="1">
      <alignment horizontal="left" vertical="top"/>
    </xf>
    <xf numFmtId="3" fontId="83" fillId="3" borderId="0" xfId="0" applyNumberFormat="1" applyFont="1" applyFill="1" applyAlignment="1">
      <alignment horizontal="left" vertical="center"/>
    </xf>
    <xf numFmtId="3" fontId="67" fillId="3" borderId="0" xfId="0" applyNumberFormat="1" applyFont="1" applyFill="1" applyAlignment="1">
      <alignment vertical="center"/>
    </xf>
    <xf numFmtId="10" fontId="67" fillId="3" borderId="0" xfId="0" applyNumberFormat="1" applyFont="1" applyFill="1" applyAlignment="1">
      <alignment vertical="center"/>
    </xf>
    <xf numFmtId="3" fontId="83" fillId="0" borderId="0" xfId="0" applyNumberFormat="1" applyFont="1" applyAlignment="1">
      <alignment horizontal="left"/>
    </xf>
    <xf numFmtId="3" fontId="83" fillId="3" borderId="13" xfId="0" applyNumberFormat="1" applyFont="1" applyFill="1" applyBorder="1" applyAlignment="1">
      <alignment horizontal="right" wrapText="1"/>
    </xf>
    <xf numFmtId="0" fontId="83" fillId="3" borderId="13" xfId="0" applyFont="1" applyFill="1" applyBorder="1" applyAlignment="1">
      <alignment horizontal="right"/>
    </xf>
    <xf numFmtId="3" fontId="83" fillId="3" borderId="14" xfId="0" applyNumberFormat="1" applyFont="1" applyFill="1" applyBorder="1" applyAlignment="1">
      <alignment vertical="center"/>
    </xf>
    <xf numFmtId="3" fontId="67" fillId="3" borderId="14" xfId="0" applyNumberFormat="1" applyFont="1" applyFill="1" applyBorder="1" applyAlignment="1">
      <alignment vertical="center"/>
    </xf>
    <xf numFmtId="10" fontId="67" fillId="3" borderId="14" xfId="0" applyNumberFormat="1" applyFont="1" applyFill="1" applyBorder="1" applyAlignment="1">
      <alignment vertical="center"/>
    </xf>
    <xf numFmtId="3" fontId="83" fillId="0" borderId="15" xfId="0" applyNumberFormat="1" applyFont="1" applyBorder="1" applyAlignment="1">
      <alignment vertical="top"/>
    </xf>
    <xf numFmtId="10" fontId="67" fillId="0" borderId="15" xfId="0" applyNumberFormat="1" applyFont="1" applyBorder="1" applyAlignment="1">
      <alignment vertical="top"/>
    </xf>
    <xf numFmtId="3" fontId="83" fillId="3" borderId="13" xfId="0" applyNumberFormat="1" applyFont="1" applyFill="1" applyBorder="1" applyAlignment="1"/>
    <xf numFmtId="3" fontId="83" fillId="3" borderId="0" xfId="0" applyNumberFormat="1" applyFont="1" applyFill="1" applyAlignment="1">
      <alignment vertical="center"/>
    </xf>
    <xf numFmtId="49" fontId="67" fillId="0" borderId="2" xfId="0" applyNumberFormat="1" applyFont="1" applyBorder="1"/>
    <xf numFmtId="0" fontId="0" fillId="0" borderId="2" xfId="0" applyFont="1" applyBorder="1"/>
    <xf numFmtId="3" fontId="67" fillId="0" borderId="2" xfId="0" applyNumberFormat="1" applyFont="1" applyBorder="1" applyAlignment="1">
      <alignment horizontal="right"/>
    </xf>
    <xf numFmtId="0" fontId="67" fillId="0" borderId="2" xfId="0" applyFont="1" applyBorder="1"/>
    <xf numFmtId="10" fontId="67" fillId="0" borderId="2" xfId="0" applyNumberFormat="1" applyFont="1" applyBorder="1"/>
    <xf numFmtId="0" fontId="90" fillId="0" borderId="0" xfId="0" applyFont="1"/>
    <xf numFmtId="10" fontId="67" fillId="3" borderId="0" xfId="0" applyNumberFormat="1" applyFont="1" applyFill="1" applyAlignment="1">
      <alignment horizontal="right" vertical="center"/>
    </xf>
    <xf numFmtId="10" fontId="83" fillId="0" borderId="16" xfId="0" applyNumberFormat="1" applyFont="1" applyBorder="1" applyAlignment="1">
      <alignment vertical="center"/>
    </xf>
    <xf numFmtId="10" fontId="67" fillId="0" borderId="16" xfId="0" applyNumberFormat="1" applyFont="1" applyBorder="1" applyAlignment="1">
      <alignment horizontal="right" vertical="center"/>
    </xf>
    <xf numFmtId="3" fontId="83" fillId="12" borderId="0" xfId="0" applyNumberFormat="1" applyFont="1" applyFill="1" applyAlignment="1">
      <alignment horizontal="left"/>
    </xf>
    <xf numFmtId="3" fontId="83" fillId="12" borderId="0" xfId="0" applyNumberFormat="1" applyFont="1" applyFill="1" applyAlignment="1">
      <alignment horizontal="right"/>
    </xf>
    <xf numFmtId="3" fontId="83" fillId="12" borderId="0" xfId="0" applyNumberFormat="1" applyFont="1" applyFill="1" applyAlignment="1">
      <alignment horizontal="right" wrapText="1"/>
    </xf>
    <xf numFmtId="0" fontId="83" fillId="12" borderId="0" xfId="0" applyFont="1" applyFill="1" applyAlignment="1">
      <alignment horizontal="right"/>
    </xf>
    <xf numFmtId="3" fontId="83" fillId="12" borderId="0" xfId="0" applyNumberFormat="1" applyFont="1" applyFill="1" applyAlignment="1">
      <alignment horizontal="left" vertical="center"/>
    </xf>
    <xf numFmtId="3" fontId="67" fillId="12" borderId="0" xfId="0" applyNumberFormat="1" applyFont="1" applyFill="1" applyAlignment="1">
      <alignment horizontal="right" vertical="center"/>
    </xf>
    <xf numFmtId="10" fontId="67" fillId="12" borderId="0" xfId="0" applyNumberFormat="1" applyFont="1" applyFill="1" applyAlignment="1">
      <alignment horizontal="right" vertical="center"/>
    </xf>
    <xf numFmtId="0" fontId="83" fillId="12" borderId="0" xfId="0" applyFont="1" applyFill="1" applyAlignment="1">
      <alignment horizontal="left" vertical="center"/>
    </xf>
    <xf numFmtId="3" fontId="83" fillId="3" borderId="14" xfId="0" applyNumberFormat="1" applyFont="1" applyFill="1" applyBorder="1" applyAlignment="1">
      <alignment horizontal="left" vertical="center"/>
    </xf>
    <xf numFmtId="3" fontId="67" fillId="3" borderId="14" xfId="0" applyNumberFormat="1" applyFont="1" applyFill="1" applyBorder="1" applyAlignment="1">
      <alignment horizontal="right" vertical="center"/>
    </xf>
    <xf numFmtId="10" fontId="67" fillId="3" borderId="14" xfId="0" applyNumberFormat="1" applyFont="1" applyFill="1" applyBorder="1" applyAlignment="1">
      <alignment horizontal="right" vertical="center"/>
    </xf>
    <xf numFmtId="3" fontId="83" fillId="0" borderId="15" xfId="0" applyNumberFormat="1" applyFont="1" applyBorder="1" applyAlignment="1">
      <alignment horizontal="left" vertical="top"/>
    </xf>
    <xf numFmtId="10" fontId="67" fillId="0" borderId="15" xfId="0" applyNumberFormat="1" applyFont="1" applyBorder="1" applyAlignment="1">
      <alignment horizontal="right" vertical="top"/>
    </xf>
    <xf numFmtId="3" fontId="83" fillId="3" borderId="0" xfId="0" applyNumberFormat="1" applyFont="1" applyFill="1" applyAlignment="1">
      <alignment horizontal="left" wrapText="1"/>
    </xf>
    <xf numFmtId="10" fontId="83" fillId="0" borderId="12" xfId="0" applyNumberFormat="1" applyFont="1" applyFill="1" applyBorder="1" applyAlignment="1">
      <alignment vertical="center"/>
    </xf>
    <xf numFmtId="10" fontId="67" fillId="0" borderId="12" xfId="0" applyNumberFormat="1" applyFont="1" applyFill="1" applyBorder="1" applyAlignment="1">
      <alignment horizontal="right" vertical="center"/>
    </xf>
    <xf numFmtId="10" fontId="57" fillId="0" borderId="0" xfId="0" applyNumberFormat="1" applyFont="1" applyAlignment="1">
      <alignment horizontal="right"/>
    </xf>
    <xf numFmtId="3" fontId="88" fillId="0" borderId="0" xfId="0" applyNumberFormat="1" applyFont="1" applyAlignment="1">
      <alignment horizontal="right" wrapText="1"/>
    </xf>
    <xf numFmtId="3" fontId="66" fillId="3" borderId="0" xfId="0" applyNumberFormat="1" applyFont="1" applyFill="1" applyAlignment="1">
      <alignment horizontal="left" vertical="center"/>
    </xf>
    <xf numFmtId="3" fontId="66" fillId="3" borderId="0" xfId="0" applyNumberFormat="1" applyFont="1" applyFill="1" applyAlignment="1">
      <alignment horizontal="right" vertical="center"/>
    </xf>
    <xf numFmtId="3" fontId="66" fillId="3" borderId="0" xfId="0" applyNumberFormat="1" applyFont="1" applyFill="1" applyAlignment="1">
      <alignment horizontal="right" vertical="center" wrapText="1"/>
    </xf>
    <xf numFmtId="3" fontId="83" fillId="3" borderId="0" xfId="0" applyNumberFormat="1" applyFont="1" applyFill="1" applyAlignment="1">
      <alignment horizontal="right" vertical="center"/>
    </xf>
    <xf numFmtId="3" fontId="67" fillId="3" borderId="0" xfId="0" applyNumberFormat="1" applyFont="1" applyFill="1" applyBorder="1" applyAlignment="1">
      <alignment horizontal="right" vertical="center"/>
    </xf>
    <xf numFmtId="49" fontId="15" fillId="0" borderId="0" xfId="0" applyNumberFormat="1" applyFont="1"/>
    <xf numFmtId="3" fontId="88" fillId="0" borderId="0" xfId="0" applyNumberFormat="1" applyFont="1" applyAlignment="1">
      <alignment horizontal="right"/>
    </xf>
    <xf numFmtId="0" fontId="88" fillId="0" borderId="0" xfId="0" applyFont="1"/>
    <xf numFmtId="3" fontId="83" fillId="3" borderId="1" xfId="0" applyNumberFormat="1" applyFont="1" applyFill="1" applyBorder="1" applyAlignment="1">
      <alignment horizontal="right"/>
    </xf>
    <xf numFmtId="3" fontId="83" fillId="3" borderId="1" xfId="0" applyNumberFormat="1" applyFont="1" applyFill="1" applyBorder="1" applyAlignment="1">
      <alignment horizontal="right" wrapText="1"/>
    </xf>
    <xf numFmtId="10" fontId="83" fillId="3" borderId="1" xfId="0" applyNumberFormat="1" applyFont="1" applyFill="1" applyBorder="1" applyAlignment="1">
      <alignment horizontal="right"/>
    </xf>
    <xf numFmtId="3" fontId="67" fillId="3" borderId="1" xfId="0" applyNumberFormat="1" applyFont="1" applyFill="1" applyBorder="1" applyAlignment="1">
      <alignment vertical="center"/>
    </xf>
    <xf numFmtId="0" fontId="7" fillId="0" borderId="0" xfId="0" applyFont="1" applyFill="1"/>
    <xf numFmtId="3" fontId="67" fillId="0" borderId="0" xfId="0" applyNumberFormat="1" applyFont="1" applyFill="1" applyBorder="1" applyAlignment="1">
      <alignment horizontal="left"/>
    </xf>
    <xf numFmtId="0" fontId="83" fillId="0" borderId="0" xfId="0" applyFont="1" applyBorder="1" applyAlignment="1">
      <alignment horizontal="left"/>
    </xf>
    <xf numFmtId="0" fontId="67" fillId="0" borderId="0" xfId="0" applyFont="1" applyBorder="1" applyAlignment="1">
      <alignment horizontal="left" vertical="center"/>
    </xf>
    <xf numFmtId="0" fontId="83" fillId="3" borderId="0" xfId="0" applyFont="1" applyFill="1" applyBorder="1" applyAlignment="1">
      <alignment horizontal="left" vertical="center"/>
    </xf>
    <xf numFmtId="3" fontId="83" fillId="12" borderId="0" xfId="0" applyNumberFormat="1" applyFont="1" applyFill="1" applyAlignment="1">
      <alignment horizontal="right" vertical="center" wrapText="1"/>
    </xf>
    <xf numFmtId="0" fontId="83" fillId="3" borderId="0" xfId="0" applyFont="1" applyFill="1" applyAlignment="1">
      <alignment horizontal="center"/>
    </xf>
    <xf numFmtId="3" fontId="83" fillId="11" borderId="0" xfId="1" quotePrefix="1" applyNumberFormat="1" applyFont="1" applyFill="1" applyAlignment="1">
      <alignment horizontal="right"/>
    </xf>
    <xf numFmtId="3" fontId="83" fillId="10" borderId="0" xfId="1" applyNumberFormat="1" applyFont="1" applyFill="1" applyBorder="1"/>
    <xf numFmtId="3" fontId="83" fillId="16" borderId="0" xfId="1" applyNumberFormat="1" applyFont="1" applyFill="1" applyBorder="1"/>
    <xf numFmtId="0" fontId="67" fillId="0" borderId="0" xfId="0" applyFont="1" applyBorder="1"/>
    <xf numFmtId="3" fontId="83" fillId="3" borderId="0" xfId="1" applyNumberFormat="1" applyFont="1" applyFill="1"/>
    <xf numFmtId="3" fontId="6" fillId="11" borderId="0" xfId="1" applyNumberFormat="1" applyFont="1" applyFill="1" applyAlignment="1">
      <alignment horizontal="left"/>
    </xf>
    <xf numFmtId="3" fontId="6" fillId="11" borderId="0" xfId="1" quotePrefix="1" applyNumberFormat="1" applyFont="1" applyFill="1" applyAlignment="1">
      <alignment horizontal="right"/>
    </xf>
    <xf numFmtId="3" fontId="6" fillId="16" borderId="0" xfId="1" applyNumberFormat="1" applyFont="1" applyFill="1" applyBorder="1" applyAlignment="1">
      <alignment horizontal="left"/>
    </xf>
    <xf numFmtId="172" fontId="6" fillId="16" borderId="0" xfId="1" applyNumberFormat="1" applyFont="1" applyFill="1" applyBorder="1"/>
    <xf numFmtId="3" fontId="6" fillId="10" borderId="0" xfId="1" applyNumberFormat="1" applyFont="1" applyFill="1" applyBorder="1" applyAlignment="1">
      <alignment horizontal="left"/>
    </xf>
    <xf numFmtId="3" fontId="6" fillId="10" borderId="0" xfId="1" applyNumberFormat="1" applyFont="1" applyFill="1" applyBorder="1"/>
    <xf numFmtId="0" fontId="7" fillId="0" borderId="0" xfId="0" applyFont="1" applyBorder="1" applyAlignment="1">
      <alignment horizontal="left"/>
    </xf>
    <xf numFmtId="172" fontId="7" fillId="0" borderId="0" xfId="0" applyNumberFormat="1" applyFont="1" applyBorder="1"/>
    <xf numFmtId="3" fontId="6" fillId="16" borderId="0" xfId="1" applyNumberFormat="1" applyFont="1" applyFill="1" applyBorder="1"/>
    <xf numFmtId="0" fontId="7" fillId="0" borderId="0" xfId="0" applyFont="1" applyBorder="1"/>
    <xf numFmtId="3" fontId="6" fillId="3" borderId="0" xfId="1" applyNumberFormat="1" applyFont="1" applyFill="1" applyAlignment="1">
      <alignment horizontal="left"/>
    </xf>
    <xf numFmtId="3" fontId="6" fillId="3" borderId="0" xfId="1" applyNumberFormat="1" applyFont="1" applyFill="1"/>
    <xf numFmtId="3" fontId="83" fillId="11" borderId="0" xfId="1" applyNumberFormat="1" applyFont="1" applyFill="1" applyAlignment="1">
      <alignment horizontal="center"/>
    </xf>
    <xf numFmtId="3" fontId="6" fillId="11" borderId="0" xfId="1" applyNumberFormat="1" applyFont="1" applyFill="1" applyAlignment="1">
      <alignment horizontal="center"/>
    </xf>
    <xf numFmtId="0" fontId="67" fillId="0" borderId="0" xfId="0" applyNumberFormat="1" applyFont="1" applyBorder="1"/>
    <xf numFmtId="0" fontId="83" fillId="16" borderId="0" xfId="1" applyNumberFormat="1" applyFont="1" applyFill="1" applyBorder="1"/>
    <xf numFmtId="0" fontId="83" fillId="10" borderId="0" xfId="1" applyNumberFormat="1" applyFont="1" applyFill="1" applyBorder="1"/>
    <xf numFmtId="0" fontId="83" fillId="3" borderId="0" xfId="1" applyNumberFormat="1" applyFont="1" applyFill="1"/>
    <xf numFmtId="0" fontId="0" fillId="17" borderId="0" xfId="0" applyFill="1" applyAlignment="1">
      <alignment horizontal="right"/>
    </xf>
    <xf numFmtId="0" fontId="20" fillId="0" borderId="0" xfId="0" applyFont="1" applyAlignment="1">
      <alignment horizontal="right"/>
    </xf>
    <xf numFmtId="0" fontId="6" fillId="13" borderId="0" xfId="0" applyFont="1" applyFill="1" applyAlignment="1">
      <alignment horizontal="right"/>
    </xf>
    <xf numFmtId="0" fontId="6" fillId="17" borderId="0" xfId="0" applyFont="1" applyFill="1" applyAlignment="1">
      <alignment horizontal="right"/>
    </xf>
    <xf numFmtId="0" fontId="6" fillId="14" borderId="18" xfId="0" applyFont="1" applyFill="1" applyBorder="1" applyAlignment="1">
      <alignment horizontal="left" vertical="center"/>
    </xf>
    <xf numFmtId="0" fontId="6" fillId="14" borderId="18" xfId="0" applyFont="1" applyFill="1" applyBorder="1" applyAlignment="1">
      <alignment horizontal="right" vertical="center"/>
    </xf>
    <xf numFmtId="0" fontId="7" fillId="0" borderId="19" xfId="0" applyFont="1" applyBorder="1" applyAlignment="1">
      <alignment horizontal="left" vertical="center"/>
    </xf>
    <xf numFmtId="0" fontId="7" fillId="0" borderId="19" xfId="0" applyFont="1" applyBorder="1" applyAlignment="1">
      <alignment horizontal="right" vertical="center"/>
    </xf>
    <xf numFmtId="0" fontId="6" fillId="14" borderId="19" xfId="0" applyFont="1" applyFill="1" applyBorder="1" applyAlignment="1">
      <alignment horizontal="left" vertical="center"/>
    </xf>
    <xf numFmtId="0" fontId="6" fillId="14" borderId="19" xfId="0" applyFont="1" applyFill="1" applyBorder="1" applyAlignment="1">
      <alignment horizontal="right" vertical="center"/>
    </xf>
    <xf numFmtId="0" fontId="7" fillId="15" borderId="19" xfId="0" applyFont="1" applyFill="1" applyBorder="1" applyAlignment="1">
      <alignment horizontal="left" vertical="center"/>
    </xf>
    <xf numFmtId="0" fontId="7" fillId="15" borderId="19" xfId="0" applyFont="1" applyFill="1" applyBorder="1" applyAlignment="1">
      <alignment horizontal="right" vertical="center"/>
    </xf>
    <xf numFmtId="0" fontId="6" fillId="0" borderId="19" xfId="0" applyFont="1" applyBorder="1" applyAlignment="1">
      <alignment horizontal="left" wrapText="1"/>
    </xf>
    <xf numFmtId="0" fontId="6" fillId="0" borderId="19" xfId="0" applyFont="1" applyBorder="1" applyAlignment="1">
      <alignment horizontal="right" vertical="center"/>
    </xf>
    <xf numFmtId="0" fontId="6" fillId="0" borderId="19" xfId="0" applyFont="1" applyBorder="1" applyAlignment="1">
      <alignment horizontal="left" vertical="center"/>
    </xf>
    <xf numFmtId="171" fontId="6" fillId="0" borderId="19" xfId="164" applyNumberFormat="1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/>
    </xf>
    <xf numFmtId="0" fontId="26" fillId="17" borderId="0" xfId="0" applyFont="1" applyFill="1"/>
    <xf numFmtId="0" fontId="6" fillId="14" borderId="19" xfId="0" applyFont="1" applyFill="1" applyBorder="1" applyAlignment="1">
      <alignment vertical="center"/>
    </xf>
    <xf numFmtId="0" fontId="7" fillId="0" borderId="19" xfId="0" applyFont="1" applyBorder="1" applyAlignment="1">
      <alignment vertical="center"/>
    </xf>
    <xf numFmtId="0" fontId="7" fillId="15" borderId="19" xfId="0" applyFont="1" applyFill="1" applyBorder="1" applyAlignment="1">
      <alignment vertical="center"/>
    </xf>
    <xf numFmtId="0" fontId="6" fillId="0" borderId="19" xfId="0" applyFont="1" applyBorder="1" applyAlignment="1">
      <alignment wrapText="1"/>
    </xf>
    <xf numFmtId="0" fontId="6" fillId="0" borderId="19" xfId="0" applyFont="1" applyBorder="1" applyAlignment="1">
      <alignment vertical="center"/>
    </xf>
    <xf numFmtId="0" fontId="6" fillId="14" borderId="19" xfId="0" applyFont="1" applyFill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83" fillId="3" borderId="0" xfId="0" applyFont="1" applyFill="1" applyAlignment="1">
      <alignment horizontal="left" vertical="center"/>
    </xf>
    <xf numFmtId="1" fontId="83" fillId="3" borderId="22" xfId="0" applyNumberFormat="1" applyFont="1" applyFill="1" applyBorder="1" applyAlignment="1">
      <alignment vertical="center" wrapText="1"/>
    </xf>
    <xf numFmtId="1" fontId="83" fillId="3" borderId="23" xfId="0" applyNumberFormat="1" applyFont="1" applyFill="1" applyBorder="1" applyAlignment="1">
      <alignment vertical="center" wrapText="1"/>
    </xf>
    <xf numFmtId="3" fontId="83" fillId="3" borderId="20" xfId="0" applyNumberFormat="1" applyFont="1" applyFill="1" applyBorder="1" applyAlignment="1">
      <alignment horizontal="right" vertical="center" wrapText="1"/>
    </xf>
    <xf numFmtId="4" fontId="83" fillId="3" borderId="20" xfId="0" applyNumberFormat="1" applyFont="1" applyFill="1" applyBorder="1" applyAlignment="1">
      <alignment horizontal="right" vertical="center" wrapText="1"/>
    </xf>
    <xf numFmtId="3" fontId="0" fillId="0" borderId="0" xfId="0" applyNumberFormat="1" applyFont="1" applyAlignment="1">
      <alignment horizontal="right" wrapText="1"/>
    </xf>
    <xf numFmtId="3" fontId="0" fillId="0" borderId="20" xfId="0" applyNumberFormat="1" applyFont="1" applyBorder="1" applyAlignment="1">
      <alignment horizontal="right" wrapText="1"/>
    </xf>
    <xf numFmtId="10" fontId="57" fillId="0" borderId="20" xfId="165" applyNumberFormat="1" applyFont="1" applyBorder="1" applyAlignment="1">
      <alignment wrapText="1"/>
    </xf>
    <xf numFmtId="0" fontId="0" fillId="0" borderId="0" xfId="0" applyFont="1" applyFill="1" applyAlignment="1">
      <alignment horizontal="left"/>
    </xf>
    <xf numFmtId="0" fontId="0" fillId="0" borderId="0" xfId="0" applyFont="1" applyFill="1" applyAlignment="1">
      <alignment horizontal="right"/>
    </xf>
    <xf numFmtId="10" fontId="0" fillId="0" borderId="0" xfId="0" applyNumberFormat="1" applyFont="1" applyFill="1"/>
    <xf numFmtId="0" fontId="83" fillId="3" borderId="20" xfId="0" applyFont="1" applyFill="1" applyBorder="1" applyAlignment="1">
      <alignment horizontal="left" vertical="center"/>
    </xf>
    <xf numFmtId="10" fontId="57" fillId="0" borderId="0" xfId="165" applyNumberFormat="1" applyFont="1" applyAlignment="1">
      <alignment wrapText="1"/>
    </xf>
    <xf numFmtId="0" fontId="0" fillId="0" borderId="20" xfId="0" applyFont="1" applyBorder="1" applyAlignment="1">
      <alignment horizontal="right" wrapText="1"/>
    </xf>
    <xf numFmtId="3" fontId="0" fillId="0" borderId="18" xfId="0" applyNumberFormat="1" applyFont="1" applyBorder="1" applyAlignment="1">
      <alignment horizontal="right" wrapText="1"/>
    </xf>
    <xf numFmtId="4" fontId="83" fillId="3" borderId="20" xfId="0" applyNumberFormat="1" applyFont="1" applyFill="1" applyBorder="1" applyAlignment="1">
      <alignment horizontal="center" vertical="center" wrapText="1"/>
    </xf>
    <xf numFmtId="175" fontId="0" fillId="0" borderId="20" xfId="0" applyNumberFormat="1" applyFont="1" applyBorder="1" applyAlignment="1">
      <alignment wrapText="1"/>
    </xf>
    <xf numFmtId="3" fontId="0" fillId="0" borderId="20" xfId="0" applyNumberFormat="1" applyFont="1" applyBorder="1" applyAlignment="1">
      <alignment wrapText="1"/>
    </xf>
    <xf numFmtId="10" fontId="0" fillId="0" borderId="20" xfId="0" applyNumberFormat="1" applyFont="1" applyBorder="1" applyAlignment="1">
      <alignment wrapText="1"/>
    </xf>
    <xf numFmtId="0" fontId="0" fillId="0" borderId="0" xfId="0" applyFont="1" applyFill="1" applyBorder="1"/>
    <xf numFmtId="173" fontId="0" fillId="0" borderId="0" xfId="0" applyNumberFormat="1" applyFont="1" applyFill="1" applyBorder="1"/>
    <xf numFmtId="0" fontId="0" fillId="0" borderId="20" xfId="0" applyFont="1" applyBorder="1"/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0" fontId="10" fillId="0" borderId="0" xfId="1" applyFont="1"/>
    <xf numFmtId="49" fontId="93" fillId="0" borderId="0" xfId="1" quotePrefix="1" applyNumberFormat="1" applyFont="1" applyBorder="1" applyAlignment="1" applyProtection="1">
      <alignment horizontal="left"/>
    </xf>
    <xf numFmtId="0" fontId="26" fillId="13" borderId="0" xfId="0" applyFont="1" applyFill="1"/>
    <xf numFmtId="0" fontId="6" fillId="14" borderId="18" xfId="0" applyFont="1" applyFill="1" applyBorder="1" applyAlignment="1">
      <alignment vertical="center"/>
    </xf>
    <xf numFmtId="0" fontId="6" fillId="8" borderId="19" xfId="0" applyFont="1" applyFill="1" applyBorder="1" applyAlignment="1">
      <alignment vertical="center" wrapText="1"/>
    </xf>
    <xf numFmtId="0" fontId="6" fillId="8" borderId="19" xfId="0" applyFont="1" applyFill="1" applyBorder="1" applyAlignment="1">
      <alignment horizontal="right" vertical="center" wrapText="1"/>
    </xf>
    <xf numFmtId="171" fontId="6" fillId="0" borderId="19" xfId="164" applyNumberFormat="1" applyFont="1" applyFill="1" applyBorder="1" applyAlignment="1">
      <alignment horizontal="right" vertical="center"/>
    </xf>
    <xf numFmtId="175" fontId="57" fillId="0" borderId="0" xfId="0" applyNumberFormat="1" applyFont="1" applyAlignment="1">
      <alignment horizontal="left" wrapText="1"/>
    </xf>
    <xf numFmtId="3" fontId="57" fillId="0" borderId="0" xfId="0" applyNumberFormat="1" applyFont="1" applyAlignment="1">
      <alignment horizontal="right" wrapText="1"/>
    </xf>
    <xf numFmtId="3" fontId="57" fillId="0" borderId="20" xfId="0" applyNumberFormat="1" applyFont="1" applyBorder="1" applyAlignment="1">
      <alignment horizontal="right" wrapText="1"/>
    </xf>
    <xf numFmtId="3" fontId="83" fillId="3" borderId="0" xfId="0" applyNumberFormat="1" applyFont="1" applyFill="1" applyBorder="1" applyAlignment="1">
      <alignment horizontal="right" vertical="center" wrapText="1"/>
    </xf>
    <xf numFmtId="0" fontId="83" fillId="3" borderId="20" xfId="0" applyFont="1" applyFill="1" applyBorder="1" applyAlignment="1">
      <alignment horizontal="right" vertical="center" wrapText="1"/>
    </xf>
    <xf numFmtId="10" fontId="83" fillId="3" borderId="20" xfId="165" applyNumberFormat="1" applyFont="1" applyFill="1" applyBorder="1" applyAlignment="1">
      <alignment horizontal="right" vertical="center" wrapText="1"/>
    </xf>
    <xf numFmtId="0" fontId="83" fillId="3" borderId="25" xfId="0" applyFont="1" applyFill="1" applyBorder="1" applyAlignment="1">
      <alignment horizontal="center" vertical="center"/>
    </xf>
    <xf numFmtId="1" fontId="83" fillId="3" borderId="26" xfId="0" applyNumberFormat="1" applyFont="1" applyFill="1" applyBorder="1" applyAlignment="1">
      <alignment vertical="center" wrapText="1"/>
    </xf>
    <xf numFmtId="174" fontId="83" fillId="3" borderId="20" xfId="165" applyNumberFormat="1" applyFont="1" applyFill="1" applyBorder="1" applyAlignment="1">
      <alignment horizontal="right" vertical="center" wrapText="1"/>
    </xf>
    <xf numFmtId="0" fontId="60" fillId="0" borderId="0" xfId="0" applyFont="1"/>
    <xf numFmtId="0" fontId="26" fillId="0" borderId="0" xfId="0" applyFont="1"/>
    <xf numFmtId="3" fontId="7" fillId="0" borderId="0" xfId="0" applyNumberFormat="1" applyFont="1" applyAlignment="1">
      <alignment vertical="top"/>
    </xf>
    <xf numFmtId="173" fontId="7" fillId="0" borderId="0" xfId="164" quotePrefix="1" applyNumberFormat="1" applyFont="1" applyAlignment="1">
      <alignment horizontal="right" vertical="top"/>
    </xf>
    <xf numFmtId="10" fontId="7" fillId="0" borderId="0" xfId="0" applyNumberFormat="1" applyFont="1" applyBorder="1" applyAlignment="1">
      <alignment horizontal="right" vertical="top"/>
    </xf>
    <xf numFmtId="0" fontId="26" fillId="0" borderId="0" xfId="0" applyFont="1" applyAlignment="1">
      <alignment vertical="top"/>
    </xf>
    <xf numFmtId="37" fontId="6" fillId="3" borderId="0" xfId="1" quotePrefix="1" applyNumberFormat="1" applyFont="1" applyFill="1" applyBorder="1" applyAlignment="1" applyProtection="1">
      <alignment horizontal="left"/>
    </xf>
    <xf numFmtId="3" fontId="7" fillId="3" borderId="0" xfId="1" applyNumberFormat="1" applyFont="1" applyFill="1"/>
    <xf numFmtId="10" fontId="7" fillId="3" borderId="0" xfId="1" applyNumberFormat="1" applyFont="1" applyFill="1"/>
    <xf numFmtId="37" fontId="26" fillId="0" borderId="0" xfId="1" applyNumberFormat="1" applyFont="1" applyBorder="1" applyAlignment="1" applyProtection="1">
      <alignment horizontal="left"/>
    </xf>
    <xf numFmtId="173" fontId="26" fillId="0" borderId="0" xfId="164" applyNumberFormat="1" applyFont="1"/>
    <xf numFmtId="10" fontId="7" fillId="0" borderId="0" xfId="165" applyNumberFormat="1" applyFont="1" applyAlignment="1">
      <alignment horizontal="right"/>
    </xf>
    <xf numFmtId="37" fontId="26" fillId="0" borderId="0" xfId="1" quotePrefix="1" applyNumberFormat="1" applyFont="1" applyBorder="1" applyAlignment="1" applyProtection="1">
      <alignment horizontal="left"/>
    </xf>
    <xf numFmtId="37" fontId="6" fillId="3" borderId="0" xfId="1" applyNumberFormat="1" applyFont="1" applyFill="1" applyBorder="1" applyAlignment="1" applyProtection="1">
      <alignment horizontal="left"/>
    </xf>
    <xf numFmtId="0" fontId="26" fillId="0" borderId="0" xfId="164" applyNumberFormat="1" applyFont="1"/>
    <xf numFmtId="0" fontId="7" fillId="0" borderId="0" xfId="1" applyFont="1"/>
    <xf numFmtId="173" fontId="7" fillId="0" borderId="0" xfId="1" applyNumberFormat="1" applyFont="1"/>
    <xf numFmtId="173" fontId="6" fillId="3" borderId="0" xfId="1" applyNumberFormat="1" applyFont="1" applyFill="1"/>
    <xf numFmtId="10" fontId="6" fillId="3" borderId="0" xfId="1" applyNumberFormat="1" applyFont="1" applyFill="1"/>
    <xf numFmtId="10" fontId="83" fillId="3" borderId="0" xfId="1" applyNumberFormat="1" applyFont="1" applyFill="1" applyAlignment="1">
      <alignment horizontal="right" vertical="center" wrapText="1"/>
    </xf>
    <xf numFmtId="37" fontId="20" fillId="0" borderId="0" xfId="1" quotePrefix="1" applyNumberFormat="1" applyFont="1" applyBorder="1" applyAlignment="1" applyProtection="1">
      <alignment horizontal="left"/>
    </xf>
    <xf numFmtId="3" fontId="20" fillId="0" borderId="0" xfId="1" applyNumberFormat="1" applyFont="1"/>
    <xf numFmtId="10" fontId="20" fillId="0" borderId="0" xfId="1" applyNumberFormat="1" applyFont="1" applyFill="1"/>
    <xf numFmtId="37" fontId="20" fillId="0" borderId="0" xfId="0" quotePrefix="1" applyNumberFormat="1" applyFont="1" applyBorder="1" applyAlignment="1" applyProtection="1">
      <alignment horizontal="left" vertical="top"/>
    </xf>
    <xf numFmtId="173" fontId="70" fillId="3" borderId="0" xfId="164" applyNumberFormat="1" applyFont="1" applyFill="1"/>
    <xf numFmtId="37" fontId="70" fillId="3" borderId="1" xfId="0" applyNumberFormat="1" applyFont="1" applyFill="1" applyBorder="1" applyAlignment="1">
      <alignment horizontal="right" vertical="top" wrapText="1"/>
    </xf>
    <xf numFmtId="37" fontId="70" fillId="3" borderId="1" xfId="0" applyNumberFormat="1" applyFont="1" applyFill="1" applyBorder="1" applyAlignment="1">
      <alignment horizontal="right" vertical="top"/>
    </xf>
    <xf numFmtId="0" fontId="94" fillId="0" borderId="0" xfId="0" applyFont="1"/>
    <xf numFmtId="173" fontId="95" fillId="0" borderId="0" xfId="164" applyNumberFormat="1" applyFont="1"/>
    <xf numFmtId="173" fontId="70" fillId="3" borderId="0" xfId="164" applyNumberFormat="1" applyFont="1" applyFill="1" applyBorder="1" applyAlignment="1" applyProtection="1">
      <alignment horizontal="left"/>
    </xf>
    <xf numFmtId="0" fontId="10" fillId="0" borderId="0" xfId="0" applyFont="1" applyBorder="1" applyAlignment="1">
      <alignment horizontal="left" vertical="top"/>
    </xf>
    <xf numFmtId="173" fontId="94" fillId="0" borderId="0" xfId="0" applyNumberFormat="1" applyFont="1"/>
    <xf numFmtId="173" fontId="83" fillId="0" borderId="0" xfId="0" applyNumberFormat="1" applyFont="1" applyAlignment="1">
      <alignment horizontal="center"/>
    </xf>
    <xf numFmtId="174" fontId="83" fillId="0" borderId="0" xfId="165" applyNumberFormat="1" applyFont="1" applyAlignment="1">
      <alignment horizontal="center"/>
    </xf>
    <xf numFmtId="0" fontId="87" fillId="0" borderId="0" xfId="170" applyAlignment="1">
      <alignment vertical="top"/>
    </xf>
    <xf numFmtId="3" fontId="7" fillId="0" borderId="0" xfId="163" applyNumberFormat="1" applyFont="1" applyAlignment="1">
      <alignment horizontal="left"/>
    </xf>
    <xf numFmtId="3" fontId="7" fillId="0" borderId="0" xfId="163" applyNumberFormat="1" applyFont="1" applyAlignment="1">
      <alignment horizontal="right"/>
    </xf>
    <xf numFmtId="3" fontId="7" fillId="0" borderId="0" xfId="163" applyNumberFormat="1" applyFont="1" applyAlignment="1">
      <alignment horizontal="left" vertical="center"/>
    </xf>
    <xf numFmtId="3" fontId="7" fillId="0" borderId="0" xfId="163" applyNumberFormat="1" applyFont="1" applyAlignment="1">
      <alignment horizontal="right" vertical="center"/>
    </xf>
    <xf numFmtId="0" fontId="7" fillId="0" borderId="0" xfId="163" applyFont="1" applyAlignment="1">
      <alignment vertical="center"/>
    </xf>
    <xf numFmtId="3" fontId="6" fillId="3" borderId="0" xfId="163" applyNumberFormat="1" applyFont="1" applyFill="1" applyAlignment="1">
      <alignment horizontal="left"/>
    </xf>
    <xf numFmtId="3" fontId="6" fillId="0" borderId="0" xfId="163" applyNumberFormat="1" applyFont="1" applyFill="1" applyBorder="1" applyAlignment="1">
      <alignment horizontal="left"/>
    </xf>
    <xf numFmtId="0" fontId="15" fillId="2" borderId="0" xfId="163" applyFont="1" applyFill="1" applyAlignment="1">
      <alignment horizontal="right"/>
    </xf>
    <xf numFmtId="0" fontId="63" fillId="0" borderId="0" xfId="163" applyAlignment="1">
      <alignment horizontal="right"/>
    </xf>
    <xf numFmtId="10" fontId="7" fillId="0" borderId="0" xfId="163" applyNumberFormat="1" applyFont="1" applyAlignment="1">
      <alignment horizontal="right"/>
    </xf>
    <xf numFmtId="10" fontId="7" fillId="0" borderId="0" xfId="163" applyNumberFormat="1" applyFont="1" applyAlignment="1">
      <alignment horizontal="right" vertical="center"/>
    </xf>
    <xf numFmtId="3" fontId="7" fillId="3" borderId="0" xfId="163" applyNumberFormat="1" applyFont="1" applyFill="1" applyAlignment="1">
      <alignment horizontal="right"/>
    </xf>
    <xf numFmtId="10" fontId="7" fillId="3" borderId="0" xfId="163" applyNumberFormat="1" applyFont="1" applyFill="1" applyAlignment="1">
      <alignment horizontal="right"/>
    </xf>
    <xf numFmtId="0" fontId="63" fillId="0" borderId="2" xfId="163" applyBorder="1" applyAlignment="1">
      <alignment horizontal="right"/>
    </xf>
    <xf numFmtId="0" fontId="9" fillId="0" borderId="2" xfId="163" applyFont="1" applyBorder="1" applyAlignment="1">
      <alignment horizontal="right"/>
    </xf>
    <xf numFmtId="10" fontId="9" fillId="0" borderId="2" xfId="163" applyNumberFormat="1" applyFont="1" applyBorder="1" applyAlignment="1">
      <alignment horizontal="right"/>
    </xf>
    <xf numFmtId="10" fontId="63" fillId="0" borderId="0" xfId="163" applyNumberFormat="1" applyAlignment="1">
      <alignment horizontal="right"/>
    </xf>
    <xf numFmtId="0" fontId="9" fillId="0" borderId="0" xfId="163" applyFont="1" applyAlignment="1">
      <alignment horizontal="right"/>
    </xf>
    <xf numFmtId="0" fontId="10" fillId="0" borderId="0" xfId="163" applyFont="1" applyAlignment="1">
      <alignment horizontal="right"/>
    </xf>
    <xf numFmtId="3" fontId="63" fillId="0" borderId="0" xfId="163" applyNumberFormat="1" applyAlignment="1">
      <alignment horizontal="right"/>
    </xf>
    <xf numFmtId="0" fontId="29" fillId="0" borderId="0" xfId="163" applyFont="1" applyFill="1" applyAlignment="1">
      <alignment horizontal="center" vertical="top"/>
    </xf>
    <xf numFmtId="0" fontId="3" fillId="0" borderId="0" xfId="163" applyFont="1" applyFill="1" applyAlignment="1">
      <alignment vertical="top"/>
    </xf>
    <xf numFmtId="0" fontId="7" fillId="0" borderId="0" xfId="163" applyFont="1" applyAlignment="1">
      <alignment vertical="top"/>
    </xf>
    <xf numFmtId="0" fontId="7" fillId="0" borderId="3" xfId="163" applyFont="1" applyBorder="1" applyAlignment="1"/>
    <xf numFmtId="3" fontId="6" fillId="3" borderId="0" xfId="163" applyNumberFormat="1" applyFont="1" applyFill="1" applyAlignment="1">
      <alignment horizontal="right"/>
    </xf>
    <xf numFmtId="3" fontId="6" fillId="3" borderId="0" xfId="163" applyNumberFormat="1" applyFont="1" applyFill="1" applyAlignment="1">
      <alignment horizontal="right" wrapText="1"/>
    </xf>
    <xf numFmtId="0" fontId="6" fillId="3" borderId="0" xfId="163" applyFont="1" applyFill="1" applyAlignment="1">
      <alignment horizontal="right"/>
    </xf>
    <xf numFmtId="0" fontId="95" fillId="0" borderId="0" xfId="0" applyFont="1"/>
    <xf numFmtId="0" fontId="98" fillId="0" borderId="0" xfId="4" applyFont="1" applyFill="1"/>
    <xf numFmtId="0" fontId="99" fillId="0" borderId="0" xfId="4" applyFont="1" applyFill="1"/>
    <xf numFmtId="0" fontId="100" fillId="5" borderId="0" xfId="5" applyFont="1" applyFill="1" applyAlignment="1" applyProtection="1"/>
    <xf numFmtId="0" fontId="99" fillId="5" borderId="0" xfId="4" applyFont="1" applyFill="1" applyAlignment="1">
      <alignment horizontal="right"/>
    </xf>
    <xf numFmtId="0" fontId="99" fillId="5" borderId="0" xfId="4" quotePrefix="1" applyFont="1" applyFill="1" applyAlignment="1">
      <alignment horizontal="right"/>
    </xf>
    <xf numFmtId="0" fontId="101" fillId="5" borderId="0" xfId="5" applyFont="1" applyFill="1" applyAlignment="1" applyProtection="1"/>
    <xf numFmtId="0" fontId="102" fillId="5" borderId="0" xfId="5" applyFont="1" applyFill="1" applyAlignment="1" applyProtection="1"/>
    <xf numFmtId="0" fontId="99" fillId="0" borderId="0" xfId="4" quotePrefix="1" applyFont="1" applyFill="1" applyAlignment="1">
      <alignment horizontal="right"/>
    </xf>
    <xf numFmtId="0" fontId="99" fillId="0" borderId="0" xfId="4" applyFont="1" applyFill="1" applyAlignment="1">
      <alignment horizontal="right"/>
    </xf>
    <xf numFmtId="1" fontId="99" fillId="5" borderId="0" xfId="4" applyNumberFormat="1" applyFont="1" applyFill="1" applyAlignment="1">
      <alignment horizontal="right"/>
    </xf>
    <xf numFmtId="1" fontId="99" fillId="5" borderId="0" xfId="4" quotePrefix="1" applyNumberFormat="1" applyFont="1" applyFill="1" applyAlignment="1">
      <alignment horizontal="right"/>
    </xf>
    <xf numFmtId="0" fontId="95" fillId="5" borderId="0" xfId="4" applyFont="1" applyFill="1" applyAlignment="1">
      <alignment horizontal="right"/>
    </xf>
    <xf numFmtId="0" fontId="20" fillId="5" borderId="0" xfId="5" applyFont="1" applyFill="1" applyAlignment="1" applyProtection="1"/>
    <xf numFmtId="0" fontId="96" fillId="16" borderId="0" xfId="4" applyFont="1" applyFill="1"/>
    <xf numFmtId="0" fontId="97" fillId="16" borderId="0" xfId="4" applyFont="1" applyFill="1"/>
    <xf numFmtId="0" fontId="103" fillId="0" borderId="0" xfId="0" applyFont="1"/>
    <xf numFmtId="0" fontId="6" fillId="3" borderId="0" xfId="0" applyFont="1" applyFill="1" applyAlignment="1">
      <alignment horizontal="left"/>
    </xf>
    <xf numFmtId="0" fontId="6" fillId="3" borderId="0" xfId="0" applyFont="1" applyFill="1" applyAlignment="1">
      <alignment horizontal="left" vertical="center" wrapText="1"/>
    </xf>
    <xf numFmtId="0" fontId="6" fillId="3" borderId="0" xfId="0" applyFont="1" applyFill="1" applyAlignment="1">
      <alignment horizontal="right" vertical="center" wrapText="1"/>
    </xf>
    <xf numFmtId="3" fontId="6" fillId="3" borderId="0" xfId="0" applyNumberFormat="1" applyFont="1" applyFill="1" applyAlignment="1">
      <alignment horizontal="right" vertical="center" wrapText="1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center" wrapText="1"/>
    </xf>
    <xf numFmtId="3" fontId="7" fillId="0" borderId="0" xfId="0" applyNumberFormat="1" applyFont="1" applyAlignment="1">
      <alignment horizontal="left"/>
    </xf>
    <xf numFmtId="3" fontId="7" fillId="0" borderId="0" xfId="0" applyNumberFormat="1" applyFont="1" applyFill="1" applyAlignment="1">
      <alignment horizontal="right"/>
    </xf>
    <xf numFmtId="3" fontId="7" fillId="0" borderId="0" xfId="0" applyNumberFormat="1" applyFont="1" applyAlignment="1">
      <alignment horizontal="left" vertical="center"/>
    </xf>
    <xf numFmtId="3" fontId="7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3" fontId="6" fillId="3" borderId="0" xfId="0" applyNumberFormat="1" applyFont="1" applyFill="1" applyBorder="1" applyAlignment="1">
      <alignment horizontal="left" vertical="center"/>
    </xf>
    <xf numFmtId="3" fontId="7" fillId="3" borderId="0" xfId="0" applyNumberFormat="1" applyFont="1" applyFill="1" applyAlignment="1">
      <alignment horizontal="right" vertical="center"/>
    </xf>
    <xf numFmtId="0" fontId="95" fillId="0" borderId="0" xfId="0" applyFont="1" applyAlignment="1">
      <alignment horizontal="right"/>
    </xf>
    <xf numFmtId="3" fontId="23" fillId="3" borderId="1" xfId="0" applyNumberFormat="1" applyFont="1" applyFill="1" applyBorder="1" applyAlignment="1">
      <alignment horizontal="center"/>
    </xf>
    <xf numFmtId="3" fontId="23" fillId="3" borderId="1" xfId="0" applyNumberFormat="1" applyFont="1" applyFill="1" applyBorder="1" applyAlignment="1">
      <alignment horizontal="right"/>
    </xf>
    <xf numFmtId="3" fontId="23" fillId="3" borderId="1" xfId="0" applyNumberFormat="1" applyFont="1" applyFill="1" applyBorder="1" applyAlignment="1">
      <alignment horizontal="right" wrapText="1"/>
    </xf>
    <xf numFmtId="10" fontId="23" fillId="3" borderId="1" xfId="0" applyNumberFormat="1" applyFont="1" applyFill="1" applyBorder="1" applyAlignment="1">
      <alignment horizontal="right"/>
    </xf>
    <xf numFmtId="3" fontId="24" fillId="3" borderId="1" xfId="0" applyNumberFormat="1" applyFont="1" applyFill="1" applyBorder="1" applyAlignment="1">
      <alignment vertical="center"/>
    </xf>
    <xf numFmtId="3" fontId="21" fillId="3" borderId="1" xfId="0" applyNumberFormat="1" applyFont="1" applyFill="1" applyBorder="1" applyAlignment="1">
      <alignment horizontal="right" vertical="center"/>
    </xf>
    <xf numFmtId="10" fontId="21" fillId="3" borderId="1" xfId="0" applyNumberFormat="1" applyFont="1" applyFill="1" applyBorder="1" applyAlignment="1">
      <alignment horizontal="right" vertical="center"/>
    </xf>
    <xf numFmtId="3" fontId="24" fillId="0" borderId="0" xfId="0" applyNumberFormat="1" applyFont="1" applyAlignment="1">
      <alignment vertical="center"/>
    </xf>
    <xf numFmtId="10" fontId="24" fillId="0" borderId="2" xfId="0" applyNumberFormat="1" applyFont="1" applyBorder="1" applyAlignment="1">
      <alignment vertical="center"/>
    </xf>
    <xf numFmtId="10" fontId="21" fillId="0" borderId="2" xfId="0" applyNumberFormat="1" applyFont="1" applyBorder="1" applyAlignment="1">
      <alignment horizontal="right" vertical="center"/>
    </xf>
    <xf numFmtId="0" fontId="106" fillId="0" borderId="0" xfId="0" applyFont="1" applyFill="1"/>
    <xf numFmtId="10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right"/>
    </xf>
    <xf numFmtId="3" fontId="24" fillId="3" borderId="0" xfId="0" applyNumberFormat="1" applyFont="1" applyFill="1" applyAlignment="1">
      <alignment horizontal="right"/>
    </xf>
    <xf numFmtId="3" fontId="24" fillId="3" borderId="0" xfId="0" applyNumberFormat="1" applyFont="1" applyFill="1" applyAlignment="1">
      <alignment horizontal="right" wrapText="1"/>
    </xf>
    <xf numFmtId="0" fontId="34" fillId="3" borderId="0" xfId="0" applyFont="1" applyFill="1" applyAlignment="1">
      <alignment horizontal="left"/>
    </xf>
    <xf numFmtId="0" fontId="34" fillId="3" borderId="0" xfId="0" applyFont="1" applyFill="1" applyAlignment="1">
      <alignment horizontal="left" vertical="center" wrapText="1"/>
    </xf>
    <xf numFmtId="0" fontId="34" fillId="3" borderId="0" xfId="0" applyFont="1" applyFill="1" applyAlignment="1">
      <alignment horizontal="center" vertical="center" wrapText="1"/>
    </xf>
    <xf numFmtId="3" fontId="34" fillId="3" borderId="0" xfId="0" applyNumberFormat="1" applyFont="1" applyFill="1" applyAlignment="1">
      <alignment horizontal="center" vertical="center" wrapText="1"/>
    </xf>
    <xf numFmtId="3" fontId="35" fillId="0" borderId="0" xfId="0" applyNumberFormat="1" applyFont="1" applyAlignment="1">
      <alignment horizontal="left"/>
    </xf>
    <xf numFmtId="3" fontId="35" fillId="0" borderId="0" xfId="0" applyNumberFormat="1" applyFont="1" applyAlignment="1">
      <alignment horizontal="right"/>
    </xf>
    <xf numFmtId="3" fontId="35" fillId="0" borderId="0" xfId="0" applyNumberFormat="1" applyFont="1" applyFill="1" applyAlignment="1">
      <alignment horizontal="right"/>
    </xf>
    <xf numFmtId="3" fontId="35" fillId="0" borderId="0" xfId="0" applyNumberFormat="1" applyFont="1" applyAlignment="1">
      <alignment horizontal="left" vertical="center"/>
    </xf>
    <xf numFmtId="3" fontId="35" fillId="0" borderId="0" xfId="0" applyNumberFormat="1" applyFont="1" applyAlignment="1">
      <alignment horizontal="right" vertical="center"/>
    </xf>
    <xf numFmtId="3" fontId="34" fillId="3" borderId="1" xfId="0" applyNumberFormat="1" applyFont="1" applyFill="1" applyBorder="1" applyAlignment="1">
      <alignment horizontal="left" vertical="center"/>
    </xf>
    <xf numFmtId="3" fontId="35" fillId="3" borderId="1" xfId="0" applyNumberFormat="1" applyFont="1" applyFill="1" applyBorder="1" applyAlignment="1">
      <alignment horizontal="right" vertical="center"/>
    </xf>
    <xf numFmtId="49" fontId="36" fillId="0" borderId="6" xfId="0" applyNumberFormat="1" applyFont="1" applyBorder="1"/>
    <xf numFmtId="3" fontId="83" fillId="3" borderId="0" xfId="39" applyNumberFormat="1" applyFont="1" applyFill="1" applyAlignment="1">
      <alignment horizontal="center" vertical="center" wrapText="1"/>
    </xf>
    <xf numFmtId="0" fontId="5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 wrapText="1"/>
    </xf>
    <xf numFmtId="0" fontId="5" fillId="3" borderId="0" xfId="0" applyFont="1" applyFill="1" applyAlignment="1">
      <alignment horizontal="right" vertical="center" wrapText="1"/>
    </xf>
    <xf numFmtId="3" fontId="5" fillId="3" borderId="0" xfId="0" applyNumberFormat="1" applyFont="1" applyFill="1" applyAlignment="1">
      <alignment horizontal="right" vertical="center" wrapText="1"/>
    </xf>
    <xf numFmtId="0" fontId="5" fillId="3" borderId="0" xfId="0" applyFont="1" applyFill="1" applyAlignment="1">
      <alignment horizontal="left"/>
    </xf>
    <xf numFmtId="0" fontId="5" fillId="3" borderId="0" xfId="0" applyFont="1" applyFill="1" applyAlignment="1">
      <alignment horizontal="left" vertical="center" wrapText="1"/>
    </xf>
    <xf numFmtId="3" fontId="88" fillId="0" borderId="0" xfId="0" applyNumberFormat="1" applyFont="1" applyAlignment="1">
      <alignment horizontal="left" vertical="top"/>
    </xf>
    <xf numFmtId="3" fontId="88" fillId="0" borderId="0" xfId="0" applyNumberFormat="1" applyFont="1" applyAlignment="1">
      <alignment horizontal="right" vertical="top"/>
    </xf>
    <xf numFmtId="3" fontId="88" fillId="0" borderId="0" xfId="0" applyNumberFormat="1" applyFont="1" applyFill="1" applyAlignment="1">
      <alignment horizontal="right" vertical="top"/>
    </xf>
    <xf numFmtId="3" fontId="64" fillId="3" borderId="1" xfId="0" applyNumberFormat="1" applyFont="1" applyFill="1" applyBorder="1" applyAlignment="1">
      <alignment horizontal="left" vertical="center"/>
    </xf>
    <xf numFmtId="3" fontId="88" fillId="3" borderId="1" xfId="0" applyNumberFormat="1" applyFont="1" applyFill="1" applyBorder="1" applyAlignment="1">
      <alignment horizontal="right" vertical="center"/>
    </xf>
    <xf numFmtId="0" fontId="110" fillId="3" borderId="0" xfId="0" applyFont="1" applyFill="1" applyAlignment="1">
      <alignment horizontal="left"/>
    </xf>
    <xf numFmtId="0" fontId="110" fillId="3" borderId="0" xfId="0" applyFont="1" applyFill="1" applyAlignment="1">
      <alignment horizontal="left" vertical="center" wrapText="1"/>
    </xf>
    <xf numFmtId="0" fontId="110" fillId="3" borderId="0" xfId="0" applyFont="1" applyFill="1" applyAlignment="1">
      <alignment horizontal="right" vertical="center" wrapText="1"/>
    </xf>
    <xf numFmtId="3" fontId="110" fillId="3" borderId="0" xfId="0" applyNumberFormat="1" applyFont="1" applyFill="1" applyAlignment="1">
      <alignment horizontal="right" vertical="center" wrapText="1"/>
    </xf>
    <xf numFmtId="3" fontId="19" fillId="0" borderId="0" xfId="0" applyNumberFormat="1" applyFont="1" applyAlignment="1">
      <alignment horizontal="left" vertical="top"/>
    </xf>
    <xf numFmtId="3" fontId="19" fillId="0" borderId="0" xfId="0" applyNumberFormat="1" applyFont="1" applyAlignment="1">
      <alignment horizontal="right" vertical="top"/>
    </xf>
    <xf numFmtId="3" fontId="19" fillId="0" borderId="0" xfId="0" applyNumberFormat="1" applyFont="1" applyFill="1" applyAlignment="1">
      <alignment horizontal="right" vertical="top"/>
    </xf>
    <xf numFmtId="3" fontId="110" fillId="3" borderId="1" xfId="0" applyNumberFormat="1" applyFont="1" applyFill="1" applyBorder="1" applyAlignment="1">
      <alignment horizontal="left" vertical="center"/>
    </xf>
    <xf numFmtId="3" fontId="19" fillId="3" borderId="1" xfId="0" applyNumberFormat="1" applyFont="1" applyFill="1" applyBorder="1" applyAlignment="1">
      <alignment horizontal="right" vertical="center"/>
    </xf>
    <xf numFmtId="0" fontId="111" fillId="3" borderId="0" xfId="0" applyFont="1" applyFill="1" applyAlignment="1">
      <alignment horizontal="left" vertical="center" wrapText="1"/>
    </xf>
    <xf numFmtId="0" fontId="111" fillId="3" borderId="0" xfId="0" applyFont="1" applyFill="1" applyAlignment="1">
      <alignment horizontal="right" vertical="center" wrapText="1"/>
    </xf>
    <xf numFmtId="3" fontId="111" fillId="3" borderId="0" xfId="0" applyNumberFormat="1" applyFont="1" applyFill="1" applyAlignment="1">
      <alignment horizontal="right" vertical="center" wrapText="1"/>
    </xf>
    <xf numFmtId="3" fontId="112" fillId="0" borderId="0" xfId="0" applyNumberFormat="1" applyFont="1" applyAlignment="1">
      <alignment horizontal="left" vertical="top"/>
    </xf>
    <xf numFmtId="3" fontId="112" fillId="0" borderId="0" xfId="0" applyNumberFormat="1" applyFont="1" applyAlignment="1">
      <alignment horizontal="right" vertical="top"/>
    </xf>
    <xf numFmtId="3" fontId="112" fillId="0" borderId="0" xfId="0" applyNumberFormat="1" applyFont="1" applyFill="1" applyAlignment="1">
      <alignment horizontal="right" vertical="top"/>
    </xf>
    <xf numFmtId="3" fontId="83" fillId="3" borderId="5" xfId="0" applyNumberFormat="1" applyFont="1" applyFill="1" applyBorder="1" applyAlignment="1">
      <alignment vertical="center"/>
    </xf>
    <xf numFmtId="0" fontId="0" fillId="17" borderId="0" xfId="0" applyFill="1" applyAlignment="1">
      <alignment horizontal="left"/>
    </xf>
    <xf numFmtId="0" fontId="20" fillId="0" borderId="0" xfId="0" applyFont="1" applyAlignment="1">
      <alignment horizontal="left"/>
    </xf>
    <xf numFmtId="0" fontId="6" fillId="14" borderId="18" xfId="0" applyFont="1" applyFill="1" applyBorder="1" applyAlignment="1">
      <alignment horizontal="left" vertical="center" wrapText="1"/>
    </xf>
    <xf numFmtId="0" fontId="0" fillId="7" borderId="0" xfId="0" applyFill="1" applyAlignment="1">
      <alignment horizontal="left"/>
    </xf>
    <xf numFmtId="0" fontId="0" fillId="7" borderId="0" xfId="0" applyFill="1" applyAlignment="1">
      <alignment horizontal="right"/>
    </xf>
    <xf numFmtId="173" fontId="0" fillId="0" borderId="28" xfId="164" applyNumberFormat="1" applyFont="1" applyBorder="1" applyAlignment="1">
      <alignment vertical="top" wrapText="1"/>
    </xf>
    <xf numFmtId="0" fontId="0" fillId="0" borderId="0" xfId="0"/>
    <xf numFmtId="0" fontId="7" fillId="0" borderId="0" xfId="39"/>
    <xf numFmtId="0" fontId="65" fillId="0" borderId="0" xfId="39" applyFont="1"/>
    <xf numFmtId="0" fontId="7" fillId="0" borderId="0" xfId="39" applyFont="1"/>
    <xf numFmtId="0" fontId="26" fillId="0" borderId="0" xfId="0" applyFont="1"/>
    <xf numFmtId="0" fontId="113" fillId="0" borderId="0" xfId="39" applyFont="1"/>
    <xf numFmtId="0" fontId="9" fillId="0" borderId="0" xfId="39" applyFont="1"/>
    <xf numFmtId="0" fontId="113" fillId="0" borderId="0" xfId="39" applyFont="1" applyAlignment="1"/>
    <xf numFmtId="0" fontId="6" fillId="0" borderId="0" xfId="39" applyFont="1"/>
    <xf numFmtId="0" fontId="62" fillId="4" borderId="0" xfId="4" applyFont="1" applyFill="1" applyAlignment="1">
      <alignment horizontal="center"/>
    </xf>
    <xf numFmtId="0" fontId="62" fillId="4" borderId="0" xfId="4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37" fontId="20" fillId="0" borderId="0" xfId="1" quotePrefix="1" applyNumberFormat="1" applyFont="1" applyBorder="1" applyAlignment="1" applyProtection="1">
      <alignment horizontal="justify" vertical="top" wrapText="1"/>
    </xf>
    <xf numFmtId="37" fontId="83" fillId="3" borderId="0" xfId="1" applyNumberFormat="1" applyFont="1" applyFill="1" applyBorder="1" applyAlignment="1" applyProtection="1">
      <alignment horizontal="center" vertical="center"/>
    </xf>
    <xf numFmtId="10" fontId="83" fillId="3" borderId="0" xfId="1" applyNumberFormat="1" applyFont="1" applyFill="1" applyAlignment="1">
      <alignment horizontal="center" vertical="center" wrapText="1"/>
    </xf>
    <xf numFmtId="3" fontId="2" fillId="2" borderId="0" xfId="1" applyNumberFormat="1" applyFont="1" applyFill="1" applyAlignment="1">
      <alignment horizontal="center" vertical="center"/>
    </xf>
    <xf numFmtId="0" fontId="2" fillId="2" borderId="0" xfId="1" applyFont="1" applyFill="1" applyAlignment="1">
      <alignment horizontal="center" vertical="center"/>
    </xf>
    <xf numFmtId="0" fontId="14" fillId="2" borderId="0" xfId="1" applyFont="1" applyFill="1" applyAlignment="1">
      <alignment horizontal="center" vertical="top"/>
    </xf>
    <xf numFmtId="0" fontId="2" fillId="2" borderId="0" xfId="0" applyFont="1" applyFill="1" applyAlignment="1">
      <alignment horizontal="center"/>
    </xf>
    <xf numFmtId="0" fontId="14" fillId="2" borderId="14" xfId="0" applyFont="1" applyFill="1" applyBorder="1" applyAlignment="1">
      <alignment horizontal="center" vertical="top"/>
    </xf>
    <xf numFmtId="0" fontId="20" fillId="0" borderId="3" xfId="0" applyFont="1" applyBorder="1" applyAlignment="1">
      <alignment horizontal="justify" vertical="top" wrapText="1"/>
    </xf>
    <xf numFmtId="0" fontId="28" fillId="2" borderId="0" xfId="0" applyFont="1" applyFill="1" applyAlignment="1">
      <alignment horizontal="center"/>
    </xf>
    <xf numFmtId="0" fontId="29" fillId="2" borderId="14" xfId="0" applyFont="1" applyFill="1" applyBorder="1" applyAlignment="1">
      <alignment horizontal="center" vertical="top"/>
    </xf>
    <xf numFmtId="0" fontId="10" fillId="0" borderId="3" xfId="0" applyFont="1" applyBorder="1" applyAlignment="1">
      <alignment horizontal="justify" vertical="top" wrapText="1"/>
    </xf>
    <xf numFmtId="0" fontId="10" fillId="0" borderId="0" xfId="0" applyFont="1" applyBorder="1" applyAlignment="1">
      <alignment horizontal="justify" vertical="top" wrapText="1"/>
    </xf>
    <xf numFmtId="0" fontId="7" fillId="0" borderId="0" xfId="0" applyFont="1" applyFill="1" applyBorder="1" applyAlignment="1">
      <alignment horizontal="left" wrapText="1"/>
    </xf>
    <xf numFmtId="0" fontId="14" fillId="2" borderId="0" xfId="0" applyFont="1" applyFill="1" applyAlignment="1">
      <alignment horizontal="center" vertical="top"/>
    </xf>
    <xf numFmtId="37" fontId="5" fillId="3" borderId="1" xfId="0" applyNumberFormat="1" applyFont="1" applyFill="1" applyBorder="1" applyAlignment="1" applyProtection="1">
      <alignment horizontal="right" vertical="center"/>
      <protection locked="0"/>
    </xf>
    <xf numFmtId="3" fontId="5" fillId="3" borderId="15" xfId="0" applyNumberFormat="1" applyFont="1" applyFill="1" applyBorder="1" applyAlignment="1">
      <alignment horizontal="right" vertical="center" wrapText="1"/>
    </xf>
    <xf numFmtId="3" fontId="5" fillId="3" borderId="14" xfId="0" applyNumberFormat="1" applyFont="1" applyFill="1" applyBorder="1" applyAlignment="1">
      <alignment horizontal="right" vertical="center" wrapText="1"/>
    </xf>
    <xf numFmtId="0" fontId="7" fillId="0" borderId="3" xfId="0" applyFont="1" applyFill="1" applyBorder="1" applyAlignment="1">
      <alignment horizontal="justify" vertical="top" wrapText="1"/>
    </xf>
    <xf numFmtId="10" fontId="26" fillId="0" borderId="0" xfId="170" applyNumberFormat="1" applyFont="1" applyAlignment="1">
      <alignment horizontal="justify" vertical="top" wrapText="1"/>
    </xf>
    <xf numFmtId="0" fontId="26" fillId="0" borderId="0" xfId="170" applyFont="1" applyAlignment="1">
      <alignment horizontal="justify" vertical="top" wrapText="1"/>
    </xf>
    <xf numFmtId="0" fontId="26" fillId="0" borderId="0" xfId="170" applyFont="1" applyAlignment="1">
      <alignment horizontal="justify" vertical="top"/>
    </xf>
    <xf numFmtId="0" fontId="50" fillId="2" borderId="0" xfId="170" applyFont="1" applyFill="1" applyAlignment="1">
      <alignment horizontal="center"/>
    </xf>
    <xf numFmtId="0" fontId="51" fillId="2" borderId="14" xfId="170" applyFont="1" applyFill="1" applyBorder="1" applyAlignment="1">
      <alignment horizontal="center" vertical="center"/>
    </xf>
    <xf numFmtId="0" fontId="28" fillId="2" borderId="0" xfId="163" applyFont="1" applyFill="1" applyAlignment="1">
      <alignment horizontal="center"/>
    </xf>
    <xf numFmtId="0" fontId="29" fillId="2" borderId="0" xfId="163" applyFont="1" applyFill="1" applyAlignment="1">
      <alignment horizontal="center" vertical="top"/>
    </xf>
    <xf numFmtId="0" fontId="7" fillId="0" borderId="0" xfId="163" applyFont="1" applyAlignment="1">
      <alignment horizontal="left" vertical="top" wrapText="1"/>
    </xf>
    <xf numFmtId="0" fontId="7" fillId="0" borderId="3" xfId="163" applyFont="1" applyBorder="1" applyAlignment="1">
      <alignment horizontal="left"/>
    </xf>
    <xf numFmtId="0" fontId="29" fillId="2" borderId="0" xfId="0" applyFont="1" applyFill="1" applyAlignment="1">
      <alignment horizontal="center" vertical="top"/>
    </xf>
    <xf numFmtId="3" fontId="6" fillId="3" borderId="0" xfId="0" applyNumberFormat="1" applyFont="1" applyFill="1" applyAlignment="1">
      <alignment horizontal="center" vertical="center"/>
    </xf>
    <xf numFmtId="3" fontId="83" fillId="3" borderId="0" xfId="0" applyNumberFormat="1" applyFont="1" applyFill="1" applyAlignment="1">
      <alignment horizontal="center"/>
    </xf>
    <xf numFmtId="0" fontId="29" fillId="2" borderId="0" xfId="0" applyFont="1" applyFill="1" applyAlignment="1">
      <alignment horizontal="center" vertical="center"/>
    </xf>
    <xf numFmtId="0" fontId="28" fillId="2" borderId="0" xfId="39" applyFont="1" applyFill="1" applyAlignment="1">
      <alignment horizontal="center"/>
    </xf>
    <xf numFmtId="0" fontId="28" fillId="2" borderId="0" xfId="39" applyFont="1" applyFill="1" applyAlignment="1">
      <alignment horizontal="center" vertical="center" wrapText="1"/>
    </xf>
    <xf numFmtId="0" fontId="29" fillId="2" borderId="0" xfId="39" applyFont="1" applyFill="1" applyAlignment="1">
      <alignment horizontal="center" vertical="top"/>
    </xf>
    <xf numFmtId="3" fontId="83" fillId="3" borderId="0" xfId="39" applyNumberFormat="1" applyFont="1" applyFill="1" applyAlignment="1">
      <alignment horizontal="center"/>
    </xf>
    <xf numFmtId="3" fontId="83" fillId="3" borderId="0" xfId="0" applyNumberFormat="1" applyFont="1" applyFill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0" fillId="2" borderId="0" xfId="0" applyFont="1" applyFill="1" applyAlignment="1">
      <alignment horizontal="center"/>
    </xf>
    <xf numFmtId="0" fontId="51" fillId="2" borderId="0" xfId="0" applyFont="1" applyFill="1" applyAlignment="1">
      <alignment horizontal="center" vertical="top"/>
    </xf>
    <xf numFmtId="49" fontId="7" fillId="0" borderId="0" xfId="0" applyNumberFormat="1" applyFont="1" applyBorder="1" applyAlignment="1">
      <alignment horizontal="left" vertical="center" wrapText="1"/>
    </xf>
    <xf numFmtId="3" fontId="5" fillId="3" borderId="0" xfId="0" applyNumberFormat="1" applyFont="1" applyFill="1" applyAlignment="1">
      <alignment horizontal="center" vertical="center"/>
    </xf>
    <xf numFmtId="3" fontId="83" fillId="8" borderId="9" xfId="163" quotePrefix="1" applyNumberFormat="1" applyFont="1" applyFill="1" applyBorder="1" applyAlignment="1">
      <alignment horizontal="center" vertical="center"/>
    </xf>
    <xf numFmtId="0" fontId="17" fillId="7" borderId="0" xfId="163" applyFont="1" applyFill="1" applyAlignment="1">
      <alignment horizontal="center"/>
    </xf>
    <xf numFmtId="0" fontId="61" fillId="7" borderId="0" xfId="163" applyFont="1" applyFill="1" applyAlignment="1">
      <alignment horizontal="center" vertical="center"/>
    </xf>
    <xf numFmtId="0" fontId="83" fillId="8" borderId="10" xfId="163" applyFont="1" applyFill="1" applyBorder="1" applyAlignment="1">
      <alignment horizontal="center" vertical="center" wrapText="1"/>
    </xf>
    <xf numFmtId="3" fontId="83" fillId="8" borderId="10" xfId="163" applyNumberFormat="1" applyFont="1" applyFill="1" applyBorder="1" applyAlignment="1">
      <alignment horizontal="center" vertical="center"/>
    </xf>
    <xf numFmtId="3" fontId="83" fillId="8" borderId="10" xfId="163" quotePrefix="1" applyNumberFormat="1" applyFont="1" applyFill="1" applyBorder="1" applyAlignment="1">
      <alignment horizontal="center" vertical="center"/>
    </xf>
    <xf numFmtId="10" fontId="26" fillId="0" borderId="0" xfId="0" applyNumberFormat="1" applyFont="1" applyAlignment="1">
      <alignment horizontal="left" wrapText="1"/>
    </xf>
    <xf numFmtId="0" fontId="29" fillId="2" borderId="0" xfId="0" applyFont="1" applyFill="1" applyAlignment="1">
      <alignment horizontal="center"/>
    </xf>
    <xf numFmtId="0" fontId="82" fillId="2" borderId="0" xfId="0" applyFont="1" applyFill="1" applyAlignment="1">
      <alignment horizontal="center"/>
    </xf>
    <xf numFmtId="0" fontId="89" fillId="2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/>
    </xf>
    <xf numFmtId="0" fontId="28" fillId="2" borderId="0" xfId="0" applyFont="1" applyFill="1" applyAlignment="1">
      <alignment horizontal="center" vertical="top"/>
    </xf>
    <xf numFmtId="0" fontId="17" fillId="2" borderId="0" xfId="0" applyFont="1" applyFill="1" applyAlignment="1">
      <alignment horizontal="center"/>
    </xf>
    <xf numFmtId="0" fontId="61" fillId="2" borderId="0" xfId="0" applyFont="1" applyFill="1" applyAlignment="1">
      <alignment horizontal="center" vertical="center"/>
    </xf>
    <xf numFmtId="3" fontId="110" fillId="3" borderId="0" xfId="0" applyNumberFormat="1" applyFont="1" applyFill="1" applyAlignment="1">
      <alignment horizontal="center"/>
    </xf>
    <xf numFmtId="0" fontId="14" fillId="2" borderId="0" xfId="0" applyFont="1" applyFill="1" applyAlignment="1">
      <alignment horizontal="center"/>
    </xf>
    <xf numFmtId="3" fontId="111" fillId="3" borderId="0" xfId="0" applyNumberFormat="1" applyFont="1" applyFill="1" applyAlignment="1">
      <alignment horizontal="center"/>
    </xf>
    <xf numFmtId="10" fontId="107" fillId="0" borderId="0" xfId="0" applyNumberFormat="1" applyFont="1" applyAlignment="1">
      <alignment horizontal="justify" vertical="top" wrapText="1"/>
    </xf>
    <xf numFmtId="0" fontId="104" fillId="2" borderId="0" xfId="0" applyFont="1" applyFill="1" applyAlignment="1">
      <alignment horizontal="center"/>
    </xf>
    <xf numFmtId="0" fontId="105" fillId="2" borderId="0" xfId="0" applyFont="1" applyFill="1" applyAlignment="1">
      <alignment horizontal="center" vertical="top"/>
    </xf>
    <xf numFmtId="0" fontId="108" fillId="2" borderId="0" xfId="0" applyFont="1" applyFill="1" applyAlignment="1">
      <alignment horizontal="center"/>
    </xf>
    <xf numFmtId="0" fontId="109" fillId="2" borderId="0" xfId="0" applyFont="1" applyFill="1" applyAlignment="1">
      <alignment horizontal="center" vertical="top"/>
    </xf>
    <xf numFmtId="3" fontId="34" fillId="3" borderId="0" xfId="0" applyNumberFormat="1" applyFont="1" applyFill="1" applyAlignment="1">
      <alignment horizontal="center"/>
    </xf>
    <xf numFmtId="0" fontId="29" fillId="7" borderId="0" xfId="0" applyFont="1" applyFill="1" applyAlignment="1">
      <alignment horizontal="center" vertical="center"/>
    </xf>
    <xf numFmtId="10" fontId="26" fillId="0" borderId="0" xfId="1" applyNumberFormat="1" applyFont="1" applyAlignment="1">
      <alignment horizontal="justify" vertical="top" wrapText="1"/>
    </xf>
    <xf numFmtId="0" fontId="28" fillId="7" borderId="0" xfId="0" applyFont="1" applyFill="1" applyAlignment="1">
      <alignment horizontal="center"/>
    </xf>
    <xf numFmtId="0" fontId="26" fillId="0" borderId="0" xfId="1" applyFont="1" applyAlignment="1">
      <alignment horizontal="justify" vertical="top" wrapText="1"/>
    </xf>
    <xf numFmtId="0" fontId="14" fillId="2" borderId="0" xfId="0" applyFont="1" applyFill="1" applyAlignment="1">
      <alignment horizontal="center" vertical="center"/>
    </xf>
    <xf numFmtId="0" fontId="26" fillId="0" borderId="0" xfId="1" applyFont="1" applyAlignment="1">
      <alignment horizontal="justify" vertical="top"/>
    </xf>
    <xf numFmtId="0" fontId="7" fillId="0" borderId="3" xfId="0" applyFont="1" applyBorder="1" applyAlignment="1">
      <alignment horizontal="left"/>
    </xf>
    <xf numFmtId="10" fontId="26" fillId="0" borderId="0" xfId="0" applyNumberFormat="1" applyFont="1" applyAlignment="1">
      <alignment horizontal="justify" vertical="top" wrapText="1"/>
    </xf>
    <xf numFmtId="0" fontId="7" fillId="0" borderId="0" xfId="0" applyFont="1" applyBorder="1" applyAlignment="1">
      <alignment horizontal="left" wrapText="1"/>
    </xf>
    <xf numFmtId="0" fontId="7" fillId="0" borderId="17" xfId="0" applyFont="1" applyBorder="1" applyAlignment="1">
      <alignment horizontal="left"/>
    </xf>
    <xf numFmtId="0" fontId="2" fillId="2" borderId="0" xfId="1" applyFont="1" applyFill="1" applyAlignment="1">
      <alignment horizontal="center"/>
    </xf>
    <xf numFmtId="0" fontId="28" fillId="2" borderId="0" xfId="1" applyFont="1" applyFill="1" applyAlignment="1">
      <alignment horizontal="center"/>
    </xf>
    <xf numFmtId="0" fontId="77" fillId="2" borderId="0" xfId="1" applyFont="1" applyFill="1" applyAlignment="1">
      <alignment horizontal="center"/>
    </xf>
    <xf numFmtId="0" fontId="6" fillId="13" borderId="0" xfId="0" applyFont="1" applyFill="1" applyAlignment="1">
      <alignment horizontal="right" wrapText="1"/>
    </xf>
    <xf numFmtId="0" fontId="71" fillId="7" borderId="0" xfId="0" applyFont="1" applyFill="1" applyAlignment="1">
      <alignment horizontal="right"/>
    </xf>
    <xf numFmtId="0" fontId="29" fillId="7" borderId="0" xfId="0" applyFont="1" applyFill="1" applyAlignment="1">
      <alignment horizontal="center"/>
    </xf>
    <xf numFmtId="0" fontId="6" fillId="17" borderId="0" xfId="0" applyFont="1" applyFill="1" applyAlignment="1">
      <alignment horizontal="right" wrapText="1"/>
    </xf>
    <xf numFmtId="0" fontId="2" fillId="7" borderId="0" xfId="0" applyFont="1" applyFill="1" applyAlignment="1">
      <alignment horizontal="center"/>
    </xf>
    <xf numFmtId="0" fontId="2" fillId="7" borderId="0" xfId="0" applyFont="1" applyFill="1" applyAlignment="1">
      <alignment horizontal="center" vertical="center" wrapText="1"/>
    </xf>
    <xf numFmtId="0" fontId="14" fillId="7" borderId="0" xfId="0" applyFont="1" applyFill="1" applyAlignment="1">
      <alignment horizontal="center"/>
    </xf>
    <xf numFmtId="0" fontId="71" fillId="7" borderId="0" xfId="0" applyFont="1" applyFill="1" applyAlignment="1">
      <alignment horizontal="center"/>
    </xf>
    <xf numFmtId="0" fontId="28" fillId="7" borderId="0" xfId="0" applyFont="1" applyFill="1" applyAlignment="1">
      <alignment horizontal="center" vertical="center" wrapText="1"/>
    </xf>
    <xf numFmtId="0" fontId="92" fillId="2" borderId="0" xfId="0" applyFont="1" applyFill="1" applyBorder="1" applyAlignment="1">
      <alignment horizontal="center"/>
    </xf>
    <xf numFmtId="0" fontId="85" fillId="2" borderId="0" xfId="0" applyFont="1" applyFill="1" applyBorder="1" applyAlignment="1">
      <alignment horizontal="center"/>
    </xf>
    <xf numFmtId="0" fontId="91" fillId="2" borderId="0" xfId="0" applyFont="1" applyFill="1" applyBorder="1" applyAlignment="1">
      <alignment horizontal="center"/>
    </xf>
    <xf numFmtId="1" fontId="83" fillId="3" borderId="22" xfId="0" applyNumberFormat="1" applyFont="1" applyFill="1" applyBorder="1" applyAlignment="1">
      <alignment horizontal="center" vertical="center" wrapText="1"/>
    </xf>
    <xf numFmtId="173" fontId="65" fillId="18" borderId="25" xfId="164" applyNumberFormat="1" applyFont="1" applyFill="1" applyBorder="1" applyAlignment="1">
      <alignment horizontal="left"/>
    </xf>
    <xf numFmtId="173" fontId="65" fillId="18" borderId="24" xfId="164" applyNumberFormat="1" applyFont="1" applyFill="1" applyBorder="1" applyAlignment="1">
      <alignment horizontal="left"/>
    </xf>
    <xf numFmtId="173" fontId="65" fillId="18" borderId="27" xfId="164" applyNumberFormat="1" applyFont="1" applyFill="1" applyBorder="1" applyAlignment="1">
      <alignment horizontal="left"/>
    </xf>
    <xf numFmtId="17" fontId="91" fillId="2" borderId="0" xfId="0" quotePrefix="1" applyNumberFormat="1" applyFont="1" applyFill="1" applyBorder="1" applyAlignment="1">
      <alignment horizontal="center"/>
    </xf>
    <xf numFmtId="0" fontId="91" fillId="2" borderId="0" xfId="0" applyFont="1" applyFill="1" applyBorder="1" applyAlignment="1">
      <alignment horizontal="center" vertical="top"/>
    </xf>
    <xf numFmtId="1" fontId="83" fillId="3" borderId="21" xfId="0" applyNumberFormat="1" applyFont="1" applyFill="1" applyBorder="1" applyAlignment="1">
      <alignment horizontal="center" vertical="center" wrapText="1"/>
    </xf>
    <xf numFmtId="0" fontId="65" fillId="18" borderId="25" xfId="0" applyFont="1" applyFill="1" applyBorder="1" applyAlignment="1">
      <alignment horizontal="left"/>
    </xf>
    <xf numFmtId="0" fontId="65" fillId="18" borderId="24" xfId="0" applyFont="1" applyFill="1" applyBorder="1" applyAlignment="1">
      <alignment horizontal="left"/>
    </xf>
    <xf numFmtId="0" fontId="65" fillId="18" borderId="27" xfId="0" applyFont="1" applyFill="1" applyBorder="1" applyAlignment="1">
      <alignment horizontal="left"/>
    </xf>
  </cellXfs>
  <cellStyles count="171">
    <cellStyle name="Ä*_x0014_" xfId="6"/>
    <cellStyle name="Comma" xfId="164" builtinId="3"/>
    <cellStyle name="Comma 2" xfId="3"/>
    <cellStyle name="Comma 2 2" xfId="7"/>
    <cellStyle name="Comma 3" xfId="8"/>
    <cellStyle name="Comma 3 2" xfId="9"/>
    <cellStyle name="Comma 3 3" xfId="10"/>
    <cellStyle name="Comma 4" xfId="11"/>
    <cellStyle name="Comma 5" xfId="12"/>
    <cellStyle name="Comma 6" xfId="13"/>
    <cellStyle name="Comma 7" xfId="14"/>
    <cellStyle name="Comma0" xfId="15"/>
    <cellStyle name="Comma0 2" xfId="16"/>
    <cellStyle name="Euro" xfId="17"/>
    <cellStyle name="Euro 2" xfId="18"/>
    <cellStyle name="Euro 3" xfId="19"/>
    <cellStyle name="Hyperlink" xfId="5" builtinId="8"/>
    <cellStyle name="Millares 2" xfId="20"/>
    <cellStyle name="Millares 2 2" xfId="21"/>
    <cellStyle name="Millares 2 3" xfId="22"/>
    <cellStyle name="Millares 2 4" xfId="23"/>
    <cellStyle name="Millares 2 5" xfId="24"/>
    <cellStyle name="Millares 3" xfId="25"/>
    <cellStyle name="Millares 3 2" xfId="26"/>
    <cellStyle name="Millares 4" xfId="27"/>
    <cellStyle name="Millares 4 2" xfId="28"/>
    <cellStyle name="Millares 5" xfId="29"/>
    <cellStyle name="Millares 5 2" xfId="30"/>
    <cellStyle name="Millares 6" xfId="31"/>
    <cellStyle name="Millares 6 2" xfId="32"/>
    <cellStyle name="Millares 7" xfId="33"/>
    <cellStyle name="Millares 7 2" xfId="34"/>
    <cellStyle name="Millares 8" xfId="35"/>
    <cellStyle name="Millares 8 2" xfId="36"/>
    <cellStyle name="Millares 9" xfId="37"/>
    <cellStyle name="No-definido" xfId="38"/>
    <cellStyle name="Normal" xfId="0" builtinId="0"/>
    <cellStyle name="Normal 10" xfId="39"/>
    <cellStyle name="Normal 10 2" xfId="40"/>
    <cellStyle name="Normal 10 2 2" xfId="166"/>
    <cellStyle name="Normal 11" xfId="41"/>
    <cellStyle name="Normal 11 2" xfId="42"/>
    <cellStyle name="Normal 12" xfId="43"/>
    <cellStyle name="Normal 12 2" xfId="44"/>
    <cellStyle name="Normal 13" xfId="45"/>
    <cellStyle name="Normal 13 2" xfId="46"/>
    <cellStyle name="Normal 14" xfId="47"/>
    <cellStyle name="Normal 14 2" xfId="48"/>
    <cellStyle name="Normal 15" xfId="49"/>
    <cellStyle name="Normal 15 2" xfId="50"/>
    <cellStyle name="Normal 16" xfId="51"/>
    <cellStyle name="Normal 16 2" xfId="52"/>
    <cellStyle name="Normal 17" xfId="53"/>
    <cellStyle name="Normal 17 2" xfId="54"/>
    <cellStyle name="Normal 18" xfId="55"/>
    <cellStyle name="Normal 18 2" xfId="56"/>
    <cellStyle name="Normal 19" xfId="57"/>
    <cellStyle name="Normal 19 2" xfId="58"/>
    <cellStyle name="Normal 2" xfId="1"/>
    <cellStyle name="Normal 2 2" xfId="2"/>
    <cellStyle name="Normal 2 2 2" xfId="59"/>
    <cellStyle name="Normal 2 2 2 2" xfId="60"/>
    <cellStyle name="Normal 2 2 2 3" xfId="4"/>
    <cellStyle name="Normal 2 2 3" xfId="61"/>
    <cellStyle name="Normal 2 2 3 2" xfId="62"/>
    <cellStyle name="Normal 2 2 4" xfId="63"/>
    <cellStyle name="Normal 2 2 4 2" xfId="64"/>
    <cellStyle name="Normal 2 2 5" xfId="65"/>
    <cellStyle name="Normal 2 3" xfId="66"/>
    <cellStyle name="Normal 2 4" xfId="67"/>
    <cellStyle name="Normal 2 5" xfId="68"/>
    <cellStyle name="Normal 2 6" xfId="69"/>
    <cellStyle name="Normal 2 6 2" xfId="70"/>
    <cellStyle name="Normal 2 6 2 2" xfId="71"/>
    <cellStyle name="Normal 2 6 3" xfId="72"/>
    <cellStyle name="Normal 20" xfId="73"/>
    <cellStyle name="Normal 20 2" xfId="74"/>
    <cellStyle name="Normal 21" xfId="75"/>
    <cellStyle name="Normal 21 2" xfId="76"/>
    <cellStyle name="Normal 22" xfId="77"/>
    <cellStyle name="Normal 22 2" xfId="78"/>
    <cellStyle name="Normal 23" xfId="79"/>
    <cellStyle name="Normal 23 2" xfId="80"/>
    <cellStyle name="Normal 24" xfId="81"/>
    <cellStyle name="Normal 24 2" xfId="82"/>
    <cellStyle name="Normal 25" xfId="83"/>
    <cellStyle name="Normal 25 2" xfId="84"/>
    <cellStyle name="Normal 26" xfId="85"/>
    <cellStyle name="Normal 26 2" xfId="86"/>
    <cellStyle name="Normal 27" xfId="87"/>
    <cellStyle name="Normal 27 2" xfId="88"/>
    <cellStyle name="Normal 28" xfId="89"/>
    <cellStyle name="Normal 28 2" xfId="90"/>
    <cellStyle name="Normal 29" xfId="91"/>
    <cellStyle name="Normal 29 2" xfId="92"/>
    <cellStyle name="Normal 3" xfId="93"/>
    <cellStyle name="Normal 3 2" xfId="94"/>
    <cellStyle name="Normal 30" xfId="95"/>
    <cellStyle name="Normal 30 2" xfId="96"/>
    <cellStyle name="Normal 31" xfId="97"/>
    <cellStyle name="Normal 31 2" xfId="98"/>
    <cellStyle name="Normal 32" xfId="99"/>
    <cellStyle name="Normal 32 2" xfId="100"/>
    <cellStyle name="Normal 33" xfId="101"/>
    <cellStyle name="Normal 33 2" xfId="102"/>
    <cellStyle name="Normal 34" xfId="103"/>
    <cellStyle name="Normal 34 2" xfId="104"/>
    <cellStyle name="Normal 35" xfId="105"/>
    <cellStyle name="Normal 35 2" xfId="106"/>
    <cellStyle name="Normal 36" xfId="107"/>
    <cellStyle name="Normal 36 2" xfId="108"/>
    <cellStyle name="Normal 37" xfId="109"/>
    <cellStyle name="Normal 37 2" xfId="110"/>
    <cellStyle name="Normal 38" xfId="111"/>
    <cellStyle name="Normal 38 2" xfId="112"/>
    <cellStyle name="Normal 39" xfId="113"/>
    <cellStyle name="Normal 39 2" xfId="114"/>
    <cellStyle name="Normal 4" xfId="115"/>
    <cellStyle name="Normal 4 2" xfId="116"/>
    <cellStyle name="Normal 4 2 2" xfId="117"/>
    <cellStyle name="Normal 4 3" xfId="118"/>
    <cellStyle name="Normal 4 3 2" xfId="119"/>
    <cellStyle name="Normal 4 3 2 2" xfId="120"/>
    <cellStyle name="Normal 4 3 3" xfId="121"/>
    <cellStyle name="Normal 4 4" xfId="122"/>
    <cellStyle name="Normal 40" xfId="123"/>
    <cellStyle name="Normal 40 2" xfId="124"/>
    <cellStyle name="Normal 41" xfId="125"/>
    <cellStyle name="Normal 41 2" xfId="126"/>
    <cellStyle name="Normal 42" xfId="127"/>
    <cellStyle name="Normal 42 2" xfId="128"/>
    <cellStyle name="Normal 43" xfId="129"/>
    <cellStyle name="Normal 43 2" xfId="130"/>
    <cellStyle name="Normal 44" xfId="131"/>
    <cellStyle name="Normal 44 2" xfId="132"/>
    <cellStyle name="Normal 45" xfId="133"/>
    <cellStyle name="Normal 45 2" xfId="134"/>
    <cellStyle name="Normal 46" xfId="135"/>
    <cellStyle name="Normal 46 2" xfId="136"/>
    <cellStyle name="Normal 47" xfId="137"/>
    <cellStyle name="Normal 47 2" xfId="138"/>
    <cellStyle name="Normal 48" xfId="139"/>
    <cellStyle name="Normal 49" xfId="140"/>
    <cellStyle name="Normal 5" xfId="141"/>
    <cellStyle name="Normal 5 2" xfId="142"/>
    <cellStyle name="Normal 50" xfId="143"/>
    <cellStyle name="Normal 51" xfId="163"/>
    <cellStyle name="Normal 51 2" xfId="167"/>
    <cellStyle name="Normal 51 2 2" xfId="169"/>
    <cellStyle name="Normal 51 3" xfId="168"/>
    <cellStyle name="Normal 52" xfId="170"/>
    <cellStyle name="Normal 6" xfId="144"/>
    <cellStyle name="Normal 6 2" xfId="145"/>
    <cellStyle name="Normal 66" xfId="146"/>
    <cellStyle name="Normal 66 2" xfId="147"/>
    <cellStyle name="Normal 7" xfId="148"/>
    <cellStyle name="Normal 8" xfId="149"/>
    <cellStyle name="Normal 8 2" xfId="150"/>
    <cellStyle name="Normal 9" xfId="151"/>
    <cellStyle name="Normal 9 2" xfId="152"/>
    <cellStyle name="P" xfId="153"/>
    <cellStyle name="Percent" xfId="165" builtinId="5"/>
    <cellStyle name="Percent 2" xfId="154"/>
    <cellStyle name="Porcentaje 2" xfId="155"/>
    <cellStyle name="Porcentaje 2 2" xfId="156"/>
    <cellStyle name="Porcentaje 3" xfId="157"/>
    <cellStyle name="Porcentaje 3 2" xfId="158"/>
    <cellStyle name="Porcentaje 4" xfId="159"/>
    <cellStyle name="Porcentual 2" xfId="160"/>
    <cellStyle name="Porcentual 7" xfId="161"/>
    <cellStyle name="Porcentual 9" xfId="162"/>
  </cellStyles>
  <dxfs count="72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theme" Target="theme/theme1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31</xdr:col>
      <xdr:colOff>2028825</xdr:colOff>
      <xdr:row>25</xdr:row>
      <xdr:rowOff>133717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39</xdr:col>
      <xdr:colOff>47625</xdr:colOff>
      <xdr:row>14</xdr:row>
      <xdr:rowOff>173038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71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9525</xdr:colOff>
      <xdr:row>0</xdr:row>
      <xdr:rowOff>0</xdr:rowOff>
    </xdr:from>
    <xdr:to>
      <xdr:col>27</xdr:col>
      <xdr:colOff>47625</xdr:colOff>
      <xdr:row>14</xdr:row>
      <xdr:rowOff>55563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0</xdr:row>
      <xdr:rowOff>0</xdr:rowOff>
    </xdr:from>
    <xdr:to>
      <xdr:col>16</xdr:col>
      <xdr:colOff>47625</xdr:colOff>
      <xdr:row>20</xdr:row>
      <xdr:rowOff>47625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45</xdr:col>
      <xdr:colOff>9525</xdr:colOff>
      <xdr:row>0</xdr:row>
      <xdr:rowOff>0</xdr:rowOff>
    </xdr:from>
    <xdr:to>
      <xdr:col>55</xdr:col>
      <xdr:colOff>47625</xdr:colOff>
      <xdr:row>17</xdr:row>
      <xdr:rowOff>190500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16400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4"/>
  <sheetViews>
    <sheetView showGridLines="0" tabSelected="1" zoomScale="115" zoomScaleNormal="115" workbookViewId="0">
      <selection sqref="A1:B1"/>
    </sheetView>
  </sheetViews>
  <sheetFormatPr defaultRowHeight="15"/>
  <cols>
    <col min="1" max="1" width="87" bestFit="1" customWidth="1"/>
  </cols>
  <sheetData>
    <row r="1" spans="1:2" s="999" customFormat="1" ht="28.5">
      <c r="A1" s="1085" t="s">
        <v>0</v>
      </c>
      <c r="B1" s="1085"/>
    </row>
    <row r="2" spans="1:2" s="999" customFormat="1" ht="28.5">
      <c r="A2" s="1085" t="s">
        <v>1</v>
      </c>
      <c r="B2" s="1085"/>
    </row>
    <row r="3" spans="1:2" s="999" customFormat="1" ht="28.5">
      <c r="A3" s="1085" t="s">
        <v>78</v>
      </c>
      <c r="B3" s="1085"/>
    </row>
    <row r="4" spans="1:2" s="999" customFormat="1" ht="28.5">
      <c r="A4" s="1086" t="s">
        <v>2</v>
      </c>
      <c r="B4" s="1086"/>
    </row>
    <row r="5" spans="1:2" ht="4.5" customHeight="1">
      <c r="A5" s="3"/>
      <c r="B5" s="2"/>
    </row>
    <row r="6" spans="1:2" s="983" customFormat="1" ht="12.75">
      <c r="A6" s="997" t="s">
        <v>3</v>
      </c>
      <c r="B6" s="998"/>
    </row>
    <row r="7" spans="1:2" s="983" customFormat="1" ht="12">
      <c r="A7" s="984"/>
      <c r="B7" s="985"/>
    </row>
    <row r="8" spans="1:2" s="983" customFormat="1" ht="15" customHeight="1">
      <c r="A8" s="997" t="s">
        <v>4</v>
      </c>
      <c r="B8" s="998"/>
    </row>
    <row r="9" spans="1:2" s="983" customFormat="1" ht="15" customHeight="1">
      <c r="A9" s="986" t="s">
        <v>5</v>
      </c>
      <c r="B9" s="987">
        <v>1</v>
      </c>
    </row>
    <row r="10" spans="1:2" s="983" customFormat="1" ht="15" customHeight="1">
      <c r="A10" s="986" t="s">
        <v>6</v>
      </c>
      <c r="B10" s="987">
        <v>2</v>
      </c>
    </row>
    <row r="11" spans="1:2" s="983" customFormat="1" ht="15" customHeight="1">
      <c r="A11" s="986" t="s">
        <v>7</v>
      </c>
      <c r="B11" s="988">
        <v>3</v>
      </c>
    </row>
    <row r="12" spans="1:2" s="983" customFormat="1" ht="15" customHeight="1">
      <c r="A12" s="986" t="s">
        <v>8</v>
      </c>
      <c r="B12" s="987">
        <v>4</v>
      </c>
    </row>
    <row r="13" spans="1:2" s="983" customFormat="1" ht="15" customHeight="1">
      <c r="A13" s="989" t="s">
        <v>9</v>
      </c>
      <c r="B13" s="987">
        <v>5</v>
      </c>
    </row>
    <row r="14" spans="1:2" s="983" customFormat="1" ht="15" customHeight="1">
      <c r="A14" s="989"/>
      <c r="B14" s="987"/>
    </row>
    <row r="15" spans="1:2" s="983" customFormat="1" ht="15" customHeight="1">
      <c r="A15" s="997" t="s">
        <v>775</v>
      </c>
      <c r="B15" s="998"/>
    </row>
    <row r="16" spans="1:2" s="983" customFormat="1" ht="15" customHeight="1">
      <c r="A16" s="990" t="s">
        <v>12</v>
      </c>
      <c r="B16" s="987"/>
    </row>
    <row r="17" spans="1:2" s="983" customFormat="1" ht="15" customHeight="1">
      <c r="A17" s="989" t="s">
        <v>13</v>
      </c>
      <c r="B17" s="987">
        <v>6</v>
      </c>
    </row>
    <row r="18" spans="1:2" s="983" customFormat="1" ht="15" customHeight="1">
      <c r="A18" s="989" t="s">
        <v>14</v>
      </c>
      <c r="B18" s="987">
        <v>7</v>
      </c>
    </row>
    <row r="19" spans="1:2" s="983" customFormat="1" ht="15" customHeight="1">
      <c r="A19" s="989" t="s">
        <v>15</v>
      </c>
      <c r="B19" s="987">
        <v>8</v>
      </c>
    </row>
    <row r="20" spans="1:2" s="983" customFormat="1" ht="15" customHeight="1">
      <c r="A20" s="989" t="s">
        <v>16</v>
      </c>
      <c r="B20" s="987">
        <v>9</v>
      </c>
    </row>
    <row r="21" spans="1:2" s="983" customFormat="1" ht="15" customHeight="1">
      <c r="A21" s="989" t="s">
        <v>17</v>
      </c>
      <c r="B21" s="987">
        <v>10</v>
      </c>
    </row>
    <row r="22" spans="1:2" s="983" customFormat="1" ht="15" customHeight="1">
      <c r="A22" s="989" t="s">
        <v>18</v>
      </c>
      <c r="B22" s="991" t="s">
        <v>776</v>
      </c>
    </row>
    <row r="23" spans="1:2" s="983" customFormat="1" ht="15" customHeight="1">
      <c r="A23" s="989" t="s">
        <v>18</v>
      </c>
      <c r="B23" s="991" t="s">
        <v>777</v>
      </c>
    </row>
    <row r="24" spans="1:2" s="983" customFormat="1" ht="15" customHeight="1">
      <c r="A24" s="989" t="s">
        <v>18</v>
      </c>
      <c r="B24" s="991" t="s">
        <v>778</v>
      </c>
    </row>
    <row r="25" spans="1:2" s="983" customFormat="1" ht="15" customHeight="1">
      <c r="A25" s="989" t="s">
        <v>18</v>
      </c>
      <c r="B25" s="991" t="s">
        <v>779</v>
      </c>
    </row>
    <row r="26" spans="1:2" s="983" customFormat="1" ht="15" customHeight="1">
      <c r="A26" s="989" t="s">
        <v>18</v>
      </c>
      <c r="B26" s="991" t="s">
        <v>780</v>
      </c>
    </row>
    <row r="27" spans="1:2" s="983" customFormat="1" ht="15" customHeight="1">
      <c r="A27" s="989" t="s">
        <v>24</v>
      </c>
      <c r="B27" s="991" t="s">
        <v>19</v>
      </c>
    </row>
    <row r="28" spans="1:2" s="983" customFormat="1" ht="15" customHeight="1">
      <c r="A28" s="989" t="s">
        <v>24</v>
      </c>
      <c r="B28" s="991" t="s">
        <v>20</v>
      </c>
    </row>
    <row r="29" spans="1:2" s="983" customFormat="1" ht="15" customHeight="1">
      <c r="A29" s="989" t="s">
        <v>24</v>
      </c>
      <c r="B29" s="991" t="s">
        <v>21</v>
      </c>
    </row>
    <row r="30" spans="1:2" s="983" customFormat="1" ht="15" customHeight="1">
      <c r="A30" s="989" t="s">
        <v>24</v>
      </c>
      <c r="B30" s="991" t="s">
        <v>22</v>
      </c>
    </row>
    <row r="31" spans="1:2" s="983" customFormat="1" ht="15" customHeight="1">
      <c r="A31" s="989" t="s">
        <v>24</v>
      </c>
      <c r="B31" s="991" t="s">
        <v>23</v>
      </c>
    </row>
    <row r="32" spans="1:2" s="983" customFormat="1" ht="15" customHeight="1">
      <c r="A32" s="989" t="s">
        <v>24</v>
      </c>
      <c r="B32" s="991" t="s">
        <v>781</v>
      </c>
    </row>
    <row r="33" spans="1:2" s="983" customFormat="1" ht="15" customHeight="1">
      <c r="A33" s="989" t="s">
        <v>24</v>
      </c>
      <c r="B33" s="991" t="s">
        <v>782</v>
      </c>
    </row>
    <row r="34" spans="1:2" s="983" customFormat="1" ht="15" customHeight="1">
      <c r="A34" s="989" t="s">
        <v>29</v>
      </c>
      <c r="B34" s="991" t="s">
        <v>25</v>
      </c>
    </row>
    <row r="35" spans="1:2" s="983" customFormat="1" ht="15" customHeight="1">
      <c r="A35" s="989" t="s">
        <v>29</v>
      </c>
      <c r="B35" s="991" t="s">
        <v>26</v>
      </c>
    </row>
    <row r="36" spans="1:2" s="983" customFormat="1" ht="15" customHeight="1">
      <c r="A36" s="989" t="s">
        <v>29</v>
      </c>
      <c r="B36" s="991" t="s">
        <v>27</v>
      </c>
    </row>
    <row r="37" spans="1:2" s="983" customFormat="1" ht="15" customHeight="1">
      <c r="A37" s="989" t="s">
        <v>29</v>
      </c>
      <c r="B37" s="991" t="s">
        <v>28</v>
      </c>
    </row>
    <row r="38" spans="1:2" s="983" customFormat="1" ht="15" customHeight="1">
      <c r="A38" s="989" t="s">
        <v>34</v>
      </c>
      <c r="B38" s="991" t="s">
        <v>30</v>
      </c>
    </row>
    <row r="39" spans="1:2" s="983" customFormat="1" ht="15" customHeight="1">
      <c r="A39" s="989" t="s">
        <v>34</v>
      </c>
      <c r="B39" s="991" t="s">
        <v>31</v>
      </c>
    </row>
    <row r="40" spans="1:2" s="983" customFormat="1" ht="15" customHeight="1">
      <c r="A40" s="989" t="s">
        <v>34</v>
      </c>
      <c r="B40" s="991" t="s">
        <v>32</v>
      </c>
    </row>
    <row r="41" spans="1:2" s="983" customFormat="1" ht="15" customHeight="1">
      <c r="A41" s="989" t="s">
        <v>34</v>
      </c>
      <c r="B41" s="991" t="s">
        <v>33</v>
      </c>
    </row>
    <row r="42" spans="1:2" s="983" customFormat="1" ht="15" customHeight="1">
      <c r="A42" s="989" t="s">
        <v>34</v>
      </c>
      <c r="B42" s="991" t="s">
        <v>783</v>
      </c>
    </row>
    <row r="43" spans="1:2" s="983" customFormat="1" ht="15" customHeight="1">
      <c r="A43" s="989" t="s">
        <v>35</v>
      </c>
      <c r="B43" s="992">
        <v>15</v>
      </c>
    </row>
    <row r="44" spans="1:2" s="983" customFormat="1" ht="15" customHeight="1">
      <c r="A44" s="989" t="s">
        <v>36</v>
      </c>
      <c r="B44" s="992">
        <v>16</v>
      </c>
    </row>
    <row r="45" spans="1:2" s="983" customFormat="1" ht="15" customHeight="1">
      <c r="A45" s="989" t="s">
        <v>37</v>
      </c>
      <c r="B45" s="988" t="s">
        <v>784</v>
      </c>
    </row>
    <row r="46" spans="1:2" s="983" customFormat="1" ht="15" customHeight="1">
      <c r="A46" s="989" t="s">
        <v>37</v>
      </c>
      <c r="B46" s="988" t="s">
        <v>785</v>
      </c>
    </row>
    <row r="47" spans="1:2" s="983" customFormat="1" ht="15" customHeight="1">
      <c r="A47" s="989" t="s">
        <v>37</v>
      </c>
      <c r="B47" s="988" t="s">
        <v>786</v>
      </c>
    </row>
    <row r="48" spans="1:2" s="983" customFormat="1" ht="15" customHeight="1">
      <c r="A48" s="989" t="s">
        <v>37</v>
      </c>
      <c r="B48" s="988" t="s">
        <v>787</v>
      </c>
    </row>
    <row r="49" spans="1:2" s="983" customFormat="1" ht="15" customHeight="1">
      <c r="A49" s="989" t="s">
        <v>37</v>
      </c>
      <c r="B49" s="988" t="s">
        <v>788</v>
      </c>
    </row>
    <row r="50" spans="1:2" s="983" customFormat="1" ht="15" customHeight="1">
      <c r="A50" s="989" t="s">
        <v>37</v>
      </c>
      <c r="B50" s="988" t="s">
        <v>789</v>
      </c>
    </row>
    <row r="51" spans="1:2" s="983" customFormat="1" ht="15" customHeight="1">
      <c r="A51" s="989" t="s">
        <v>37</v>
      </c>
      <c r="B51" s="988" t="s">
        <v>790</v>
      </c>
    </row>
    <row r="52" spans="1:2" s="983" customFormat="1" ht="15" customHeight="1">
      <c r="A52" s="989" t="s">
        <v>38</v>
      </c>
      <c r="B52" s="988" t="s">
        <v>791</v>
      </c>
    </row>
    <row r="53" spans="1:2" s="983" customFormat="1" ht="15" customHeight="1">
      <c r="A53" s="989" t="s">
        <v>39</v>
      </c>
      <c r="B53" s="987">
        <v>19</v>
      </c>
    </row>
    <row r="54" spans="1:2" s="983" customFormat="1" ht="15" customHeight="1">
      <c r="A54" s="989" t="s">
        <v>40</v>
      </c>
      <c r="B54" s="987">
        <v>20</v>
      </c>
    </row>
    <row r="55" spans="1:2" s="983" customFormat="1" ht="15" customHeight="1">
      <c r="A55" s="989" t="s">
        <v>41</v>
      </c>
      <c r="B55" s="988" t="s">
        <v>792</v>
      </c>
    </row>
    <row r="56" spans="1:2" s="983" customFormat="1" ht="15" customHeight="1">
      <c r="A56" s="989" t="s">
        <v>41</v>
      </c>
      <c r="B56" s="988" t="s">
        <v>793</v>
      </c>
    </row>
    <row r="57" spans="1:2" s="983" customFormat="1" ht="15" customHeight="1">
      <c r="A57" s="989" t="s">
        <v>41</v>
      </c>
      <c r="B57" s="988" t="s">
        <v>794</v>
      </c>
    </row>
    <row r="58" spans="1:2" s="983" customFormat="1" ht="15" customHeight="1">
      <c r="A58" s="989" t="s">
        <v>41</v>
      </c>
      <c r="B58" s="988" t="s">
        <v>795</v>
      </c>
    </row>
    <row r="59" spans="1:2" s="983" customFormat="1" ht="15" customHeight="1">
      <c r="A59" s="989" t="s">
        <v>41</v>
      </c>
      <c r="B59" s="988" t="s">
        <v>796</v>
      </c>
    </row>
    <row r="60" spans="1:2" s="983" customFormat="1" ht="15" customHeight="1">
      <c r="A60" s="989" t="s">
        <v>41</v>
      </c>
      <c r="B60" s="988" t="s">
        <v>797</v>
      </c>
    </row>
    <row r="61" spans="1:2" s="983" customFormat="1" ht="15" customHeight="1">
      <c r="A61" s="989" t="s">
        <v>41</v>
      </c>
      <c r="B61" s="988" t="s">
        <v>798</v>
      </c>
    </row>
    <row r="62" spans="1:2" s="983" customFormat="1" ht="15" customHeight="1">
      <c r="A62" s="989" t="s">
        <v>11</v>
      </c>
      <c r="B62" s="987">
        <v>22</v>
      </c>
    </row>
    <row r="63" spans="1:2" s="983" customFormat="1" ht="15" customHeight="1">
      <c r="A63" s="989"/>
      <c r="B63" s="988"/>
    </row>
    <row r="64" spans="1:2" s="983" customFormat="1" ht="15" customHeight="1">
      <c r="A64" s="990" t="s">
        <v>42</v>
      </c>
      <c r="B64" s="987"/>
    </row>
    <row r="65" spans="1:2" s="983" customFormat="1" ht="15" customHeight="1">
      <c r="A65" s="989" t="s">
        <v>43</v>
      </c>
      <c r="B65" s="987">
        <v>23</v>
      </c>
    </row>
    <row r="66" spans="1:2" s="983" customFormat="1" ht="15" customHeight="1">
      <c r="A66" s="989" t="s">
        <v>14</v>
      </c>
      <c r="B66" s="987">
        <v>24</v>
      </c>
    </row>
    <row r="67" spans="1:2" s="983" customFormat="1" ht="15" customHeight="1">
      <c r="A67" s="989" t="s">
        <v>15</v>
      </c>
      <c r="B67" s="987">
        <v>25</v>
      </c>
    </row>
    <row r="68" spans="1:2" s="983" customFormat="1" ht="15" customHeight="1">
      <c r="A68" s="989" t="s">
        <v>16</v>
      </c>
      <c r="B68" s="987">
        <v>26</v>
      </c>
    </row>
    <row r="69" spans="1:2" s="983" customFormat="1" ht="15" customHeight="1">
      <c r="A69" s="989" t="s">
        <v>17</v>
      </c>
      <c r="B69" s="987">
        <v>27</v>
      </c>
    </row>
    <row r="70" spans="1:2" s="983" customFormat="1" ht="15" customHeight="1">
      <c r="A70" s="989" t="s">
        <v>18</v>
      </c>
      <c r="B70" s="988" t="s">
        <v>44</v>
      </c>
    </row>
    <row r="71" spans="1:2" s="983" customFormat="1" ht="15" customHeight="1">
      <c r="A71" s="989" t="s">
        <v>24</v>
      </c>
      <c r="B71" s="988">
        <v>29</v>
      </c>
    </row>
    <row r="72" spans="1:2" s="983" customFormat="1" ht="15" customHeight="1">
      <c r="A72" s="989" t="s">
        <v>29</v>
      </c>
      <c r="B72" s="988">
        <v>30</v>
      </c>
    </row>
    <row r="73" spans="1:2" s="983" customFormat="1" ht="15" customHeight="1">
      <c r="A73" s="989" t="s">
        <v>34</v>
      </c>
      <c r="B73" s="988">
        <v>31</v>
      </c>
    </row>
    <row r="74" spans="1:2" s="983" customFormat="1" ht="15" customHeight="1">
      <c r="A74" s="989" t="s">
        <v>35</v>
      </c>
      <c r="B74" s="987">
        <v>32</v>
      </c>
    </row>
    <row r="75" spans="1:2" s="983" customFormat="1" ht="15" customHeight="1">
      <c r="A75" s="989" t="s">
        <v>36</v>
      </c>
      <c r="B75" s="987">
        <v>33</v>
      </c>
    </row>
    <row r="76" spans="1:2" s="983" customFormat="1" ht="15" customHeight="1">
      <c r="A76" s="989" t="s">
        <v>37</v>
      </c>
      <c r="B76" s="988">
        <v>34</v>
      </c>
    </row>
    <row r="77" spans="1:2" s="983" customFormat="1" ht="15" customHeight="1">
      <c r="A77" s="989" t="s">
        <v>38</v>
      </c>
      <c r="B77" s="988">
        <v>35</v>
      </c>
    </row>
    <row r="78" spans="1:2" s="983" customFormat="1" ht="15" customHeight="1">
      <c r="A78" s="989" t="s">
        <v>39</v>
      </c>
      <c r="B78" s="987">
        <v>36</v>
      </c>
    </row>
    <row r="79" spans="1:2" s="983" customFormat="1" ht="15" customHeight="1">
      <c r="A79" s="989" t="s">
        <v>40</v>
      </c>
      <c r="B79" s="987">
        <v>37</v>
      </c>
    </row>
    <row r="80" spans="1:2" s="983" customFormat="1" ht="15" customHeight="1">
      <c r="A80" s="989" t="s">
        <v>41</v>
      </c>
      <c r="B80" s="988">
        <v>38</v>
      </c>
    </row>
    <row r="81" spans="1:2" s="983" customFormat="1" ht="15" customHeight="1">
      <c r="A81" s="989"/>
      <c r="B81" s="988"/>
    </row>
    <row r="82" spans="1:2" s="983" customFormat="1" ht="15" customHeight="1">
      <c r="A82" s="990" t="s">
        <v>767</v>
      </c>
      <c r="B82" s="1013"/>
    </row>
    <row r="83" spans="1:2" s="983" customFormat="1" ht="15" customHeight="1">
      <c r="A83" s="989" t="s">
        <v>43</v>
      </c>
      <c r="B83" s="1013">
        <v>39</v>
      </c>
    </row>
    <row r="84" spans="1:2" s="983" customFormat="1" ht="15" customHeight="1">
      <c r="A84" s="989" t="s">
        <v>14</v>
      </c>
      <c r="B84" s="1013">
        <v>40</v>
      </c>
    </row>
    <row r="85" spans="1:2" s="983" customFormat="1" ht="15" customHeight="1">
      <c r="A85" s="989" t="s">
        <v>16</v>
      </c>
      <c r="B85" s="992">
        <v>41</v>
      </c>
    </row>
    <row r="86" spans="1:2" s="983" customFormat="1" ht="15" customHeight="1">
      <c r="A86" s="989" t="s">
        <v>29</v>
      </c>
      <c r="B86" s="992" t="s">
        <v>799</v>
      </c>
    </row>
    <row r="87" spans="1:2" s="983" customFormat="1" ht="15" customHeight="1">
      <c r="A87" s="989" t="s">
        <v>29</v>
      </c>
      <c r="B87" s="992" t="s">
        <v>800</v>
      </c>
    </row>
    <row r="88" spans="1:2" s="983" customFormat="1" ht="15" customHeight="1">
      <c r="A88" s="989" t="s">
        <v>29</v>
      </c>
      <c r="B88" s="992" t="s">
        <v>801</v>
      </c>
    </row>
    <row r="89" spans="1:2" s="983" customFormat="1" ht="15" customHeight="1">
      <c r="A89" s="989" t="s">
        <v>34</v>
      </c>
      <c r="B89" s="992" t="s">
        <v>802</v>
      </c>
    </row>
    <row r="90" spans="1:2" s="983" customFormat="1" ht="15" customHeight="1">
      <c r="A90" s="989" t="s">
        <v>34</v>
      </c>
      <c r="B90" s="992" t="s">
        <v>803</v>
      </c>
    </row>
    <row r="91" spans="1:2" s="983" customFormat="1" ht="15" customHeight="1">
      <c r="A91" s="989" t="s">
        <v>34</v>
      </c>
      <c r="B91" s="992" t="s">
        <v>804</v>
      </c>
    </row>
    <row r="92" spans="1:2" s="983" customFormat="1" ht="15" customHeight="1">
      <c r="A92" s="989"/>
      <c r="B92" s="988"/>
    </row>
    <row r="93" spans="1:2" s="983" customFormat="1" ht="15" customHeight="1">
      <c r="A93" s="990" t="s">
        <v>45</v>
      </c>
      <c r="B93" s="993"/>
    </row>
    <row r="94" spans="1:2" s="983" customFormat="1" ht="15" customHeight="1">
      <c r="A94" s="989" t="s">
        <v>43</v>
      </c>
      <c r="B94" s="993">
        <v>44</v>
      </c>
    </row>
    <row r="95" spans="1:2" s="983" customFormat="1" ht="15" customHeight="1">
      <c r="A95" s="989" t="s">
        <v>46</v>
      </c>
      <c r="B95" s="993">
        <v>45</v>
      </c>
    </row>
    <row r="96" spans="1:2" s="983" customFormat="1" ht="15" customHeight="1">
      <c r="A96" s="989" t="s">
        <v>47</v>
      </c>
      <c r="B96" s="993">
        <v>46</v>
      </c>
    </row>
    <row r="97" spans="1:2" s="983" customFormat="1" ht="15" customHeight="1">
      <c r="A97" s="989" t="s">
        <v>48</v>
      </c>
      <c r="B97" s="993">
        <v>47</v>
      </c>
    </row>
    <row r="98" spans="1:2" s="983" customFormat="1" ht="15" customHeight="1">
      <c r="A98" s="989" t="s">
        <v>38</v>
      </c>
      <c r="B98" s="993">
        <v>48</v>
      </c>
    </row>
    <row r="99" spans="1:2" s="983" customFormat="1" ht="15" customHeight="1">
      <c r="A99" s="989" t="s">
        <v>39</v>
      </c>
      <c r="B99" s="993">
        <v>49</v>
      </c>
    </row>
    <row r="100" spans="1:2" s="983" customFormat="1" ht="15" customHeight="1">
      <c r="A100" s="989" t="s">
        <v>40</v>
      </c>
      <c r="B100" s="993">
        <v>50</v>
      </c>
    </row>
    <row r="101" spans="1:2" s="983" customFormat="1" ht="15" customHeight="1">
      <c r="A101" s="989"/>
      <c r="B101" s="993"/>
    </row>
    <row r="102" spans="1:2" s="983" customFormat="1" ht="15" customHeight="1">
      <c r="A102" s="990" t="s">
        <v>49</v>
      </c>
      <c r="B102" s="993"/>
    </row>
    <row r="103" spans="1:2" s="983" customFormat="1" ht="15" customHeight="1">
      <c r="A103" s="989" t="s">
        <v>43</v>
      </c>
      <c r="B103" s="994" t="s">
        <v>56</v>
      </c>
    </row>
    <row r="104" spans="1:2" s="983" customFormat="1" ht="15" customHeight="1">
      <c r="A104" s="989" t="s">
        <v>50</v>
      </c>
      <c r="B104" s="994" t="s">
        <v>57</v>
      </c>
    </row>
    <row r="105" spans="1:2" s="983" customFormat="1" ht="15" customHeight="1">
      <c r="A105" s="989" t="s">
        <v>51</v>
      </c>
      <c r="B105" s="994" t="s">
        <v>59</v>
      </c>
    </row>
    <row r="106" spans="1:2" s="983" customFormat="1" ht="15" customHeight="1">
      <c r="A106" s="989" t="s">
        <v>51</v>
      </c>
      <c r="B106" s="994" t="s">
        <v>60</v>
      </c>
    </row>
    <row r="107" spans="1:2" s="983" customFormat="1" ht="15" customHeight="1">
      <c r="A107" s="989" t="s">
        <v>52</v>
      </c>
      <c r="B107" s="994">
        <v>53</v>
      </c>
    </row>
    <row r="108" spans="1:2" s="983" customFormat="1" ht="15" customHeight="1">
      <c r="A108" s="989" t="s">
        <v>53</v>
      </c>
      <c r="B108" s="994" t="s">
        <v>814</v>
      </c>
    </row>
    <row r="109" spans="1:2" s="983" customFormat="1" ht="15" customHeight="1">
      <c r="A109" s="989" t="s">
        <v>53</v>
      </c>
      <c r="B109" s="994" t="s">
        <v>815</v>
      </c>
    </row>
    <row r="110" spans="1:2" s="983" customFormat="1" ht="15" customHeight="1">
      <c r="A110" s="989" t="s">
        <v>54</v>
      </c>
      <c r="B110" s="994" t="s">
        <v>816</v>
      </c>
    </row>
    <row r="111" spans="1:2" s="983" customFormat="1" ht="15" customHeight="1">
      <c r="A111" s="989" t="s">
        <v>54</v>
      </c>
      <c r="B111" s="994" t="s">
        <v>817</v>
      </c>
    </row>
    <row r="112" spans="1:2" s="983" customFormat="1" ht="15" customHeight="1">
      <c r="A112" s="989" t="s">
        <v>55</v>
      </c>
      <c r="B112" s="994" t="s">
        <v>818</v>
      </c>
    </row>
    <row r="113" spans="1:2" s="983" customFormat="1" ht="15" customHeight="1">
      <c r="A113" s="989" t="s">
        <v>55</v>
      </c>
      <c r="B113" s="994" t="s">
        <v>819</v>
      </c>
    </row>
    <row r="114" spans="1:2" s="983" customFormat="1" ht="15" customHeight="1">
      <c r="A114" s="989" t="s">
        <v>58</v>
      </c>
      <c r="B114" s="994" t="s">
        <v>820</v>
      </c>
    </row>
    <row r="115" spans="1:2" s="983" customFormat="1" ht="15" customHeight="1">
      <c r="A115" s="989" t="s">
        <v>58</v>
      </c>
      <c r="B115" s="994" t="s">
        <v>821</v>
      </c>
    </row>
    <row r="116" spans="1:2" s="983" customFormat="1" ht="15" customHeight="1">
      <c r="A116" s="989"/>
      <c r="B116" s="994"/>
    </row>
    <row r="117" spans="1:2" s="983" customFormat="1" ht="15" customHeight="1">
      <c r="A117" s="990" t="s">
        <v>61</v>
      </c>
      <c r="B117" s="993"/>
    </row>
    <row r="118" spans="1:2" s="983" customFormat="1" ht="15" customHeight="1">
      <c r="A118" s="989" t="s">
        <v>43</v>
      </c>
      <c r="B118" s="993">
        <v>58</v>
      </c>
    </row>
    <row r="119" spans="1:2" s="983" customFormat="1" ht="15" customHeight="1">
      <c r="A119" s="989" t="s">
        <v>14</v>
      </c>
      <c r="B119" s="993">
        <v>59</v>
      </c>
    </row>
    <row r="120" spans="1:2" s="983" customFormat="1" ht="15" customHeight="1">
      <c r="A120" s="989" t="s">
        <v>35</v>
      </c>
      <c r="B120" s="993">
        <v>60</v>
      </c>
    </row>
    <row r="121" spans="1:2" s="983" customFormat="1" ht="15" customHeight="1">
      <c r="A121" s="989" t="s">
        <v>38</v>
      </c>
      <c r="B121" s="993">
        <v>61</v>
      </c>
    </row>
    <row r="122" spans="1:2" s="983" customFormat="1" ht="15" customHeight="1">
      <c r="A122" s="989" t="s">
        <v>39</v>
      </c>
      <c r="B122" s="993">
        <v>62</v>
      </c>
    </row>
    <row r="123" spans="1:2" s="983" customFormat="1" ht="15" customHeight="1">
      <c r="A123" s="989" t="s">
        <v>40</v>
      </c>
      <c r="B123" s="993">
        <v>63</v>
      </c>
    </row>
    <row r="124" spans="1:2" s="983" customFormat="1" ht="15" customHeight="1">
      <c r="A124" s="989"/>
      <c r="B124" s="994"/>
    </row>
    <row r="125" spans="1:2" s="983" customFormat="1" ht="15" customHeight="1">
      <c r="A125" s="997" t="s">
        <v>62</v>
      </c>
      <c r="B125" s="998"/>
    </row>
    <row r="126" spans="1:2" s="983" customFormat="1" ht="15" customHeight="1">
      <c r="A126" s="989" t="s">
        <v>63</v>
      </c>
      <c r="B126" s="993">
        <v>64</v>
      </c>
    </row>
    <row r="127" spans="1:2" s="983" customFormat="1" ht="15" customHeight="1">
      <c r="A127" s="989" t="s">
        <v>64</v>
      </c>
      <c r="B127" s="993">
        <v>65</v>
      </c>
    </row>
    <row r="128" spans="1:2" s="983" customFormat="1" ht="15" customHeight="1">
      <c r="A128" s="989" t="s">
        <v>65</v>
      </c>
      <c r="B128" s="993">
        <v>66</v>
      </c>
    </row>
    <row r="129" spans="1:2" s="983" customFormat="1" ht="15" customHeight="1">
      <c r="A129" s="989" t="s">
        <v>66</v>
      </c>
      <c r="B129" s="993">
        <v>67</v>
      </c>
    </row>
    <row r="130" spans="1:2" s="983" customFormat="1" ht="15" customHeight="1">
      <c r="A130" s="989" t="s">
        <v>67</v>
      </c>
      <c r="B130" s="993">
        <v>68</v>
      </c>
    </row>
    <row r="131" spans="1:2" s="983" customFormat="1" ht="15" customHeight="1">
      <c r="A131" s="989" t="s">
        <v>68</v>
      </c>
      <c r="B131" s="995">
        <v>69</v>
      </c>
    </row>
    <row r="132" spans="1:2" s="983" customFormat="1" ht="15" customHeight="1">
      <c r="A132" s="989" t="s">
        <v>69</v>
      </c>
      <c r="B132" s="995">
        <v>70</v>
      </c>
    </row>
    <row r="133" spans="1:2" s="983" customFormat="1" ht="15" customHeight="1">
      <c r="A133" s="989" t="s">
        <v>70</v>
      </c>
      <c r="B133" s="995">
        <v>71</v>
      </c>
    </row>
    <row r="134" spans="1:2" s="983" customFormat="1" ht="15" customHeight="1">
      <c r="A134" s="989" t="s">
        <v>71</v>
      </c>
      <c r="B134" s="995">
        <v>72</v>
      </c>
    </row>
    <row r="135" spans="1:2" s="983" customFormat="1" ht="15" customHeight="1">
      <c r="A135" s="989" t="s">
        <v>774</v>
      </c>
      <c r="B135" s="995">
        <v>73</v>
      </c>
    </row>
    <row r="136" spans="1:2" s="983" customFormat="1" ht="15" customHeight="1">
      <c r="B136" s="995"/>
    </row>
    <row r="137" spans="1:2" s="983" customFormat="1" ht="15" customHeight="1">
      <c r="A137" s="997" t="s">
        <v>72</v>
      </c>
      <c r="B137" s="998"/>
    </row>
    <row r="138" spans="1:2" s="983" customFormat="1" ht="15" customHeight="1">
      <c r="A138" s="989" t="s">
        <v>73</v>
      </c>
      <c r="B138" s="995">
        <v>74</v>
      </c>
    </row>
    <row r="139" spans="1:2" s="983" customFormat="1" ht="15" customHeight="1">
      <c r="A139" s="989" t="s">
        <v>74</v>
      </c>
      <c r="B139" s="995">
        <v>74</v>
      </c>
    </row>
    <row r="140" spans="1:2" s="983" customFormat="1" ht="15" customHeight="1">
      <c r="A140" s="989" t="s">
        <v>75</v>
      </c>
      <c r="B140" s="995">
        <v>74</v>
      </c>
    </row>
    <row r="141" spans="1:2" s="983" customFormat="1" ht="15" customHeight="1">
      <c r="A141" s="989" t="s">
        <v>76</v>
      </c>
      <c r="B141" s="995">
        <v>75</v>
      </c>
    </row>
    <row r="142" spans="1:2" s="983" customFormat="1" ht="15" customHeight="1">
      <c r="A142" s="996" t="s">
        <v>77</v>
      </c>
    </row>
    <row r="144" spans="1:2" ht="6" customHeight="1">
      <c r="A144" s="997"/>
      <c r="B144" s="998"/>
    </row>
  </sheetData>
  <mergeCells count="4">
    <mergeCell ref="A1:B1"/>
    <mergeCell ref="A2:B2"/>
    <mergeCell ref="A3:B3"/>
    <mergeCell ref="A4:B4"/>
  </mergeCells>
  <hyperlinks>
    <hyperlink ref="A9" location="'1'!A1" display="Cartera por tipo de crédito y departamento"/>
    <hyperlink ref="A10" location="'2'!A1" display="Cartera al sector productivo por entidad y estado del crédito"/>
    <hyperlink ref="A11" location="'3'!A1" display="Cartera al sector productivo por entidad y departamento"/>
    <hyperlink ref="A12" location="'4'!A1" display="Cartera al sector productivo por entidad y destino del crédito"/>
    <hyperlink ref="A13" location="'5'!A1" display="Ranking de cartera productiva"/>
    <hyperlink ref="A62" location="'22'!A1" display="Evolución de cartera y contingente"/>
    <hyperlink ref="A18" location="'7'!A1" display="Clasificación de cartera por actividad económica del deudor"/>
    <hyperlink ref="A19" location="'8'!A1" display="Clasificación de contingente  por actividad económica del deudor"/>
    <hyperlink ref="A20" location="'9'!A1" display="Clasificación de cartera por destino del crédito"/>
    <hyperlink ref="A21" location="'10'!A1" display="Clasificación de contingente por destino del crédito"/>
    <hyperlink ref="A22" location="'11-1'!A1" display="Clasificación de cartera  y contingente por entidad, plazo y destino del crédito"/>
    <hyperlink ref="A23" location="'11-2'!A1" display="Clasificación de cartera  y contingente por entidad, plazo y destino del crédito"/>
    <hyperlink ref="A24" location="'11-3'!A1" display="Clasificación de cartera  y contingente por entidad, plazo y destino del crédito"/>
    <hyperlink ref="A25" location="'11-4'!A1" display="Clasificación de cartera  y contingente por entidad, plazo y destino del crédito"/>
    <hyperlink ref="A26" location="'11-5'!A1" display="Clasificación de cartera  y contingente por entidad, plazo y destino del crédito"/>
    <hyperlink ref="A27" location="'12-1'!A1" display="Clasificación de cartera y contingente por entidad, estado y destino del crédito"/>
    <hyperlink ref="A28" location="'12-2'!A1" display="Clasificación de cartera y contingente por entidad, estado y destino del crédito"/>
    <hyperlink ref="A29" location="'12-3'!A1" display="Clasificación de cartera y contingente por entidad, estado y destino del crédito"/>
    <hyperlink ref="A30" location="'12-4'!A1" display="Clasificación de cartera y contingente por entidad, estado y destino del crédito"/>
    <hyperlink ref="A31" location="'12-5'!A1" display="Clasificación de cartera y contingente por entidad, estado y destino del crédito"/>
    <hyperlink ref="A32" location="'12-6'!A1" display="Clasificación de cartera y contingente por entidad, estado y destino del crédito"/>
    <hyperlink ref="A34" location="'13-1'!A1" display="Clasificación de cartera  y contingente por departamento, plazo y destino del crédito"/>
    <hyperlink ref="A35" location="'13-2'!A1" display="Clasificación de cartera  y contingente por departamento, plazo y destino del crédito"/>
    <hyperlink ref="A36" location="'13-3'!A1" display="Clasificación de cartera  y contingente por departamento, plazo y destino del crédito"/>
    <hyperlink ref="A37" location="'13-4'!A1" display="Clasificación de cartera  y contingente por departamento, plazo y destino del crédito"/>
    <hyperlink ref="A38" location="'14-1'!A1" display="Clasificación de cartera y contingente por departamento, estado y destino del crédito"/>
    <hyperlink ref="A39" location="'14-2'!A1" display="Clasificación de cartera y contingente por departamento, estado y destino del crédito"/>
    <hyperlink ref="A40" location="'14-3'!A1" display="Clasificación de cartera y contingente por departamento, estado y destino del crédito"/>
    <hyperlink ref="A41" location="'14-4'!A1" display="Clasificación de cartera y contingente por departamento, estado y destino del crédito"/>
    <hyperlink ref="A42" location="'14-5'!A1" display="Clasificación de cartera y contingente por departamento, estado y destino del crédito"/>
    <hyperlink ref="A43" location="'15'!A1" display="Clasificación de cartera por tipo de crédito"/>
    <hyperlink ref="A44" location="'16'!A1" display="Clasificación de contingente por tipo de crédito"/>
    <hyperlink ref="A45" location="'17-1'!A1" display="Clasificación de cartera y contingente por entidad, estado y tipo de crédito"/>
    <hyperlink ref="A46" location="'17-2'!A1" display="Clasificación de cartera y contingente por entidad, estado y tipo de crédito"/>
    <hyperlink ref="A47" location="'17-3'!A1" display="Clasificación de cartera y contingente por entidad, estado y tipo de crédito"/>
    <hyperlink ref="A48" location="'17-4'!A1" display="Clasificación de cartera y contingente por entidad, estado y tipo de crédito"/>
    <hyperlink ref="A49" location="'17-5'!A1" display="Clasificación de cartera y contingente por entidad, estado y tipo de crédito"/>
    <hyperlink ref="A50" location="'17-6'!A1" display="Clasificación de cartera y contingente por entidad, estado y tipo de crédito"/>
    <hyperlink ref="A51" location="'17-7'!A1" display="Clasificación de cartera y contingente por entidad, estado y tipo de crédito"/>
    <hyperlink ref="A52" location="'18'!A1" display="Clasificación de cartera y contingente por tipo de garantía"/>
    <hyperlink ref="A55" location="'21-1'!A1" display="Estratificación de cartera y contingente por entidad y estado del crédito"/>
    <hyperlink ref="A56" location="'21-2'!A1" display="Estratificación de cartera y contingente por entidad y estado del crédito"/>
    <hyperlink ref="A57" location="'21-3'!A1" display="Estratificación de cartera y contingente por entidad y estado del crédito"/>
    <hyperlink ref="A58" location="'21-4'!A1" display="Estratificación de cartera y contingente por entidad y estado del crédito"/>
    <hyperlink ref="A59" location="'21-5'!A1" display="Estratificación de cartera y contingente por entidad y estado del crédito"/>
    <hyperlink ref="A60" location="'21-6'!A1" display="Estratificación de cartera y contingente por entidad y estado del crédito"/>
    <hyperlink ref="A61" location="'21-7'!A1" display="Estratificación de cartera y contingente por entidad y estado del crédito"/>
    <hyperlink ref="A53" location="'19'!A1" display="Clasificación de cartera y contingente por tipo y objeto del crédito"/>
    <hyperlink ref="A94" location="'44'!A1" display="Calificación de Cartera y Contingente"/>
    <hyperlink ref="A95" location="'45'!A1" display="Clasificación de cartera y contingente por actividad económica del deudor"/>
    <hyperlink ref="A96" location="'46'!A1" display="Clasificación de cartera y contingente por destino del crédito"/>
    <hyperlink ref="A97" location="'47'!A1" display="Clasificación de cartera y contingente por tipo de crédito"/>
    <hyperlink ref="A98" location="'48'!A1" display="Clasificación de cartera y contingente por tipo de garantía"/>
    <hyperlink ref="A100" location="'50'!A1" display="Estratificación de cartera y contingente por monto y número de prestatarios"/>
    <hyperlink ref="A99" location="'49'!A1" display="Clasificación de cartera y contingente por tipo y objeto del crédito"/>
    <hyperlink ref="A103" location="'51-1'!A1" display="Calificación de Cartera y Contingente"/>
    <hyperlink ref="A104" location="'51-2'!A1" display="Calificación de Cartera y Contingente "/>
    <hyperlink ref="A105" location="'52-1'!A1" display="Clasificación de cartera y contingente por actividad económica del deudor "/>
    <hyperlink ref="A106" location="'52-2'!A1" display="Clasificación de cartera y contingente por actividad económica del deudor "/>
    <hyperlink ref="A107" location="'53'!A1" display="Clasificación de cartera y contingente por destino del crédito "/>
    <hyperlink ref="A108" location="'54-1'!A1" display="Clasificación de cartera y contingente por tipo de crédito "/>
    <hyperlink ref="A109" location="'54-2'!A1" display="Clasificación de cartera y contingente por tipo de crédito "/>
    <hyperlink ref="A110" location="'55-1'!A1" display="Clasificación de cartera y contingente por tipo de garantía "/>
    <hyperlink ref="A111" location="'55-2'!A1" display="Clasificación de cartera y contingente por tipo de garantía "/>
    <hyperlink ref="A114" location="'57-1'!A1" display="Estratificación de cartera y contingente por monto y N° prestatarios "/>
    <hyperlink ref="A115" location="'57-2'!A1" display="Estratificación de cartera y contingente por monto y N° prestatarios "/>
    <hyperlink ref="A112" location="'56-1'!A1" display="Clasificación de cartera y contingente por tipo y objeto del crédito "/>
    <hyperlink ref="A113" location="'56-2'!A1" display="Clasificación de cartera y contingente por tipo y objeto del crédito "/>
    <hyperlink ref="A131" location="'69'!A1" display="Sucursales, agencias y número de empleados (BMU)"/>
    <hyperlink ref="A132" location="'70'!A1" display="Sucursales, agencias y número de empleados (BPY)"/>
    <hyperlink ref="A133" location="'71'!A1" display="Sucursales, agencias y número de empleados (EFV)"/>
    <hyperlink ref="A134" location="'72'!A1" display="Sucursales, agencias y número de empleados (CAC)"/>
    <hyperlink ref="A126" location="'64'!A1" display="Evolutivo de puntos de atención financiera por subsistema (Bancos Múltiples)"/>
    <hyperlink ref="A128" location="'66'!A1" display="Evolutivo de puntos de atención financiera entidades financieras de vivienda"/>
    <hyperlink ref="A142" location="Abreviaturas!A1" display="Abreviaturas"/>
    <hyperlink ref="A66" location="'24'!A1" display="Clasificación de cartera por actividad económica del deudor"/>
    <hyperlink ref="A67" location="'25'!A1" display="Clasificación de contingente  por actividad económica del deudor"/>
    <hyperlink ref="A68" location="'26'!A1" display="Clasificación de cartera por destino del crédito"/>
    <hyperlink ref="A69" location="'27'!A1" display="Clasificación de contingente por destino del crédito"/>
    <hyperlink ref="A70" location="'28'!A1" display="Clasificación de cartera  y contingente por entidad, plazo y destino del crédito"/>
    <hyperlink ref="A71" location="'29'!A1" display="Clasificación de cartera y contingente por entidad, estado y destino del crédito"/>
    <hyperlink ref="A72" location="'30'!A1" display="Clasificación de cartera  y contingente por departamento, plazo y destino del crédito"/>
    <hyperlink ref="A73" location="'31'!A1" display="Clasificación de cartera y contingente por departamento, estado y destino del crédito"/>
    <hyperlink ref="A74" location="'32'!A1" display="Clasificación de cartera por tipo de crédito"/>
    <hyperlink ref="A75" location="'33'!A1" display="Clasificación de contingente por tipo de crédito"/>
    <hyperlink ref="A76" location="'34'!A1" display="Clasificación de cartera y contingente por entidad, estado y tipo de crédito"/>
    <hyperlink ref="A77" location="'35'!A1" display="Clasificación de cartera y contingente por tipo de garantía"/>
    <hyperlink ref="A79" location="'37'!A1" display="Estratificación de cartera y contingente por monto y número de prestatarios"/>
    <hyperlink ref="A80" location="'38'!A1" display="Estratificación de cartera y contingente por entidad y estado del crédito"/>
    <hyperlink ref="A78" location="'36'!A1" display="Clasificación de cartera y contingente por tipo y objeto del crédito"/>
    <hyperlink ref="A17" location="'6'!A1" display="Calificación de cartera y contingente"/>
    <hyperlink ref="A65" location="'23'!A1" display="Calificación de Cartera y Contingente"/>
    <hyperlink ref="A33" location="'12-7'!A1" display="Clasificación de cartera y contingente por entidad, estado y destino del crédito"/>
    <hyperlink ref="A118" location="'58'!A1" display="Calificación de Cartera y Contingente"/>
    <hyperlink ref="A119" location="'59'!A1" display="Clasificación de cartera por actividad económica del deudor"/>
    <hyperlink ref="A120" location="'60'!A1" display="Clasificación de cartera por tipo de crédito"/>
    <hyperlink ref="A121" location="'61'!A1" display="Clasificación de cartera y contingente por tipo de garantía"/>
    <hyperlink ref="A123" location="'63'!A1" display="Estratificación de cartera y contingente por monto y número de prestatarios"/>
    <hyperlink ref="A122" location="'62'!A1" display="Clasificación de cartera y contingente por tipo y objeto del crédito"/>
    <hyperlink ref="A129" location="'67'!A1" display="Evolutivo de puntos de atención financiera entidades cooperativas de ahorro y crédito abiertas"/>
    <hyperlink ref="A130" location="'68'!A1" display="Evolutivo de puntos de atención financiera instituciones financieras de desarrollo"/>
    <hyperlink ref="A54" location="'20'!A1" display="Estratificación de cartera y contingente por monto y número de prestatarios"/>
    <hyperlink ref="A127" location="'65'!A1" display="Evolutivo de puntos de atención financiera por subsistema (Bancos Pymes)"/>
    <hyperlink ref="A91" location="'43-3'!A1" display="Clasificación de cartera y contingente por departamento, estado y destino del crédito"/>
    <hyperlink ref="A135" location="'73'!A1" display="Sucursales, agencias y número de empleados (BDP)"/>
    <hyperlink ref="A83" location="'39'!A1" display="Calificación de Cartera y Contingente"/>
    <hyperlink ref="A84" location="'40'!A1" display="Clasificación de cartera por actividad económica del deudor"/>
    <hyperlink ref="A85" location="'41'!A1" display="Clasificación de cartera por destino del crédito"/>
    <hyperlink ref="A86" location="'42-1'!A1" display="Clasificación de cartera  y contingente por departamento, plazo y destino del crédito"/>
    <hyperlink ref="A87" location="'42-2'!A1" display="Clasificación de cartera  y contingente por departamento, plazo y destino del crédito"/>
    <hyperlink ref="A88" location="'43-3'!A1" display="Clasificación de cartera  y contingente por departamento, plazo y destino del crédito"/>
    <hyperlink ref="A89" location="'43-1'!A1" display="Clasificación de cartera y contingente por departamento, estado y destino del crédito"/>
    <hyperlink ref="A90" location="'43-2'!A1" display="Clasificación de cartera y contingente por departamento, estado y destino del crédito"/>
    <hyperlink ref="A141" location="'75'!A1" display="Reclamos recibidos por entidad"/>
    <hyperlink ref="A140" location="'74'!A1" display="Reclamos recibidos por tipología"/>
    <hyperlink ref="A139" location="'74'!A1" display="Reclamos recibidos por departamento"/>
    <hyperlink ref="A138" location="'74'!A1" display="Gestión de reclamos"/>
  </hyperlinks>
  <pageMargins left="0.7" right="0.7" top="0.75" bottom="0.75" header="0.3" footer="0.3"/>
  <ignoredErrors>
    <ignoredError sqref="B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5"/>
  <sheetViews>
    <sheetView showGridLines="0" zoomScale="85" zoomScaleNormal="85" workbookViewId="0">
      <selection sqref="A1:L1"/>
    </sheetView>
  </sheetViews>
  <sheetFormatPr defaultRowHeight="15"/>
  <cols>
    <col min="1" max="1" width="67.7109375" bestFit="1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s="546" customFormat="1" ht="9.75" customHeight="1">
      <c r="A1" s="1087"/>
      <c r="B1" s="1087"/>
      <c r="C1" s="1087"/>
      <c r="D1" s="1087"/>
      <c r="E1" s="1087"/>
      <c r="F1" s="1087"/>
      <c r="G1" s="1087"/>
      <c r="H1" s="1087"/>
      <c r="I1" s="1087"/>
      <c r="J1" s="1087"/>
      <c r="K1" s="1087"/>
      <c r="L1" s="1087"/>
    </row>
    <row r="2" spans="1:12" ht="23.25">
      <c r="A2" s="1087" t="s">
        <v>673</v>
      </c>
      <c r="B2" s="1087"/>
      <c r="C2" s="1087"/>
      <c r="D2" s="1087"/>
      <c r="E2" s="1087"/>
      <c r="F2" s="1087"/>
      <c r="G2" s="1087"/>
      <c r="H2" s="1087"/>
      <c r="I2" s="1087"/>
      <c r="J2" s="1087"/>
      <c r="K2" s="1087"/>
      <c r="L2" s="579"/>
    </row>
    <row r="3" spans="1:12" ht="23.25">
      <c r="A3" s="1087" t="s">
        <v>723</v>
      </c>
      <c r="B3" s="1087"/>
      <c r="C3" s="1087"/>
      <c r="D3" s="1087"/>
      <c r="E3" s="1087"/>
      <c r="F3" s="1087"/>
      <c r="G3" s="1087"/>
      <c r="H3" s="1087"/>
      <c r="I3" s="1087"/>
      <c r="J3" s="1087"/>
      <c r="K3" s="1087"/>
      <c r="L3" s="579"/>
    </row>
    <row r="4" spans="1:12" ht="23.25">
      <c r="A4" s="1087" t="s">
        <v>78</v>
      </c>
      <c r="B4" s="1087"/>
      <c r="C4" s="1087"/>
      <c r="D4" s="1087"/>
      <c r="E4" s="1087"/>
      <c r="F4" s="1087"/>
      <c r="G4" s="1087"/>
      <c r="H4" s="1087"/>
      <c r="I4" s="1087"/>
      <c r="J4" s="1087"/>
      <c r="K4" s="1087"/>
      <c r="L4" s="579"/>
    </row>
    <row r="5" spans="1:12" ht="24" thickBot="1">
      <c r="A5" s="1088" t="s">
        <v>255</v>
      </c>
      <c r="B5" s="1088"/>
      <c r="C5" s="1088"/>
      <c r="D5" s="1088"/>
      <c r="E5" s="1088"/>
      <c r="F5" s="1088"/>
      <c r="G5" s="1088"/>
      <c r="H5" s="1088"/>
      <c r="I5" s="1088"/>
      <c r="J5" s="1088"/>
      <c r="K5" s="1088"/>
      <c r="L5" s="579"/>
    </row>
    <row r="6" spans="1:12" ht="6.75" customHeight="1" thickTop="1" thickBot="1"/>
    <row r="7" spans="1:12" ht="16.5" thickTop="1" thickBot="1">
      <c r="A7" s="594" t="s">
        <v>706</v>
      </c>
      <c r="B7" s="596" t="s">
        <v>707</v>
      </c>
      <c r="C7" s="596" t="s">
        <v>708</v>
      </c>
      <c r="D7" s="596" t="s">
        <v>709</v>
      </c>
      <c r="E7" s="596" t="s">
        <v>710</v>
      </c>
      <c r="F7" s="596" t="s">
        <v>711</v>
      </c>
      <c r="G7" s="596" t="s">
        <v>712</v>
      </c>
      <c r="H7" s="596" t="s">
        <v>713</v>
      </c>
      <c r="I7" s="596" t="s">
        <v>714</v>
      </c>
      <c r="J7" s="596" t="s">
        <v>715</v>
      </c>
      <c r="K7" s="596" t="s">
        <v>192</v>
      </c>
      <c r="L7" s="596" t="s">
        <v>125</v>
      </c>
    </row>
    <row r="8" spans="1:12" ht="15.75" thickTop="1">
      <c r="A8" s="592"/>
      <c r="B8" s="601"/>
      <c r="C8" s="601"/>
      <c r="D8" s="601"/>
      <c r="E8" s="601"/>
      <c r="F8" s="601"/>
      <c r="G8" s="601"/>
      <c r="H8" s="601"/>
      <c r="I8" s="601"/>
      <c r="J8" s="602"/>
      <c r="K8" s="603"/>
      <c r="L8" s="603"/>
    </row>
    <row r="9" spans="1:12" s="484" customFormat="1" ht="18" customHeight="1">
      <c r="A9" s="923" t="s">
        <v>203</v>
      </c>
      <c r="B9" s="924">
        <v>181884.50535999995</v>
      </c>
      <c r="C9" s="924">
        <v>7135102.4765400011</v>
      </c>
      <c r="D9" s="924">
        <v>5016539.9205299988</v>
      </c>
      <c r="E9" s="924">
        <v>244450.86809999996</v>
      </c>
      <c r="F9" s="924">
        <v>115431.16653000002</v>
      </c>
      <c r="G9" s="924">
        <v>321769.3627</v>
      </c>
      <c r="H9" s="924">
        <v>21626592.96511</v>
      </c>
      <c r="I9" s="924">
        <v>117637.31173999998</v>
      </c>
      <c r="J9" s="924">
        <v>26624.262029999998</v>
      </c>
      <c r="K9" s="924">
        <v>34786032.838639997</v>
      </c>
      <c r="L9" s="925">
        <v>0.19988855003080616</v>
      </c>
    </row>
    <row r="10" spans="1:12" s="484" customFormat="1" ht="18" customHeight="1">
      <c r="A10" s="923" t="s">
        <v>204</v>
      </c>
      <c r="B10" s="924">
        <v>1203.46452</v>
      </c>
      <c r="C10" s="924">
        <v>44451.989480000004</v>
      </c>
      <c r="D10" s="924">
        <v>12166.964379999999</v>
      </c>
      <c r="E10" s="924">
        <v>0</v>
      </c>
      <c r="F10" s="924">
        <v>1374.41751</v>
      </c>
      <c r="G10" s="924">
        <v>3337.7838700000002</v>
      </c>
      <c r="H10" s="924">
        <v>193256.9878</v>
      </c>
      <c r="I10" s="924">
        <v>0</v>
      </c>
      <c r="J10" s="924">
        <v>3453.2823900000003</v>
      </c>
      <c r="K10" s="924">
        <v>259244.88994999998</v>
      </c>
      <c r="L10" s="925">
        <v>1.4896807979046162E-3</v>
      </c>
    </row>
    <row r="11" spans="1:12" s="484" customFormat="1" ht="18" customHeight="1">
      <c r="A11" s="923" t="s">
        <v>205</v>
      </c>
      <c r="B11" s="924">
        <v>0</v>
      </c>
      <c r="C11" s="924">
        <v>122714.76725999999</v>
      </c>
      <c r="D11" s="924">
        <v>161895.02201000002</v>
      </c>
      <c r="E11" s="924">
        <v>0</v>
      </c>
      <c r="F11" s="924">
        <v>0</v>
      </c>
      <c r="G11" s="924">
        <v>92726.796140000006</v>
      </c>
      <c r="H11" s="924">
        <v>99000</v>
      </c>
      <c r="I11" s="924">
        <v>0</v>
      </c>
      <c r="J11" s="924">
        <v>0</v>
      </c>
      <c r="K11" s="924">
        <v>476336.58540999994</v>
      </c>
      <c r="L11" s="925">
        <v>2.7371396395183957E-3</v>
      </c>
    </row>
    <row r="12" spans="1:12" s="484" customFormat="1" ht="18" customHeight="1">
      <c r="A12" s="923" t="s">
        <v>206</v>
      </c>
      <c r="B12" s="924">
        <v>0</v>
      </c>
      <c r="C12" s="924">
        <v>304978.92641000007</v>
      </c>
      <c r="D12" s="924">
        <v>215904.39810999998</v>
      </c>
      <c r="E12" s="924">
        <v>0</v>
      </c>
      <c r="F12" s="924">
        <v>0</v>
      </c>
      <c r="G12" s="924">
        <v>0</v>
      </c>
      <c r="H12" s="924">
        <v>1629594.0731899997</v>
      </c>
      <c r="I12" s="924">
        <v>7500</v>
      </c>
      <c r="J12" s="924">
        <v>19231.691469999998</v>
      </c>
      <c r="K12" s="924">
        <v>2177209.0891799992</v>
      </c>
      <c r="L12" s="925">
        <v>1.2510744469448873E-2</v>
      </c>
    </row>
    <row r="13" spans="1:12" s="484" customFormat="1" ht="18" customHeight="1">
      <c r="A13" s="923" t="s">
        <v>226</v>
      </c>
      <c r="B13" s="924">
        <v>249764.53047000003</v>
      </c>
      <c r="C13" s="924">
        <v>3599867.02838</v>
      </c>
      <c r="D13" s="924">
        <v>2240795.5338399997</v>
      </c>
      <c r="E13" s="924">
        <v>193500.69630999997</v>
      </c>
      <c r="F13" s="924">
        <v>154599.70227000004</v>
      </c>
      <c r="G13" s="924">
        <v>387809.69725000014</v>
      </c>
      <c r="H13" s="924">
        <v>6774529.6054600002</v>
      </c>
      <c r="I13" s="924">
        <v>359246.51347999991</v>
      </c>
      <c r="J13" s="924">
        <v>40041.081339999997</v>
      </c>
      <c r="K13" s="924">
        <v>14000154.388800001</v>
      </c>
      <c r="L13" s="925">
        <v>8.0448108985746281E-2</v>
      </c>
    </row>
    <row r="14" spans="1:12" s="484" customFormat="1" ht="18" customHeight="1">
      <c r="A14" s="923" t="s">
        <v>227</v>
      </c>
      <c r="B14" s="924">
        <v>157164.32053999999</v>
      </c>
      <c r="C14" s="924">
        <v>990474.31581999955</v>
      </c>
      <c r="D14" s="924">
        <v>876244.08468999958</v>
      </c>
      <c r="E14" s="924">
        <v>114865.00257000003</v>
      </c>
      <c r="F14" s="924">
        <v>65588.870809999993</v>
      </c>
      <c r="G14" s="924">
        <v>151518.61710999993</v>
      </c>
      <c r="H14" s="924">
        <v>1248082.3170900007</v>
      </c>
      <c r="I14" s="924">
        <v>106278.99129999998</v>
      </c>
      <c r="J14" s="924">
        <v>86076.300529999993</v>
      </c>
      <c r="K14" s="924">
        <v>3796292.8204600005</v>
      </c>
      <c r="L14" s="925">
        <v>2.18143721905305E-2</v>
      </c>
    </row>
    <row r="15" spans="1:12" s="484" customFormat="1" ht="18" customHeight="1">
      <c r="A15" s="923" t="s">
        <v>716</v>
      </c>
      <c r="B15" s="924">
        <v>2462.1491299999998</v>
      </c>
      <c r="C15" s="924">
        <v>4981.7457999999988</v>
      </c>
      <c r="D15" s="924">
        <v>56867.883129999973</v>
      </c>
      <c r="E15" s="924">
        <v>0</v>
      </c>
      <c r="F15" s="924">
        <v>66</v>
      </c>
      <c r="G15" s="924">
        <v>2480.2587200000003</v>
      </c>
      <c r="H15" s="924">
        <v>140757.05952000004</v>
      </c>
      <c r="I15" s="924">
        <v>5980.224940000001</v>
      </c>
      <c r="J15" s="924">
        <v>682.70542999999998</v>
      </c>
      <c r="K15" s="924">
        <v>214278.02667000002</v>
      </c>
      <c r="L15" s="925">
        <v>1.2312908532343947E-3</v>
      </c>
    </row>
    <row r="16" spans="1:12" s="484" customFormat="1" ht="18" customHeight="1">
      <c r="A16" s="923" t="s">
        <v>717</v>
      </c>
      <c r="B16" s="924">
        <v>7677.9307000000008</v>
      </c>
      <c r="C16" s="924">
        <v>27699.206339999997</v>
      </c>
      <c r="D16" s="924">
        <v>76983.005229999995</v>
      </c>
      <c r="E16" s="924">
        <v>189.15134</v>
      </c>
      <c r="F16" s="924">
        <v>520</v>
      </c>
      <c r="G16" s="924">
        <v>7805.7605199999998</v>
      </c>
      <c r="H16" s="924">
        <v>1163101.82027</v>
      </c>
      <c r="I16" s="924">
        <v>95457.444510000001</v>
      </c>
      <c r="J16" s="924">
        <v>2120.2042299999998</v>
      </c>
      <c r="K16" s="924">
        <v>1381554.5231399999</v>
      </c>
      <c r="L16" s="925">
        <v>7.9387302283059971E-3</v>
      </c>
    </row>
    <row r="17" spans="1:12" s="484" customFormat="1" ht="18" customHeight="1">
      <c r="A17" s="923" t="s">
        <v>718</v>
      </c>
      <c r="B17" s="924">
        <v>0</v>
      </c>
      <c r="C17" s="924">
        <v>0</v>
      </c>
      <c r="D17" s="924">
        <v>214.75843</v>
      </c>
      <c r="E17" s="924">
        <v>0</v>
      </c>
      <c r="F17" s="924">
        <v>0</v>
      </c>
      <c r="G17" s="924">
        <v>0</v>
      </c>
      <c r="H17" s="924">
        <v>9868.3619600000002</v>
      </c>
      <c r="I17" s="924">
        <v>0</v>
      </c>
      <c r="J17" s="924">
        <v>0</v>
      </c>
      <c r="K17" s="924">
        <v>10083.12039</v>
      </c>
      <c r="L17" s="925">
        <v>5.7939930198201792E-5</v>
      </c>
    </row>
    <row r="18" spans="1:12" s="484" customFormat="1" ht="18" customHeight="1">
      <c r="A18" s="923" t="s">
        <v>719</v>
      </c>
      <c r="B18" s="924">
        <v>0</v>
      </c>
      <c r="C18" s="924">
        <v>3169.8920200000002</v>
      </c>
      <c r="D18" s="924">
        <v>34776.629829999998</v>
      </c>
      <c r="E18" s="924">
        <v>0</v>
      </c>
      <c r="F18" s="924">
        <v>0</v>
      </c>
      <c r="G18" s="924">
        <v>5552.42292</v>
      </c>
      <c r="H18" s="924">
        <v>386599.83441999991</v>
      </c>
      <c r="I18" s="924">
        <v>210.92657</v>
      </c>
      <c r="J18" s="924">
        <v>777.87281000000007</v>
      </c>
      <c r="K18" s="924">
        <v>431087.5785699999</v>
      </c>
      <c r="L18" s="925">
        <v>2.4771284330224706E-3</v>
      </c>
    </row>
    <row r="19" spans="1:12" s="484" customFormat="1" ht="18" customHeight="1">
      <c r="A19" s="923" t="s">
        <v>720</v>
      </c>
      <c r="B19" s="924">
        <v>5983.0825199999999</v>
      </c>
      <c r="C19" s="924">
        <v>4609.8476099999998</v>
      </c>
      <c r="D19" s="924">
        <v>70763.053400000004</v>
      </c>
      <c r="E19" s="924">
        <v>7716.8772000000008</v>
      </c>
      <c r="F19" s="924">
        <v>0</v>
      </c>
      <c r="G19" s="924">
        <v>834.71792000000005</v>
      </c>
      <c r="H19" s="924">
        <v>2594761.5789400013</v>
      </c>
      <c r="I19" s="924">
        <v>24992.641370000001</v>
      </c>
      <c r="J19" s="924">
        <v>0</v>
      </c>
      <c r="K19" s="924">
        <v>2709661.7989600017</v>
      </c>
      <c r="L19" s="925">
        <v>1.5570340273649791E-2</v>
      </c>
    </row>
    <row r="20" spans="1:12" s="484" customFormat="1" ht="18" customHeight="1">
      <c r="A20" s="923" t="s">
        <v>212</v>
      </c>
      <c r="B20" s="924">
        <v>715059.87792999996</v>
      </c>
      <c r="C20" s="924">
        <v>5787499.8331799973</v>
      </c>
      <c r="D20" s="924">
        <v>3141713.6132499995</v>
      </c>
      <c r="E20" s="924">
        <v>408466.49181000015</v>
      </c>
      <c r="F20" s="924">
        <v>533610.11888000008</v>
      </c>
      <c r="G20" s="924">
        <v>537794.11112000002</v>
      </c>
      <c r="H20" s="924">
        <v>2834366.0307</v>
      </c>
      <c r="I20" s="924">
        <v>209675.11411999998</v>
      </c>
      <c r="J20" s="924">
        <v>44022.354980000004</v>
      </c>
      <c r="K20" s="924">
        <v>14212207.545969995</v>
      </c>
      <c r="L20" s="925">
        <v>8.1666615226822489E-2</v>
      </c>
    </row>
    <row r="21" spans="1:12" s="484" customFormat="1" ht="18" customHeight="1">
      <c r="A21" s="923" t="s">
        <v>214</v>
      </c>
      <c r="B21" s="924">
        <v>704964.0389899998</v>
      </c>
      <c r="C21" s="924">
        <v>5255974.3381599998</v>
      </c>
      <c r="D21" s="924">
        <v>3236105.1509299995</v>
      </c>
      <c r="E21" s="924">
        <v>430114.00720999972</v>
      </c>
      <c r="F21" s="924">
        <v>469008.79216000007</v>
      </c>
      <c r="G21" s="924">
        <v>704383.10886000027</v>
      </c>
      <c r="H21" s="924">
        <v>2573129.7873300007</v>
      </c>
      <c r="I21" s="924">
        <v>275249.72988999996</v>
      </c>
      <c r="J21" s="924">
        <v>131267.72743000006</v>
      </c>
      <c r="K21" s="924">
        <v>13780196.68096</v>
      </c>
      <c r="L21" s="925">
        <v>7.9184181377439086E-2</v>
      </c>
    </row>
    <row r="22" spans="1:12" s="484" customFormat="1" ht="18" customHeight="1">
      <c r="A22" s="923" t="s">
        <v>215</v>
      </c>
      <c r="B22" s="924">
        <v>668204.19701999996</v>
      </c>
      <c r="C22" s="924">
        <v>4140285.3270300007</v>
      </c>
      <c r="D22" s="924">
        <v>3146679.5634499989</v>
      </c>
      <c r="E22" s="924">
        <v>434138.99281999958</v>
      </c>
      <c r="F22" s="924">
        <v>386090.56074999977</v>
      </c>
      <c r="G22" s="924">
        <v>599244.17860000022</v>
      </c>
      <c r="H22" s="924">
        <v>5030399.3532200018</v>
      </c>
      <c r="I22" s="924">
        <v>477708.08800999989</v>
      </c>
      <c r="J22" s="924">
        <v>102421.50428000001</v>
      </c>
      <c r="K22" s="924">
        <v>14985171.765180005</v>
      </c>
      <c r="L22" s="925">
        <v>8.6108245513330989E-2</v>
      </c>
    </row>
    <row r="23" spans="1:12" s="484" customFormat="1" ht="18" customHeight="1">
      <c r="A23" s="923" t="s">
        <v>216</v>
      </c>
      <c r="B23" s="924">
        <v>0</v>
      </c>
      <c r="C23" s="924">
        <v>0</v>
      </c>
      <c r="D23" s="924">
        <v>0</v>
      </c>
      <c r="E23" s="924">
        <v>0</v>
      </c>
      <c r="F23" s="924">
        <v>0</v>
      </c>
      <c r="G23" s="924">
        <v>0</v>
      </c>
      <c r="H23" s="924">
        <v>0</v>
      </c>
      <c r="I23" s="924">
        <v>0</v>
      </c>
      <c r="J23" s="924">
        <v>0</v>
      </c>
      <c r="K23" s="924">
        <v>0</v>
      </c>
      <c r="L23" s="925">
        <v>0</v>
      </c>
    </row>
    <row r="24" spans="1:12" s="484" customFormat="1" ht="18" customHeight="1">
      <c r="A24" s="923" t="s">
        <v>217</v>
      </c>
      <c r="B24" s="924">
        <v>0</v>
      </c>
      <c r="C24" s="924">
        <v>0</v>
      </c>
      <c r="D24" s="924">
        <v>51.580319999999993</v>
      </c>
      <c r="E24" s="924">
        <v>0</v>
      </c>
      <c r="F24" s="924">
        <v>0</v>
      </c>
      <c r="G24" s="924">
        <v>0</v>
      </c>
      <c r="H24" s="924">
        <v>0</v>
      </c>
      <c r="I24" s="924">
        <v>0</v>
      </c>
      <c r="J24" s="924">
        <v>0</v>
      </c>
      <c r="K24" s="924">
        <v>51.580319999999993</v>
      </c>
      <c r="L24" s="925">
        <v>2.963923889438864E-7</v>
      </c>
    </row>
    <row r="25" spans="1:12" s="484" customFormat="1" ht="18" customHeight="1">
      <c r="A25" s="923" t="s">
        <v>218</v>
      </c>
      <c r="B25" s="924">
        <v>10047.600559999999</v>
      </c>
      <c r="C25" s="924">
        <v>83001.855449999988</v>
      </c>
      <c r="D25" s="924">
        <v>39620.053909999988</v>
      </c>
      <c r="E25" s="924">
        <v>36885.027449999994</v>
      </c>
      <c r="F25" s="924">
        <v>20527.064760000001</v>
      </c>
      <c r="G25" s="924">
        <v>13394.254829999998</v>
      </c>
      <c r="H25" s="924">
        <v>97267.69865999998</v>
      </c>
      <c r="I25" s="924">
        <v>47274.366510000022</v>
      </c>
      <c r="J25" s="924">
        <v>3494.7114300000012</v>
      </c>
      <c r="K25" s="924">
        <v>351512.63355999999</v>
      </c>
      <c r="L25" s="925">
        <v>2.0198724863437325E-3</v>
      </c>
    </row>
    <row r="26" spans="1:12" s="484" customFormat="1" ht="18" customHeight="1">
      <c r="A26" s="923" t="s">
        <v>219</v>
      </c>
      <c r="B26" s="924">
        <v>47433.128640000003</v>
      </c>
      <c r="C26" s="924">
        <v>295456.9002700001</v>
      </c>
      <c r="D26" s="924">
        <v>207293.09086</v>
      </c>
      <c r="E26" s="924">
        <v>70760.536699999982</v>
      </c>
      <c r="F26" s="924">
        <v>54304.027229999992</v>
      </c>
      <c r="G26" s="924">
        <v>67209.016850000029</v>
      </c>
      <c r="H26" s="924">
        <v>213353.07803</v>
      </c>
      <c r="I26" s="924">
        <v>78517.715229999973</v>
      </c>
      <c r="J26" s="924">
        <v>15633.092579999995</v>
      </c>
      <c r="K26" s="924">
        <v>1049960.5863900001</v>
      </c>
      <c r="L26" s="925">
        <v>6.0333151577395402E-3</v>
      </c>
    </row>
    <row r="27" spans="1:12" s="484" customFormat="1" ht="18" customHeight="1">
      <c r="A27" s="923" t="s">
        <v>220</v>
      </c>
      <c r="B27" s="924">
        <v>371170.65886999987</v>
      </c>
      <c r="C27" s="924">
        <v>2312770.8106700005</v>
      </c>
      <c r="D27" s="924">
        <v>1784110.5063400005</v>
      </c>
      <c r="E27" s="924">
        <v>150856.64031999995</v>
      </c>
      <c r="F27" s="924">
        <v>180532.12670000002</v>
      </c>
      <c r="G27" s="924">
        <v>288744.57027999999</v>
      </c>
      <c r="H27" s="924">
        <v>1205897.8232600004</v>
      </c>
      <c r="I27" s="924">
        <v>104394.47264000005</v>
      </c>
      <c r="J27" s="924">
        <v>6465.5723999999982</v>
      </c>
      <c r="K27" s="924">
        <v>6404943.1814800007</v>
      </c>
      <c r="L27" s="925">
        <v>3.6804277495927004E-2</v>
      </c>
    </row>
    <row r="28" spans="1:12" s="484" customFormat="1" ht="18" customHeight="1">
      <c r="A28" s="923" t="s">
        <v>721</v>
      </c>
      <c r="B28" s="924">
        <v>58771.733829999983</v>
      </c>
      <c r="C28" s="924">
        <v>336413.56782000005</v>
      </c>
      <c r="D28" s="924">
        <v>215073.43389000001</v>
      </c>
      <c r="E28" s="924">
        <v>21097.277769999997</v>
      </c>
      <c r="F28" s="924">
        <v>12222.27187</v>
      </c>
      <c r="G28" s="924">
        <v>76226.909280000022</v>
      </c>
      <c r="H28" s="924">
        <v>839449.3637799992</v>
      </c>
      <c r="I28" s="924">
        <v>49486.264570000014</v>
      </c>
      <c r="J28" s="924">
        <v>5423.4120600000006</v>
      </c>
      <c r="K28" s="924">
        <v>1614164.2348699991</v>
      </c>
      <c r="L28" s="925">
        <v>9.2753591625817679E-3</v>
      </c>
    </row>
    <row r="29" spans="1:12" s="484" customFormat="1" ht="18" customHeight="1">
      <c r="A29" s="923" t="s">
        <v>222</v>
      </c>
      <c r="B29" s="924">
        <v>13844.213809999999</v>
      </c>
      <c r="C29" s="924">
        <v>26363.759759999997</v>
      </c>
      <c r="D29" s="924">
        <v>92511.499380000052</v>
      </c>
      <c r="E29" s="924">
        <v>2021.1127100000001</v>
      </c>
      <c r="F29" s="924">
        <v>3784.7125399999995</v>
      </c>
      <c r="G29" s="924">
        <v>10095.108189999999</v>
      </c>
      <c r="H29" s="924">
        <v>76320.486049999978</v>
      </c>
      <c r="I29" s="924">
        <v>3134.4893699999998</v>
      </c>
      <c r="J29" s="924">
        <v>18.035550000000001</v>
      </c>
      <c r="K29" s="924">
        <v>228093.41736000005</v>
      </c>
      <c r="L29" s="925">
        <v>1.3106772674870057E-3</v>
      </c>
    </row>
    <row r="30" spans="1:12" s="484" customFormat="1" ht="18" customHeight="1">
      <c r="A30" s="923" t="s">
        <v>207</v>
      </c>
      <c r="B30" s="924">
        <v>1220422.4847900006</v>
      </c>
      <c r="C30" s="924">
        <v>4838807.3103600023</v>
      </c>
      <c r="D30" s="924">
        <v>3285199.2865399988</v>
      </c>
      <c r="E30" s="924">
        <v>615010.91231999989</v>
      </c>
      <c r="F30" s="924">
        <v>571784.69099000026</v>
      </c>
      <c r="G30" s="924">
        <v>853127.78633000026</v>
      </c>
      <c r="H30" s="924">
        <v>5802279.2658199975</v>
      </c>
      <c r="I30" s="924">
        <v>464136.66050000017</v>
      </c>
      <c r="J30" s="924">
        <v>173559.44588000004</v>
      </c>
      <c r="K30" s="924">
        <v>17824327.843530003</v>
      </c>
      <c r="L30" s="925">
        <v>0.1024226897169868</v>
      </c>
    </row>
    <row r="31" spans="1:12" s="484" customFormat="1" ht="18" customHeight="1">
      <c r="A31" s="923" t="s">
        <v>208</v>
      </c>
      <c r="B31" s="924">
        <v>153044.69729999997</v>
      </c>
      <c r="C31" s="924">
        <v>1051494.59436</v>
      </c>
      <c r="D31" s="924">
        <v>691106.90464999981</v>
      </c>
      <c r="E31" s="924">
        <v>75370.238960000002</v>
      </c>
      <c r="F31" s="924">
        <v>91333.028420000061</v>
      </c>
      <c r="G31" s="924">
        <v>85418.783319999959</v>
      </c>
      <c r="H31" s="924">
        <v>259658.05420999994</v>
      </c>
      <c r="I31" s="924">
        <v>21436.323480000006</v>
      </c>
      <c r="J31" s="924">
        <v>3166.8720299999995</v>
      </c>
      <c r="K31" s="924">
        <v>2432029.4967300002</v>
      </c>
      <c r="L31" s="925">
        <v>1.3975001173273112E-2</v>
      </c>
    </row>
    <row r="32" spans="1:12" s="484" customFormat="1" ht="18" customHeight="1">
      <c r="A32" s="923" t="s">
        <v>208</v>
      </c>
      <c r="B32" s="924">
        <v>4310.4920999999995</v>
      </c>
      <c r="C32" s="924">
        <v>28203.066140000006</v>
      </c>
      <c r="D32" s="924">
        <v>8348.8532699999996</v>
      </c>
      <c r="E32" s="924">
        <v>6325.7031799999995</v>
      </c>
      <c r="F32" s="924">
        <v>4351.1198999999997</v>
      </c>
      <c r="G32" s="924">
        <v>4384.4626799999996</v>
      </c>
      <c r="H32" s="924">
        <v>3720.4767499999989</v>
      </c>
      <c r="I32" s="924">
        <v>2712.7480800000003</v>
      </c>
      <c r="J32" s="924">
        <v>55.541789999999999</v>
      </c>
      <c r="K32" s="924">
        <v>62412.463890000006</v>
      </c>
      <c r="L32" s="925">
        <v>3.5863638054651754E-4</v>
      </c>
    </row>
    <row r="33" spans="1:12" s="484" customFormat="1" ht="18" customHeight="1">
      <c r="A33" s="926" t="s">
        <v>722</v>
      </c>
      <c r="B33" s="924">
        <v>1438506.8708700004</v>
      </c>
      <c r="C33" s="924">
        <v>5235322.8916500015</v>
      </c>
      <c r="D33" s="924">
        <v>4279914.2967000008</v>
      </c>
      <c r="E33" s="924">
        <v>692056.57951000007</v>
      </c>
      <c r="F33" s="924">
        <v>645469.01708000014</v>
      </c>
      <c r="G33" s="924">
        <v>1128635.2987899994</v>
      </c>
      <c r="H33" s="924">
        <v>9525120.8078499977</v>
      </c>
      <c r="I33" s="924">
        <v>814554.79614000034</v>
      </c>
      <c r="J33" s="924">
        <v>249574.32008999988</v>
      </c>
      <c r="K33" s="924">
        <v>24009154.878680002</v>
      </c>
      <c r="L33" s="925">
        <v>0.13796212918058148</v>
      </c>
    </row>
    <row r="34" spans="1:12" s="484" customFormat="1" ht="18" customHeight="1">
      <c r="A34" s="926" t="s">
        <v>211</v>
      </c>
      <c r="B34" s="924">
        <v>32377.763940000004</v>
      </c>
      <c r="C34" s="924">
        <v>176160.51892999999</v>
      </c>
      <c r="D34" s="924">
        <v>73280.64112</v>
      </c>
      <c r="E34" s="924">
        <v>10004.993789999995</v>
      </c>
      <c r="F34" s="924">
        <v>12639.179749999996</v>
      </c>
      <c r="G34" s="924">
        <v>15662.497650000003</v>
      </c>
      <c r="H34" s="924">
        <v>89733.677709999989</v>
      </c>
      <c r="I34" s="924">
        <v>10409.561400000002</v>
      </c>
      <c r="J34" s="924">
        <v>638.70215000000007</v>
      </c>
      <c r="K34" s="924">
        <v>420907.53643999994</v>
      </c>
      <c r="L34" s="925">
        <v>2.4186315682015449E-3</v>
      </c>
    </row>
    <row r="35" spans="1:12" s="484" customFormat="1" ht="18" customHeight="1">
      <c r="A35" s="923" t="s">
        <v>223</v>
      </c>
      <c r="B35" s="924">
        <v>556336.39574000007</v>
      </c>
      <c r="C35" s="924">
        <v>3444243.0915600006</v>
      </c>
      <c r="D35" s="924">
        <v>2155230.1350000007</v>
      </c>
      <c r="E35" s="924">
        <v>342097.78909000015</v>
      </c>
      <c r="F35" s="924">
        <v>730331.57400999975</v>
      </c>
      <c r="G35" s="924">
        <v>802404.12065000017</v>
      </c>
      <c r="H35" s="924">
        <v>4474320.18676</v>
      </c>
      <c r="I35" s="924">
        <v>365418.4031500002</v>
      </c>
      <c r="J35" s="924">
        <v>107369.14607000002</v>
      </c>
      <c r="K35" s="924">
        <v>12977750.84203</v>
      </c>
      <c r="L35" s="925">
        <v>7.4573142919388741E-2</v>
      </c>
    </row>
    <row r="36" spans="1:12" s="484" customFormat="1" ht="18" customHeight="1">
      <c r="A36" s="923" t="s">
        <v>224</v>
      </c>
      <c r="B36" s="924">
        <v>71926.621130000014</v>
      </c>
      <c r="C36" s="924">
        <v>587237.43564000039</v>
      </c>
      <c r="D36" s="924">
        <v>318152.81866000011</v>
      </c>
      <c r="E36" s="924">
        <v>68369.894069999995</v>
      </c>
      <c r="F36" s="924">
        <v>91144.615590000045</v>
      </c>
      <c r="G36" s="924">
        <v>80093.190239999996</v>
      </c>
      <c r="H36" s="924">
        <v>412714.23231999995</v>
      </c>
      <c r="I36" s="924">
        <v>28026.97863999999</v>
      </c>
      <c r="J36" s="924">
        <v>13949.413870000008</v>
      </c>
      <c r="K36" s="924">
        <v>1671615.2001600007</v>
      </c>
      <c r="L36" s="925">
        <v>9.605485630378708E-3</v>
      </c>
    </row>
    <row r="37" spans="1:12" s="484" customFormat="1" ht="18" customHeight="1">
      <c r="A37" s="923" t="s">
        <v>225</v>
      </c>
      <c r="B37" s="924">
        <v>32274.32171</v>
      </c>
      <c r="C37" s="924">
        <v>404976.80636000016</v>
      </c>
      <c r="D37" s="924">
        <v>505600.57196000015</v>
      </c>
      <c r="E37" s="924">
        <v>36148.94382</v>
      </c>
      <c r="F37" s="924">
        <v>72520.620970000018</v>
      </c>
      <c r="G37" s="924">
        <v>51592.694010000014</v>
      </c>
      <c r="H37" s="924">
        <v>619634.81415999995</v>
      </c>
      <c r="I37" s="924">
        <v>33783.102249999989</v>
      </c>
      <c r="J37" s="924">
        <v>4173.3676400000013</v>
      </c>
      <c r="K37" s="924">
        <v>1760705.2428800003</v>
      </c>
      <c r="L37" s="925">
        <v>1.0117417518216813E-2</v>
      </c>
    </row>
    <row r="38" spans="1:12">
      <c r="A38" s="581" t="s">
        <v>250</v>
      </c>
      <c r="B38" s="593">
        <v>6704835.0804700004</v>
      </c>
      <c r="C38" s="593">
        <v>46242262.303000003</v>
      </c>
      <c r="D38" s="593">
        <v>31943143.253809996</v>
      </c>
      <c r="E38" s="593">
        <v>3960447.7370500001</v>
      </c>
      <c r="F38" s="593">
        <v>4217233.6787200002</v>
      </c>
      <c r="G38" s="593">
        <v>6292245.5088300006</v>
      </c>
      <c r="H38" s="593">
        <v>69923509.740370005</v>
      </c>
      <c r="I38" s="593">
        <v>3703222.8678900003</v>
      </c>
      <c r="J38" s="593">
        <v>1040240.62046</v>
      </c>
      <c r="K38" s="593">
        <v>174027140.7906</v>
      </c>
      <c r="L38" s="600">
        <v>0.99999999999999989</v>
      </c>
    </row>
    <row r="40" spans="1:12">
      <c r="B40" s="636"/>
      <c r="C40" s="636"/>
      <c r="D40" s="636"/>
      <c r="E40" s="636"/>
      <c r="F40" s="636"/>
      <c r="G40" s="636"/>
      <c r="H40" s="636"/>
      <c r="I40" s="636"/>
      <c r="J40" s="636"/>
      <c r="K40" s="636"/>
    </row>
    <row r="41" spans="1:12">
      <c r="B41" s="636"/>
      <c r="C41" s="636"/>
      <c r="D41" s="636"/>
      <c r="E41" s="636"/>
      <c r="F41" s="636"/>
      <c r="G41" s="636"/>
      <c r="H41" s="636"/>
      <c r="I41" s="636"/>
      <c r="J41" s="636"/>
      <c r="K41" s="636"/>
      <c r="L41" s="636"/>
    </row>
    <row r="42" spans="1:12">
      <c r="B42" s="636"/>
      <c r="C42" s="636"/>
      <c r="D42" s="636"/>
      <c r="E42" s="636"/>
      <c r="F42" s="636"/>
      <c r="G42" s="636"/>
      <c r="H42" s="636"/>
      <c r="I42" s="636"/>
      <c r="J42" s="636"/>
      <c r="K42" s="636"/>
      <c r="L42" s="636"/>
    </row>
    <row r="43" spans="1:12">
      <c r="B43" s="636"/>
      <c r="C43" s="636"/>
      <c r="D43" s="636"/>
      <c r="E43" s="636"/>
      <c r="F43" s="636"/>
      <c r="G43" s="636"/>
      <c r="H43" s="636"/>
      <c r="I43" s="636"/>
      <c r="J43" s="636"/>
      <c r="K43" s="636"/>
      <c r="L43" s="636"/>
    </row>
    <row r="44" spans="1:12">
      <c r="B44" s="636"/>
      <c r="C44" s="636"/>
      <c r="D44" s="636"/>
      <c r="E44" s="636"/>
      <c r="F44" s="636"/>
      <c r="G44" s="636"/>
      <c r="H44" s="636"/>
      <c r="I44" s="636"/>
      <c r="J44" s="636"/>
      <c r="K44" s="636"/>
      <c r="L44" s="636"/>
    </row>
    <row r="45" spans="1:12">
      <c r="B45" s="636"/>
      <c r="C45" s="636"/>
      <c r="D45" s="636"/>
      <c r="E45" s="636"/>
      <c r="F45" s="636"/>
      <c r="G45" s="636"/>
      <c r="H45" s="636"/>
      <c r="I45" s="636"/>
      <c r="J45" s="636"/>
      <c r="K45" s="636"/>
      <c r="L45" s="636"/>
    </row>
    <row r="46" spans="1:12">
      <c r="B46" s="636"/>
      <c r="C46" s="636"/>
      <c r="D46" s="636"/>
      <c r="E46" s="636"/>
      <c r="F46" s="636"/>
      <c r="G46" s="636"/>
      <c r="H46" s="636"/>
      <c r="I46" s="636"/>
      <c r="J46" s="636"/>
      <c r="K46" s="636"/>
      <c r="L46" s="636"/>
    </row>
    <row r="47" spans="1:12">
      <c r="B47" s="636"/>
      <c r="C47" s="636"/>
      <c r="D47" s="636"/>
      <c r="E47" s="636"/>
      <c r="F47" s="636"/>
      <c r="G47" s="636"/>
      <c r="H47" s="636"/>
      <c r="I47" s="636"/>
      <c r="J47" s="636"/>
      <c r="K47" s="636"/>
      <c r="L47" s="636"/>
    </row>
    <row r="48" spans="1:12"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</row>
    <row r="49" spans="2:12"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</row>
    <row r="50" spans="2:12">
      <c r="B50" s="636"/>
      <c r="C50" s="636"/>
      <c r="D50" s="636"/>
      <c r="E50" s="636"/>
      <c r="F50" s="636"/>
      <c r="G50" s="636"/>
      <c r="H50" s="636"/>
      <c r="I50" s="636"/>
      <c r="J50" s="636"/>
      <c r="K50" s="636"/>
      <c r="L50" s="636"/>
    </row>
    <row r="51" spans="2:12">
      <c r="B51" s="636"/>
      <c r="C51" s="636"/>
      <c r="D51" s="636"/>
      <c r="E51" s="636"/>
      <c r="F51" s="636"/>
      <c r="G51" s="636"/>
      <c r="H51" s="636"/>
      <c r="I51" s="636"/>
      <c r="J51" s="636"/>
      <c r="K51" s="636"/>
      <c r="L51" s="636"/>
    </row>
    <row r="52" spans="2:12">
      <c r="B52" s="636"/>
      <c r="C52" s="636"/>
      <c r="D52" s="636"/>
      <c r="E52" s="636"/>
      <c r="F52" s="636"/>
      <c r="G52" s="636"/>
      <c r="H52" s="636"/>
      <c r="I52" s="636"/>
      <c r="J52" s="636"/>
      <c r="K52" s="636"/>
      <c r="L52" s="636"/>
    </row>
    <row r="53" spans="2:12">
      <c r="B53" s="636"/>
      <c r="C53" s="636"/>
      <c r="D53" s="636"/>
      <c r="E53" s="636"/>
      <c r="F53" s="636"/>
      <c r="G53" s="636"/>
      <c r="H53" s="636"/>
      <c r="I53" s="636"/>
      <c r="J53" s="636"/>
      <c r="K53" s="636"/>
      <c r="L53" s="636"/>
    </row>
    <row r="54" spans="2:12">
      <c r="B54" s="636"/>
      <c r="C54" s="636"/>
      <c r="D54" s="636"/>
      <c r="E54" s="636"/>
      <c r="F54" s="636"/>
      <c r="G54" s="636"/>
      <c r="H54" s="636"/>
      <c r="I54" s="636"/>
      <c r="J54" s="636"/>
      <c r="K54" s="636"/>
      <c r="L54" s="636"/>
    </row>
    <row r="55" spans="2:12">
      <c r="B55" s="636"/>
      <c r="C55" s="636"/>
      <c r="D55" s="636"/>
      <c r="E55" s="636"/>
      <c r="F55" s="636"/>
      <c r="G55" s="636"/>
      <c r="H55" s="636"/>
      <c r="I55" s="636"/>
      <c r="J55" s="636"/>
      <c r="K55" s="636"/>
      <c r="L55" s="636"/>
    </row>
    <row r="56" spans="2:12">
      <c r="B56" s="636"/>
      <c r="C56" s="636"/>
      <c r="D56" s="636"/>
      <c r="E56" s="636"/>
      <c r="F56" s="636"/>
      <c r="G56" s="636"/>
      <c r="H56" s="636"/>
      <c r="I56" s="636"/>
      <c r="J56" s="636"/>
      <c r="K56" s="636"/>
      <c r="L56" s="636"/>
    </row>
    <row r="57" spans="2:12">
      <c r="B57" s="636"/>
      <c r="C57" s="636"/>
      <c r="D57" s="636"/>
      <c r="E57" s="636"/>
      <c r="F57" s="636"/>
      <c r="G57" s="636"/>
      <c r="H57" s="636"/>
      <c r="I57" s="636"/>
      <c r="J57" s="636"/>
      <c r="K57" s="636"/>
      <c r="L57" s="636"/>
    </row>
    <row r="58" spans="2:12">
      <c r="B58" s="636"/>
      <c r="C58" s="636"/>
      <c r="D58" s="636"/>
      <c r="E58" s="636"/>
      <c r="F58" s="636"/>
      <c r="G58" s="636"/>
      <c r="H58" s="636"/>
      <c r="I58" s="636"/>
      <c r="J58" s="636"/>
      <c r="K58" s="636"/>
      <c r="L58" s="636"/>
    </row>
    <row r="59" spans="2:12">
      <c r="B59" s="636"/>
      <c r="C59" s="636"/>
      <c r="D59" s="636"/>
      <c r="E59" s="636"/>
      <c r="F59" s="636"/>
      <c r="G59" s="636"/>
      <c r="H59" s="636"/>
      <c r="I59" s="636"/>
      <c r="J59" s="636"/>
      <c r="K59" s="636"/>
      <c r="L59" s="636"/>
    </row>
    <row r="60" spans="2:12">
      <c r="B60" s="636"/>
      <c r="C60" s="636"/>
      <c r="D60" s="636"/>
      <c r="E60" s="636"/>
      <c r="F60" s="636"/>
      <c r="G60" s="636"/>
      <c r="H60" s="636"/>
      <c r="I60" s="636"/>
      <c r="J60" s="636"/>
      <c r="K60" s="636"/>
      <c r="L60" s="636"/>
    </row>
    <row r="61" spans="2:12">
      <c r="B61" s="636"/>
      <c r="C61" s="636"/>
      <c r="D61" s="636"/>
      <c r="E61" s="636"/>
      <c r="F61" s="636"/>
      <c r="G61" s="636"/>
      <c r="H61" s="636"/>
      <c r="I61" s="636"/>
      <c r="J61" s="636"/>
      <c r="K61" s="636"/>
      <c r="L61" s="636"/>
    </row>
    <row r="62" spans="2:12">
      <c r="B62" s="636"/>
      <c r="C62" s="636"/>
      <c r="D62" s="636"/>
      <c r="E62" s="636"/>
      <c r="F62" s="636"/>
      <c r="G62" s="636"/>
      <c r="H62" s="636"/>
      <c r="I62" s="636"/>
      <c r="J62" s="636"/>
      <c r="K62" s="636"/>
      <c r="L62" s="636"/>
    </row>
    <row r="63" spans="2:12">
      <c r="B63" s="636"/>
      <c r="C63" s="636"/>
      <c r="D63" s="636"/>
      <c r="E63" s="636"/>
      <c r="F63" s="636"/>
      <c r="G63" s="636"/>
      <c r="H63" s="636"/>
      <c r="I63" s="636"/>
      <c r="J63" s="636"/>
      <c r="K63" s="636"/>
      <c r="L63" s="636"/>
    </row>
    <row r="64" spans="2:12">
      <c r="B64" s="636"/>
      <c r="C64" s="636"/>
      <c r="D64" s="636"/>
      <c r="E64" s="636"/>
      <c r="F64" s="636"/>
      <c r="G64" s="636"/>
      <c r="H64" s="636"/>
      <c r="I64" s="636"/>
      <c r="J64" s="636"/>
      <c r="K64" s="636"/>
      <c r="L64" s="636"/>
    </row>
    <row r="65" spans="2:12">
      <c r="B65" s="636"/>
      <c r="C65" s="636"/>
      <c r="D65" s="636"/>
      <c r="E65" s="636"/>
      <c r="F65" s="636"/>
      <c r="G65" s="636"/>
      <c r="H65" s="636"/>
      <c r="I65" s="636"/>
      <c r="J65" s="636"/>
      <c r="K65" s="636"/>
      <c r="L65" s="636"/>
    </row>
    <row r="66" spans="2:12">
      <c r="B66" s="636"/>
      <c r="C66" s="636"/>
      <c r="D66" s="636"/>
      <c r="E66" s="636"/>
      <c r="F66" s="636"/>
      <c r="G66" s="636"/>
      <c r="H66" s="636"/>
      <c r="I66" s="636"/>
      <c r="J66" s="636"/>
      <c r="K66" s="636"/>
      <c r="L66" s="636"/>
    </row>
    <row r="67" spans="2:12">
      <c r="B67" s="636"/>
      <c r="C67" s="636"/>
      <c r="D67" s="636"/>
      <c r="E67" s="636"/>
      <c r="F67" s="636"/>
      <c r="G67" s="636"/>
      <c r="H67" s="636"/>
      <c r="I67" s="636"/>
      <c r="J67" s="636"/>
      <c r="K67" s="636"/>
      <c r="L67" s="636"/>
    </row>
    <row r="68" spans="2:12">
      <c r="B68" s="636"/>
      <c r="C68" s="636"/>
      <c r="D68" s="636"/>
      <c r="E68" s="636"/>
      <c r="F68" s="636"/>
      <c r="G68" s="636"/>
      <c r="H68" s="636"/>
      <c r="I68" s="636"/>
      <c r="J68" s="636"/>
      <c r="K68" s="636"/>
      <c r="L68" s="636"/>
    </row>
    <row r="69" spans="2:12">
      <c r="B69" s="636"/>
      <c r="C69" s="636"/>
      <c r="D69" s="636"/>
      <c r="E69" s="636"/>
      <c r="F69" s="636"/>
      <c r="G69" s="636"/>
      <c r="H69" s="636"/>
      <c r="I69" s="636"/>
      <c r="J69" s="636"/>
      <c r="K69" s="636"/>
    </row>
    <row r="70" spans="2:12">
      <c r="B70" s="636"/>
    </row>
    <row r="71" spans="2:12">
      <c r="B71" s="636"/>
    </row>
    <row r="72" spans="2:12">
      <c r="B72" s="636"/>
    </row>
    <row r="73" spans="2:12">
      <c r="B73" s="636"/>
    </row>
    <row r="74" spans="2:12">
      <c r="B74" s="636"/>
    </row>
    <row r="75" spans="2:12">
      <c r="B75" s="636"/>
    </row>
  </sheetData>
  <mergeCells count="5">
    <mergeCell ref="A2:K2"/>
    <mergeCell ref="A3:K3"/>
    <mergeCell ref="A4:K4"/>
    <mergeCell ref="A5:K5"/>
    <mergeCell ref="A1:L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="85" zoomScaleNormal="85" workbookViewId="0"/>
  </sheetViews>
  <sheetFormatPr defaultRowHeight="15"/>
  <cols>
    <col min="1" max="1" width="38" customWidth="1"/>
    <col min="2" max="2" width="14.28515625" bestFit="1" customWidth="1"/>
    <col min="3" max="3" width="11" bestFit="1" customWidth="1"/>
    <col min="4" max="5" width="14.28515625" bestFit="1" customWidth="1"/>
    <col min="6" max="6" width="11" bestFit="1" customWidth="1"/>
    <col min="7" max="8" width="14.28515625" bestFit="1" customWidth="1"/>
    <col min="9" max="9" width="11.42578125" bestFit="1" customWidth="1"/>
    <col min="10" max="10" width="14.28515625" bestFit="1" customWidth="1"/>
    <col min="11" max="11" width="18.7109375" customWidth="1"/>
  </cols>
  <sheetData>
    <row r="1" spans="1:13" ht="5.25" customHeight="1">
      <c r="A1" s="537"/>
      <c r="B1" s="538"/>
      <c r="C1" s="538"/>
      <c r="D1" s="538"/>
      <c r="E1" s="538"/>
      <c r="F1" s="538"/>
      <c r="G1" s="538"/>
      <c r="H1" s="538"/>
      <c r="I1" s="538"/>
      <c r="J1" s="538"/>
      <c r="K1" s="539"/>
      <c r="L1" s="533"/>
      <c r="M1" s="533"/>
    </row>
    <row r="2" spans="1:13" ht="23.25" customHeight="1">
      <c r="A2" s="1092" t="s">
        <v>681</v>
      </c>
      <c r="B2" s="1092"/>
      <c r="C2" s="1092"/>
      <c r="D2" s="1092"/>
      <c r="E2" s="1092"/>
      <c r="F2" s="1092"/>
      <c r="G2" s="1092"/>
      <c r="H2" s="1092"/>
      <c r="I2" s="1092"/>
      <c r="J2" s="1092"/>
      <c r="K2" s="1092"/>
      <c r="L2" s="534"/>
      <c r="M2" s="534"/>
    </row>
    <row r="3" spans="1:13" ht="23.25" customHeight="1">
      <c r="A3" s="1093" t="s">
        <v>682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534"/>
      <c r="M3" s="534"/>
    </row>
    <row r="4" spans="1:13" ht="23.25" customHeight="1">
      <c r="A4" s="1093" t="s">
        <v>594</v>
      </c>
      <c r="B4" s="1093"/>
      <c r="C4" s="1093"/>
      <c r="D4" s="1093"/>
      <c r="E4" s="1093"/>
      <c r="F4" s="1093"/>
      <c r="G4" s="1093"/>
      <c r="H4" s="1093"/>
      <c r="I4" s="1093"/>
      <c r="J4" s="1093"/>
      <c r="K4" s="1093"/>
      <c r="L4" s="534"/>
      <c r="M4" s="534"/>
    </row>
    <row r="5" spans="1:13" ht="23.25" customHeight="1">
      <c r="A5" s="1094" t="s">
        <v>255</v>
      </c>
      <c r="B5" s="1094"/>
      <c r="C5" s="1094"/>
      <c r="D5" s="1094"/>
      <c r="E5" s="1094"/>
      <c r="F5" s="1094"/>
      <c r="G5" s="1094"/>
      <c r="H5" s="1094"/>
      <c r="I5" s="1094"/>
      <c r="J5" s="1094"/>
      <c r="K5" s="1094"/>
      <c r="L5" s="535"/>
      <c r="M5" s="535"/>
    </row>
    <row r="6" spans="1:13" ht="30">
      <c r="A6" s="1090"/>
      <c r="B6" s="1091" t="s">
        <v>683</v>
      </c>
      <c r="C6" s="1091"/>
      <c r="D6" s="1091"/>
      <c r="E6" s="1091" t="s">
        <v>684</v>
      </c>
      <c r="F6" s="1091"/>
      <c r="G6" s="1091"/>
      <c r="H6" s="1091" t="s">
        <v>696</v>
      </c>
      <c r="I6" s="1091"/>
      <c r="J6" s="1091"/>
      <c r="K6" s="940" t="s">
        <v>697</v>
      </c>
      <c r="L6" s="536"/>
      <c r="M6" s="536"/>
    </row>
    <row r="7" spans="1:13" ht="15.75">
      <c r="A7" s="1090"/>
      <c r="B7" s="637" t="s">
        <v>182</v>
      </c>
      <c r="C7" s="637" t="s">
        <v>685</v>
      </c>
      <c r="D7" s="637" t="s">
        <v>147</v>
      </c>
      <c r="E7" s="637" t="s">
        <v>182</v>
      </c>
      <c r="F7" s="637" t="s">
        <v>685</v>
      </c>
      <c r="G7" s="637" t="s">
        <v>147</v>
      </c>
      <c r="H7" s="637" t="s">
        <v>182</v>
      </c>
      <c r="I7" s="637" t="s">
        <v>685</v>
      </c>
      <c r="J7" s="637" t="s">
        <v>147</v>
      </c>
      <c r="K7" s="638" t="s">
        <v>686</v>
      </c>
      <c r="L7" s="536"/>
      <c r="M7" s="536"/>
    </row>
    <row r="8" spans="1:13" ht="15.75">
      <c r="A8" s="927" t="s">
        <v>687</v>
      </c>
      <c r="B8" s="928"/>
      <c r="C8" s="928"/>
      <c r="D8" s="928"/>
      <c r="E8" s="928"/>
      <c r="F8" s="928"/>
      <c r="G8" s="928"/>
      <c r="H8" s="928"/>
      <c r="I8" s="928"/>
      <c r="J8" s="928"/>
      <c r="K8" s="929" t="s">
        <v>213</v>
      </c>
      <c r="L8" s="536"/>
      <c r="M8" s="536"/>
    </row>
    <row r="9" spans="1:13" ht="15.75">
      <c r="A9" s="930" t="s">
        <v>114</v>
      </c>
      <c r="B9" s="931">
        <v>5290797.3533900017</v>
      </c>
      <c r="C9" s="931">
        <v>29935.736019999993</v>
      </c>
      <c r="D9" s="931">
        <v>5320733.0894100005</v>
      </c>
      <c r="E9" s="931">
        <v>6272517.9747400014</v>
      </c>
      <c r="F9" s="931">
        <v>37404.722660000007</v>
      </c>
      <c r="G9" s="931">
        <v>6309922.6974000018</v>
      </c>
      <c r="H9" s="931">
        <v>6395461.7185099982</v>
      </c>
      <c r="I9" s="931">
        <v>45170.08051000163</v>
      </c>
      <c r="J9" s="931">
        <v>6440631.7990199998</v>
      </c>
      <c r="K9" s="932">
        <v>2.0714849909945262E-2</v>
      </c>
      <c r="L9" s="536"/>
      <c r="M9" s="542"/>
    </row>
    <row r="10" spans="1:13" ht="15.75">
      <c r="A10" s="930" t="s">
        <v>119</v>
      </c>
      <c r="B10" s="931">
        <v>166435.83334000001</v>
      </c>
      <c r="C10" s="931">
        <v>0</v>
      </c>
      <c r="D10" s="931">
        <v>166435.83334000001</v>
      </c>
      <c r="E10" s="931">
        <v>281676.75001999998</v>
      </c>
      <c r="F10" s="931">
        <v>0</v>
      </c>
      <c r="G10" s="931">
        <v>281676.75001999998</v>
      </c>
      <c r="H10" s="931">
        <v>310963.50003999996</v>
      </c>
      <c r="I10" s="931">
        <v>0</v>
      </c>
      <c r="J10" s="931">
        <v>310963.50003999996</v>
      </c>
      <c r="K10" s="932">
        <v>0.10397290517559764</v>
      </c>
      <c r="L10" s="599"/>
      <c r="M10" s="542"/>
    </row>
    <row r="11" spans="1:13" ht="15.75">
      <c r="A11" s="930" t="s">
        <v>116</v>
      </c>
      <c r="B11" s="931">
        <v>3247253.1180900009</v>
      </c>
      <c r="C11" s="931">
        <v>22128.52087</v>
      </c>
      <c r="D11" s="931">
        <v>3269381.6389600011</v>
      </c>
      <c r="E11" s="931">
        <v>3908771.1704300037</v>
      </c>
      <c r="F11" s="931">
        <v>22731.568729999995</v>
      </c>
      <c r="G11" s="931">
        <v>3931502.7391600036</v>
      </c>
      <c r="H11" s="931">
        <v>4112211.0159300002</v>
      </c>
      <c r="I11" s="931">
        <v>28424.216539999936</v>
      </c>
      <c r="J11" s="931">
        <v>4140635.2324700002</v>
      </c>
      <c r="K11" s="932">
        <v>5.3194034745777476E-2</v>
      </c>
      <c r="L11" s="536"/>
      <c r="M11" s="542"/>
    </row>
    <row r="12" spans="1:13" ht="15.75">
      <c r="A12" s="930" t="s">
        <v>121</v>
      </c>
      <c r="B12" s="931">
        <v>1102705.8397700002</v>
      </c>
      <c r="C12" s="931">
        <v>19017.157349999994</v>
      </c>
      <c r="D12" s="931">
        <v>1121722.9971200002</v>
      </c>
      <c r="E12" s="931">
        <v>1277139.9285499998</v>
      </c>
      <c r="F12" s="931">
        <v>17817.660730000003</v>
      </c>
      <c r="G12" s="931">
        <v>1294957.58928</v>
      </c>
      <c r="H12" s="931">
        <v>1258467.4912000003</v>
      </c>
      <c r="I12" s="931">
        <v>28207.726070000092</v>
      </c>
      <c r="J12" s="931">
        <v>1286675.2172700004</v>
      </c>
      <c r="K12" s="932">
        <v>-6.3958635236885299E-3</v>
      </c>
      <c r="L12" s="536"/>
      <c r="M12" s="542"/>
    </row>
    <row r="13" spans="1:13" ht="15.75">
      <c r="A13" s="930" t="s">
        <v>122</v>
      </c>
      <c r="B13" s="931">
        <v>5815881.4663999993</v>
      </c>
      <c r="C13" s="931">
        <v>27692.60297</v>
      </c>
      <c r="D13" s="931">
        <v>5843574.0693699997</v>
      </c>
      <c r="E13" s="931">
        <v>6392926.6282799989</v>
      </c>
      <c r="F13" s="931">
        <v>31629.691529999996</v>
      </c>
      <c r="G13" s="931">
        <v>6424556.3198099993</v>
      </c>
      <c r="H13" s="931">
        <v>6679523.2545499988</v>
      </c>
      <c r="I13" s="931">
        <v>37391.493250001222</v>
      </c>
      <c r="J13" s="931">
        <v>6716914.7478</v>
      </c>
      <c r="K13" s="932">
        <v>4.550639973199689E-2</v>
      </c>
      <c r="L13" s="536"/>
      <c r="M13" s="542"/>
    </row>
    <row r="14" spans="1:13" ht="15.75">
      <c r="A14" s="930" t="s">
        <v>115</v>
      </c>
      <c r="B14" s="931">
        <v>3146519.2459600004</v>
      </c>
      <c r="C14" s="931">
        <v>35825.126560000004</v>
      </c>
      <c r="D14" s="931">
        <v>3182344.3725200007</v>
      </c>
      <c r="E14" s="931">
        <v>3876728.4344700002</v>
      </c>
      <c r="F14" s="931">
        <v>33437.959940000008</v>
      </c>
      <c r="G14" s="931">
        <v>3910166.3944100002</v>
      </c>
      <c r="H14" s="931">
        <v>3858538.229700001</v>
      </c>
      <c r="I14" s="931">
        <v>49313.965339999646</v>
      </c>
      <c r="J14" s="931">
        <v>3907852.1950400006</v>
      </c>
      <c r="K14" s="932">
        <v>-5.9184166006540659E-4</v>
      </c>
      <c r="L14" s="536"/>
      <c r="M14" s="542"/>
    </row>
    <row r="15" spans="1:13" ht="15.75">
      <c r="A15" s="930" t="s">
        <v>120</v>
      </c>
      <c r="B15" s="931">
        <v>4298757.26951</v>
      </c>
      <c r="C15" s="931">
        <v>55800.065200000005</v>
      </c>
      <c r="D15" s="931">
        <v>4354557.3347100001</v>
      </c>
      <c r="E15" s="931">
        <v>5505278.6458000001</v>
      </c>
      <c r="F15" s="931">
        <v>53151.427010000014</v>
      </c>
      <c r="G15" s="931">
        <v>5558430.0728099998</v>
      </c>
      <c r="H15" s="931">
        <v>5816183.4989000009</v>
      </c>
      <c r="I15" s="931">
        <v>67514.47098999843</v>
      </c>
      <c r="J15" s="931">
        <v>5883697.9698899994</v>
      </c>
      <c r="K15" s="932">
        <v>5.8517943523496402E-2</v>
      </c>
      <c r="L15" s="536"/>
      <c r="M15" s="542"/>
    </row>
    <row r="16" spans="1:13" ht="15.75">
      <c r="A16" s="930" t="s">
        <v>113</v>
      </c>
      <c r="B16" s="931">
        <v>6993576.3225099994</v>
      </c>
      <c r="C16" s="931">
        <v>128233.73866999999</v>
      </c>
      <c r="D16" s="931">
        <v>7121810.0611799993</v>
      </c>
      <c r="E16" s="931">
        <v>8921073.7651900034</v>
      </c>
      <c r="F16" s="931">
        <v>134528.06760000007</v>
      </c>
      <c r="G16" s="931">
        <v>9055601.8327900041</v>
      </c>
      <c r="H16" s="931">
        <v>9019669.93499</v>
      </c>
      <c r="I16" s="931">
        <v>166146.85193000361</v>
      </c>
      <c r="J16" s="931">
        <v>9185816.7869200036</v>
      </c>
      <c r="K16" s="932">
        <v>1.43794920022318E-2</v>
      </c>
      <c r="L16" s="536"/>
      <c r="M16" s="542"/>
    </row>
    <row r="17" spans="1:13" ht="15.75">
      <c r="A17" s="930" t="s">
        <v>112</v>
      </c>
      <c r="B17" s="931">
        <v>6017542.5636400003</v>
      </c>
      <c r="C17" s="931">
        <v>157731.29046000002</v>
      </c>
      <c r="D17" s="931">
        <v>6175273.8541000001</v>
      </c>
      <c r="E17" s="931">
        <v>6687443.6201999923</v>
      </c>
      <c r="F17" s="931">
        <v>202875.51130000001</v>
      </c>
      <c r="G17" s="931">
        <v>6890319.1314999927</v>
      </c>
      <c r="H17" s="931">
        <v>6698066.4607099965</v>
      </c>
      <c r="I17" s="931">
        <v>210669.29538000282</v>
      </c>
      <c r="J17" s="931">
        <v>6908735.7560899993</v>
      </c>
      <c r="K17" s="932">
        <v>2.6728260677814841E-3</v>
      </c>
      <c r="L17" s="536"/>
      <c r="M17" s="542"/>
    </row>
    <row r="18" spans="1:13" ht="15.75">
      <c r="A18" s="930" t="s">
        <v>118</v>
      </c>
      <c r="B18" s="931">
        <v>84231.993679999985</v>
      </c>
      <c r="C18" s="931">
        <v>0</v>
      </c>
      <c r="D18" s="931">
        <v>84231.993679999985</v>
      </c>
      <c r="E18" s="931">
        <v>91672.937420000002</v>
      </c>
      <c r="F18" s="931">
        <v>0</v>
      </c>
      <c r="G18" s="931">
        <v>91672.937420000002</v>
      </c>
      <c r="H18" s="931">
        <v>88151.827850000001</v>
      </c>
      <c r="I18" s="931">
        <v>0</v>
      </c>
      <c r="J18" s="931">
        <v>88151.827850000001</v>
      </c>
      <c r="K18" s="932">
        <v>-3.8409476876125614E-2</v>
      </c>
      <c r="L18" s="536"/>
      <c r="M18" s="542"/>
    </row>
    <row r="19" spans="1:13" ht="15.75">
      <c r="A19" s="930" t="s">
        <v>110</v>
      </c>
      <c r="B19" s="931">
        <v>5214031.3978599999</v>
      </c>
      <c r="C19" s="931">
        <v>97577.027000000016</v>
      </c>
      <c r="D19" s="931">
        <v>5311608.4248599997</v>
      </c>
      <c r="E19" s="931">
        <v>6862661.5426900042</v>
      </c>
      <c r="F19" s="931">
        <v>150263.44719000001</v>
      </c>
      <c r="G19" s="931">
        <v>7012924.989880004</v>
      </c>
      <c r="H19" s="931">
        <v>6900876.9436700037</v>
      </c>
      <c r="I19" s="931">
        <v>130334.87968999706</v>
      </c>
      <c r="J19" s="931">
        <v>7031211.8233600007</v>
      </c>
      <c r="K19" s="932">
        <v>2.6075900578411393E-3</v>
      </c>
      <c r="L19" s="536"/>
      <c r="M19" s="542"/>
    </row>
    <row r="20" spans="1:13" ht="15.75">
      <c r="A20" s="930" t="s">
        <v>123</v>
      </c>
      <c r="B20" s="931">
        <v>3554224.8924800018</v>
      </c>
      <c r="C20" s="931">
        <v>23484.518760000003</v>
      </c>
      <c r="D20" s="931">
        <v>3577709.4112400017</v>
      </c>
      <c r="E20" s="931">
        <v>4587931.2824899992</v>
      </c>
      <c r="F20" s="931">
        <v>29385.202669999991</v>
      </c>
      <c r="G20" s="931">
        <v>4617316.4851599988</v>
      </c>
      <c r="H20" s="931">
        <v>4733101.3912600009</v>
      </c>
      <c r="I20" s="931">
        <v>34861.298469999805</v>
      </c>
      <c r="J20" s="931">
        <v>4767962.6897300007</v>
      </c>
      <c r="K20" s="932">
        <v>3.2626354518729021E-2</v>
      </c>
      <c r="L20" s="536"/>
      <c r="M20" s="542"/>
    </row>
    <row r="21" spans="1:13" ht="15.75">
      <c r="A21" s="930" t="s">
        <v>117</v>
      </c>
      <c r="B21" s="931">
        <v>5023851.2757999999</v>
      </c>
      <c r="C21" s="931">
        <v>21123.020980000001</v>
      </c>
      <c r="D21" s="931">
        <v>5044974.2967800004</v>
      </c>
      <c r="E21" s="931">
        <v>6473742.7795099998</v>
      </c>
      <c r="F21" s="931">
        <v>20361.71602</v>
      </c>
      <c r="G21" s="931">
        <v>6494104.49553</v>
      </c>
      <c r="H21" s="931">
        <v>6556054.2055399977</v>
      </c>
      <c r="I21" s="931">
        <v>21024.459930000827</v>
      </c>
      <c r="J21" s="931">
        <v>6577078.6654699985</v>
      </c>
      <c r="K21" s="932">
        <v>1.2776845521520487E-2</v>
      </c>
      <c r="L21" s="536"/>
      <c r="M21" s="542"/>
    </row>
    <row r="22" spans="1:13" ht="15.75">
      <c r="A22" s="933" t="s">
        <v>612</v>
      </c>
      <c r="B22" s="931">
        <v>49955808.572430007</v>
      </c>
      <c r="C22" s="931">
        <v>618548.80484</v>
      </c>
      <c r="D22" s="931">
        <v>50574357.377270013</v>
      </c>
      <c r="E22" s="931">
        <v>61139565.459790006</v>
      </c>
      <c r="F22" s="931">
        <v>733586.97538000019</v>
      </c>
      <c r="G22" s="931">
        <v>61873152.43517001</v>
      </c>
      <c r="H22" s="931">
        <v>62427269.472849995</v>
      </c>
      <c r="I22" s="931">
        <v>819058.73810001463</v>
      </c>
      <c r="J22" s="931">
        <v>63246328.21095001</v>
      </c>
      <c r="K22" s="932">
        <v>2.2193402497453121E-2</v>
      </c>
      <c r="L22" s="536"/>
      <c r="M22" s="542"/>
    </row>
    <row r="23" spans="1:13" ht="15.75">
      <c r="A23" s="934" t="s">
        <v>688</v>
      </c>
      <c r="B23" s="529"/>
      <c r="C23" s="529"/>
      <c r="D23" s="529"/>
      <c r="E23" s="529"/>
      <c r="F23" s="529"/>
      <c r="G23" s="529"/>
      <c r="H23" s="529"/>
      <c r="I23" s="529"/>
      <c r="J23" s="529"/>
      <c r="K23" s="529"/>
      <c r="L23" s="536"/>
      <c r="M23" s="542"/>
    </row>
    <row r="24" spans="1:13" ht="15.75">
      <c r="A24" s="930" t="s">
        <v>369</v>
      </c>
      <c r="B24" s="931">
        <v>412759.76018000004</v>
      </c>
      <c r="C24" s="931">
        <v>18919.619439999999</v>
      </c>
      <c r="D24" s="931">
        <v>431679.37962000008</v>
      </c>
      <c r="E24" s="931">
        <v>471759.59398999967</v>
      </c>
      <c r="F24" s="931">
        <v>24625.656890000002</v>
      </c>
      <c r="G24" s="931">
        <v>496385.25087999966</v>
      </c>
      <c r="H24" s="931">
        <v>470235.84000000008</v>
      </c>
      <c r="I24" s="931">
        <v>32283.796609999961</v>
      </c>
      <c r="J24" s="931">
        <v>502519.63661000005</v>
      </c>
      <c r="K24" s="932">
        <v>1.235811442649686E-2</v>
      </c>
      <c r="L24" s="536"/>
      <c r="M24" s="542"/>
    </row>
    <row r="25" spans="1:13" ht="15.75">
      <c r="A25" s="930" t="s">
        <v>368</v>
      </c>
      <c r="B25" s="931">
        <v>1408618.1683400001</v>
      </c>
      <c r="C25" s="931">
        <v>22918.982309999999</v>
      </c>
      <c r="D25" s="931">
        <v>1431537.1506500002</v>
      </c>
      <c r="E25" s="931">
        <v>1712911.1409000007</v>
      </c>
      <c r="F25" s="931">
        <v>27548.273070000003</v>
      </c>
      <c r="G25" s="931">
        <v>1740459.4139700008</v>
      </c>
      <c r="H25" s="931">
        <v>1771314.2532899999</v>
      </c>
      <c r="I25" s="931">
        <v>30875.946330000181</v>
      </c>
      <c r="J25" s="931">
        <v>1802190.1996200001</v>
      </c>
      <c r="K25" s="932">
        <v>3.5468098339156845E-2</v>
      </c>
      <c r="L25" s="536"/>
      <c r="M25" s="542"/>
    </row>
    <row r="26" spans="1:13" ht="15.75">
      <c r="A26" s="933" t="s">
        <v>612</v>
      </c>
      <c r="B26" s="931">
        <v>1821377.9285200003</v>
      </c>
      <c r="C26" s="931">
        <v>41838.601749999994</v>
      </c>
      <c r="D26" s="931">
        <v>1863216.53027</v>
      </c>
      <c r="E26" s="931">
        <v>2184670.7348900004</v>
      </c>
      <c r="F26" s="931">
        <v>52173.929960000001</v>
      </c>
      <c r="G26" s="931">
        <v>2236844.6648500003</v>
      </c>
      <c r="H26" s="931">
        <v>2241550.0932900002</v>
      </c>
      <c r="I26" s="931">
        <v>63159.742939999793</v>
      </c>
      <c r="J26" s="931">
        <v>2304709.83623</v>
      </c>
      <c r="K26" s="932">
        <v>3.0339688958486828E-2</v>
      </c>
      <c r="L26" s="536"/>
      <c r="M26" s="542"/>
    </row>
    <row r="27" spans="1:13" ht="15.75">
      <c r="A27" s="927" t="s">
        <v>689</v>
      </c>
      <c r="B27" s="529"/>
      <c r="C27" s="529"/>
      <c r="D27" s="529"/>
      <c r="E27" s="529"/>
      <c r="F27" s="529"/>
      <c r="G27" s="529"/>
      <c r="H27" s="529"/>
      <c r="I27" s="529"/>
      <c r="J27" s="529"/>
      <c r="K27" s="529"/>
      <c r="L27" s="536"/>
      <c r="M27" s="542"/>
    </row>
    <row r="28" spans="1:13" ht="15.75">
      <c r="A28" s="930" t="s">
        <v>380</v>
      </c>
      <c r="B28" s="931">
        <v>114895.75086999997</v>
      </c>
      <c r="C28" s="931">
        <v>3951.6551199999999</v>
      </c>
      <c r="D28" s="931">
        <v>118847.40598999998</v>
      </c>
      <c r="E28" s="931">
        <v>153711.36634999997</v>
      </c>
      <c r="F28" s="931">
        <v>2468.6524900000004</v>
      </c>
      <c r="G28" s="931">
        <v>156180.01883999998</v>
      </c>
      <c r="H28" s="931">
        <v>155530.75323</v>
      </c>
      <c r="I28" s="931">
        <v>3275.2735500000126</v>
      </c>
      <c r="J28" s="931">
        <v>158806.02678000001</v>
      </c>
      <c r="K28" s="932">
        <v>1.6813981452328271E-2</v>
      </c>
      <c r="L28" s="536"/>
      <c r="M28" s="542"/>
    </row>
    <row r="29" spans="1:13" ht="15.75">
      <c r="A29" s="930" t="s">
        <v>690</v>
      </c>
      <c r="B29" s="935"/>
      <c r="C29" s="935"/>
      <c r="D29" s="935"/>
      <c r="E29" s="935"/>
      <c r="F29" s="935"/>
      <c r="G29" s="935"/>
      <c r="H29" s="922"/>
      <c r="I29" s="931">
        <v>0</v>
      </c>
      <c r="J29" s="922"/>
      <c r="K29" s="931">
        <v>0</v>
      </c>
      <c r="L29" s="536"/>
      <c r="M29" s="542"/>
    </row>
    <row r="30" spans="1:13" ht="15.75">
      <c r="A30" s="930" t="s">
        <v>691</v>
      </c>
      <c r="B30" s="931">
        <v>1316.9823199999998</v>
      </c>
      <c r="C30" s="931">
        <v>0</v>
      </c>
      <c r="D30" s="931">
        <v>1316.9823199999998</v>
      </c>
      <c r="E30" s="935"/>
      <c r="F30" s="935"/>
      <c r="G30" s="935"/>
      <c r="H30" s="922"/>
      <c r="I30" s="931">
        <v>0</v>
      </c>
      <c r="J30" s="922"/>
      <c r="K30" s="931">
        <v>0</v>
      </c>
      <c r="L30" s="536"/>
      <c r="M30" s="542"/>
    </row>
    <row r="31" spans="1:13" ht="15.75">
      <c r="A31" s="930" t="s">
        <v>382</v>
      </c>
      <c r="B31" s="931">
        <v>8685.4868599999991</v>
      </c>
      <c r="C31" s="931">
        <v>1926.75512</v>
      </c>
      <c r="D31" s="931">
        <v>10612.241980000001</v>
      </c>
      <c r="E31" s="931">
        <v>7333.1028500000002</v>
      </c>
      <c r="F31" s="931">
        <v>1736.5546999999999</v>
      </c>
      <c r="G31" s="931">
        <v>9069.6575499999999</v>
      </c>
      <c r="H31" s="931">
        <v>6732.5669900000003</v>
      </c>
      <c r="I31" s="931">
        <v>2326.1317100000006</v>
      </c>
      <c r="J31" s="931">
        <v>9058.6987000000008</v>
      </c>
      <c r="K31" s="932">
        <v>-1.2082981016189607E-3</v>
      </c>
      <c r="L31" s="536"/>
      <c r="M31" s="542"/>
    </row>
    <row r="32" spans="1:13" ht="15.75">
      <c r="A32" s="930" t="s">
        <v>381</v>
      </c>
      <c r="B32" s="931">
        <v>10380.327760000002</v>
      </c>
      <c r="C32" s="931">
        <v>315.04825</v>
      </c>
      <c r="D32" s="931">
        <v>10695.376010000002</v>
      </c>
      <c r="E32" s="931">
        <v>11268.49727</v>
      </c>
      <c r="F32" s="931">
        <v>392.59829000000002</v>
      </c>
      <c r="G32" s="931">
        <v>11661.09556</v>
      </c>
      <c r="H32" s="931">
        <v>9689.2099400000006</v>
      </c>
      <c r="I32" s="931">
        <v>497.70300000000134</v>
      </c>
      <c r="J32" s="931">
        <v>10186.912940000002</v>
      </c>
      <c r="K32" s="932">
        <v>-0.12641887826189788</v>
      </c>
      <c r="L32" s="536"/>
      <c r="M32" s="542"/>
    </row>
    <row r="33" spans="1:13" ht="15.75">
      <c r="A33" s="930" t="s">
        <v>692</v>
      </c>
      <c r="B33" s="931">
        <v>1198.8310799999999</v>
      </c>
      <c r="C33" s="931">
        <v>114.75861999999999</v>
      </c>
      <c r="D33" s="931">
        <v>1313.5897</v>
      </c>
      <c r="E33" s="935"/>
      <c r="F33" s="935"/>
      <c r="G33" s="935"/>
      <c r="H33" s="922"/>
      <c r="I33" s="931">
        <v>0</v>
      </c>
      <c r="J33" s="922"/>
      <c r="K33" s="931">
        <v>0</v>
      </c>
      <c r="L33" s="536"/>
      <c r="M33" s="542"/>
    </row>
    <row r="34" spans="1:13" ht="15.75">
      <c r="A34" s="930" t="s">
        <v>693</v>
      </c>
      <c r="B34" s="931">
        <v>1475.2982</v>
      </c>
      <c r="C34" s="931">
        <v>0</v>
      </c>
      <c r="D34" s="931">
        <v>1475.2982</v>
      </c>
      <c r="E34" s="935"/>
      <c r="F34" s="935"/>
      <c r="G34" s="935"/>
      <c r="H34" s="922"/>
      <c r="I34" s="931">
        <v>0</v>
      </c>
      <c r="J34" s="922"/>
      <c r="K34" s="931">
        <v>0</v>
      </c>
      <c r="L34" s="536"/>
      <c r="M34" s="542"/>
    </row>
    <row r="35" spans="1:13" ht="15.75">
      <c r="A35" s="543" t="s">
        <v>612</v>
      </c>
      <c r="B35" s="931">
        <v>137952.67708999998</v>
      </c>
      <c r="C35" s="931">
        <v>6308.2171100000005</v>
      </c>
      <c r="D35" s="931">
        <v>144260.89419999998</v>
      </c>
      <c r="E35" s="931">
        <v>172312.96646999996</v>
      </c>
      <c r="F35" s="931">
        <v>4597.8054800000009</v>
      </c>
      <c r="G35" s="931">
        <v>176910.77194999997</v>
      </c>
      <c r="H35" s="931">
        <v>171952.53015999999</v>
      </c>
      <c r="I35" s="931">
        <v>6099.1082600000373</v>
      </c>
      <c r="J35" s="931">
        <v>178051.63842000003</v>
      </c>
      <c r="K35" s="932">
        <v>6.4488242147431691E-3</v>
      </c>
      <c r="L35" s="536"/>
      <c r="M35" s="542"/>
    </row>
    <row r="36" spans="1:13" ht="15.75">
      <c r="A36" s="927" t="s">
        <v>254</v>
      </c>
      <c r="B36" s="529"/>
      <c r="C36" s="529"/>
      <c r="D36" s="529"/>
      <c r="E36" s="529"/>
      <c r="F36" s="529"/>
      <c r="G36" s="529"/>
      <c r="H36" s="529"/>
      <c r="I36" s="529"/>
      <c r="J36" s="529"/>
      <c r="K36" s="529"/>
      <c r="L36" s="536"/>
      <c r="M36" s="542"/>
    </row>
    <row r="37" spans="1:13" ht="15.75">
      <c r="A37" s="930" t="s">
        <v>282</v>
      </c>
      <c r="B37" s="931">
        <v>4014.0364199999995</v>
      </c>
      <c r="C37" s="931">
        <v>176.14270999999999</v>
      </c>
      <c r="D37" s="931">
        <v>4190.1791299999995</v>
      </c>
      <c r="E37" s="931">
        <v>4910.4547200000006</v>
      </c>
      <c r="F37" s="931">
        <v>191.55989000000002</v>
      </c>
      <c r="G37" s="931">
        <v>5102.0146100000011</v>
      </c>
      <c r="H37" s="931">
        <v>5581.3037499999991</v>
      </c>
      <c r="I37" s="931">
        <v>137.13706000000093</v>
      </c>
      <c r="J37" s="931">
        <v>5718.4408100000001</v>
      </c>
      <c r="K37" s="932">
        <v>0.12082015578548076</v>
      </c>
      <c r="L37" s="536"/>
      <c r="M37" s="542"/>
    </row>
    <row r="38" spans="1:13" ht="15.75">
      <c r="A38" s="930" t="s">
        <v>283</v>
      </c>
      <c r="B38" s="931">
        <v>4097.4688900000001</v>
      </c>
      <c r="C38" s="931">
        <v>198.70054000000002</v>
      </c>
      <c r="D38" s="931">
        <v>4296.1694299999999</v>
      </c>
      <c r="E38" s="931">
        <v>3785.7812400000003</v>
      </c>
      <c r="F38" s="931">
        <v>181.2516</v>
      </c>
      <c r="G38" s="931">
        <v>3967.0328400000003</v>
      </c>
      <c r="H38" s="931">
        <v>3763.6218999999996</v>
      </c>
      <c r="I38" s="931">
        <v>241.99551000000019</v>
      </c>
      <c r="J38" s="931">
        <v>4005.6174099999998</v>
      </c>
      <c r="K38" s="932">
        <v>9.7263046604876419E-3</v>
      </c>
      <c r="L38" s="536"/>
      <c r="M38" s="542"/>
    </row>
    <row r="39" spans="1:13" ht="15.75">
      <c r="A39" s="930" t="s">
        <v>287</v>
      </c>
      <c r="B39" s="931">
        <v>12760.425230000001</v>
      </c>
      <c r="C39" s="931">
        <v>619.61338000000012</v>
      </c>
      <c r="D39" s="931">
        <v>13380.03861</v>
      </c>
      <c r="E39" s="931">
        <v>21761.980349999998</v>
      </c>
      <c r="F39" s="931">
        <v>764.50810000000013</v>
      </c>
      <c r="G39" s="931">
        <v>22526.488449999997</v>
      </c>
      <c r="H39" s="931">
        <v>22082.49166</v>
      </c>
      <c r="I39" s="931">
        <v>1199.0750600000028</v>
      </c>
      <c r="J39" s="931">
        <v>23281.566720000003</v>
      </c>
      <c r="K39" s="932">
        <v>3.3519572820947398E-2</v>
      </c>
      <c r="L39" s="536"/>
      <c r="M39" s="542"/>
    </row>
    <row r="40" spans="1:13" ht="15.75">
      <c r="A40" s="930" t="s">
        <v>269</v>
      </c>
      <c r="B40" s="931">
        <v>50607.022019999982</v>
      </c>
      <c r="C40" s="931">
        <v>435.37592999999998</v>
      </c>
      <c r="D40" s="931">
        <v>51042.397949999984</v>
      </c>
      <c r="E40" s="931">
        <v>64744.366650000033</v>
      </c>
      <c r="F40" s="931">
        <v>420.51742999999999</v>
      </c>
      <c r="G40" s="931">
        <v>65164.884080000033</v>
      </c>
      <c r="H40" s="931">
        <v>64572.598449999998</v>
      </c>
      <c r="I40" s="931">
        <v>477.94917999998142</v>
      </c>
      <c r="J40" s="931">
        <v>65050.547629999979</v>
      </c>
      <c r="K40" s="932">
        <v>-1.7545715244377273E-3</v>
      </c>
      <c r="L40" s="536"/>
      <c r="M40" s="542"/>
    </row>
    <row r="41" spans="1:13" ht="15.75">
      <c r="A41" s="930" t="s">
        <v>281</v>
      </c>
      <c r="B41" s="931">
        <v>27637.723040000004</v>
      </c>
      <c r="C41" s="931">
        <v>184.23721999999998</v>
      </c>
      <c r="D41" s="931">
        <v>27821.96026</v>
      </c>
      <c r="E41" s="931">
        <v>27265.49790999998</v>
      </c>
      <c r="F41" s="931">
        <v>395.93347999999997</v>
      </c>
      <c r="G41" s="931">
        <v>27661.43138999998</v>
      </c>
      <c r="H41" s="931">
        <v>28644.97056999999</v>
      </c>
      <c r="I41" s="931">
        <v>820.47391999999672</v>
      </c>
      <c r="J41" s="931">
        <v>29465.444489999987</v>
      </c>
      <c r="K41" s="932">
        <v>6.5217633699613434E-2</v>
      </c>
      <c r="L41" s="536"/>
      <c r="M41" s="542"/>
    </row>
    <row r="42" spans="1:13" ht="15.75">
      <c r="A42" s="930" t="s">
        <v>268</v>
      </c>
      <c r="B42" s="931">
        <v>10309.1013</v>
      </c>
      <c r="C42" s="931">
        <v>205.58276000000001</v>
      </c>
      <c r="D42" s="931">
        <v>10514.684060000001</v>
      </c>
      <c r="E42" s="931">
        <v>20809.10036</v>
      </c>
      <c r="F42" s="931">
        <v>166.75021000000001</v>
      </c>
      <c r="G42" s="931">
        <v>20975.850569999999</v>
      </c>
      <c r="H42" s="931">
        <v>22462.736970000002</v>
      </c>
      <c r="I42" s="931">
        <v>306.96899000000121</v>
      </c>
      <c r="J42" s="931">
        <v>22769.705960000003</v>
      </c>
      <c r="K42" s="932">
        <v>8.5520030952432755E-2</v>
      </c>
      <c r="L42" s="536"/>
      <c r="M42" s="542"/>
    </row>
    <row r="43" spans="1:13" ht="15.75">
      <c r="A43" s="930" t="s">
        <v>267</v>
      </c>
      <c r="B43" s="931">
        <v>23052.664079999999</v>
      </c>
      <c r="C43" s="931">
        <v>564.27011999999991</v>
      </c>
      <c r="D43" s="931">
        <v>23616.934199999996</v>
      </c>
      <c r="E43" s="931">
        <v>26603.16071</v>
      </c>
      <c r="F43" s="931">
        <v>778.70487000000003</v>
      </c>
      <c r="G43" s="931">
        <v>27381.865580000002</v>
      </c>
      <c r="H43" s="931">
        <v>26700.01737999999</v>
      </c>
      <c r="I43" s="931">
        <v>867.954270000002</v>
      </c>
      <c r="J43" s="931">
        <v>27567.971649999992</v>
      </c>
      <c r="K43" s="932">
        <v>6.7966906585037257E-3</v>
      </c>
      <c r="L43" s="536"/>
      <c r="M43" s="542"/>
    </row>
    <row r="44" spans="1:13" ht="15.75">
      <c r="A44" s="930" t="s">
        <v>258</v>
      </c>
      <c r="B44" s="931">
        <v>1373.7306599999999</v>
      </c>
      <c r="C44" s="931">
        <v>81.917100000000005</v>
      </c>
      <c r="D44" s="931">
        <v>1455.6477600000001</v>
      </c>
      <c r="E44" s="931">
        <v>2513.3260399999995</v>
      </c>
      <c r="F44" s="931">
        <v>69.658040000000014</v>
      </c>
      <c r="G44" s="931">
        <v>2582.9840799999993</v>
      </c>
      <c r="H44" s="931">
        <v>2689.2170100000003</v>
      </c>
      <c r="I44" s="931">
        <v>76.758749999999964</v>
      </c>
      <c r="J44" s="931">
        <v>2765.9757600000003</v>
      </c>
      <c r="K44" s="932">
        <v>7.0845066919654046E-2</v>
      </c>
      <c r="L44" s="536"/>
      <c r="M44" s="542"/>
    </row>
    <row r="45" spans="1:13" ht="15.75">
      <c r="A45" s="930" t="s">
        <v>263</v>
      </c>
      <c r="B45" s="931">
        <v>32611.010699999995</v>
      </c>
      <c r="C45" s="931">
        <v>1830.0731199999998</v>
      </c>
      <c r="D45" s="931">
        <v>34441.08382</v>
      </c>
      <c r="E45" s="931">
        <v>32279.383449999987</v>
      </c>
      <c r="F45" s="931">
        <v>520.90162999999995</v>
      </c>
      <c r="G45" s="931">
        <v>32800.285079999987</v>
      </c>
      <c r="H45" s="931">
        <v>31835.303880000007</v>
      </c>
      <c r="I45" s="931">
        <v>1136.9296600000016</v>
      </c>
      <c r="J45" s="931">
        <v>32972.233540000008</v>
      </c>
      <c r="K45" s="932">
        <v>5.2422855344287003E-3</v>
      </c>
      <c r="L45" s="536"/>
      <c r="M45" s="542"/>
    </row>
    <row r="46" spans="1:13" ht="15.75">
      <c r="A46" s="930" t="s">
        <v>280</v>
      </c>
      <c r="B46" s="931">
        <v>25080.644320000003</v>
      </c>
      <c r="C46" s="931">
        <v>620.28561999999988</v>
      </c>
      <c r="D46" s="931">
        <v>25700.929940000005</v>
      </c>
      <c r="E46" s="931">
        <v>25299.222569999994</v>
      </c>
      <c r="F46" s="931">
        <v>861.51207000000011</v>
      </c>
      <c r="G46" s="931">
        <v>26160.734639999995</v>
      </c>
      <c r="H46" s="931">
        <v>26260.196239999997</v>
      </c>
      <c r="I46" s="931">
        <v>1019.7322600000007</v>
      </c>
      <c r="J46" s="931">
        <v>27279.928499999998</v>
      </c>
      <c r="K46" s="932">
        <v>4.2781438495566773E-2</v>
      </c>
      <c r="L46" s="536"/>
      <c r="M46" s="542"/>
    </row>
    <row r="47" spans="1:13" ht="15.75">
      <c r="A47" s="930" t="s">
        <v>256</v>
      </c>
      <c r="B47" s="931">
        <v>6119.7621499999987</v>
      </c>
      <c r="C47" s="931">
        <v>254.13963000000001</v>
      </c>
      <c r="D47" s="931">
        <v>6373.9017799999992</v>
      </c>
      <c r="E47" s="931">
        <v>7524.8340400000006</v>
      </c>
      <c r="F47" s="931">
        <v>242.46329999999998</v>
      </c>
      <c r="G47" s="931">
        <v>7767.297340000001</v>
      </c>
      <c r="H47" s="931">
        <v>7167.9550499999996</v>
      </c>
      <c r="I47" s="931">
        <v>448.54001000000153</v>
      </c>
      <c r="J47" s="931">
        <v>7616.4950600000011</v>
      </c>
      <c r="K47" s="932">
        <v>-1.9415026024998273E-2</v>
      </c>
      <c r="L47" s="536"/>
      <c r="M47" s="542"/>
    </row>
    <row r="48" spans="1:13" ht="15.75">
      <c r="A48" s="930" t="s">
        <v>278</v>
      </c>
      <c r="B48" s="931">
        <v>136425.56723999997</v>
      </c>
      <c r="C48" s="931">
        <v>1936.8018999999997</v>
      </c>
      <c r="D48" s="931">
        <v>138362.36914</v>
      </c>
      <c r="E48" s="931">
        <v>173303.54708999998</v>
      </c>
      <c r="F48" s="931">
        <v>8361.0837199999987</v>
      </c>
      <c r="G48" s="931">
        <v>181664.63080999997</v>
      </c>
      <c r="H48" s="931">
        <v>172435.56147999995</v>
      </c>
      <c r="I48" s="931">
        <v>7186.7356700000237</v>
      </c>
      <c r="J48" s="931">
        <v>179622.29714999997</v>
      </c>
      <c r="K48" s="932">
        <v>-1.1242329620761715E-2</v>
      </c>
      <c r="L48" s="536"/>
      <c r="M48" s="542"/>
    </row>
    <row r="49" spans="1:13" ht="15.75">
      <c r="A49" s="930" t="s">
        <v>265</v>
      </c>
      <c r="B49" s="931">
        <v>11389.749450000001</v>
      </c>
      <c r="C49" s="931">
        <v>390.86889000000002</v>
      </c>
      <c r="D49" s="931">
        <v>11780.618340000001</v>
      </c>
      <c r="E49" s="931">
        <v>17357.218560000005</v>
      </c>
      <c r="F49" s="931">
        <v>168.06089</v>
      </c>
      <c r="G49" s="931">
        <v>17525.279450000005</v>
      </c>
      <c r="H49" s="931">
        <v>18090.714690000004</v>
      </c>
      <c r="I49" s="931">
        <v>287.41965000000346</v>
      </c>
      <c r="J49" s="931">
        <v>18378.134340000008</v>
      </c>
      <c r="K49" s="932">
        <v>4.8664267661649302E-2</v>
      </c>
      <c r="L49" s="536"/>
      <c r="M49" s="542"/>
    </row>
    <row r="50" spans="1:13" ht="15.75">
      <c r="A50" s="930" t="s">
        <v>260</v>
      </c>
      <c r="B50" s="931">
        <v>37468.788539999994</v>
      </c>
      <c r="C50" s="931">
        <v>426.76853999999997</v>
      </c>
      <c r="D50" s="931">
        <v>37895.557079999991</v>
      </c>
      <c r="E50" s="931">
        <v>47227.557630000003</v>
      </c>
      <c r="F50" s="931">
        <v>641.36508000000003</v>
      </c>
      <c r="G50" s="931">
        <v>47868.922710000006</v>
      </c>
      <c r="H50" s="931">
        <v>46931.497380000001</v>
      </c>
      <c r="I50" s="931">
        <v>583.89688000000751</v>
      </c>
      <c r="J50" s="931">
        <v>47515.394260000008</v>
      </c>
      <c r="K50" s="932">
        <v>-7.385343767641224E-3</v>
      </c>
      <c r="L50" s="536"/>
      <c r="M50" s="542"/>
    </row>
    <row r="51" spans="1:13" ht="15.75">
      <c r="A51" s="930" t="s">
        <v>286</v>
      </c>
      <c r="B51" s="931">
        <v>8836.1911999999993</v>
      </c>
      <c r="C51" s="931">
        <v>189.25409999999997</v>
      </c>
      <c r="D51" s="931">
        <v>9025.4452999999976</v>
      </c>
      <c r="E51" s="931">
        <v>8141.7620599999964</v>
      </c>
      <c r="F51" s="931">
        <v>242.43226000000001</v>
      </c>
      <c r="G51" s="931">
        <v>8384.1943199999969</v>
      </c>
      <c r="H51" s="931">
        <v>6336.0310299999992</v>
      </c>
      <c r="I51" s="931">
        <v>227.50716999999895</v>
      </c>
      <c r="J51" s="931">
        <v>6563.5381999999981</v>
      </c>
      <c r="K51" s="932">
        <v>-0.21715337819126304</v>
      </c>
      <c r="L51" s="536"/>
      <c r="M51" s="542"/>
    </row>
    <row r="52" spans="1:13" ht="15.75">
      <c r="A52" s="930" t="s">
        <v>266</v>
      </c>
      <c r="B52" s="931">
        <v>18272.931999999997</v>
      </c>
      <c r="C52" s="931">
        <v>1581.9864399999999</v>
      </c>
      <c r="D52" s="931">
        <v>19854.918439999998</v>
      </c>
      <c r="E52" s="931">
        <v>21780.930729999996</v>
      </c>
      <c r="F52" s="931">
        <v>615.68121999999994</v>
      </c>
      <c r="G52" s="931">
        <v>22396.611949999995</v>
      </c>
      <c r="H52" s="931">
        <v>23359.2461</v>
      </c>
      <c r="I52" s="931">
        <v>559.35675999999876</v>
      </c>
      <c r="J52" s="931">
        <v>23918.602859999999</v>
      </c>
      <c r="K52" s="932">
        <v>6.7956301310118664E-2</v>
      </c>
      <c r="L52" s="536"/>
      <c r="M52" s="542"/>
    </row>
    <row r="53" spans="1:13" ht="15.75">
      <c r="A53" s="930" t="s">
        <v>285</v>
      </c>
      <c r="B53" s="931">
        <v>12532.707079999998</v>
      </c>
      <c r="C53" s="931">
        <v>10.329799999999999</v>
      </c>
      <c r="D53" s="931">
        <v>12543.03688</v>
      </c>
      <c r="E53" s="931">
        <v>12628.361010000006</v>
      </c>
      <c r="F53" s="931">
        <v>0</v>
      </c>
      <c r="G53" s="931">
        <v>12628.361010000006</v>
      </c>
      <c r="H53" s="931">
        <v>12719.920960000001</v>
      </c>
      <c r="I53" s="931">
        <v>0</v>
      </c>
      <c r="J53" s="931">
        <v>12719.920960000003</v>
      </c>
      <c r="K53" s="932">
        <v>7.2503430910387853E-3</v>
      </c>
      <c r="L53" s="536"/>
      <c r="M53" s="542"/>
    </row>
    <row r="54" spans="1:13" ht="15.75">
      <c r="A54" s="930" t="s">
        <v>279</v>
      </c>
      <c r="B54" s="931">
        <v>28362.434379999995</v>
      </c>
      <c r="C54" s="931">
        <v>899.13156000000004</v>
      </c>
      <c r="D54" s="931">
        <v>29261.565939999997</v>
      </c>
      <c r="E54" s="931">
        <v>29691.75935</v>
      </c>
      <c r="F54" s="931">
        <v>931.64958000000013</v>
      </c>
      <c r="G54" s="931">
        <v>30623.408930000001</v>
      </c>
      <c r="H54" s="931">
        <v>25406.568169999991</v>
      </c>
      <c r="I54" s="931">
        <v>4661.8906800000077</v>
      </c>
      <c r="J54" s="931">
        <v>30068.458849999999</v>
      </c>
      <c r="K54" s="932">
        <v>-1.8121760424142378E-2</v>
      </c>
      <c r="L54" s="536"/>
      <c r="M54" s="542"/>
    </row>
    <row r="55" spans="1:13" ht="15.75">
      <c r="A55" s="930" t="s">
        <v>262</v>
      </c>
      <c r="B55" s="931">
        <v>3839.7533699999999</v>
      </c>
      <c r="C55" s="931">
        <v>17.657799999999998</v>
      </c>
      <c r="D55" s="931">
        <v>3857.4111699999999</v>
      </c>
      <c r="E55" s="931">
        <v>3881.0324299999997</v>
      </c>
      <c r="F55" s="931">
        <v>10.564219999999999</v>
      </c>
      <c r="G55" s="931">
        <v>3891.59665</v>
      </c>
      <c r="H55" s="931">
        <v>4298.2039200000008</v>
      </c>
      <c r="I55" s="931">
        <v>52.161509999998998</v>
      </c>
      <c r="J55" s="931">
        <v>4350.3654299999998</v>
      </c>
      <c r="K55" s="932">
        <v>0.11788703230587884</v>
      </c>
      <c r="L55" s="536"/>
      <c r="M55" s="542"/>
    </row>
    <row r="56" spans="1:13" ht="15.75">
      <c r="A56" s="930" t="s">
        <v>264</v>
      </c>
      <c r="B56" s="931">
        <v>3145.6488200000003</v>
      </c>
      <c r="C56" s="931">
        <v>123.04472000000001</v>
      </c>
      <c r="D56" s="931">
        <v>3268.6935400000007</v>
      </c>
      <c r="E56" s="931">
        <v>4205.4523599999993</v>
      </c>
      <c r="F56" s="931">
        <v>84.749489999999994</v>
      </c>
      <c r="G56" s="931">
        <v>4290.2018499999995</v>
      </c>
      <c r="H56" s="931">
        <v>3760.3747800000001</v>
      </c>
      <c r="I56" s="931">
        <v>68.413550000000214</v>
      </c>
      <c r="J56" s="931">
        <v>3828.7883300000003</v>
      </c>
      <c r="K56" s="932">
        <v>-0.10755053867686883</v>
      </c>
      <c r="L56" s="536"/>
      <c r="M56" s="542"/>
    </row>
    <row r="57" spans="1:13" ht="15.75">
      <c r="A57" s="930" t="s">
        <v>261</v>
      </c>
      <c r="B57" s="931">
        <v>9125.3153500000008</v>
      </c>
      <c r="C57" s="931">
        <v>283.30243999999999</v>
      </c>
      <c r="D57" s="931">
        <v>9408.6177900000002</v>
      </c>
      <c r="E57" s="931">
        <v>12361.23682</v>
      </c>
      <c r="F57" s="931">
        <v>199.76554000000002</v>
      </c>
      <c r="G57" s="931">
        <v>12561.00236</v>
      </c>
      <c r="H57" s="931">
        <v>13648.233790000002</v>
      </c>
      <c r="I57" s="931">
        <v>271.11401000000114</v>
      </c>
      <c r="J57" s="931">
        <v>13919.347800000003</v>
      </c>
      <c r="K57" s="932">
        <v>0.10813989210969328</v>
      </c>
      <c r="L57" s="536"/>
      <c r="M57" s="542"/>
    </row>
    <row r="58" spans="1:13" ht="15.75">
      <c r="A58" s="930" t="s">
        <v>257</v>
      </c>
      <c r="B58" s="931">
        <v>42467.794379999992</v>
      </c>
      <c r="C58" s="931">
        <v>423.28477000000009</v>
      </c>
      <c r="D58" s="931">
        <v>42891.07914999999</v>
      </c>
      <c r="E58" s="931">
        <v>35595.731860000007</v>
      </c>
      <c r="F58" s="931">
        <v>626.46534000000008</v>
      </c>
      <c r="G58" s="931">
        <v>36222.19720000001</v>
      </c>
      <c r="H58" s="931">
        <v>32971.690200000005</v>
      </c>
      <c r="I58" s="931">
        <v>511.46445999998832</v>
      </c>
      <c r="J58" s="931">
        <v>33483.154659999993</v>
      </c>
      <c r="K58" s="932">
        <v>-7.5617791070940771E-2</v>
      </c>
      <c r="L58" s="536"/>
      <c r="M58" s="542"/>
    </row>
    <row r="59" spans="1:13" ht="15.75">
      <c r="A59" s="930" t="s">
        <v>259</v>
      </c>
      <c r="B59" s="931">
        <v>14317.925699999998</v>
      </c>
      <c r="C59" s="931">
        <v>1063.4667699999998</v>
      </c>
      <c r="D59" s="931">
        <v>15381.392469999997</v>
      </c>
      <c r="E59" s="931">
        <v>16386.873120000004</v>
      </c>
      <c r="F59" s="931">
        <v>922.52721999999983</v>
      </c>
      <c r="G59" s="931">
        <v>17309.400340000004</v>
      </c>
      <c r="H59" s="931">
        <v>16189.054959999998</v>
      </c>
      <c r="I59" s="931">
        <v>1090.8498500000023</v>
      </c>
      <c r="J59" s="931">
        <v>17279.90481</v>
      </c>
      <c r="K59" s="932">
        <v>-1.7040180145260755E-3</v>
      </c>
      <c r="L59" s="536"/>
      <c r="M59" s="542"/>
    </row>
    <row r="60" spans="1:13" ht="15.75">
      <c r="A60" s="930" t="s">
        <v>284</v>
      </c>
      <c r="B60" s="931">
        <v>60569.655700000003</v>
      </c>
      <c r="C60" s="931">
        <v>2224.22264</v>
      </c>
      <c r="D60" s="931">
        <v>62793.878340000003</v>
      </c>
      <c r="E60" s="931">
        <v>54861.671029999998</v>
      </c>
      <c r="F60" s="931">
        <v>2367.8486399999997</v>
      </c>
      <c r="G60" s="931">
        <v>57229.519669999994</v>
      </c>
      <c r="H60" s="931">
        <v>54861.335750000006</v>
      </c>
      <c r="I60" s="931">
        <v>2421.9019699999917</v>
      </c>
      <c r="J60" s="931">
        <v>57283.237719999997</v>
      </c>
      <c r="K60" s="932">
        <v>9.3864233545476374E-4</v>
      </c>
      <c r="L60" s="536"/>
      <c r="M60" s="542"/>
    </row>
    <row r="61" spans="1:13" ht="15.75">
      <c r="A61" s="930" t="s">
        <v>270</v>
      </c>
      <c r="B61" s="931">
        <v>22773.40178</v>
      </c>
      <c r="C61" s="931">
        <v>490.92039</v>
      </c>
      <c r="D61" s="931">
        <v>23264.322169999999</v>
      </c>
      <c r="E61" s="931">
        <v>28065.173899999998</v>
      </c>
      <c r="F61" s="931">
        <v>1467.3593700000001</v>
      </c>
      <c r="G61" s="931">
        <v>29532.53327</v>
      </c>
      <c r="H61" s="931">
        <v>28571.050170000006</v>
      </c>
      <c r="I61" s="931">
        <v>1582.2716200000032</v>
      </c>
      <c r="J61" s="931">
        <v>30153.321790000009</v>
      </c>
      <c r="K61" s="932">
        <v>2.1020496762823394E-2</v>
      </c>
      <c r="L61" s="536"/>
      <c r="M61" s="542"/>
    </row>
    <row r="62" spans="1:13" ht="15.75">
      <c r="A62" s="930" t="s">
        <v>277</v>
      </c>
      <c r="B62" s="931">
        <v>73234.073329999999</v>
      </c>
      <c r="C62" s="931">
        <v>1835.0831500000002</v>
      </c>
      <c r="D62" s="931">
        <v>75069.156480000005</v>
      </c>
      <c r="E62" s="931">
        <v>98240.815629999997</v>
      </c>
      <c r="F62" s="931">
        <v>2377.0973599999998</v>
      </c>
      <c r="G62" s="931">
        <v>100617.91299</v>
      </c>
      <c r="H62" s="931">
        <v>102346.03507000001</v>
      </c>
      <c r="I62" s="931">
        <v>3436.2673900000082</v>
      </c>
      <c r="J62" s="931">
        <v>105782.30246000002</v>
      </c>
      <c r="K62" s="932">
        <v>5.1326740105544541E-2</v>
      </c>
      <c r="L62" s="536"/>
      <c r="M62" s="542"/>
    </row>
    <row r="63" spans="1:13" ht="15.75">
      <c r="A63" s="930" t="s">
        <v>288</v>
      </c>
      <c r="B63" s="931">
        <v>1237.53151</v>
      </c>
      <c r="C63" s="931">
        <v>0</v>
      </c>
      <c r="D63" s="931">
        <v>1237.53151</v>
      </c>
      <c r="E63" s="931">
        <v>1441.3435999999999</v>
      </c>
      <c r="F63" s="931">
        <v>50.016220000000004</v>
      </c>
      <c r="G63" s="931">
        <v>1491.3598199999999</v>
      </c>
      <c r="H63" s="931">
        <v>1398.69418</v>
      </c>
      <c r="I63" s="931">
        <v>50.016219999999976</v>
      </c>
      <c r="J63" s="931">
        <v>1448.7103999999999</v>
      </c>
      <c r="K63" s="932">
        <v>-2.859767269309962E-2</v>
      </c>
      <c r="L63" s="536"/>
      <c r="M63" s="542"/>
    </row>
    <row r="64" spans="1:13" ht="15.75">
      <c r="A64" s="930" t="s">
        <v>289</v>
      </c>
      <c r="B64" s="931">
        <v>6250.1873199999982</v>
      </c>
      <c r="C64" s="931">
        <v>149.23192</v>
      </c>
      <c r="D64" s="931">
        <v>6399.4192399999984</v>
      </c>
      <c r="E64" s="931">
        <v>4548.4506799999999</v>
      </c>
      <c r="F64" s="931">
        <v>237.56653</v>
      </c>
      <c r="G64" s="931">
        <v>4786.01721</v>
      </c>
      <c r="H64" s="931">
        <v>4906.1078399999997</v>
      </c>
      <c r="I64" s="931">
        <v>247.02730000000156</v>
      </c>
      <c r="J64" s="931">
        <v>5153.1351400000012</v>
      </c>
      <c r="K64" s="932">
        <v>7.6706353924707524E-2</v>
      </c>
      <c r="L64" s="536"/>
      <c r="M64" s="542"/>
    </row>
    <row r="65" spans="1:13" ht="15.75">
      <c r="A65" s="930" t="s">
        <v>290</v>
      </c>
      <c r="B65" s="931">
        <v>28789.120400000003</v>
      </c>
      <c r="C65" s="931">
        <v>38.603259999999999</v>
      </c>
      <c r="D65" s="931">
        <v>28827.723660000003</v>
      </c>
      <c r="E65" s="931">
        <v>28404.964520000005</v>
      </c>
      <c r="F65" s="931">
        <v>569.7966899999999</v>
      </c>
      <c r="G65" s="931">
        <v>28974.761210000004</v>
      </c>
      <c r="H65" s="931">
        <v>28182.718780000003</v>
      </c>
      <c r="I65" s="931">
        <v>614.95162999999593</v>
      </c>
      <c r="J65" s="931">
        <v>28797.670409999999</v>
      </c>
      <c r="K65" s="932">
        <v>-6.1118985145902222E-3</v>
      </c>
      <c r="L65" s="536"/>
      <c r="M65" s="542"/>
    </row>
    <row r="66" spans="1:13" ht="15.75">
      <c r="A66" s="930" t="s">
        <v>291</v>
      </c>
      <c r="B66" s="931">
        <v>2441.3352999999997</v>
      </c>
      <c r="C66" s="931">
        <v>274.79091999999997</v>
      </c>
      <c r="D66" s="931">
        <v>2716.1262200000001</v>
      </c>
      <c r="E66" s="931">
        <v>2835.42146</v>
      </c>
      <c r="F66" s="931">
        <v>105.41486</v>
      </c>
      <c r="G66" s="931">
        <v>2940.8363199999999</v>
      </c>
      <c r="H66" s="931">
        <v>2632.9991000000005</v>
      </c>
      <c r="I66" s="931">
        <v>157.76805999999988</v>
      </c>
      <c r="J66" s="931">
        <v>2790.7671600000003</v>
      </c>
      <c r="K66" s="932">
        <v>-5.1029416013197076E-2</v>
      </c>
      <c r="L66" s="536"/>
      <c r="M66" s="542"/>
    </row>
    <row r="67" spans="1:13" ht="15.75">
      <c r="A67" s="543" t="s">
        <v>612</v>
      </c>
      <c r="B67" s="931">
        <v>719143.7016599999</v>
      </c>
      <c r="C67" s="931">
        <v>17529.08814</v>
      </c>
      <c r="D67" s="931">
        <v>736672.78979999968</v>
      </c>
      <c r="E67" s="931">
        <v>838456.41188000003</v>
      </c>
      <c r="F67" s="931">
        <v>24573.204850000002</v>
      </c>
      <c r="G67" s="931">
        <v>863029.61673000001</v>
      </c>
      <c r="H67" s="931">
        <v>840806.45120999974</v>
      </c>
      <c r="I67" s="931">
        <v>30744.529050000361</v>
      </c>
      <c r="J67" s="931">
        <v>871550.9802600001</v>
      </c>
      <c r="K67" s="932">
        <v>9.8737787960132186E-3</v>
      </c>
      <c r="L67" s="536"/>
      <c r="M67" s="542"/>
    </row>
    <row r="68" spans="1:13" ht="15.75">
      <c r="A68" s="927" t="s">
        <v>389</v>
      </c>
      <c r="B68" s="529"/>
      <c r="C68" s="529"/>
      <c r="D68" s="529"/>
      <c r="E68" s="529"/>
      <c r="F68" s="529"/>
      <c r="G68" s="529"/>
      <c r="H68" s="529"/>
      <c r="I68" s="529"/>
      <c r="J68" s="529"/>
      <c r="K68" s="529"/>
      <c r="L68" s="536"/>
      <c r="M68" s="542"/>
    </row>
    <row r="69" spans="1:13" ht="15.75">
      <c r="A69" s="930" t="s">
        <v>390</v>
      </c>
      <c r="B69" s="931">
        <v>365417.13907000003</v>
      </c>
      <c r="C69" s="931">
        <v>8391.2683300000026</v>
      </c>
      <c r="D69" s="931">
        <v>373808.40740000008</v>
      </c>
      <c r="E69" s="931">
        <v>383842.59163000016</v>
      </c>
      <c r="F69" s="931">
        <v>7886.1534699999984</v>
      </c>
      <c r="G69" s="931">
        <v>391728.74510000017</v>
      </c>
      <c r="H69" s="931">
        <v>382563.52112999989</v>
      </c>
      <c r="I69" s="931">
        <v>9187.2130600000964</v>
      </c>
      <c r="J69" s="931">
        <v>391750.73418999999</v>
      </c>
      <c r="K69" s="932">
        <v>5.613346039796041E-5</v>
      </c>
      <c r="L69" s="536"/>
      <c r="M69" s="542"/>
    </row>
    <row r="70" spans="1:13" ht="15.75">
      <c r="A70" s="930" t="s">
        <v>391</v>
      </c>
      <c r="B70" s="931">
        <v>415569.91383000003</v>
      </c>
      <c r="C70" s="931">
        <v>4319.9879299999993</v>
      </c>
      <c r="D70" s="931">
        <v>419889.90175999998</v>
      </c>
      <c r="E70" s="931">
        <v>499467.73363999964</v>
      </c>
      <c r="F70" s="931">
        <v>3720.2019099999998</v>
      </c>
      <c r="G70" s="931">
        <v>503187.93554999965</v>
      </c>
      <c r="H70" s="931">
        <v>506408.77830999991</v>
      </c>
      <c r="I70" s="931">
        <v>4784.8817299999646</v>
      </c>
      <c r="J70" s="931">
        <v>511193.66003999987</v>
      </c>
      <c r="K70" s="932">
        <v>1.5910008814598718E-2</v>
      </c>
      <c r="L70" s="536"/>
      <c r="M70" s="542"/>
    </row>
    <row r="71" spans="1:13" ht="15.75">
      <c r="A71" s="930" t="s">
        <v>392</v>
      </c>
      <c r="B71" s="931">
        <v>206177.62669999999</v>
      </c>
      <c r="C71" s="931">
        <v>3012.1933500000005</v>
      </c>
      <c r="D71" s="931">
        <v>209189.82004999998</v>
      </c>
      <c r="E71" s="931">
        <v>215502.46373999995</v>
      </c>
      <c r="F71" s="931">
        <v>4431.6041399999995</v>
      </c>
      <c r="G71" s="931">
        <v>219934.06787999996</v>
      </c>
      <c r="H71" s="931">
        <v>222389.09735999996</v>
      </c>
      <c r="I71" s="931">
        <v>4699.3837800000329</v>
      </c>
      <c r="J71" s="931">
        <v>227088.48113999999</v>
      </c>
      <c r="K71" s="932">
        <v>3.2529809178556225E-2</v>
      </c>
      <c r="L71" s="536"/>
      <c r="M71" s="542"/>
    </row>
    <row r="72" spans="1:13" ht="15.75">
      <c r="A72" s="930" t="s">
        <v>393</v>
      </c>
      <c r="B72" s="931">
        <v>53662.285349999998</v>
      </c>
      <c r="C72" s="931">
        <v>2579.7690900000002</v>
      </c>
      <c r="D72" s="931">
        <v>56242.05444</v>
      </c>
      <c r="E72" s="931">
        <v>36724.698680000016</v>
      </c>
      <c r="F72" s="931">
        <v>3070.0524900000009</v>
      </c>
      <c r="G72" s="931">
        <v>39794.751170000018</v>
      </c>
      <c r="H72" s="931">
        <v>35611.666469999996</v>
      </c>
      <c r="I72" s="931">
        <v>1219.6727400000091</v>
      </c>
      <c r="J72" s="931">
        <v>36831.339210000006</v>
      </c>
      <c r="K72" s="932">
        <v>-7.4467407707628358E-2</v>
      </c>
      <c r="L72" s="536"/>
      <c r="M72" s="542"/>
    </row>
    <row r="73" spans="1:13" ht="15.75">
      <c r="A73" s="930" t="s">
        <v>394</v>
      </c>
      <c r="B73" s="931">
        <v>118518.17963</v>
      </c>
      <c r="C73" s="931">
        <v>2611.8643000000006</v>
      </c>
      <c r="D73" s="931">
        <v>121130.04392999999</v>
      </c>
      <c r="E73" s="931">
        <v>109486.87675000005</v>
      </c>
      <c r="F73" s="931">
        <v>3228.6071899999997</v>
      </c>
      <c r="G73" s="931">
        <v>112715.48394000005</v>
      </c>
      <c r="H73" s="931">
        <v>112094.80397999998</v>
      </c>
      <c r="I73" s="931">
        <v>3465.0049399999407</v>
      </c>
      <c r="J73" s="931">
        <v>115559.80891999992</v>
      </c>
      <c r="K73" s="932">
        <v>2.5234554123140223E-2</v>
      </c>
      <c r="L73" s="536"/>
      <c r="M73" s="542"/>
    </row>
    <row r="74" spans="1:13" ht="15.75">
      <c r="A74" s="930" t="s">
        <v>395</v>
      </c>
      <c r="B74" s="931">
        <v>186430.28687999994</v>
      </c>
      <c r="C74" s="931">
        <v>6338.9556699999985</v>
      </c>
      <c r="D74" s="931">
        <v>192769.24254999997</v>
      </c>
      <c r="E74" s="931">
        <v>147789.31999000002</v>
      </c>
      <c r="F74" s="931">
        <v>8095.978149999999</v>
      </c>
      <c r="G74" s="931">
        <v>155885.29814000003</v>
      </c>
      <c r="H74" s="931">
        <v>143370.14783</v>
      </c>
      <c r="I74" s="931">
        <v>8263.4143200000108</v>
      </c>
      <c r="J74" s="931">
        <v>151633.56215000001</v>
      </c>
      <c r="K74" s="932">
        <v>-2.727477216088426E-2</v>
      </c>
      <c r="L74" s="536"/>
      <c r="M74" s="542"/>
    </row>
    <row r="75" spans="1:13" ht="15.75">
      <c r="A75" s="930" t="s">
        <v>396</v>
      </c>
      <c r="B75" s="931">
        <v>11919.53666</v>
      </c>
      <c r="C75" s="931">
        <v>261.44537000000003</v>
      </c>
      <c r="D75" s="931">
        <v>12180.982030000001</v>
      </c>
      <c r="E75" s="931">
        <v>11494.621320000002</v>
      </c>
      <c r="F75" s="931">
        <v>117.12493000000001</v>
      </c>
      <c r="G75" s="931">
        <v>11611.746250000002</v>
      </c>
      <c r="H75" s="931">
        <v>10925.54457</v>
      </c>
      <c r="I75" s="931">
        <v>199.71333000000232</v>
      </c>
      <c r="J75" s="931">
        <v>11125.257900000002</v>
      </c>
      <c r="K75" s="932">
        <v>-4.1896226418140989E-2</v>
      </c>
      <c r="L75" s="536"/>
      <c r="M75" s="542"/>
    </row>
    <row r="76" spans="1:13" ht="15.75">
      <c r="A76" s="936" t="s">
        <v>397</v>
      </c>
      <c r="B76" s="936"/>
      <c r="C76" s="936"/>
      <c r="D76" s="936"/>
      <c r="E76" s="937">
        <v>6438.6797600000018</v>
      </c>
      <c r="F76" s="937">
        <v>238.80509000000001</v>
      </c>
      <c r="G76" s="937">
        <v>6677.4848500000016</v>
      </c>
      <c r="H76" s="931">
        <v>6884.0320699999993</v>
      </c>
      <c r="I76" s="931">
        <v>261.3381900000004</v>
      </c>
      <c r="J76" s="931">
        <v>7145.3702599999997</v>
      </c>
      <c r="K76" s="932">
        <v>7.0069108430848473E-2</v>
      </c>
      <c r="L76" s="536"/>
      <c r="M76" s="542"/>
    </row>
    <row r="77" spans="1:13" ht="15.75">
      <c r="A77" s="543" t="s">
        <v>612</v>
      </c>
      <c r="B77" s="931">
        <v>1357694.9681199999</v>
      </c>
      <c r="C77" s="931">
        <v>27515.484039999999</v>
      </c>
      <c r="D77" s="931">
        <v>1385210.4521600001</v>
      </c>
      <c r="E77" s="931">
        <v>1410746.9855099996</v>
      </c>
      <c r="F77" s="931">
        <v>30788.52737</v>
      </c>
      <c r="G77" s="931">
        <v>1441535.5128799998</v>
      </c>
      <c r="H77" s="931">
        <v>1420247.5917199997</v>
      </c>
      <c r="I77" s="931">
        <v>32080.622090000194</v>
      </c>
      <c r="J77" s="931">
        <v>1452328.2138099999</v>
      </c>
      <c r="K77" s="932">
        <v>7.4869476565566128E-3</v>
      </c>
      <c r="L77" s="536"/>
      <c r="M77" s="542"/>
    </row>
    <row r="78" spans="1:13" ht="15.75">
      <c r="A78" s="927" t="s">
        <v>676</v>
      </c>
      <c r="B78" s="529"/>
      <c r="C78" s="529"/>
      <c r="D78" s="529"/>
      <c r="E78" s="529"/>
      <c r="F78" s="529"/>
      <c r="G78" s="529"/>
      <c r="H78" s="529"/>
      <c r="I78" s="529"/>
      <c r="J78" s="529"/>
      <c r="K78" s="529"/>
      <c r="L78" s="536"/>
      <c r="M78" s="542"/>
    </row>
    <row r="79" spans="1:13" ht="15.75">
      <c r="A79" s="930" t="s">
        <v>111</v>
      </c>
      <c r="B79" s="931">
        <v>7014554.2473199992</v>
      </c>
      <c r="C79" s="931">
        <v>58080.880970000006</v>
      </c>
      <c r="D79" s="931">
        <v>7072635.1282899994</v>
      </c>
      <c r="E79" s="931">
        <v>7954919.3127100002</v>
      </c>
      <c r="F79" s="931">
        <v>68745.207479999997</v>
      </c>
      <c r="G79" s="931">
        <v>8023664.5201899996</v>
      </c>
      <c r="H79" s="931">
        <v>8217185.4816599991</v>
      </c>
      <c r="I79" s="931">
        <v>150980.07313000131</v>
      </c>
      <c r="J79" s="931">
        <v>8368165.5547900004</v>
      </c>
      <c r="K79" s="932">
        <v>4.2935622960447888E-2</v>
      </c>
      <c r="L79" s="536"/>
      <c r="M79" s="542"/>
    </row>
    <row r="80" spans="1:13" ht="15.75">
      <c r="A80" s="543" t="s">
        <v>612</v>
      </c>
      <c r="B80" s="931">
        <v>7014554.2473199992</v>
      </c>
      <c r="C80" s="931">
        <v>58080.880970000006</v>
      </c>
      <c r="D80" s="931">
        <v>7072635.1282899994</v>
      </c>
      <c r="E80" s="931">
        <v>7954919.3127100002</v>
      </c>
      <c r="F80" s="931">
        <v>68745.207479999997</v>
      </c>
      <c r="G80" s="931">
        <v>8023664.5201900005</v>
      </c>
      <c r="H80" s="931">
        <v>8217185.4816599991</v>
      </c>
      <c r="I80" s="931">
        <v>150980.07313000131</v>
      </c>
      <c r="J80" s="931">
        <v>8368165.5547900004</v>
      </c>
      <c r="K80" s="932">
        <v>4.293562296044777E-2</v>
      </c>
      <c r="L80" s="533"/>
      <c r="M80" s="542"/>
    </row>
    <row r="81" spans="1:13" ht="15.75">
      <c r="A81" s="927" t="s">
        <v>677</v>
      </c>
      <c r="B81" s="529"/>
      <c r="C81" s="529"/>
      <c r="D81" s="529"/>
      <c r="E81" s="529"/>
      <c r="F81" s="529"/>
      <c r="G81" s="529"/>
      <c r="H81" s="529"/>
      <c r="I81" s="529"/>
      <c r="J81" s="529"/>
      <c r="K81" s="529"/>
      <c r="L81" s="533"/>
      <c r="M81" s="542"/>
    </row>
    <row r="82" spans="1:13" ht="15.75">
      <c r="A82" s="930" t="s">
        <v>694</v>
      </c>
      <c r="B82" s="931">
        <v>509176.91811999981</v>
      </c>
      <c r="C82" s="931">
        <v>6669.4788899999976</v>
      </c>
      <c r="D82" s="931">
        <v>515846.39700999984</v>
      </c>
      <c r="E82" s="931">
        <v>1128743.5055599995</v>
      </c>
      <c r="F82" s="931">
        <v>16643.713239999997</v>
      </c>
      <c r="G82" s="931">
        <v>1145387.2187999994</v>
      </c>
      <c r="H82" s="931">
        <v>1320342.5687499999</v>
      </c>
      <c r="I82" s="931">
        <v>19927.414950000122</v>
      </c>
      <c r="J82" s="931">
        <v>1340269.9837</v>
      </c>
      <c r="K82" s="932">
        <v>0.17014574783205239</v>
      </c>
      <c r="L82" s="533"/>
      <c r="M82" s="542"/>
    </row>
    <row r="83" spans="1:13" ht="15.75">
      <c r="A83" s="543" t="s">
        <v>612</v>
      </c>
      <c r="B83" s="931">
        <v>509176.91811999981</v>
      </c>
      <c r="C83" s="931">
        <v>6669.4788899999976</v>
      </c>
      <c r="D83" s="931">
        <v>515846.39700999984</v>
      </c>
      <c r="E83" s="931">
        <v>1128743.5055599995</v>
      </c>
      <c r="F83" s="931">
        <v>16643.713239999997</v>
      </c>
      <c r="G83" s="931">
        <v>1145387.2187999994</v>
      </c>
      <c r="H83" s="931">
        <v>1320342.5687499999</v>
      </c>
      <c r="I83" s="931">
        <v>19927.414950000122</v>
      </c>
      <c r="J83" s="931">
        <v>1340269.9837</v>
      </c>
      <c r="K83" s="932">
        <v>0.17014574783205239</v>
      </c>
      <c r="L83" s="533"/>
      <c r="M83" s="542"/>
    </row>
    <row r="84" spans="1:13" ht="15.75" thickBot="1">
      <c r="A84" s="927" t="s">
        <v>147</v>
      </c>
      <c r="B84" s="938">
        <v>61515709.013260007</v>
      </c>
      <c r="C84" s="938">
        <v>776490.55573999998</v>
      </c>
      <c r="D84" s="938">
        <v>62292199.569000006</v>
      </c>
      <c r="E84" s="938">
        <v>74829415.376809999</v>
      </c>
      <c r="F84" s="938">
        <v>931109.36376000021</v>
      </c>
      <c r="G84" s="849">
        <v>75760524.740570009</v>
      </c>
      <c r="H84" s="849">
        <f>H22+H26+H35+H67+H77+H80+H83</f>
        <v>76639354.189639986</v>
      </c>
      <c r="I84" s="849">
        <v>1122050.2285200357</v>
      </c>
      <c r="J84" s="849">
        <f>J22+J26+J35+J67+J77+J80+J83</f>
        <v>77761404.418160021</v>
      </c>
      <c r="K84" s="939">
        <v>2.6410583670608275E-2</v>
      </c>
      <c r="L84" s="533"/>
      <c r="M84" s="533"/>
    </row>
    <row r="85" spans="1:13" ht="3.75" customHeight="1" thickTop="1">
      <c r="A85" s="545"/>
      <c r="B85" s="545"/>
      <c r="C85" s="545"/>
      <c r="D85" s="545"/>
      <c r="E85" s="545"/>
      <c r="F85" s="545"/>
      <c r="G85" s="545"/>
      <c r="H85" s="545"/>
      <c r="I85" s="545"/>
      <c r="J85" s="545"/>
      <c r="K85" s="545"/>
      <c r="L85" s="533"/>
      <c r="M85" s="533"/>
    </row>
    <row r="86" spans="1:13" ht="36.75" customHeight="1">
      <c r="A86" s="1089" t="s">
        <v>771</v>
      </c>
      <c r="B86" s="1089"/>
      <c r="C86" s="1089"/>
      <c r="D86" s="1089"/>
      <c r="E86" s="1089"/>
      <c r="F86" s="1089"/>
      <c r="G86" s="1089"/>
      <c r="H86" s="1089"/>
      <c r="I86" s="1089"/>
      <c r="J86" s="1089"/>
      <c r="K86" s="1089"/>
      <c r="L86" s="533"/>
      <c r="M86" s="533"/>
    </row>
    <row r="87" spans="1:13">
      <c r="A87" s="941" t="s">
        <v>764</v>
      </c>
      <c r="B87" s="942"/>
      <c r="C87" s="942"/>
      <c r="D87" s="942"/>
      <c r="E87" s="942"/>
      <c r="F87" s="942"/>
      <c r="G87" s="942"/>
      <c r="H87" s="942"/>
      <c r="I87" s="942"/>
      <c r="J87" s="942"/>
      <c r="K87" s="943"/>
      <c r="L87" s="533"/>
      <c r="M87" s="533"/>
    </row>
    <row r="88" spans="1:13">
      <c r="A88" s="941" t="s">
        <v>695</v>
      </c>
      <c r="B88" s="942"/>
      <c r="C88" s="942"/>
      <c r="D88" s="942"/>
      <c r="E88" s="942"/>
      <c r="F88" s="942"/>
      <c r="G88" s="942"/>
      <c r="H88" s="942"/>
      <c r="I88" s="942"/>
      <c r="J88" s="942"/>
      <c r="K88" s="943"/>
      <c r="L88" s="533"/>
      <c r="M88" s="533"/>
    </row>
    <row r="89" spans="1:13">
      <c r="A89" s="544"/>
      <c r="B89" s="533"/>
      <c r="C89" s="533"/>
      <c r="D89" s="533"/>
      <c r="E89" s="533"/>
      <c r="F89" s="533"/>
      <c r="G89" s="533"/>
      <c r="H89" s="533"/>
      <c r="I89" s="533"/>
      <c r="J89" s="533"/>
      <c r="K89" s="541"/>
      <c r="L89" s="533"/>
      <c r="M89" s="533"/>
    </row>
    <row r="90" spans="1:13" ht="15.75">
      <c r="A90" s="540"/>
      <c r="B90" s="533"/>
      <c r="C90" s="533"/>
      <c r="D90" s="533"/>
      <c r="E90" s="533"/>
      <c r="F90" s="533"/>
      <c r="G90" s="533"/>
      <c r="H90" s="533"/>
      <c r="I90" s="533"/>
      <c r="J90" s="533"/>
      <c r="K90" s="541"/>
      <c r="L90" s="533"/>
      <c r="M90" s="533"/>
    </row>
    <row r="91" spans="1:13" ht="15.75">
      <c r="A91" s="540"/>
      <c r="B91" s="533"/>
      <c r="C91" s="533"/>
      <c r="D91" s="533"/>
      <c r="E91" s="533"/>
      <c r="F91" s="533"/>
      <c r="G91" s="533"/>
      <c r="H91" s="533"/>
      <c r="I91" s="533"/>
      <c r="J91" s="533"/>
      <c r="K91" s="541"/>
      <c r="L91" s="533"/>
      <c r="M91" s="533"/>
    </row>
    <row r="92" spans="1:13" ht="15.75">
      <c r="A92" s="540"/>
      <c r="B92" s="533"/>
      <c r="C92" s="533"/>
      <c r="D92" s="533"/>
      <c r="E92" s="533"/>
      <c r="F92" s="533"/>
      <c r="G92" s="533"/>
      <c r="H92" s="533"/>
      <c r="I92" s="533"/>
      <c r="J92" s="533"/>
      <c r="K92" s="541"/>
      <c r="L92" s="533"/>
      <c r="M92" s="533"/>
    </row>
    <row r="93" spans="1:13" ht="15.75">
      <c r="A93" s="540"/>
      <c r="B93" s="533"/>
      <c r="C93" s="533"/>
      <c r="D93" s="533"/>
      <c r="E93" s="533"/>
      <c r="F93" s="533"/>
      <c r="G93" s="533"/>
      <c r="H93" s="533"/>
      <c r="I93" s="533"/>
      <c r="J93" s="533"/>
      <c r="K93" s="541"/>
      <c r="L93" s="533"/>
      <c r="M93" s="533"/>
    </row>
    <row r="94" spans="1:13" ht="15.75">
      <c r="A94" s="540"/>
      <c r="B94" s="533"/>
      <c r="C94" s="533"/>
      <c r="D94" s="533"/>
      <c r="E94" s="533"/>
      <c r="F94" s="533"/>
      <c r="G94" s="533"/>
      <c r="H94" s="533"/>
      <c r="I94" s="533"/>
      <c r="J94" s="533"/>
      <c r="K94" s="541"/>
      <c r="L94" s="533"/>
      <c r="M94" s="533"/>
    </row>
    <row r="95" spans="1:13" ht="15.75">
      <c r="A95" s="540"/>
      <c r="B95" s="533"/>
      <c r="C95" s="533"/>
      <c r="D95" s="533"/>
      <c r="E95" s="533"/>
      <c r="F95" s="533"/>
      <c r="G95" s="533"/>
      <c r="H95" s="533"/>
      <c r="I95" s="533"/>
      <c r="J95" s="533"/>
      <c r="K95" s="541"/>
      <c r="L95" s="533"/>
      <c r="M95" s="533"/>
    </row>
    <row r="96" spans="1:13" ht="15.75">
      <c r="A96" s="540"/>
      <c r="B96" s="533"/>
      <c r="C96" s="533"/>
      <c r="D96" s="533"/>
      <c r="E96" s="533"/>
      <c r="F96" s="533"/>
      <c r="G96" s="533"/>
      <c r="H96" s="533"/>
      <c r="I96" s="533"/>
      <c r="J96" s="533"/>
      <c r="K96" s="541"/>
      <c r="L96" s="533"/>
      <c r="M96" s="533"/>
    </row>
    <row r="97" spans="1:11" ht="15.75">
      <c r="A97" s="540"/>
      <c r="B97" s="533"/>
      <c r="C97" s="533"/>
      <c r="D97" s="533"/>
      <c r="E97" s="533"/>
      <c r="F97" s="533"/>
      <c r="G97" s="533"/>
      <c r="H97" s="533"/>
      <c r="I97" s="533"/>
      <c r="J97" s="533"/>
      <c r="K97" s="541"/>
    </row>
    <row r="98" spans="1:11" ht="15.75">
      <c r="A98" s="540"/>
      <c r="B98" s="533"/>
      <c r="C98" s="533"/>
      <c r="D98" s="533"/>
      <c r="E98" s="533"/>
      <c r="F98" s="533"/>
      <c r="G98" s="533"/>
      <c r="H98" s="533"/>
      <c r="I98" s="533"/>
      <c r="J98" s="533"/>
      <c r="K98" s="541"/>
    </row>
    <row r="99" spans="1:11" ht="15.75">
      <c r="A99" s="540"/>
      <c r="B99" s="533"/>
      <c r="C99" s="533"/>
      <c r="D99" s="533"/>
      <c r="E99" s="533"/>
      <c r="F99" s="533"/>
      <c r="G99" s="533"/>
      <c r="H99" s="533"/>
      <c r="I99" s="533"/>
      <c r="J99" s="533"/>
      <c r="K99" s="533"/>
    </row>
    <row r="100" spans="1:11" ht="15.75">
      <c r="A100" s="540"/>
      <c r="B100" s="533"/>
      <c r="C100" s="533"/>
      <c r="D100" s="533"/>
      <c r="E100" s="533"/>
      <c r="F100" s="533"/>
      <c r="G100" s="533"/>
      <c r="H100" s="533"/>
      <c r="I100" s="533"/>
      <c r="J100" s="533"/>
      <c r="K100" s="533"/>
    </row>
    <row r="101" spans="1:11" ht="15.75">
      <c r="A101" s="540"/>
      <c r="B101" s="533"/>
      <c r="C101" s="533"/>
      <c r="D101" s="533"/>
      <c r="E101" s="533"/>
      <c r="F101" s="533"/>
      <c r="G101" s="533"/>
      <c r="H101" s="533"/>
      <c r="I101" s="533"/>
      <c r="J101" s="533"/>
      <c r="K101" s="533"/>
    </row>
  </sheetData>
  <mergeCells count="9">
    <mergeCell ref="A86:K86"/>
    <mergeCell ref="A6:A7"/>
    <mergeCell ref="B6:D6"/>
    <mergeCell ref="A2:K2"/>
    <mergeCell ref="A3:K3"/>
    <mergeCell ref="A4:K4"/>
    <mergeCell ref="A5:K5"/>
    <mergeCell ref="E6:G6"/>
    <mergeCell ref="H6:J6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7"/>
  <sheetViews>
    <sheetView showGridLines="0" zoomScale="85" zoomScaleNormal="85" workbookViewId="0"/>
  </sheetViews>
  <sheetFormatPr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6" customHeight="1">
      <c r="A1" s="532"/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1" ht="23.25" customHeight="1">
      <c r="A2" s="1095" t="s">
        <v>673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</row>
    <row r="3" spans="1:11" ht="23.25" customHeight="1">
      <c r="A3" s="1095" t="s">
        <v>674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</row>
    <row r="4" spans="1:1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</row>
    <row r="5" spans="1:11" ht="23.25" customHeight="1" thickBot="1">
      <c r="A5" s="1096" t="s">
        <v>255</v>
      </c>
      <c r="B5" s="1096"/>
      <c r="C5" s="1096"/>
      <c r="D5" s="1096"/>
      <c r="E5" s="1096"/>
      <c r="F5" s="1096"/>
      <c r="G5" s="1096"/>
      <c r="H5" s="1096"/>
      <c r="I5" s="1096"/>
      <c r="J5" s="1096"/>
      <c r="K5" s="1096"/>
    </row>
    <row r="6" spans="1:11" ht="15.75" thickTop="1">
      <c r="A6" s="639" t="s">
        <v>760</v>
      </c>
      <c r="B6" s="640" t="s">
        <v>195</v>
      </c>
      <c r="C6" s="640" t="s">
        <v>196</v>
      </c>
      <c r="D6" s="640" t="s">
        <v>190</v>
      </c>
      <c r="E6" s="640" t="s">
        <v>191</v>
      </c>
      <c r="F6" s="640" t="s">
        <v>197</v>
      </c>
      <c r="G6" s="640" t="s">
        <v>198</v>
      </c>
      <c r="H6" s="640" t="s">
        <v>199</v>
      </c>
      <c r="I6" s="640" t="s">
        <v>200</v>
      </c>
      <c r="J6" s="640" t="s">
        <v>201</v>
      </c>
      <c r="K6" s="640" t="s">
        <v>147</v>
      </c>
    </row>
    <row r="7" spans="1:11" s="546" customFormat="1">
      <c r="A7" s="639" t="s">
        <v>108</v>
      </c>
      <c r="B7" s="639"/>
      <c r="C7" s="639"/>
      <c r="D7" s="639"/>
      <c r="E7" s="639"/>
      <c r="F7" s="639"/>
      <c r="G7" s="639"/>
      <c r="H7" s="639"/>
      <c r="I7" s="639"/>
      <c r="J7" s="639"/>
      <c r="K7" s="639"/>
    </row>
    <row r="8" spans="1:11">
      <c r="A8" s="630" t="s">
        <v>114</v>
      </c>
      <c r="B8" s="630">
        <v>165763.91703999997</v>
      </c>
      <c r="C8" s="630">
        <v>1518792.1240500009</v>
      </c>
      <c r="D8" s="630">
        <v>1120085.90836</v>
      </c>
      <c r="E8" s="630">
        <v>94517.412780000028</v>
      </c>
      <c r="F8" s="630">
        <v>9173.8626999999997</v>
      </c>
      <c r="G8" s="630">
        <v>92126.874779999955</v>
      </c>
      <c r="H8" s="630">
        <v>3439376.0124499993</v>
      </c>
      <c r="I8" s="630">
        <v>795.68685999999991</v>
      </c>
      <c r="J8" s="630">
        <v>0</v>
      </c>
      <c r="K8" s="630">
        <v>6440631.7990200007</v>
      </c>
    </row>
    <row r="9" spans="1:11">
      <c r="A9" s="630" t="s">
        <v>119</v>
      </c>
      <c r="B9" s="630">
        <v>0</v>
      </c>
      <c r="C9" s="630">
        <v>0</v>
      </c>
      <c r="D9" s="630">
        <v>0</v>
      </c>
      <c r="E9" s="630">
        <v>0</v>
      </c>
      <c r="F9" s="630">
        <v>0</v>
      </c>
      <c r="G9" s="630">
        <v>0</v>
      </c>
      <c r="H9" s="630">
        <v>310963.50003999996</v>
      </c>
      <c r="I9" s="630">
        <v>0</v>
      </c>
      <c r="J9" s="630">
        <v>0</v>
      </c>
      <c r="K9" s="630">
        <v>310963.50003999996</v>
      </c>
    </row>
    <row r="10" spans="1:11">
      <c r="A10" s="630" t="s">
        <v>116</v>
      </c>
      <c r="B10" s="630">
        <v>7958.2224699999988</v>
      </c>
      <c r="C10" s="630">
        <v>544732.6640099996</v>
      </c>
      <c r="D10" s="630">
        <v>573116.1059900003</v>
      </c>
      <c r="E10" s="630">
        <v>1387.04817</v>
      </c>
      <c r="F10" s="630">
        <v>0</v>
      </c>
      <c r="G10" s="630">
        <v>78558.862699999983</v>
      </c>
      <c r="H10" s="630">
        <v>2934882.3291299995</v>
      </c>
      <c r="I10" s="630">
        <v>0</v>
      </c>
      <c r="J10" s="630">
        <v>0</v>
      </c>
      <c r="K10" s="630">
        <v>4140635.2324699997</v>
      </c>
    </row>
    <row r="11" spans="1:11">
      <c r="A11" s="630" t="s">
        <v>121</v>
      </c>
      <c r="B11" s="630">
        <v>40018.827819999999</v>
      </c>
      <c r="C11" s="630">
        <v>441702.76612000016</v>
      </c>
      <c r="D11" s="630">
        <v>228491.7356999999</v>
      </c>
      <c r="E11" s="630">
        <v>58734.711790000008</v>
      </c>
      <c r="F11" s="630">
        <v>0</v>
      </c>
      <c r="G11" s="630">
        <v>89090.802040000024</v>
      </c>
      <c r="H11" s="630">
        <v>428636.3738</v>
      </c>
      <c r="I11" s="630">
        <v>0</v>
      </c>
      <c r="J11" s="630">
        <v>0</v>
      </c>
      <c r="K11" s="630">
        <v>1286675.2172699999</v>
      </c>
    </row>
    <row r="12" spans="1:11">
      <c r="A12" s="630" t="s">
        <v>122</v>
      </c>
      <c r="B12" s="630">
        <v>80496.894150000022</v>
      </c>
      <c r="C12" s="630">
        <v>499013.31064999994</v>
      </c>
      <c r="D12" s="630">
        <v>382330.55572999991</v>
      </c>
      <c r="E12" s="630">
        <v>33034.30687</v>
      </c>
      <c r="F12" s="630">
        <v>12116.083239999998</v>
      </c>
      <c r="G12" s="630">
        <v>58064.577620000018</v>
      </c>
      <c r="H12" s="630">
        <v>5651859.0195400007</v>
      </c>
      <c r="I12" s="630">
        <v>0</v>
      </c>
      <c r="J12" s="630">
        <v>0</v>
      </c>
      <c r="K12" s="630">
        <v>6716914.7478</v>
      </c>
    </row>
    <row r="13" spans="1:11">
      <c r="A13" s="630" t="s">
        <v>115</v>
      </c>
      <c r="B13" s="630">
        <v>11073.232029999999</v>
      </c>
      <c r="C13" s="630">
        <v>269439.82633000007</v>
      </c>
      <c r="D13" s="630">
        <v>197575.05041000005</v>
      </c>
      <c r="E13" s="630">
        <v>7570.3117499999998</v>
      </c>
      <c r="F13" s="630">
        <v>0</v>
      </c>
      <c r="G13" s="630">
        <v>30965.874110000004</v>
      </c>
      <c r="H13" s="630">
        <v>3107282.6969800005</v>
      </c>
      <c r="I13" s="630">
        <v>282991.63811999996</v>
      </c>
      <c r="J13" s="630">
        <v>953.56531000000007</v>
      </c>
      <c r="K13" s="630">
        <v>3907852.1950400011</v>
      </c>
    </row>
    <row r="14" spans="1:11">
      <c r="A14" s="630" t="s">
        <v>120</v>
      </c>
      <c r="B14" s="630">
        <v>229718.12508000006</v>
      </c>
      <c r="C14" s="630">
        <v>1925593.118989998</v>
      </c>
      <c r="D14" s="630">
        <v>771031.78724000021</v>
      </c>
      <c r="E14" s="630">
        <v>96093.374479999984</v>
      </c>
      <c r="F14" s="630">
        <v>202328.60372000004</v>
      </c>
      <c r="G14" s="630">
        <v>258281.14617999987</v>
      </c>
      <c r="H14" s="630">
        <v>2301989.8879999998</v>
      </c>
      <c r="I14" s="630">
        <v>59579.244199999994</v>
      </c>
      <c r="J14" s="630">
        <v>39082.682000000001</v>
      </c>
      <c r="K14" s="630">
        <v>5883697.9698899984</v>
      </c>
    </row>
    <row r="15" spans="1:11">
      <c r="A15" s="630" t="s">
        <v>113</v>
      </c>
      <c r="B15" s="630">
        <v>136389.43461000003</v>
      </c>
      <c r="C15" s="630">
        <v>2691244.0719499998</v>
      </c>
      <c r="D15" s="630">
        <v>1623225.1537200005</v>
      </c>
      <c r="E15" s="630">
        <v>71899.803680000012</v>
      </c>
      <c r="F15" s="630">
        <v>225993.27415000001</v>
      </c>
      <c r="G15" s="630">
        <v>382236.81408000004</v>
      </c>
      <c r="H15" s="630">
        <v>3940266.4519499992</v>
      </c>
      <c r="I15" s="630">
        <v>84494.745339999994</v>
      </c>
      <c r="J15" s="630">
        <v>30067.037439999996</v>
      </c>
      <c r="K15" s="630">
        <v>9185816.7869199999</v>
      </c>
    </row>
    <row r="16" spans="1:11">
      <c r="A16" s="630" t="s">
        <v>112</v>
      </c>
      <c r="B16" s="630">
        <v>299058.32254000008</v>
      </c>
      <c r="C16" s="630">
        <v>1574543.3281700003</v>
      </c>
      <c r="D16" s="630">
        <v>1054061.5464300003</v>
      </c>
      <c r="E16" s="630">
        <v>98848.622030000013</v>
      </c>
      <c r="F16" s="630">
        <v>56847.276190000019</v>
      </c>
      <c r="G16" s="630">
        <v>244469.06674000004</v>
      </c>
      <c r="H16" s="630">
        <v>3425259.7639700011</v>
      </c>
      <c r="I16" s="630">
        <v>146972.33936999994</v>
      </c>
      <c r="J16" s="630">
        <v>8675.4906499999997</v>
      </c>
      <c r="K16" s="630">
        <v>6908735.7560900012</v>
      </c>
    </row>
    <row r="17" spans="1:11">
      <c r="A17" s="630" t="s">
        <v>118</v>
      </c>
      <c r="B17" s="630">
        <v>0</v>
      </c>
      <c r="C17" s="630">
        <v>0</v>
      </c>
      <c r="D17" s="630">
        <v>0</v>
      </c>
      <c r="E17" s="630">
        <v>0</v>
      </c>
      <c r="F17" s="630">
        <v>0</v>
      </c>
      <c r="G17" s="630">
        <v>0</v>
      </c>
      <c r="H17" s="630">
        <v>88151.827849999987</v>
      </c>
      <c r="I17" s="630">
        <v>0</v>
      </c>
      <c r="J17" s="630">
        <v>0</v>
      </c>
      <c r="K17" s="630">
        <v>88151.827849999987</v>
      </c>
    </row>
    <row r="18" spans="1:11">
      <c r="A18" s="630" t="s">
        <v>110</v>
      </c>
      <c r="B18" s="630">
        <v>126201.71977</v>
      </c>
      <c r="C18" s="630">
        <v>1182090.8448399999</v>
      </c>
      <c r="D18" s="630">
        <v>1835465.3396100001</v>
      </c>
      <c r="E18" s="630">
        <v>199496.52312999987</v>
      </c>
      <c r="F18" s="630">
        <v>89690.00221999998</v>
      </c>
      <c r="G18" s="630">
        <v>139637.21741999994</v>
      </c>
      <c r="H18" s="630">
        <v>3307909.0438900022</v>
      </c>
      <c r="I18" s="630">
        <v>145644.26223999998</v>
      </c>
      <c r="J18" s="630">
        <v>5076.8702400000002</v>
      </c>
      <c r="K18" s="630">
        <v>7031211.8233600026</v>
      </c>
    </row>
    <row r="19" spans="1:11">
      <c r="A19" s="630" t="s">
        <v>123</v>
      </c>
      <c r="B19" s="630">
        <v>195363.74076999995</v>
      </c>
      <c r="C19" s="630">
        <v>1288095.7232799998</v>
      </c>
      <c r="D19" s="630">
        <v>1499677.2401900005</v>
      </c>
      <c r="E19" s="630">
        <v>78263.993109999981</v>
      </c>
      <c r="F19" s="630">
        <v>199811.95710999996</v>
      </c>
      <c r="G19" s="630">
        <v>240052.30584000004</v>
      </c>
      <c r="H19" s="630">
        <v>1024131.0338900002</v>
      </c>
      <c r="I19" s="630">
        <v>214352.12189999994</v>
      </c>
      <c r="J19" s="630">
        <v>28214.573639999995</v>
      </c>
      <c r="K19" s="630">
        <v>4767962.6897299998</v>
      </c>
    </row>
    <row r="20" spans="1:11">
      <c r="A20" s="630" t="s">
        <v>117</v>
      </c>
      <c r="B20" s="630">
        <v>280975.22577999998</v>
      </c>
      <c r="C20" s="630">
        <v>2725674.8514900007</v>
      </c>
      <c r="D20" s="630">
        <v>1625856.2110700002</v>
      </c>
      <c r="E20" s="630">
        <v>112917.55015000001</v>
      </c>
      <c r="F20" s="630">
        <v>70814.721310000008</v>
      </c>
      <c r="G20" s="630">
        <v>237770.35352000009</v>
      </c>
      <c r="H20" s="630">
        <v>1464485.1834899997</v>
      </c>
      <c r="I20" s="630">
        <v>39465.715170000003</v>
      </c>
      <c r="J20" s="630">
        <v>19118.853490000001</v>
      </c>
      <c r="K20" s="630">
        <v>6577078.6654699994</v>
      </c>
    </row>
    <row r="21" spans="1:11">
      <c r="A21" s="630" t="s">
        <v>612</v>
      </c>
      <c r="B21" s="630">
        <v>1573017.66206</v>
      </c>
      <c r="C21" s="630">
        <v>14660922.629880002</v>
      </c>
      <c r="D21" s="630">
        <v>10910916.634450002</v>
      </c>
      <c r="E21" s="630">
        <v>852763.65793999995</v>
      </c>
      <c r="F21" s="630">
        <v>866775.78064000001</v>
      </c>
      <c r="G21" s="630">
        <v>1851253.8950299998</v>
      </c>
      <c r="H21" s="630">
        <v>31425193.124980006</v>
      </c>
      <c r="I21" s="630">
        <v>974295.75319999992</v>
      </c>
      <c r="J21" s="630">
        <v>131189.07277</v>
      </c>
      <c r="K21" s="630">
        <v>63246328.210950002</v>
      </c>
    </row>
    <row r="22" spans="1:11">
      <c r="A22" s="529" t="s">
        <v>367</v>
      </c>
      <c r="B22" s="529"/>
      <c r="C22" s="529"/>
      <c r="D22" s="529"/>
      <c r="E22" s="529"/>
      <c r="F22" s="529"/>
      <c r="G22" s="529"/>
      <c r="H22" s="529"/>
      <c r="I22" s="529"/>
      <c r="J22" s="529"/>
      <c r="K22" s="529"/>
    </row>
    <row r="23" spans="1:11">
      <c r="A23" s="630" t="s">
        <v>369</v>
      </c>
      <c r="B23" s="630">
        <v>0</v>
      </c>
      <c r="C23" s="630">
        <v>139001.23730000001</v>
      </c>
      <c r="D23" s="630">
        <v>252987.34946000014</v>
      </c>
      <c r="E23" s="630">
        <v>0</v>
      </c>
      <c r="F23" s="630">
        <v>0</v>
      </c>
      <c r="G23" s="630">
        <v>0</v>
      </c>
      <c r="H23" s="630">
        <v>110531.04984999995</v>
      </c>
      <c r="I23" s="630">
        <v>0</v>
      </c>
      <c r="J23" s="630">
        <v>0</v>
      </c>
      <c r="K23" s="630">
        <v>502519.63661000016</v>
      </c>
    </row>
    <row r="24" spans="1:11">
      <c r="A24" s="630" t="s">
        <v>368</v>
      </c>
      <c r="B24" s="630">
        <v>130211.17424999998</v>
      </c>
      <c r="C24" s="630">
        <v>423567.42921000015</v>
      </c>
      <c r="D24" s="630">
        <v>399679.32011000003</v>
      </c>
      <c r="E24" s="630">
        <v>154034.20698999995</v>
      </c>
      <c r="F24" s="630">
        <v>132648.62927</v>
      </c>
      <c r="G24" s="630">
        <v>127940.66469000003</v>
      </c>
      <c r="H24" s="630">
        <v>388401.38670000026</v>
      </c>
      <c r="I24" s="630">
        <v>45277.695780000016</v>
      </c>
      <c r="J24" s="630">
        <v>429.69261999999998</v>
      </c>
      <c r="K24" s="630">
        <v>1802190.1996200006</v>
      </c>
    </row>
    <row r="25" spans="1:11">
      <c r="A25" s="630" t="s">
        <v>612</v>
      </c>
      <c r="B25" s="630">
        <v>130211.17424999998</v>
      </c>
      <c r="C25" s="630">
        <v>562568.66651000013</v>
      </c>
      <c r="D25" s="630">
        <v>652666.66957000014</v>
      </c>
      <c r="E25" s="630">
        <v>154034.20698999995</v>
      </c>
      <c r="F25" s="630">
        <v>132648.62927</v>
      </c>
      <c r="G25" s="630">
        <v>127940.66469000003</v>
      </c>
      <c r="H25" s="630">
        <v>498932.43655000022</v>
      </c>
      <c r="I25" s="630">
        <v>45277.695780000016</v>
      </c>
      <c r="J25" s="630">
        <v>429.69261999999998</v>
      </c>
      <c r="K25" s="630">
        <v>2304709.8362300005</v>
      </c>
    </row>
    <row r="26" spans="1:11">
      <c r="A26" s="530" t="s">
        <v>675</v>
      </c>
      <c r="B26" s="529"/>
      <c r="C26" s="529"/>
      <c r="D26" s="529"/>
      <c r="E26" s="529"/>
      <c r="F26" s="529"/>
      <c r="G26" s="529"/>
      <c r="H26" s="529"/>
      <c r="I26" s="529"/>
      <c r="J26" s="529"/>
      <c r="K26" s="529"/>
    </row>
    <row r="27" spans="1:11">
      <c r="A27" s="631" t="s">
        <v>380</v>
      </c>
      <c r="B27" s="630">
        <v>15656.01117</v>
      </c>
      <c r="C27" s="630">
        <v>111395.96693</v>
      </c>
      <c r="D27" s="630">
        <v>534.34746999999993</v>
      </c>
      <c r="E27" s="630">
        <v>0</v>
      </c>
      <c r="F27" s="630">
        <v>0</v>
      </c>
      <c r="G27" s="630">
        <v>8524.1283299999977</v>
      </c>
      <c r="H27" s="630">
        <v>22695.572880000003</v>
      </c>
      <c r="I27" s="630">
        <v>0</v>
      </c>
      <c r="J27" s="630">
        <v>0</v>
      </c>
      <c r="K27" s="630">
        <v>151348.78467999998</v>
      </c>
    </row>
    <row r="28" spans="1:11">
      <c r="A28" s="631" t="s">
        <v>382</v>
      </c>
      <c r="B28" s="630">
        <v>0</v>
      </c>
      <c r="C28" s="630">
        <v>0</v>
      </c>
      <c r="D28" s="630">
        <v>0</v>
      </c>
      <c r="E28" s="630">
        <v>9058.698699999999</v>
      </c>
      <c r="F28" s="630">
        <v>0</v>
      </c>
      <c r="G28" s="630">
        <v>0</v>
      </c>
      <c r="H28" s="630">
        <v>0</v>
      </c>
      <c r="I28" s="630">
        <v>0</v>
      </c>
      <c r="J28" s="630">
        <v>0</v>
      </c>
      <c r="K28" s="630">
        <v>7496.6193599999997</v>
      </c>
    </row>
    <row r="29" spans="1:11">
      <c r="A29" s="631" t="s">
        <v>381</v>
      </c>
      <c r="B29" s="630">
        <v>0</v>
      </c>
      <c r="C29" s="630">
        <v>0</v>
      </c>
      <c r="D29" s="630">
        <v>6825.9876600000007</v>
      </c>
      <c r="E29" s="630">
        <v>0</v>
      </c>
      <c r="F29" s="630">
        <v>674.34656999999993</v>
      </c>
      <c r="G29" s="630">
        <v>0</v>
      </c>
      <c r="H29" s="630">
        <v>0</v>
      </c>
      <c r="I29" s="630">
        <v>1670.34827</v>
      </c>
      <c r="J29" s="630">
        <v>1016.2304399999999</v>
      </c>
      <c r="K29" s="630">
        <v>10186.91294</v>
      </c>
    </row>
    <row r="30" spans="1:11">
      <c r="A30" s="630" t="s">
        <v>612</v>
      </c>
      <c r="B30" s="630">
        <v>15656.01117</v>
      </c>
      <c r="C30" s="630">
        <v>111395.96693</v>
      </c>
      <c r="D30" s="630">
        <v>7360.3351300000004</v>
      </c>
      <c r="E30" s="630">
        <v>9058.698699999999</v>
      </c>
      <c r="F30" s="630">
        <v>674.34656999999993</v>
      </c>
      <c r="G30" s="630">
        <v>8524.1283299999977</v>
      </c>
      <c r="H30" s="630">
        <v>22695.572880000003</v>
      </c>
      <c r="I30" s="630">
        <v>1670.34827</v>
      </c>
      <c r="J30" s="630">
        <v>1016.2304399999999</v>
      </c>
      <c r="K30" s="630">
        <v>178051.63841999994</v>
      </c>
    </row>
    <row r="31" spans="1:11">
      <c r="A31" s="530" t="s">
        <v>254</v>
      </c>
      <c r="B31" s="529"/>
      <c r="C31" s="529"/>
      <c r="D31" s="529"/>
      <c r="E31" s="529"/>
      <c r="F31" s="529"/>
      <c r="G31" s="529"/>
      <c r="H31" s="529"/>
      <c r="I31" s="529"/>
      <c r="J31" s="529"/>
      <c r="K31" s="529"/>
    </row>
    <row r="32" spans="1:11">
      <c r="A32" s="630" t="s">
        <v>282</v>
      </c>
      <c r="B32" s="630">
        <v>0</v>
      </c>
      <c r="C32" s="630">
        <v>0</v>
      </c>
      <c r="D32" s="630">
        <v>224.58226000000002</v>
      </c>
      <c r="E32" s="630">
        <v>743.87711000000002</v>
      </c>
      <c r="F32" s="630">
        <v>4749.9814400000005</v>
      </c>
      <c r="G32" s="630">
        <v>0</v>
      </c>
      <c r="H32" s="630">
        <v>0</v>
      </c>
      <c r="I32" s="630">
        <v>0</v>
      </c>
      <c r="J32" s="630">
        <v>0</v>
      </c>
      <c r="K32" s="630">
        <v>5718.440810000001</v>
      </c>
    </row>
    <row r="33" spans="1:11">
      <c r="A33" s="630" t="s">
        <v>283</v>
      </c>
      <c r="B33" s="630">
        <v>0</v>
      </c>
      <c r="C33" s="630">
        <v>0</v>
      </c>
      <c r="D33" s="630">
        <v>0</v>
      </c>
      <c r="E33" s="630">
        <v>0</v>
      </c>
      <c r="F33" s="630">
        <v>0</v>
      </c>
      <c r="G33" s="630">
        <v>4005.6174099999998</v>
      </c>
      <c r="H33" s="630">
        <v>0</v>
      </c>
      <c r="I33" s="630">
        <v>0</v>
      </c>
      <c r="J33" s="630">
        <v>0</v>
      </c>
      <c r="K33" s="630">
        <v>4005.6174099999998</v>
      </c>
    </row>
    <row r="34" spans="1:11">
      <c r="A34" s="630" t="s">
        <v>287</v>
      </c>
      <c r="B34" s="630">
        <v>0</v>
      </c>
      <c r="C34" s="630">
        <v>0</v>
      </c>
      <c r="D34" s="630">
        <v>23281.566720000003</v>
      </c>
      <c r="E34" s="630">
        <v>0</v>
      </c>
      <c r="F34" s="630">
        <v>0</v>
      </c>
      <c r="G34" s="630">
        <v>0</v>
      </c>
      <c r="H34" s="630">
        <v>0</v>
      </c>
      <c r="I34" s="630">
        <v>0</v>
      </c>
      <c r="J34" s="630">
        <v>0</v>
      </c>
      <c r="K34" s="630">
        <v>23281.566720000003</v>
      </c>
    </row>
    <row r="35" spans="1:11">
      <c r="A35" s="630" t="s">
        <v>288</v>
      </c>
      <c r="B35" s="630">
        <v>0</v>
      </c>
      <c r="C35" s="630">
        <v>0</v>
      </c>
      <c r="D35" s="630">
        <v>64776.205029999997</v>
      </c>
      <c r="E35" s="630">
        <v>274.3426</v>
      </c>
      <c r="F35" s="630">
        <v>0</v>
      </c>
      <c r="G35" s="630">
        <v>0</v>
      </c>
      <c r="H35" s="630">
        <v>0</v>
      </c>
      <c r="I35" s="630">
        <v>0</v>
      </c>
      <c r="J35" s="630">
        <v>0</v>
      </c>
      <c r="K35" s="630">
        <v>65050.547629999994</v>
      </c>
    </row>
    <row r="36" spans="1:11">
      <c r="A36" s="630" t="s">
        <v>269</v>
      </c>
      <c r="B36" s="630">
        <v>0</v>
      </c>
      <c r="C36" s="630">
        <v>0</v>
      </c>
      <c r="D36" s="630">
        <v>0</v>
      </c>
      <c r="E36" s="630">
        <v>0</v>
      </c>
      <c r="F36" s="630">
        <v>0</v>
      </c>
      <c r="G36" s="630">
        <v>0</v>
      </c>
      <c r="H36" s="630">
        <v>29465.444489999994</v>
      </c>
      <c r="I36" s="630">
        <v>0</v>
      </c>
      <c r="J36" s="630">
        <v>0</v>
      </c>
      <c r="K36" s="630">
        <v>29465.444489999994</v>
      </c>
    </row>
    <row r="37" spans="1:11">
      <c r="A37" s="630" t="s">
        <v>281</v>
      </c>
      <c r="B37" s="630">
        <v>7977.44128</v>
      </c>
      <c r="C37" s="630">
        <v>0</v>
      </c>
      <c r="D37" s="630">
        <v>0</v>
      </c>
      <c r="E37" s="630">
        <v>0</v>
      </c>
      <c r="F37" s="630">
        <v>14792.264679999998</v>
      </c>
      <c r="G37" s="630">
        <v>0</v>
      </c>
      <c r="H37" s="630">
        <v>0</v>
      </c>
      <c r="I37" s="630">
        <v>0</v>
      </c>
      <c r="J37" s="630">
        <v>0</v>
      </c>
      <c r="K37" s="630">
        <v>22769.705959999996</v>
      </c>
    </row>
    <row r="38" spans="1:11">
      <c r="A38" s="630" t="s">
        <v>268</v>
      </c>
      <c r="B38" s="630">
        <v>0</v>
      </c>
      <c r="C38" s="630">
        <v>0</v>
      </c>
      <c r="D38" s="630">
        <v>0</v>
      </c>
      <c r="E38" s="630">
        <v>0</v>
      </c>
      <c r="F38" s="630">
        <v>26259.486279999994</v>
      </c>
      <c r="G38" s="630">
        <v>1308.4853700000001</v>
      </c>
      <c r="H38" s="630">
        <v>0</v>
      </c>
      <c r="I38" s="630">
        <v>0</v>
      </c>
      <c r="J38" s="630">
        <v>0</v>
      </c>
      <c r="K38" s="630">
        <v>27567.971649999996</v>
      </c>
    </row>
    <row r="39" spans="1:11">
      <c r="A39" s="630" t="s">
        <v>267</v>
      </c>
      <c r="B39" s="630">
        <v>0</v>
      </c>
      <c r="C39" s="630">
        <v>0</v>
      </c>
      <c r="D39" s="630">
        <v>0</v>
      </c>
      <c r="E39" s="630">
        <v>0</v>
      </c>
      <c r="F39" s="630">
        <v>0</v>
      </c>
      <c r="G39" s="630">
        <v>2765.9757600000003</v>
      </c>
      <c r="H39" s="630">
        <v>0</v>
      </c>
      <c r="I39" s="630">
        <v>0</v>
      </c>
      <c r="J39" s="630">
        <v>0</v>
      </c>
      <c r="K39" s="630">
        <v>2765.9757600000003</v>
      </c>
    </row>
    <row r="40" spans="1:11">
      <c r="A40" s="630" t="s">
        <v>258</v>
      </c>
      <c r="B40" s="630">
        <v>0</v>
      </c>
      <c r="C40" s="630">
        <v>0</v>
      </c>
      <c r="D40" s="630">
        <v>0</v>
      </c>
      <c r="E40" s="630">
        <v>0</v>
      </c>
      <c r="F40" s="630">
        <v>0</v>
      </c>
      <c r="G40" s="630">
        <v>0</v>
      </c>
      <c r="H40" s="630">
        <v>32972.233540000001</v>
      </c>
      <c r="I40" s="630">
        <v>0</v>
      </c>
      <c r="J40" s="630">
        <v>0</v>
      </c>
      <c r="K40" s="630">
        <v>32972.233540000001</v>
      </c>
    </row>
    <row r="41" spans="1:11">
      <c r="A41" s="630" t="s">
        <v>263</v>
      </c>
      <c r="B41" s="630">
        <v>0</v>
      </c>
      <c r="C41" s="630">
        <v>0</v>
      </c>
      <c r="D41" s="630">
        <v>27279.928500000002</v>
      </c>
      <c r="E41" s="630">
        <v>0</v>
      </c>
      <c r="F41" s="630">
        <v>0</v>
      </c>
      <c r="G41" s="630">
        <v>0</v>
      </c>
      <c r="H41" s="630">
        <v>0</v>
      </c>
      <c r="I41" s="630">
        <v>0</v>
      </c>
      <c r="J41" s="630">
        <v>0</v>
      </c>
      <c r="K41" s="630">
        <v>27279.928500000002</v>
      </c>
    </row>
    <row r="42" spans="1:11">
      <c r="A42" s="630" t="s">
        <v>280</v>
      </c>
      <c r="B42" s="630">
        <v>0</v>
      </c>
      <c r="C42" s="630">
        <v>0</v>
      </c>
      <c r="D42" s="630">
        <v>0</v>
      </c>
      <c r="E42" s="630">
        <v>0</v>
      </c>
      <c r="F42" s="630">
        <v>0</v>
      </c>
      <c r="G42" s="630">
        <v>7616.4950600000011</v>
      </c>
      <c r="H42" s="630">
        <v>0</v>
      </c>
      <c r="I42" s="630">
        <v>0</v>
      </c>
      <c r="J42" s="630">
        <v>0</v>
      </c>
      <c r="K42" s="630">
        <v>7616.4950600000011</v>
      </c>
    </row>
    <row r="43" spans="1:11">
      <c r="A43" s="630" t="s">
        <v>256</v>
      </c>
      <c r="B43" s="630">
        <v>414.08608999999996</v>
      </c>
      <c r="C43" s="630">
        <v>0</v>
      </c>
      <c r="D43" s="630">
        <v>40165.23810000001</v>
      </c>
      <c r="E43" s="630">
        <v>0</v>
      </c>
      <c r="F43" s="630">
        <v>0</v>
      </c>
      <c r="G43" s="630">
        <v>0</v>
      </c>
      <c r="H43" s="630">
        <v>122776.98892000002</v>
      </c>
      <c r="I43" s="630">
        <v>12588.272560000003</v>
      </c>
      <c r="J43" s="630">
        <v>3677.7114800000004</v>
      </c>
      <c r="K43" s="630">
        <v>179622.29715</v>
      </c>
    </row>
    <row r="44" spans="1:11">
      <c r="A44" s="630" t="s">
        <v>278</v>
      </c>
      <c r="B44" s="630">
        <v>0</v>
      </c>
      <c r="C44" s="630">
        <v>0</v>
      </c>
      <c r="D44" s="630">
        <v>18378.134340000004</v>
      </c>
      <c r="E44" s="630">
        <v>0</v>
      </c>
      <c r="F44" s="630">
        <v>0</v>
      </c>
      <c r="G44" s="630">
        <v>0</v>
      </c>
      <c r="H44" s="630">
        <v>0</v>
      </c>
      <c r="I44" s="630">
        <v>0</v>
      </c>
      <c r="J44" s="630">
        <v>0</v>
      </c>
      <c r="K44" s="630">
        <v>18378.134340000004</v>
      </c>
    </row>
    <row r="45" spans="1:11">
      <c r="A45" s="630" t="s">
        <v>265</v>
      </c>
      <c r="B45" s="630">
        <v>0</v>
      </c>
      <c r="C45" s="630">
        <v>0</v>
      </c>
      <c r="D45" s="630">
        <v>47515.394260000008</v>
      </c>
      <c r="E45" s="630">
        <v>0</v>
      </c>
      <c r="F45" s="630">
        <v>0</v>
      </c>
      <c r="G45" s="630">
        <v>0</v>
      </c>
      <c r="H45" s="630">
        <v>0</v>
      </c>
      <c r="I45" s="630">
        <v>0</v>
      </c>
      <c r="J45" s="630">
        <v>0</v>
      </c>
      <c r="K45" s="630">
        <v>47515.394260000008</v>
      </c>
    </row>
    <row r="46" spans="1:11">
      <c r="A46" s="630" t="s">
        <v>290</v>
      </c>
      <c r="B46" s="630">
        <v>0</v>
      </c>
      <c r="C46" s="630">
        <v>6563.5381999999991</v>
      </c>
      <c r="D46" s="630">
        <v>0</v>
      </c>
      <c r="E46" s="630">
        <v>0</v>
      </c>
      <c r="F46" s="630">
        <v>0</v>
      </c>
      <c r="G46" s="630">
        <v>0</v>
      </c>
      <c r="H46" s="630">
        <v>0</v>
      </c>
      <c r="I46" s="630">
        <v>0</v>
      </c>
      <c r="J46" s="630">
        <v>0</v>
      </c>
      <c r="K46" s="630">
        <v>6563.5381999999991</v>
      </c>
    </row>
    <row r="47" spans="1:11">
      <c r="A47" s="630" t="s">
        <v>260</v>
      </c>
      <c r="B47" s="630">
        <v>0</v>
      </c>
      <c r="C47" s="630">
        <v>0</v>
      </c>
      <c r="D47" s="630">
        <v>23918.602859999999</v>
      </c>
      <c r="E47" s="630">
        <v>0</v>
      </c>
      <c r="F47" s="630">
        <v>0</v>
      </c>
      <c r="G47" s="630">
        <v>0</v>
      </c>
      <c r="H47" s="630">
        <v>0</v>
      </c>
      <c r="I47" s="630">
        <v>0</v>
      </c>
      <c r="J47" s="630">
        <v>0</v>
      </c>
      <c r="K47" s="630">
        <v>23918.602859999999</v>
      </c>
    </row>
    <row r="48" spans="1:11">
      <c r="A48" s="630" t="s">
        <v>291</v>
      </c>
      <c r="B48" s="630">
        <v>12719.920959999999</v>
      </c>
      <c r="C48" s="630">
        <v>0</v>
      </c>
      <c r="D48" s="630">
        <v>0</v>
      </c>
      <c r="E48" s="630">
        <v>0</v>
      </c>
      <c r="F48" s="630">
        <v>0</v>
      </c>
      <c r="G48" s="630">
        <v>0</v>
      </c>
      <c r="H48" s="630">
        <v>0</v>
      </c>
      <c r="I48" s="630">
        <v>0</v>
      </c>
      <c r="J48" s="630">
        <v>0</v>
      </c>
      <c r="K48" s="630">
        <v>12719.920959999999</v>
      </c>
    </row>
    <row r="49" spans="1:11">
      <c r="A49" s="630" t="s">
        <v>286</v>
      </c>
      <c r="B49" s="630">
        <v>0</v>
      </c>
      <c r="C49" s="630">
        <v>0</v>
      </c>
      <c r="D49" s="630">
        <v>0</v>
      </c>
      <c r="E49" s="630">
        <v>0</v>
      </c>
      <c r="F49" s="630">
        <v>0</v>
      </c>
      <c r="G49" s="630">
        <v>0</v>
      </c>
      <c r="H49" s="630">
        <v>29349.093650000003</v>
      </c>
      <c r="I49" s="630">
        <v>719.36519999999996</v>
      </c>
      <c r="J49" s="630">
        <v>0</v>
      </c>
      <c r="K49" s="630">
        <v>30068.458850000003</v>
      </c>
    </row>
    <row r="50" spans="1:11">
      <c r="A50" s="630" t="s">
        <v>266</v>
      </c>
      <c r="B50" s="630">
        <v>0</v>
      </c>
      <c r="C50" s="630">
        <v>0</v>
      </c>
      <c r="D50" s="630">
        <v>0</v>
      </c>
      <c r="E50" s="630">
        <v>0</v>
      </c>
      <c r="F50" s="630">
        <v>3732.02621</v>
      </c>
      <c r="G50" s="630">
        <v>618.33922000000007</v>
      </c>
      <c r="H50" s="630">
        <v>0</v>
      </c>
      <c r="I50" s="630">
        <v>0</v>
      </c>
      <c r="J50" s="630">
        <v>0</v>
      </c>
      <c r="K50" s="630">
        <v>4350.3654300000007</v>
      </c>
    </row>
    <row r="51" spans="1:11">
      <c r="A51" s="630" t="s">
        <v>285</v>
      </c>
      <c r="B51" s="630">
        <v>0</v>
      </c>
      <c r="C51" s="630">
        <v>0</v>
      </c>
      <c r="D51" s="630">
        <v>0</v>
      </c>
      <c r="E51" s="630">
        <v>0</v>
      </c>
      <c r="F51" s="630">
        <v>0</v>
      </c>
      <c r="G51" s="630">
        <v>3828.788329999999</v>
      </c>
      <c r="H51" s="630">
        <v>0</v>
      </c>
      <c r="I51" s="630">
        <v>0</v>
      </c>
      <c r="J51" s="630">
        <v>0</v>
      </c>
      <c r="K51" s="630">
        <v>3828.788329999999</v>
      </c>
    </row>
    <row r="52" spans="1:11">
      <c r="A52" s="630" t="s">
        <v>279</v>
      </c>
      <c r="B52" s="630">
        <v>0</v>
      </c>
      <c r="C52" s="630">
        <v>0</v>
      </c>
      <c r="D52" s="630">
        <v>0</v>
      </c>
      <c r="E52" s="630">
        <v>0</v>
      </c>
      <c r="F52" s="630">
        <v>0</v>
      </c>
      <c r="G52" s="630">
        <v>13919.347800000001</v>
      </c>
      <c r="H52" s="630">
        <v>0</v>
      </c>
      <c r="I52" s="630">
        <v>0</v>
      </c>
      <c r="J52" s="630">
        <v>0</v>
      </c>
      <c r="K52" s="630">
        <v>13919.347800000001</v>
      </c>
    </row>
    <row r="53" spans="1:11">
      <c r="A53" s="630" t="s">
        <v>289</v>
      </c>
      <c r="B53" s="630">
        <v>0</v>
      </c>
      <c r="C53" s="630">
        <v>0</v>
      </c>
      <c r="D53" s="630">
        <v>0</v>
      </c>
      <c r="E53" s="630">
        <v>0</v>
      </c>
      <c r="F53" s="630">
        <v>0</v>
      </c>
      <c r="G53" s="630">
        <v>0</v>
      </c>
      <c r="H53" s="630">
        <v>33483.15466</v>
      </c>
      <c r="I53" s="630">
        <v>0</v>
      </c>
      <c r="J53" s="630">
        <v>0</v>
      </c>
      <c r="K53" s="630">
        <v>33483.15466</v>
      </c>
    </row>
    <row r="54" spans="1:11">
      <c r="A54" s="630" t="s">
        <v>262</v>
      </c>
      <c r="B54" s="630">
        <v>0</v>
      </c>
      <c r="C54" s="630">
        <v>0</v>
      </c>
      <c r="D54" s="630">
        <v>17279.90481</v>
      </c>
      <c r="E54" s="630">
        <v>0</v>
      </c>
      <c r="F54" s="630">
        <v>0</v>
      </c>
      <c r="G54" s="630">
        <v>0</v>
      </c>
      <c r="H54" s="630">
        <v>0</v>
      </c>
      <c r="I54" s="630">
        <v>0</v>
      </c>
      <c r="J54" s="630">
        <v>0</v>
      </c>
      <c r="K54" s="630">
        <v>17279.90481</v>
      </c>
    </row>
    <row r="55" spans="1:11">
      <c r="A55" s="630" t="s">
        <v>264</v>
      </c>
      <c r="B55" s="630">
        <v>0</v>
      </c>
      <c r="C55" s="630">
        <v>0</v>
      </c>
      <c r="D55" s="630">
        <v>57283.237720000005</v>
      </c>
      <c r="E55" s="630">
        <v>0</v>
      </c>
      <c r="F55" s="630">
        <v>0</v>
      </c>
      <c r="G55" s="630">
        <v>0</v>
      </c>
      <c r="H55" s="630">
        <v>0</v>
      </c>
      <c r="I55" s="630">
        <v>0</v>
      </c>
      <c r="J55" s="630">
        <v>0</v>
      </c>
      <c r="K55" s="630">
        <v>57283.237720000005</v>
      </c>
    </row>
    <row r="56" spans="1:11">
      <c r="A56" s="630" t="s">
        <v>261</v>
      </c>
      <c r="B56" s="630">
        <v>0</v>
      </c>
      <c r="C56" s="630">
        <v>0</v>
      </c>
      <c r="D56" s="630">
        <v>30153.321789999995</v>
      </c>
      <c r="E56" s="630">
        <v>0</v>
      </c>
      <c r="F56" s="630">
        <v>0</v>
      </c>
      <c r="G56" s="630">
        <v>0</v>
      </c>
      <c r="H56" s="630">
        <v>0</v>
      </c>
      <c r="I56" s="630">
        <v>0</v>
      </c>
      <c r="J56" s="630">
        <v>0</v>
      </c>
      <c r="K56" s="630">
        <v>30153.321789999995</v>
      </c>
    </row>
    <row r="57" spans="1:11">
      <c r="A57" s="630" t="s">
        <v>257</v>
      </c>
      <c r="B57" s="630">
        <v>9390.9611500000028</v>
      </c>
      <c r="C57" s="630">
        <v>95.197010000000006</v>
      </c>
      <c r="D57" s="630">
        <v>7796.1154999999999</v>
      </c>
      <c r="E57" s="630">
        <v>0</v>
      </c>
      <c r="F57" s="630">
        <v>0</v>
      </c>
      <c r="G57" s="630">
        <v>18196.82717</v>
      </c>
      <c r="H57" s="630">
        <v>70303.20163000001</v>
      </c>
      <c r="I57" s="630">
        <v>0</v>
      </c>
      <c r="J57" s="630">
        <v>0</v>
      </c>
      <c r="K57" s="630">
        <v>105782.30246000001</v>
      </c>
    </row>
    <row r="58" spans="1:11">
      <c r="A58" s="630" t="s">
        <v>259</v>
      </c>
      <c r="B58" s="630">
        <v>0</v>
      </c>
      <c r="C58" s="630">
        <v>0</v>
      </c>
      <c r="D58" s="630">
        <v>1448.7103999999999</v>
      </c>
      <c r="E58" s="630">
        <v>0</v>
      </c>
      <c r="F58" s="630">
        <v>0</v>
      </c>
      <c r="G58" s="630">
        <v>0</v>
      </c>
      <c r="H58" s="630">
        <v>0</v>
      </c>
      <c r="I58" s="630">
        <v>0</v>
      </c>
      <c r="J58" s="630">
        <v>0</v>
      </c>
      <c r="K58" s="630">
        <v>1448.7103999999999</v>
      </c>
    </row>
    <row r="59" spans="1:11">
      <c r="A59" s="630" t="s">
        <v>284</v>
      </c>
      <c r="B59" s="630">
        <v>5017.2070800000001</v>
      </c>
      <c r="C59" s="630">
        <v>0</v>
      </c>
      <c r="D59" s="630">
        <v>0</v>
      </c>
      <c r="E59" s="630">
        <v>0</v>
      </c>
      <c r="F59" s="630">
        <v>135.92805999999999</v>
      </c>
      <c r="G59" s="630">
        <v>0</v>
      </c>
      <c r="H59" s="630">
        <v>0</v>
      </c>
      <c r="I59" s="630">
        <v>0</v>
      </c>
      <c r="J59" s="630">
        <v>0</v>
      </c>
      <c r="K59" s="630">
        <v>5153.1351400000003</v>
      </c>
    </row>
    <row r="60" spans="1:11">
      <c r="A60" s="630" t="s">
        <v>270</v>
      </c>
      <c r="B60" s="630">
        <v>0</v>
      </c>
      <c r="C60" s="630">
        <v>0</v>
      </c>
      <c r="D60" s="630">
        <v>0</v>
      </c>
      <c r="E60" s="630">
        <v>0</v>
      </c>
      <c r="F60" s="630">
        <v>0</v>
      </c>
      <c r="G60" s="630">
        <v>0</v>
      </c>
      <c r="H60" s="630">
        <v>28797.670410000002</v>
      </c>
      <c r="I60" s="630">
        <v>0</v>
      </c>
      <c r="J60" s="630">
        <v>0</v>
      </c>
      <c r="K60" s="630">
        <v>28797.670410000002</v>
      </c>
    </row>
    <row r="61" spans="1:11">
      <c r="A61" s="630" t="s">
        <v>277</v>
      </c>
      <c r="B61" s="630">
        <v>0</v>
      </c>
      <c r="C61" s="630">
        <v>0</v>
      </c>
      <c r="D61" s="630">
        <v>0</v>
      </c>
      <c r="E61" s="630">
        <v>0</v>
      </c>
      <c r="F61" s="630">
        <v>0</v>
      </c>
      <c r="G61" s="630">
        <v>0</v>
      </c>
      <c r="H61" s="630">
        <v>0</v>
      </c>
      <c r="I61" s="630">
        <v>2790.7671600000003</v>
      </c>
      <c r="J61" s="630">
        <v>0</v>
      </c>
      <c r="K61" s="630">
        <v>2790.7671600000003</v>
      </c>
    </row>
    <row r="62" spans="1:11">
      <c r="A62" s="630" t="s">
        <v>612</v>
      </c>
      <c r="B62" s="630">
        <v>35519.616560000002</v>
      </c>
      <c r="C62" s="630">
        <v>6658.7352099999989</v>
      </c>
      <c r="D62" s="630">
        <v>359500.94228999998</v>
      </c>
      <c r="E62" s="630">
        <v>1018.21971</v>
      </c>
      <c r="F62" s="630">
        <v>49669.686669999988</v>
      </c>
      <c r="G62" s="630">
        <v>52259.876119999986</v>
      </c>
      <c r="H62" s="630">
        <v>347147.78730000008</v>
      </c>
      <c r="I62" s="630">
        <v>16098.404920000004</v>
      </c>
      <c r="J62" s="630">
        <v>3677.7114800000004</v>
      </c>
      <c r="K62" s="630">
        <v>871550.98025999975</v>
      </c>
    </row>
    <row r="63" spans="1:11">
      <c r="A63" s="530" t="s">
        <v>389</v>
      </c>
      <c r="B63" s="529"/>
      <c r="C63" s="529"/>
      <c r="D63" s="529"/>
      <c r="E63" s="529"/>
      <c r="F63" s="529"/>
      <c r="G63" s="529"/>
      <c r="H63" s="529"/>
      <c r="I63" s="529"/>
      <c r="J63" s="529"/>
      <c r="K63" s="529"/>
    </row>
    <row r="64" spans="1:11">
      <c r="A64" s="630" t="s">
        <v>390</v>
      </c>
      <c r="B64" s="630">
        <v>17316.803339999991</v>
      </c>
      <c r="C64" s="630">
        <v>47427.488609999979</v>
      </c>
      <c r="D64" s="630">
        <v>136442.67097000001</v>
      </c>
      <c r="E64" s="630">
        <v>16373.631029999999</v>
      </c>
      <c r="F64" s="630">
        <v>3577.4442999999997</v>
      </c>
      <c r="G64" s="630">
        <v>19145.396229999998</v>
      </c>
      <c r="H64" s="630">
        <v>144677.34274000002</v>
      </c>
      <c r="I64" s="630">
        <v>5734.2609399999983</v>
      </c>
      <c r="J64" s="630">
        <v>1055.6960299999998</v>
      </c>
      <c r="K64" s="630">
        <v>391750.73419000005</v>
      </c>
    </row>
    <row r="65" spans="1:11">
      <c r="A65" s="630" t="s">
        <v>391</v>
      </c>
      <c r="B65" s="630">
        <v>75992.790580000015</v>
      </c>
      <c r="C65" s="630">
        <v>196612.16690000004</v>
      </c>
      <c r="D65" s="630">
        <v>82507.408059999943</v>
      </c>
      <c r="E65" s="630">
        <v>26374.471799999996</v>
      </c>
      <c r="F65" s="630">
        <v>33528.462920000005</v>
      </c>
      <c r="G65" s="630">
        <v>23822.624370000005</v>
      </c>
      <c r="H65" s="630">
        <v>55651.81038000001</v>
      </c>
      <c r="I65" s="630">
        <v>12929.468040000003</v>
      </c>
      <c r="J65" s="630">
        <v>3774.4569899999997</v>
      </c>
      <c r="K65" s="630">
        <v>511193.6600400001</v>
      </c>
    </row>
    <row r="66" spans="1:11">
      <c r="A66" s="630" t="s">
        <v>392</v>
      </c>
      <c r="B66" s="630">
        <v>8461.7398000000012</v>
      </c>
      <c r="C66" s="630">
        <v>177916.6875099999</v>
      </c>
      <c r="D66" s="630">
        <v>6571.5602400000025</v>
      </c>
      <c r="E66" s="630">
        <v>4206.8986799999993</v>
      </c>
      <c r="F66" s="630">
        <v>3691.5114600000006</v>
      </c>
      <c r="G66" s="630">
        <v>463.20934999999997</v>
      </c>
      <c r="H66" s="630">
        <v>1444.7038500000001</v>
      </c>
      <c r="I66" s="630">
        <v>24332.170249999999</v>
      </c>
      <c r="J66" s="630">
        <v>0</v>
      </c>
      <c r="K66" s="630">
        <v>227088.48113999993</v>
      </c>
    </row>
    <row r="67" spans="1:11">
      <c r="A67" s="630" t="s">
        <v>393</v>
      </c>
      <c r="B67" s="630">
        <v>0</v>
      </c>
      <c r="C67" s="630">
        <v>0</v>
      </c>
      <c r="D67" s="630">
        <v>0</v>
      </c>
      <c r="E67" s="630">
        <v>0</v>
      </c>
      <c r="F67" s="630">
        <v>0</v>
      </c>
      <c r="G67" s="630">
        <v>929.98820999999987</v>
      </c>
      <c r="H67" s="630">
        <v>35901.351000000002</v>
      </c>
      <c r="I67" s="630">
        <v>0</v>
      </c>
      <c r="J67" s="630">
        <v>0</v>
      </c>
      <c r="K67" s="630">
        <v>36831.339209999998</v>
      </c>
    </row>
    <row r="68" spans="1:11">
      <c r="A68" s="630" t="s">
        <v>394</v>
      </c>
      <c r="B68" s="630">
        <v>1945.7394700000007</v>
      </c>
      <c r="C68" s="630">
        <v>986.72041999999999</v>
      </c>
      <c r="D68" s="630">
        <v>79937.877209999977</v>
      </c>
      <c r="E68" s="630">
        <v>13635.26756</v>
      </c>
      <c r="F68" s="630">
        <v>9222.1514499999994</v>
      </c>
      <c r="G68" s="630">
        <v>1613.9811500000001</v>
      </c>
      <c r="H68" s="630">
        <v>8218.0716600000014</v>
      </c>
      <c r="I68" s="630">
        <v>0</v>
      </c>
      <c r="J68" s="630">
        <v>0</v>
      </c>
      <c r="K68" s="630">
        <v>115559.80891999998</v>
      </c>
    </row>
    <row r="69" spans="1:11">
      <c r="A69" s="630" t="s">
        <v>395</v>
      </c>
      <c r="B69" s="630">
        <v>27731.4938</v>
      </c>
      <c r="C69" s="630">
        <v>11560.78427</v>
      </c>
      <c r="D69" s="630">
        <v>11552.61902</v>
      </c>
      <c r="E69" s="630">
        <v>29157.097470000015</v>
      </c>
      <c r="F69" s="630">
        <v>16096.165499999992</v>
      </c>
      <c r="G69" s="630">
        <v>31543.327380000002</v>
      </c>
      <c r="H69" s="630">
        <v>14743.548139999997</v>
      </c>
      <c r="I69" s="630">
        <v>877.72280999999998</v>
      </c>
      <c r="J69" s="630">
        <v>8370.8037600000025</v>
      </c>
      <c r="K69" s="630">
        <v>151633.56215000001</v>
      </c>
    </row>
    <row r="70" spans="1:11">
      <c r="A70" s="630" t="s">
        <v>396</v>
      </c>
      <c r="B70" s="630">
        <v>0</v>
      </c>
      <c r="C70" s="630">
        <v>11125.257899999999</v>
      </c>
      <c r="D70" s="630">
        <v>0</v>
      </c>
      <c r="E70" s="630">
        <v>0</v>
      </c>
      <c r="F70" s="630">
        <v>0</v>
      </c>
      <c r="G70" s="630">
        <v>0</v>
      </c>
      <c r="H70" s="630">
        <v>0</v>
      </c>
      <c r="I70" s="630">
        <v>0</v>
      </c>
      <c r="J70" s="630">
        <v>0</v>
      </c>
      <c r="K70" s="630">
        <v>11125.257899999999</v>
      </c>
    </row>
    <row r="71" spans="1:11">
      <c r="A71" s="630" t="s">
        <v>397</v>
      </c>
      <c r="B71" s="630">
        <v>116.25711000000001</v>
      </c>
      <c r="C71" s="630">
        <v>326.67591000000004</v>
      </c>
      <c r="D71" s="630">
        <v>2345.8526900000002</v>
      </c>
      <c r="E71" s="630">
        <v>2743.13283</v>
      </c>
      <c r="F71" s="630">
        <v>163.08056999999999</v>
      </c>
      <c r="G71" s="630">
        <v>366.4907300000001</v>
      </c>
      <c r="H71" s="630">
        <v>968.27982000000009</v>
      </c>
      <c r="I71" s="630">
        <v>106.34772000000002</v>
      </c>
      <c r="J71" s="630">
        <v>9.2528799999999993</v>
      </c>
      <c r="K71" s="630">
        <v>7145.3702599999997</v>
      </c>
    </row>
    <row r="72" spans="1:11">
      <c r="A72" s="630" t="s">
        <v>612</v>
      </c>
      <c r="B72" s="630">
        <v>131564.82410000003</v>
      </c>
      <c r="C72" s="630">
        <v>445955.78151999996</v>
      </c>
      <c r="D72" s="630">
        <v>319357.98818999995</v>
      </c>
      <c r="E72" s="630">
        <v>92490.49937000002</v>
      </c>
      <c r="F72" s="630">
        <v>66278.816200000001</v>
      </c>
      <c r="G72" s="630">
        <v>77885.017420000004</v>
      </c>
      <c r="H72" s="630">
        <v>261605.10759</v>
      </c>
      <c r="I72" s="630">
        <v>43979.969759999993</v>
      </c>
      <c r="J72" s="630">
        <v>13210.209660000002</v>
      </c>
      <c r="K72" s="630">
        <v>1452328.2138099999</v>
      </c>
    </row>
    <row r="73" spans="1:11">
      <c r="A73" s="530" t="s">
        <v>676</v>
      </c>
      <c r="B73" s="529"/>
      <c r="C73" s="529"/>
      <c r="D73" s="529"/>
      <c r="E73" s="529"/>
      <c r="F73" s="529"/>
      <c r="G73" s="529"/>
      <c r="H73" s="529"/>
      <c r="I73" s="529"/>
      <c r="J73" s="529"/>
      <c r="K73" s="529"/>
    </row>
    <row r="74" spans="1:11">
      <c r="A74" s="630" t="s">
        <v>111</v>
      </c>
      <c r="B74" s="630">
        <v>399512.03081999999</v>
      </c>
      <c r="C74" s="630">
        <v>2037898.6808200004</v>
      </c>
      <c r="D74" s="630">
        <v>1837924.8745200005</v>
      </c>
      <c r="E74" s="630">
        <v>207607.80842000013</v>
      </c>
      <c r="F74" s="630">
        <v>199330.23540000006</v>
      </c>
      <c r="G74" s="630">
        <v>292274.71603000001</v>
      </c>
      <c r="H74" s="630">
        <v>3214591.9510400011</v>
      </c>
      <c r="I74" s="630">
        <v>114139.83948999995</v>
      </c>
      <c r="J74" s="630">
        <v>64885.418249999988</v>
      </c>
      <c r="K74" s="630">
        <v>8368165.5547900023</v>
      </c>
    </row>
    <row r="75" spans="1:11">
      <c r="A75" s="630" t="s">
        <v>612</v>
      </c>
      <c r="B75" s="630">
        <v>399512.03081999999</v>
      </c>
      <c r="C75" s="630">
        <v>2037898.6808200004</v>
      </c>
      <c r="D75" s="630">
        <v>1837924.8745200005</v>
      </c>
      <c r="E75" s="630">
        <v>207607.80842000013</v>
      </c>
      <c r="F75" s="630">
        <v>199330.23540000006</v>
      </c>
      <c r="G75" s="630">
        <v>292274.71603000001</v>
      </c>
      <c r="H75" s="630">
        <v>3214591.9510400011</v>
      </c>
      <c r="I75" s="630">
        <v>114139.83948999995</v>
      </c>
      <c r="J75" s="630">
        <v>64885.418249999988</v>
      </c>
      <c r="K75" s="630">
        <v>8368165.5547900023</v>
      </c>
    </row>
    <row r="76" spans="1:11">
      <c r="A76" s="530" t="s">
        <v>677</v>
      </c>
      <c r="B76" s="529"/>
      <c r="C76" s="529"/>
      <c r="D76" s="529"/>
      <c r="E76" s="529"/>
      <c r="F76" s="529"/>
      <c r="G76" s="529"/>
      <c r="H76" s="529"/>
      <c r="I76" s="529"/>
      <c r="J76" s="529"/>
      <c r="K76" s="529"/>
    </row>
    <row r="77" spans="1:11">
      <c r="A77" s="630" t="s">
        <v>678</v>
      </c>
      <c r="B77" s="632">
        <v>97007.974269999992</v>
      </c>
      <c r="C77" s="632">
        <v>205060.61793999991</v>
      </c>
      <c r="D77" s="632">
        <v>159056.64153000002</v>
      </c>
      <c r="E77" s="632">
        <v>44409.310349999985</v>
      </c>
      <c r="F77" s="632">
        <v>60741.311080000007</v>
      </c>
      <c r="G77" s="632">
        <v>57747.750579999971</v>
      </c>
      <c r="H77" s="632">
        <v>651498.77368999959</v>
      </c>
      <c r="I77" s="632">
        <v>64747.604260000029</v>
      </c>
      <c r="J77" s="632">
        <v>0</v>
      </c>
      <c r="K77" s="632">
        <v>1340269.9836999993</v>
      </c>
    </row>
    <row r="78" spans="1:11">
      <c r="A78" s="630" t="s">
        <v>612</v>
      </c>
      <c r="B78" s="632">
        <v>97007.974269999992</v>
      </c>
      <c r="C78" s="632">
        <v>205060.61793999991</v>
      </c>
      <c r="D78" s="632">
        <v>159056.64153000002</v>
      </c>
      <c r="E78" s="632">
        <v>44409.310349999985</v>
      </c>
      <c r="F78" s="632">
        <v>60741.311080000007</v>
      </c>
      <c r="G78" s="632">
        <v>57747.750579999971</v>
      </c>
      <c r="H78" s="632">
        <v>651498.77368999959</v>
      </c>
      <c r="I78" s="632">
        <v>64747.604260000029</v>
      </c>
      <c r="J78" s="632">
        <v>0</v>
      </c>
      <c r="K78" s="632">
        <v>1340269.9836999993</v>
      </c>
    </row>
    <row r="79" spans="1:11" ht="15.75" thickBot="1">
      <c r="A79" s="530" t="s">
        <v>147</v>
      </c>
      <c r="B79" s="529">
        <v>2382489.29323</v>
      </c>
      <c r="C79" s="529">
        <v>18030461.078810003</v>
      </c>
      <c r="D79" s="529">
        <v>14246784.085680004</v>
      </c>
      <c r="E79" s="529">
        <v>1361382.40148</v>
      </c>
      <c r="F79" s="529">
        <v>1376118.8058300002</v>
      </c>
      <c r="G79" s="529">
        <v>2467886.0481999991</v>
      </c>
      <c r="H79" s="529">
        <v>36421664.754030012</v>
      </c>
      <c r="I79" s="529">
        <v>1260209.6156799998</v>
      </c>
      <c r="J79" s="529">
        <v>214408.33521999998</v>
      </c>
      <c r="K79" s="529">
        <v>77761404.418160006</v>
      </c>
    </row>
    <row r="80" spans="1:11" s="635" customFormat="1" ht="33.75" customHeight="1" thickTop="1">
      <c r="A80" s="1097" t="s">
        <v>771</v>
      </c>
      <c r="B80" s="1097"/>
      <c r="C80" s="1097"/>
      <c r="D80" s="1097"/>
      <c r="E80" s="1097"/>
      <c r="F80" s="1097"/>
      <c r="G80" s="1097"/>
      <c r="H80" s="1097"/>
      <c r="I80" s="1097"/>
      <c r="J80" s="1097"/>
      <c r="K80" s="1097"/>
    </row>
    <row r="81" spans="1:11" s="635" customFormat="1">
      <c r="A81" s="944" t="s">
        <v>679</v>
      </c>
      <c r="B81" s="923"/>
      <c r="C81" s="923"/>
      <c r="D81" s="923"/>
      <c r="E81" s="923"/>
      <c r="F81" s="923"/>
      <c r="G81" s="923"/>
      <c r="H81" s="923"/>
      <c r="I81" s="923"/>
      <c r="J81" s="923"/>
      <c r="K81" s="923"/>
    </row>
    <row r="82" spans="1:11" s="635" customFormat="1">
      <c r="A82" s="531" t="s">
        <v>680</v>
      </c>
      <c r="B82" s="923"/>
      <c r="C82" s="923"/>
      <c r="D82" s="923"/>
      <c r="E82" s="923"/>
      <c r="F82" s="923"/>
      <c r="G82" s="923"/>
      <c r="H82" s="923"/>
      <c r="I82" s="923"/>
      <c r="J82" s="923"/>
      <c r="K82" s="923"/>
    </row>
    <row r="83" spans="1:11">
      <c r="A83" s="528"/>
      <c r="B83" s="527"/>
      <c r="C83" s="527"/>
      <c r="D83" s="527"/>
      <c r="E83" s="527"/>
      <c r="F83" s="527"/>
      <c r="G83" s="527"/>
      <c r="H83" s="527"/>
      <c r="I83" s="527"/>
      <c r="J83" s="527"/>
      <c r="K83" s="527"/>
    </row>
    <row r="84" spans="1:11">
      <c r="A84" s="528"/>
      <c r="B84" s="527"/>
      <c r="C84" s="527"/>
      <c r="D84" s="527"/>
      <c r="E84" s="527"/>
      <c r="F84" s="527"/>
      <c r="G84" s="527"/>
      <c r="H84" s="527"/>
      <c r="I84" s="527"/>
      <c r="J84" s="527"/>
      <c r="K84" s="527"/>
    </row>
    <row r="85" spans="1:11">
      <c r="A85" s="528"/>
      <c r="B85" s="527"/>
      <c r="C85" s="527"/>
      <c r="D85" s="527"/>
      <c r="E85" s="527"/>
      <c r="F85" s="527"/>
      <c r="G85" s="527"/>
      <c r="H85" s="527"/>
      <c r="I85" s="527"/>
      <c r="J85" s="527"/>
      <c r="K85" s="527"/>
    </row>
    <row r="86" spans="1:11">
      <c r="A86" s="528"/>
      <c r="B86" s="527"/>
      <c r="C86" s="527"/>
      <c r="D86" s="527"/>
      <c r="E86" s="527"/>
      <c r="F86" s="527"/>
      <c r="G86" s="527"/>
      <c r="H86" s="527"/>
      <c r="I86" s="527"/>
      <c r="J86" s="527"/>
      <c r="K86" s="527"/>
    </row>
    <row r="87" spans="1:11">
      <c r="A87" s="528"/>
      <c r="B87" s="527"/>
      <c r="C87" s="527"/>
      <c r="D87" s="527"/>
      <c r="E87" s="527"/>
      <c r="F87" s="527"/>
      <c r="G87" s="527"/>
      <c r="H87" s="527"/>
      <c r="I87" s="527"/>
      <c r="J87" s="527"/>
      <c r="K87" s="527"/>
    </row>
    <row r="88" spans="1:11">
      <c r="A88" s="528"/>
      <c r="B88" s="527"/>
      <c r="C88" s="527"/>
      <c r="D88" s="527"/>
      <c r="E88" s="527"/>
      <c r="F88" s="527"/>
      <c r="G88" s="527"/>
      <c r="H88" s="527"/>
      <c r="I88" s="527"/>
      <c r="J88" s="527"/>
      <c r="K88" s="527"/>
    </row>
    <row r="89" spans="1:11">
      <c r="A89" s="528"/>
      <c r="B89" s="527"/>
      <c r="C89" s="527"/>
      <c r="D89" s="527"/>
      <c r="E89" s="527"/>
      <c r="F89" s="527"/>
      <c r="G89" s="527"/>
      <c r="H89" s="527"/>
      <c r="I89" s="527"/>
      <c r="J89" s="527"/>
      <c r="K89" s="527"/>
    </row>
    <row r="90" spans="1:11">
      <c r="A90" s="528"/>
      <c r="B90" s="527"/>
      <c r="C90" s="527"/>
      <c r="D90" s="527"/>
      <c r="E90" s="527"/>
      <c r="F90" s="527"/>
      <c r="G90" s="527"/>
      <c r="H90" s="527"/>
      <c r="I90" s="527"/>
      <c r="J90" s="527"/>
      <c r="K90" s="527"/>
    </row>
    <row r="91" spans="1:11">
      <c r="A91" s="528"/>
      <c r="B91" s="527"/>
      <c r="C91" s="527"/>
      <c r="D91" s="527"/>
      <c r="E91" s="527"/>
      <c r="F91" s="527"/>
      <c r="G91" s="527"/>
      <c r="H91" s="527"/>
      <c r="I91" s="527"/>
      <c r="J91" s="527"/>
      <c r="K91" s="527"/>
    </row>
    <row r="92" spans="1:11" ht="15.75">
      <c r="A92" s="525"/>
      <c r="B92" s="524"/>
      <c r="C92" s="524"/>
      <c r="D92" s="524"/>
      <c r="E92" s="524"/>
      <c r="F92" s="524"/>
      <c r="G92" s="524"/>
      <c r="H92" s="524"/>
      <c r="I92" s="524"/>
      <c r="J92" s="524"/>
      <c r="K92" s="524"/>
    </row>
    <row r="93" spans="1:11" ht="15.75">
      <c r="A93" s="525"/>
      <c r="B93" s="524"/>
      <c r="C93" s="524"/>
      <c r="D93" s="524"/>
      <c r="E93" s="524"/>
      <c r="F93" s="524"/>
      <c r="G93" s="524"/>
      <c r="H93" s="524"/>
      <c r="I93" s="524"/>
      <c r="J93" s="524"/>
      <c r="K93" s="524"/>
    </row>
    <row r="94" spans="1:11" ht="15.75">
      <c r="A94" s="525"/>
      <c r="B94" s="524"/>
      <c r="C94" s="524"/>
      <c r="D94" s="524"/>
      <c r="E94" s="524"/>
      <c r="F94" s="524"/>
      <c r="G94" s="524"/>
      <c r="H94" s="524"/>
      <c r="I94" s="524"/>
      <c r="J94" s="524"/>
      <c r="K94" s="524"/>
    </row>
    <row r="95" spans="1:11" ht="15.75">
      <c r="A95" s="525"/>
      <c r="B95" s="524"/>
      <c r="C95" s="524"/>
      <c r="D95" s="524"/>
      <c r="E95" s="524"/>
      <c r="F95" s="524"/>
      <c r="G95" s="524"/>
      <c r="H95" s="524"/>
      <c r="I95" s="524"/>
      <c r="J95" s="524"/>
      <c r="K95" s="524"/>
    </row>
    <row r="96" spans="1:11" ht="15.75">
      <c r="A96" s="525"/>
      <c r="B96" s="524"/>
      <c r="C96" s="524"/>
      <c r="D96" s="524"/>
      <c r="E96" s="524"/>
      <c r="F96" s="524"/>
      <c r="G96" s="524"/>
      <c r="H96" s="524"/>
      <c r="I96" s="524"/>
      <c r="J96" s="524"/>
      <c r="K96" s="524"/>
    </row>
    <row r="97" spans="1:1" ht="15.75">
      <c r="A97" s="525"/>
    </row>
  </sheetData>
  <mergeCells count="5">
    <mergeCell ref="A2:K2"/>
    <mergeCell ref="A3:K3"/>
    <mergeCell ref="A4:K4"/>
    <mergeCell ref="A5:K5"/>
    <mergeCell ref="A80:K8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2"/>
  <sheetViews>
    <sheetView showGridLines="0" workbookViewId="0"/>
  </sheetViews>
  <sheetFormatPr defaultRowHeight="15"/>
  <cols>
    <col min="1" max="1" width="22.14062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</cols>
  <sheetData>
    <row r="1" spans="1:12" ht="3" customHeight="1">
      <c r="A1" s="579"/>
      <c r="B1" s="526"/>
      <c r="C1" s="526"/>
      <c r="D1" s="526"/>
      <c r="E1" s="526"/>
      <c r="F1" s="526"/>
      <c r="G1" s="526"/>
      <c r="H1" s="526"/>
      <c r="I1" s="526"/>
      <c r="J1" s="526"/>
      <c r="K1" s="526"/>
    </row>
    <row r="2" spans="1:12" ht="23.25" customHeight="1">
      <c r="A2" s="1098" t="s">
        <v>673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</row>
    <row r="3" spans="1:12" ht="23.25" customHeight="1">
      <c r="A3" s="1098" t="s">
        <v>724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</row>
    <row r="4" spans="1:12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</row>
    <row r="5" spans="1:12" ht="23.25" customHeight="1" thickBot="1">
      <c r="A5" s="1099" t="s">
        <v>255</v>
      </c>
      <c r="B5" s="1099"/>
      <c r="C5" s="1099"/>
      <c r="D5" s="1099"/>
      <c r="E5" s="1099"/>
      <c r="F5" s="1099"/>
      <c r="G5" s="1099"/>
      <c r="H5" s="1099"/>
      <c r="I5" s="1099"/>
      <c r="J5" s="1099"/>
      <c r="K5" s="1099"/>
    </row>
    <row r="6" spans="1:12" s="948" customFormat="1" ht="25.5" thickTop="1" thickBot="1">
      <c r="A6" s="945" t="s">
        <v>108</v>
      </c>
      <c r="B6" s="946" t="s">
        <v>725</v>
      </c>
      <c r="C6" s="946" t="s">
        <v>726</v>
      </c>
      <c r="D6" s="946" t="s">
        <v>727</v>
      </c>
      <c r="E6" s="947" t="s">
        <v>728</v>
      </c>
      <c r="F6" s="947" t="s">
        <v>729</v>
      </c>
      <c r="G6" s="946" t="s">
        <v>730</v>
      </c>
      <c r="H6" s="947" t="s">
        <v>150</v>
      </c>
      <c r="I6" s="946" t="s">
        <v>731</v>
      </c>
      <c r="J6" s="946" t="s">
        <v>732</v>
      </c>
      <c r="K6" s="947" t="s">
        <v>733</v>
      </c>
    </row>
    <row r="7" spans="1:12" s="948" customFormat="1" ht="12.75" thickTop="1">
      <c r="A7" s="949" t="s">
        <v>114</v>
      </c>
      <c r="B7" s="949">
        <v>980889.55633000005</v>
      </c>
      <c r="C7" s="949">
        <v>6859.9985500000003</v>
      </c>
      <c r="D7" s="949">
        <v>1451.04036</v>
      </c>
      <c r="E7" s="949">
        <v>32875.634579999998</v>
      </c>
      <c r="F7" s="949">
        <v>3396308.4480799991</v>
      </c>
      <c r="G7" s="949">
        <v>864021.00694000022</v>
      </c>
      <c r="H7" s="949">
        <v>847745.07894999988</v>
      </c>
      <c r="I7" s="949">
        <v>307268.29781000013</v>
      </c>
      <c r="J7" s="949">
        <v>3212.7374200000004</v>
      </c>
      <c r="K7" s="949">
        <v>6440631.7990199998</v>
      </c>
      <c r="L7" s="952"/>
    </row>
    <row r="8" spans="1:12" s="948" customFormat="1" ht="12">
      <c r="A8" s="949" t="s">
        <v>119</v>
      </c>
      <c r="B8" s="949">
        <v>4095</v>
      </c>
      <c r="C8" s="949">
        <v>0</v>
      </c>
      <c r="D8" s="949">
        <v>0</v>
      </c>
      <c r="E8" s="949">
        <v>0</v>
      </c>
      <c r="F8" s="949">
        <v>306868.50003999996</v>
      </c>
      <c r="G8" s="949">
        <v>0</v>
      </c>
      <c r="H8" s="949">
        <v>0</v>
      </c>
      <c r="I8" s="949">
        <v>0</v>
      </c>
      <c r="J8" s="949">
        <v>0</v>
      </c>
      <c r="K8" s="949">
        <v>310963.50003999996</v>
      </c>
      <c r="L8" s="952"/>
    </row>
    <row r="9" spans="1:12" s="948" customFormat="1" ht="12">
      <c r="A9" s="949" t="s">
        <v>116</v>
      </c>
      <c r="B9" s="949">
        <v>915757.20608999999</v>
      </c>
      <c r="C9" s="949">
        <v>4035.2204999999999</v>
      </c>
      <c r="D9" s="949">
        <v>3010.0364799999998</v>
      </c>
      <c r="E9" s="949">
        <v>45443.222080000007</v>
      </c>
      <c r="F9" s="949">
        <v>1311047.7992699994</v>
      </c>
      <c r="G9" s="949">
        <v>2043.9331099999999</v>
      </c>
      <c r="H9" s="949">
        <v>1395889.3559700004</v>
      </c>
      <c r="I9" s="949">
        <v>412798.95835000009</v>
      </c>
      <c r="J9" s="949">
        <v>50609.500620000006</v>
      </c>
      <c r="K9" s="949">
        <v>4140635.2324700002</v>
      </c>
      <c r="L9" s="952"/>
    </row>
    <row r="10" spans="1:12" s="948" customFormat="1" ht="12">
      <c r="A10" s="949" t="s">
        <v>121</v>
      </c>
      <c r="B10" s="949">
        <v>343525.96942999988</v>
      </c>
      <c r="C10" s="949">
        <v>973.1883600000001</v>
      </c>
      <c r="D10" s="949">
        <v>49.226169999999996</v>
      </c>
      <c r="E10" s="949">
        <v>14530.13452</v>
      </c>
      <c r="F10" s="949">
        <v>422097.61514000024</v>
      </c>
      <c r="G10" s="949">
        <v>31872.137159999998</v>
      </c>
      <c r="H10" s="949">
        <v>288177.44423000014</v>
      </c>
      <c r="I10" s="949">
        <v>184970.93682000009</v>
      </c>
      <c r="J10" s="949">
        <v>478.56544000000002</v>
      </c>
      <c r="K10" s="949">
        <v>1286675.2172700006</v>
      </c>
      <c r="L10" s="952"/>
    </row>
    <row r="11" spans="1:12" s="948" customFormat="1" ht="12">
      <c r="A11" s="949" t="s">
        <v>122</v>
      </c>
      <c r="B11" s="949">
        <v>1920601.6850599996</v>
      </c>
      <c r="C11" s="949">
        <v>4258.5367300000007</v>
      </c>
      <c r="D11" s="949">
        <v>8049.5387499999997</v>
      </c>
      <c r="E11" s="949">
        <v>29220.231590000007</v>
      </c>
      <c r="F11" s="949">
        <v>2380084.9169199988</v>
      </c>
      <c r="G11" s="949">
        <v>33297.272020000004</v>
      </c>
      <c r="H11" s="949">
        <v>1961915.3228100005</v>
      </c>
      <c r="I11" s="949">
        <v>365254.62891999993</v>
      </c>
      <c r="J11" s="949">
        <v>14232.615</v>
      </c>
      <c r="K11" s="949">
        <v>6716914.7478</v>
      </c>
      <c r="L11" s="952"/>
    </row>
    <row r="12" spans="1:12" s="948" customFormat="1" ht="12">
      <c r="A12" s="949" t="s">
        <v>115</v>
      </c>
      <c r="B12" s="949">
        <v>1571204.2453600001</v>
      </c>
      <c r="C12" s="949">
        <v>99185.780569999988</v>
      </c>
      <c r="D12" s="949">
        <v>33658.857530000001</v>
      </c>
      <c r="E12" s="949">
        <v>1782.24747</v>
      </c>
      <c r="F12" s="949">
        <v>1135652.7791800005</v>
      </c>
      <c r="G12" s="949">
        <v>153641.65207999997</v>
      </c>
      <c r="H12" s="949">
        <v>709234.82651999989</v>
      </c>
      <c r="I12" s="949">
        <v>202905.17162000001</v>
      </c>
      <c r="J12" s="949">
        <v>586.63470999999993</v>
      </c>
      <c r="K12" s="949">
        <v>3907852.1950400006</v>
      </c>
      <c r="L12" s="952"/>
    </row>
    <row r="13" spans="1:12" s="948" customFormat="1" ht="12">
      <c r="A13" s="949" t="s">
        <v>120</v>
      </c>
      <c r="B13" s="949">
        <v>2226628.2375000007</v>
      </c>
      <c r="C13" s="949">
        <v>28314.58116999999</v>
      </c>
      <c r="D13" s="949">
        <v>4184.0655299999999</v>
      </c>
      <c r="E13" s="949">
        <v>48648.084309999969</v>
      </c>
      <c r="F13" s="949">
        <v>1723249.55831</v>
      </c>
      <c r="G13" s="949">
        <v>20977.125649999998</v>
      </c>
      <c r="H13" s="949">
        <v>1214209.3279600001</v>
      </c>
      <c r="I13" s="949">
        <v>614694.06159000029</v>
      </c>
      <c r="J13" s="949">
        <v>2792.9278699999995</v>
      </c>
      <c r="K13" s="949">
        <v>5883697.9698900003</v>
      </c>
      <c r="L13" s="952"/>
    </row>
    <row r="14" spans="1:12" s="948" customFormat="1" ht="12">
      <c r="A14" s="949" t="s">
        <v>113</v>
      </c>
      <c r="B14" s="949">
        <v>980178.44503000041</v>
      </c>
      <c r="C14" s="949">
        <v>31355.001830000001</v>
      </c>
      <c r="D14" s="949">
        <v>8478.7149699999991</v>
      </c>
      <c r="E14" s="949">
        <v>196623.00365</v>
      </c>
      <c r="F14" s="949">
        <v>4390367.8949700017</v>
      </c>
      <c r="G14" s="949">
        <v>402864.18703999999</v>
      </c>
      <c r="H14" s="949">
        <v>2645658.77905</v>
      </c>
      <c r="I14" s="949">
        <v>528619.79368</v>
      </c>
      <c r="J14" s="949">
        <v>1670.9667000000002</v>
      </c>
      <c r="K14" s="949">
        <v>9185816.7869200036</v>
      </c>
      <c r="L14" s="952"/>
    </row>
    <row r="15" spans="1:12" s="948" customFormat="1" ht="12">
      <c r="A15" s="949" t="s">
        <v>112</v>
      </c>
      <c r="B15" s="949">
        <v>943331.25685000024</v>
      </c>
      <c r="C15" s="949">
        <v>11552.848549999999</v>
      </c>
      <c r="D15" s="949">
        <v>4632.2706300000009</v>
      </c>
      <c r="E15" s="949">
        <v>46326.317390000004</v>
      </c>
      <c r="F15" s="949">
        <v>2350509.0343300002</v>
      </c>
      <c r="G15" s="949">
        <v>129206.25638999998</v>
      </c>
      <c r="H15" s="949">
        <v>2877431.4099299996</v>
      </c>
      <c r="I15" s="949">
        <v>544829.12199000013</v>
      </c>
      <c r="J15" s="949">
        <v>917.24002999999993</v>
      </c>
      <c r="K15" s="949">
        <v>6908735.7560899993</v>
      </c>
      <c r="L15" s="952"/>
    </row>
    <row r="16" spans="1:12" s="948" customFormat="1" ht="12">
      <c r="A16" s="949" t="s">
        <v>118</v>
      </c>
      <c r="B16" s="949">
        <v>21096.081279999999</v>
      </c>
      <c r="C16" s="949">
        <v>0</v>
      </c>
      <c r="D16" s="949">
        <v>142.91661999999999</v>
      </c>
      <c r="E16" s="949">
        <v>0</v>
      </c>
      <c r="F16" s="949">
        <v>66912.829949999999</v>
      </c>
      <c r="G16" s="949">
        <v>0</v>
      </c>
      <c r="H16" s="949">
        <v>0</v>
      </c>
      <c r="I16" s="949">
        <v>0</v>
      </c>
      <c r="J16" s="949">
        <v>0</v>
      </c>
      <c r="K16" s="949">
        <v>88151.827850000001</v>
      </c>
      <c r="L16" s="952"/>
    </row>
    <row r="17" spans="1:12" s="948" customFormat="1" ht="12">
      <c r="A17" s="949" t="s">
        <v>110</v>
      </c>
      <c r="B17" s="949">
        <v>1215829.1041299999</v>
      </c>
      <c r="C17" s="949">
        <v>164.78591000000003</v>
      </c>
      <c r="D17" s="949">
        <v>13395.844140000001</v>
      </c>
      <c r="E17" s="949">
        <v>42115.097480000004</v>
      </c>
      <c r="F17" s="949">
        <v>3179474.0641299998</v>
      </c>
      <c r="G17" s="949">
        <v>387507.70549999998</v>
      </c>
      <c r="H17" s="949">
        <v>1822793.3813100003</v>
      </c>
      <c r="I17" s="949">
        <v>350234.96668000007</v>
      </c>
      <c r="J17" s="949">
        <v>19696.874080000001</v>
      </c>
      <c r="K17" s="949">
        <v>7031211.8233599998</v>
      </c>
      <c r="L17" s="952"/>
    </row>
    <row r="18" spans="1:12" s="948" customFormat="1" ht="12">
      <c r="A18" s="949" t="s">
        <v>123</v>
      </c>
      <c r="B18" s="949">
        <v>2068589.8154899995</v>
      </c>
      <c r="C18" s="949">
        <v>49107.148100000013</v>
      </c>
      <c r="D18" s="949">
        <v>0</v>
      </c>
      <c r="E18" s="949">
        <v>98203.427309999999</v>
      </c>
      <c r="F18" s="949">
        <v>1402198.5129000007</v>
      </c>
      <c r="G18" s="949">
        <v>3781.4671199999998</v>
      </c>
      <c r="H18" s="949">
        <v>166601.28161000009</v>
      </c>
      <c r="I18" s="949">
        <v>977225.70013000013</v>
      </c>
      <c r="J18" s="949">
        <v>2255.3370700000005</v>
      </c>
      <c r="K18" s="949">
        <v>4767962.6897300007</v>
      </c>
      <c r="L18" s="952"/>
    </row>
    <row r="19" spans="1:12" s="948" customFormat="1" ht="12">
      <c r="A19" s="949" t="s">
        <v>117</v>
      </c>
      <c r="B19" s="949">
        <v>544010.09515999991</v>
      </c>
      <c r="C19" s="949">
        <v>2511.8424500000001</v>
      </c>
      <c r="D19" s="949">
        <v>30.856279999999998</v>
      </c>
      <c r="E19" s="949">
        <v>36130.302010000007</v>
      </c>
      <c r="F19" s="949">
        <v>2742312.1272499994</v>
      </c>
      <c r="G19" s="949">
        <v>6717.9695899999979</v>
      </c>
      <c r="H19" s="949">
        <v>2368581.1635499992</v>
      </c>
      <c r="I19" s="949">
        <v>866214.10715000005</v>
      </c>
      <c r="J19" s="949">
        <v>10570.20203</v>
      </c>
      <c r="K19" s="949">
        <v>6577078.6654699976</v>
      </c>
      <c r="L19" s="952"/>
    </row>
    <row r="20" spans="1:12" s="948" customFormat="1" ht="12">
      <c r="A20" s="949" t="s">
        <v>612</v>
      </c>
      <c r="B20" s="949">
        <v>13735736.697710002</v>
      </c>
      <c r="C20" s="949">
        <v>238318.93271999998</v>
      </c>
      <c r="D20" s="949">
        <v>77083.367460000009</v>
      </c>
      <c r="E20" s="949">
        <v>591897.70238999999</v>
      </c>
      <c r="F20" s="949">
        <v>24807084.080470003</v>
      </c>
      <c r="G20" s="949">
        <v>2035930.7126000002</v>
      </c>
      <c r="H20" s="949">
        <v>16298237.371890001</v>
      </c>
      <c r="I20" s="949">
        <v>5355015.7447400019</v>
      </c>
      <c r="J20" s="949">
        <v>107023.60097</v>
      </c>
      <c r="K20" s="949">
        <v>63246328.21095001</v>
      </c>
      <c r="L20" s="952"/>
    </row>
    <row r="21" spans="1:12" s="948" customFormat="1" ht="12">
      <c r="A21" s="945" t="s">
        <v>367</v>
      </c>
      <c r="B21" s="945"/>
      <c r="C21" s="945"/>
      <c r="D21" s="945"/>
      <c r="E21" s="945"/>
      <c r="F21" s="945"/>
      <c r="G21" s="945"/>
      <c r="H21" s="945"/>
      <c r="I21" s="945"/>
      <c r="J21" s="945"/>
      <c r="K21" s="945"/>
      <c r="L21" s="952"/>
    </row>
    <row r="22" spans="1:12" s="948" customFormat="1" ht="12">
      <c r="A22" s="949" t="s">
        <v>369</v>
      </c>
      <c r="B22" s="949">
        <v>41922.745789999994</v>
      </c>
      <c r="C22" s="949">
        <v>6780.2066100000002</v>
      </c>
      <c r="D22" s="949">
        <v>0</v>
      </c>
      <c r="E22" s="949">
        <v>12781.579679999997</v>
      </c>
      <c r="F22" s="949">
        <v>162116.27291000006</v>
      </c>
      <c r="G22" s="949">
        <v>270.42516999999998</v>
      </c>
      <c r="H22" s="949">
        <v>212880.04921</v>
      </c>
      <c r="I22" s="949">
        <v>64778.849279999995</v>
      </c>
      <c r="J22" s="949">
        <v>989.50796000000003</v>
      </c>
      <c r="K22" s="949">
        <v>502519.63660999999</v>
      </c>
      <c r="L22" s="952"/>
    </row>
    <row r="23" spans="1:12" s="948" customFormat="1" ht="12">
      <c r="A23" s="949" t="s">
        <v>368</v>
      </c>
      <c r="B23" s="949">
        <v>941743.49283000012</v>
      </c>
      <c r="C23" s="949">
        <v>9539.0489700000053</v>
      </c>
      <c r="D23" s="949">
        <v>0</v>
      </c>
      <c r="E23" s="949">
        <v>49870.802810000016</v>
      </c>
      <c r="F23" s="949">
        <v>420552.16154999996</v>
      </c>
      <c r="G23" s="949">
        <v>1450.78485</v>
      </c>
      <c r="H23" s="949">
        <v>109394.37399999995</v>
      </c>
      <c r="I23" s="949">
        <v>268358.68690999999</v>
      </c>
      <c r="J23" s="949">
        <v>1280.8477</v>
      </c>
      <c r="K23" s="949">
        <v>1802190.1996200001</v>
      </c>
      <c r="L23" s="952"/>
    </row>
    <row r="24" spans="1:12" s="948" customFormat="1" ht="12">
      <c r="A24" s="949" t="s">
        <v>612</v>
      </c>
      <c r="B24" s="949">
        <v>983666.23862000008</v>
      </c>
      <c r="C24" s="949">
        <v>16319.255580000005</v>
      </c>
      <c r="D24" s="949">
        <v>0</v>
      </c>
      <c r="E24" s="949">
        <v>62652.382490000011</v>
      </c>
      <c r="F24" s="949">
        <v>582668.43446000002</v>
      </c>
      <c r="G24" s="949">
        <v>1721.21002</v>
      </c>
      <c r="H24" s="949">
        <v>322274.42320999992</v>
      </c>
      <c r="I24" s="949">
        <v>333137.53619000001</v>
      </c>
      <c r="J24" s="949">
        <v>2270.3556600000002</v>
      </c>
      <c r="K24" s="949">
        <v>2304709.83623</v>
      </c>
      <c r="L24" s="952"/>
    </row>
    <row r="25" spans="1:12" s="948" customFormat="1" ht="12">
      <c r="A25" s="950" t="s">
        <v>675</v>
      </c>
      <c r="B25" s="945"/>
      <c r="C25" s="945"/>
      <c r="D25" s="945"/>
      <c r="E25" s="945"/>
      <c r="F25" s="945"/>
      <c r="G25" s="945"/>
      <c r="H25" s="945"/>
      <c r="I25" s="945"/>
      <c r="J25" s="945"/>
      <c r="K25" s="945"/>
      <c r="L25" s="952"/>
    </row>
    <row r="26" spans="1:12" s="948" customFormat="1" ht="12">
      <c r="A26" s="949" t="s">
        <v>380</v>
      </c>
      <c r="B26" s="949">
        <v>142.22782000000001</v>
      </c>
      <c r="C26" s="949">
        <v>231.52142999999998</v>
      </c>
      <c r="D26" s="949">
        <v>0</v>
      </c>
      <c r="E26" s="949">
        <v>0</v>
      </c>
      <c r="F26" s="949">
        <v>9882.6873300000007</v>
      </c>
      <c r="G26" s="949">
        <v>167.5249</v>
      </c>
      <c r="H26" s="949">
        <v>138694.97282999998</v>
      </c>
      <c r="I26" s="949">
        <v>9019.3214400000015</v>
      </c>
      <c r="J26" s="949">
        <v>667.77103</v>
      </c>
      <c r="K26" s="949">
        <v>158806.02677999999</v>
      </c>
      <c r="L26" s="952"/>
    </row>
    <row r="27" spans="1:12" s="948" customFormat="1" ht="12">
      <c r="A27" s="949" t="s">
        <v>691</v>
      </c>
      <c r="B27" s="949">
        <v>2323.44911</v>
      </c>
      <c r="C27" s="949">
        <v>0</v>
      </c>
      <c r="D27" s="949">
        <v>0</v>
      </c>
      <c r="E27" s="949">
        <v>36.66845</v>
      </c>
      <c r="F27" s="949">
        <v>1156.6270699999998</v>
      </c>
      <c r="G27" s="949">
        <v>0</v>
      </c>
      <c r="H27" s="949">
        <v>4792.30195</v>
      </c>
      <c r="I27" s="949">
        <v>1877.8663599999998</v>
      </c>
      <c r="J27" s="949">
        <v>0</v>
      </c>
      <c r="K27" s="949">
        <v>10186.91294</v>
      </c>
      <c r="L27" s="952"/>
    </row>
    <row r="28" spans="1:12" s="948" customFormat="1" ht="12">
      <c r="A28" s="949" t="s">
        <v>382</v>
      </c>
      <c r="B28" s="949">
        <v>66.261979999999994</v>
      </c>
      <c r="C28" s="949">
        <v>0</v>
      </c>
      <c r="D28" s="949">
        <v>0</v>
      </c>
      <c r="E28" s="949">
        <v>745.83242999999993</v>
      </c>
      <c r="F28" s="949">
        <v>2012.0775100000001</v>
      </c>
      <c r="G28" s="949">
        <v>0</v>
      </c>
      <c r="H28" s="949">
        <v>4672.4474399999999</v>
      </c>
      <c r="I28" s="949">
        <v>1562.07934</v>
      </c>
      <c r="J28" s="949">
        <v>0</v>
      </c>
      <c r="K28" s="949">
        <v>9058.698699999999</v>
      </c>
      <c r="L28" s="952"/>
    </row>
    <row r="29" spans="1:12" s="948" customFormat="1" ht="12">
      <c r="A29" s="949" t="s">
        <v>612</v>
      </c>
      <c r="B29" s="949">
        <v>2531.9389099999999</v>
      </c>
      <c r="C29" s="949">
        <v>231.52142999999998</v>
      </c>
      <c r="D29" s="949">
        <v>0</v>
      </c>
      <c r="E29" s="949">
        <v>782.50087999999994</v>
      </c>
      <c r="F29" s="949">
        <v>13051.391910000002</v>
      </c>
      <c r="G29" s="949">
        <v>167.5249</v>
      </c>
      <c r="H29" s="949">
        <v>148159.72221999997</v>
      </c>
      <c r="I29" s="949">
        <v>12459.267140000002</v>
      </c>
      <c r="J29" s="949">
        <v>667.77103</v>
      </c>
      <c r="K29" s="949">
        <v>178051.63842</v>
      </c>
      <c r="L29" s="952"/>
    </row>
    <row r="30" spans="1:12" s="948" customFormat="1" ht="12">
      <c r="A30" s="950" t="s">
        <v>254</v>
      </c>
      <c r="B30" s="945"/>
      <c r="C30" s="945"/>
      <c r="D30" s="945"/>
      <c r="E30" s="945"/>
      <c r="F30" s="945"/>
      <c r="G30" s="945"/>
      <c r="H30" s="945"/>
      <c r="I30" s="945"/>
      <c r="J30" s="945"/>
      <c r="K30" s="945"/>
      <c r="L30" s="952"/>
    </row>
    <row r="31" spans="1:12" s="948" customFormat="1" ht="12">
      <c r="A31" s="949" t="s">
        <v>282</v>
      </c>
      <c r="B31" s="949">
        <v>0</v>
      </c>
      <c r="C31" s="949">
        <v>0</v>
      </c>
      <c r="D31" s="949">
        <v>0</v>
      </c>
      <c r="E31" s="949">
        <v>1506.4805799999999</v>
      </c>
      <c r="F31" s="949">
        <v>2466.4366099999997</v>
      </c>
      <c r="G31" s="949">
        <v>0</v>
      </c>
      <c r="H31" s="949">
        <v>1021.25621</v>
      </c>
      <c r="I31" s="949">
        <v>724.26740999999993</v>
      </c>
      <c r="J31" s="949">
        <v>0</v>
      </c>
      <c r="K31" s="949">
        <v>5718.4408100000001</v>
      </c>
      <c r="L31" s="952"/>
    </row>
    <row r="32" spans="1:12" s="948" customFormat="1" ht="12">
      <c r="A32" s="949" t="s">
        <v>283</v>
      </c>
      <c r="B32" s="949">
        <v>520.51687000000004</v>
      </c>
      <c r="C32" s="949">
        <v>0</v>
      </c>
      <c r="D32" s="949">
        <v>0</v>
      </c>
      <c r="E32" s="949">
        <v>0</v>
      </c>
      <c r="F32" s="949">
        <v>887.41228999999998</v>
      </c>
      <c r="G32" s="949">
        <v>0</v>
      </c>
      <c r="H32" s="949">
        <v>800.02274000000011</v>
      </c>
      <c r="I32" s="949">
        <v>1797.6655099999996</v>
      </c>
      <c r="J32" s="949">
        <v>0</v>
      </c>
      <c r="K32" s="949">
        <v>4005.6174099999998</v>
      </c>
      <c r="L32" s="952"/>
    </row>
    <row r="33" spans="1:12" s="948" customFormat="1" ht="12">
      <c r="A33" s="949" t="s">
        <v>287</v>
      </c>
      <c r="B33" s="949">
        <v>9858.9590800000024</v>
      </c>
      <c r="C33" s="949">
        <v>0</v>
      </c>
      <c r="D33" s="949">
        <v>0</v>
      </c>
      <c r="E33" s="949">
        <v>251.37819999999999</v>
      </c>
      <c r="F33" s="949">
        <v>3880.1852100000001</v>
      </c>
      <c r="G33" s="949">
        <v>0</v>
      </c>
      <c r="H33" s="949">
        <v>1783.13507</v>
      </c>
      <c r="I33" s="949">
        <v>7507.9091600000011</v>
      </c>
      <c r="J33" s="949">
        <v>0</v>
      </c>
      <c r="K33" s="949">
        <v>23281.566720000003</v>
      </c>
      <c r="L33" s="952"/>
    </row>
    <row r="34" spans="1:12" s="948" customFormat="1" ht="12">
      <c r="A34" s="949" t="s">
        <v>288</v>
      </c>
      <c r="B34" s="949">
        <v>53671.510179999983</v>
      </c>
      <c r="C34" s="949">
        <v>151.29494</v>
      </c>
      <c r="D34" s="949">
        <v>0</v>
      </c>
      <c r="E34" s="949">
        <v>519.55637999999999</v>
      </c>
      <c r="F34" s="949">
        <v>5017.1779899999992</v>
      </c>
      <c r="G34" s="949">
        <v>0</v>
      </c>
      <c r="H34" s="949">
        <v>5099.7396299999991</v>
      </c>
      <c r="I34" s="949">
        <v>591.26850999999999</v>
      </c>
      <c r="J34" s="949">
        <v>0</v>
      </c>
      <c r="K34" s="949">
        <v>65050.547629999979</v>
      </c>
      <c r="L34" s="952"/>
    </row>
    <row r="35" spans="1:12" s="948" customFormat="1" ht="12">
      <c r="A35" s="949" t="s">
        <v>269</v>
      </c>
      <c r="B35" s="949">
        <v>28364.757979999988</v>
      </c>
      <c r="C35" s="949">
        <v>0</v>
      </c>
      <c r="D35" s="949">
        <v>0</v>
      </c>
      <c r="E35" s="949">
        <v>0</v>
      </c>
      <c r="F35" s="949">
        <v>494.57429999999999</v>
      </c>
      <c r="G35" s="949">
        <v>0</v>
      </c>
      <c r="H35" s="949">
        <v>293.48174</v>
      </c>
      <c r="I35" s="949">
        <v>312.63047</v>
      </c>
      <c r="J35" s="949">
        <v>0</v>
      </c>
      <c r="K35" s="949">
        <v>29465.444489999987</v>
      </c>
      <c r="L35" s="952"/>
    </row>
    <row r="36" spans="1:12" s="948" customFormat="1" ht="12">
      <c r="A36" s="949" t="s">
        <v>281</v>
      </c>
      <c r="B36" s="949">
        <v>847.82760000000007</v>
      </c>
      <c r="C36" s="949">
        <v>0</v>
      </c>
      <c r="D36" s="949">
        <v>0</v>
      </c>
      <c r="E36" s="949">
        <v>964.04566</v>
      </c>
      <c r="F36" s="949">
        <v>6770.2160200000008</v>
      </c>
      <c r="G36" s="949">
        <v>0</v>
      </c>
      <c r="H36" s="949">
        <v>6328.5987599999999</v>
      </c>
      <c r="I36" s="949">
        <v>7859.0179200000011</v>
      </c>
      <c r="J36" s="949">
        <v>0</v>
      </c>
      <c r="K36" s="949">
        <v>22769.705960000003</v>
      </c>
      <c r="L36" s="952"/>
    </row>
    <row r="37" spans="1:12" s="948" customFormat="1" ht="12">
      <c r="A37" s="949" t="s">
        <v>268</v>
      </c>
      <c r="B37" s="949">
        <v>1849.2050499999996</v>
      </c>
      <c r="C37" s="949">
        <v>0</v>
      </c>
      <c r="D37" s="949">
        <v>0</v>
      </c>
      <c r="E37" s="949">
        <v>2449.1575399999997</v>
      </c>
      <c r="F37" s="949">
        <v>5867.9501</v>
      </c>
      <c r="G37" s="949">
        <v>0</v>
      </c>
      <c r="H37" s="949">
        <v>3108.2767999999992</v>
      </c>
      <c r="I37" s="949">
        <v>14293.382159999992</v>
      </c>
      <c r="J37" s="949">
        <v>0</v>
      </c>
      <c r="K37" s="949">
        <v>27567.971649999992</v>
      </c>
      <c r="L37" s="952"/>
    </row>
    <row r="38" spans="1:12" s="948" customFormat="1" ht="12">
      <c r="A38" s="949" t="s">
        <v>267</v>
      </c>
      <c r="B38" s="949">
        <v>1202.8187399999999</v>
      </c>
      <c r="C38" s="949">
        <v>0</v>
      </c>
      <c r="D38" s="949">
        <v>0</v>
      </c>
      <c r="E38" s="949">
        <v>0</v>
      </c>
      <c r="F38" s="949">
        <v>613.85420000000022</v>
      </c>
      <c r="G38" s="949">
        <v>0</v>
      </c>
      <c r="H38" s="949">
        <v>113.50703</v>
      </c>
      <c r="I38" s="949">
        <v>810.21936000000005</v>
      </c>
      <c r="J38" s="949">
        <v>25.576430000000002</v>
      </c>
      <c r="K38" s="949">
        <v>2765.9757600000003</v>
      </c>
      <c r="L38" s="952"/>
    </row>
    <row r="39" spans="1:12" s="948" customFormat="1" ht="12">
      <c r="A39" s="949" t="s">
        <v>258</v>
      </c>
      <c r="B39" s="949">
        <v>1693.56394</v>
      </c>
      <c r="C39" s="949">
        <v>2.3441999999999998</v>
      </c>
      <c r="D39" s="949">
        <v>0</v>
      </c>
      <c r="E39" s="949">
        <v>0</v>
      </c>
      <c r="F39" s="949">
        <v>12648.047040000001</v>
      </c>
      <c r="G39" s="949">
        <v>0</v>
      </c>
      <c r="H39" s="949">
        <v>8131.0379700000003</v>
      </c>
      <c r="I39" s="949">
        <v>10497.240390000001</v>
      </c>
      <c r="J39" s="949">
        <v>0</v>
      </c>
      <c r="K39" s="949">
        <v>32972.233540000001</v>
      </c>
      <c r="L39" s="952"/>
    </row>
    <row r="40" spans="1:12" s="948" customFormat="1" ht="12">
      <c r="A40" s="949" t="s">
        <v>263</v>
      </c>
      <c r="B40" s="949">
        <v>4569.9364100000003</v>
      </c>
      <c r="C40" s="949">
        <v>0</v>
      </c>
      <c r="D40" s="949">
        <v>0</v>
      </c>
      <c r="E40" s="949">
        <v>83.999449999999996</v>
      </c>
      <c r="F40" s="949">
        <v>7012.7434199999998</v>
      </c>
      <c r="G40" s="949">
        <v>462.26879000000002</v>
      </c>
      <c r="H40" s="949">
        <v>5858.9323100000011</v>
      </c>
      <c r="I40" s="949">
        <v>9292.0481199999995</v>
      </c>
      <c r="J40" s="949">
        <v>0</v>
      </c>
      <c r="K40" s="949">
        <v>27279.928500000002</v>
      </c>
      <c r="L40" s="952"/>
    </row>
    <row r="41" spans="1:12" s="948" customFormat="1" ht="12">
      <c r="A41" s="949" t="s">
        <v>280</v>
      </c>
      <c r="B41" s="949">
        <v>3550.1861200000003</v>
      </c>
      <c r="C41" s="949">
        <v>0</v>
      </c>
      <c r="D41" s="949">
        <v>0</v>
      </c>
      <c r="E41" s="949">
        <v>0</v>
      </c>
      <c r="F41" s="949">
        <v>1295.8228200000003</v>
      </c>
      <c r="G41" s="949">
        <v>0</v>
      </c>
      <c r="H41" s="949">
        <v>748.2332899999999</v>
      </c>
      <c r="I41" s="949">
        <v>2022.2528300000001</v>
      </c>
      <c r="J41" s="949">
        <v>0</v>
      </c>
      <c r="K41" s="949">
        <v>7616.4950600000011</v>
      </c>
      <c r="L41" s="952"/>
    </row>
    <row r="42" spans="1:12" s="948" customFormat="1" ht="12">
      <c r="A42" s="949" t="s">
        <v>256</v>
      </c>
      <c r="B42" s="949">
        <v>75252.277439999962</v>
      </c>
      <c r="C42" s="949">
        <v>2673.4111399999997</v>
      </c>
      <c r="D42" s="949">
        <v>0</v>
      </c>
      <c r="E42" s="949">
        <v>1052.7094399999999</v>
      </c>
      <c r="F42" s="949">
        <v>56417.112979999991</v>
      </c>
      <c r="G42" s="949">
        <v>636.86030000000005</v>
      </c>
      <c r="H42" s="949">
        <v>17879.101600000005</v>
      </c>
      <c r="I42" s="949">
        <v>25483.615639999996</v>
      </c>
      <c r="J42" s="949">
        <v>227.20861000000002</v>
      </c>
      <c r="K42" s="949">
        <v>179622.29714999994</v>
      </c>
      <c r="L42" s="952"/>
    </row>
    <row r="43" spans="1:12" s="948" customFormat="1" ht="12">
      <c r="A43" s="949" t="s">
        <v>278</v>
      </c>
      <c r="B43" s="949">
        <v>764.85253</v>
      </c>
      <c r="C43" s="949">
        <v>0</v>
      </c>
      <c r="D43" s="949">
        <v>0</v>
      </c>
      <c r="E43" s="949">
        <v>0</v>
      </c>
      <c r="F43" s="949">
        <v>8644.4873300000017</v>
      </c>
      <c r="G43" s="949">
        <v>61.59919</v>
      </c>
      <c r="H43" s="949">
        <v>3736.2305500000007</v>
      </c>
      <c r="I43" s="949">
        <v>5135.5482500000026</v>
      </c>
      <c r="J43" s="949">
        <v>35.416489999999996</v>
      </c>
      <c r="K43" s="949">
        <v>18378.134340000004</v>
      </c>
      <c r="L43" s="952"/>
    </row>
    <row r="44" spans="1:12" s="948" customFormat="1" ht="12">
      <c r="A44" s="949" t="s">
        <v>265</v>
      </c>
      <c r="B44" s="949">
        <v>10054.737630000005</v>
      </c>
      <c r="C44" s="949">
        <v>60.154180000000004</v>
      </c>
      <c r="D44" s="949">
        <v>0</v>
      </c>
      <c r="E44" s="949">
        <v>434.64449000000002</v>
      </c>
      <c r="F44" s="949">
        <v>7263.5646900000002</v>
      </c>
      <c r="G44" s="949">
        <v>194.61939999999998</v>
      </c>
      <c r="H44" s="949">
        <v>2446.3467300000002</v>
      </c>
      <c r="I44" s="949">
        <v>27029.827429999994</v>
      </c>
      <c r="J44" s="949">
        <v>31.49971</v>
      </c>
      <c r="K44" s="949">
        <v>47515.394259999994</v>
      </c>
      <c r="L44" s="952"/>
    </row>
    <row r="45" spans="1:12" s="948" customFormat="1" ht="12">
      <c r="A45" s="949" t="s">
        <v>290</v>
      </c>
      <c r="B45" s="949">
        <v>19.586490000000001</v>
      </c>
      <c r="C45" s="949">
        <v>0</v>
      </c>
      <c r="D45" s="949">
        <v>0</v>
      </c>
      <c r="E45" s="949">
        <v>0</v>
      </c>
      <c r="F45" s="949">
        <v>6235.4466299999985</v>
      </c>
      <c r="G45" s="949">
        <v>0</v>
      </c>
      <c r="H45" s="949">
        <v>106.94239</v>
      </c>
      <c r="I45" s="949">
        <v>194.43967000000001</v>
      </c>
      <c r="J45" s="949">
        <v>7.1230200000000004</v>
      </c>
      <c r="K45" s="949">
        <v>6563.5381999999981</v>
      </c>
      <c r="L45" s="952"/>
    </row>
    <row r="46" spans="1:12" s="948" customFormat="1" ht="12">
      <c r="A46" s="949" t="s">
        <v>260</v>
      </c>
      <c r="B46" s="949">
        <v>2218.0133900000001</v>
      </c>
      <c r="C46" s="949">
        <v>159.86102000000002</v>
      </c>
      <c r="D46" s="949">
        <v>0</v>
      </c>
      <c r="E46" s="949">
        <v>48.716260000000005</v>
      </c>
      <c r="F46" s="949">
        <v>6476.4749299999994</v>
      </c>
      <c r="G46" s="949">
        <v>206.45141000000001</v>
      </c>
      <c r="H46" s="949">
        <v>8537.2136299999984</v>
      </c>
      <c r="I46" s="949">
        <v>6224.1126300000005</v>
      </c>
      <c r="J46" s="949">
        <v>47.759589999999996</v>
      </c>
      <c r="K46" s="949">
        <v>23918.602859999999</v>
      </c>
      <c r="L46" s="952"/>
    </row>
    <row r="47" spans="1:12" s="948" customFormat="1" ht="12">
      <c r="A47" s="949" t="s">
        <v>291</v>
      </c>
      <c r="B47" s="949">
        <v>11060.776230000003</v>
      </c>
      <c r="C47" s="949">
        <v>0</v>
      </c>
      <c r="D47" s="949">
        <v>0</v>
      </c>
      <c r="E47" s="949">
        <v>0</v>
      </c>
      <c r="F47" s="949">
        <v>870.45696000000009</v>
      </c>
      <c r="G47" s="949">
        <v>0</v>
      </c>
      <c r="H47" s="949">
        <v>7.7155699999999996</v>
      </c>
      <c r="I47" s="949">
        <v>780.97219999999993</v>
      </c>
      <c r="J47" s="949">
        <v>0</v>
      </c>
      <c r="K47" s="949">
        <v>12719.920960000003</v>
      </c>
      <c r="L47" s="952"/>
    </row>
    <row r="48" spans="1:12" s="948" customFormat="1" ht="12">
      <c r="A48" s="949" t="s">
        <v>286</v>
      </c>
      <c r="B48" s="949">
        <v>15934.337210000005</v>
      </c>
      <c r="C48" s="949">
        <v>730.29316000000006</v>
      </c>
      <c r="D48" s="949">
        <v>0</v>
      </c>
      <c r="E48" s="949">
        <v>1150.42749</v>
      </c>
      <c r="F48" s="949">
        <v>6184.8019899999981</v>
      </c>
      <c r="G48" s="949">
        <v>0</v>
      </c>
      <c r="H48" s="949">
        <v>2371.8835300000001</v>
      </c>
      <c r="I48" s="949">
        <v>3696.7154700000006</v>
      </c>
      <c r="J48" s="949">
        <v>0</v>
      </c>
      <c r="K48" s="949">
        <v>30068.458850000006</v>
      </c>
      <c r="L48" s="952"/>
    </row>
    <row r="49" spans="1:12" s="948" customFormat="1" ht="12">
      <c r="A49" s="949" t="s">
        <v>266</v>
      </c>
      <c r="B49" s="949">
        <v>660.17792000000009</v>
      </c>
      <c r="C49" s="949">
        <v>0</v>
      </c>
      <c r="D49" s="949">
        <v>0</v>
      </c>
      <c r="E49" s="949">
        <v>0</v>
      </c>
      <c r="F49" s="949">
        <v>808.18595000000005</v>
      </c>
      <c r="G49" s="949">
        <v>161.1223</v>
      </c>
      <c r="H49" s="949">
        <v>1176.04645</v>
      </c>
      <c r="I49" s="949">
        <v>1544.8328100000003</v>
      </c>
      <c r="J49" s="949">
        <v>0</v>
      </c>
      <c r="K49" s="949">
        <v>4350.3654299999998</v>
      </c>
      <c r="L49" s="952"/>
    </row>
    <row r="50" spans="1:12" s="948" customFormat="1" ht="12">
      <c r="A50" s="949" t="s">
        <v>285</v>
      </c>
      <c r="B50" s="949">
        <v>2249.5824500000003</v>
      </c>
      <c r="C50" s="949">
        <v>0</v>
      </c>
      <c r="D50" s="949">
        <v>0</v>
      </c>
      <c r="E50" s="949">
        <v>0</v>
      </c>
      <c r="F50" s="949">
        <v>969.73089000000016</v>
      </c>
      <c r="G50" s="949">
        <v>0</v>
      </c>
      <c r="H50" s="949">
        <v>29.240539999999999</v>
      </c>
      <c r="I50" s="949">
        <v>580.23445000000004</v>
      </c>
      <c r="J50" s="949">
        <v>0</v>
      </c>
      <c r="K50" s="949">
        <v>3828.7883300000003</v>
      </c>
      <c r="L50" s="952"/>
    </row>
    <row r="51" spans="1:12" s="948" customFormat="1" ht="12">
      <c r="A51" s="949" t="s">
        <v>279</v>
      </c>
      <c r="B51" s="949">
        <v>1637.42606</v>
      </c>
      <c r="C51" s="949">
        <v>0</v>
      </c>
      <c r="D51" s="949">
        <v>0</v>
      </c>
      <c r="E51" s="949">
        <v>134.38410999999999</v>
      </c>
      <c r="F51" s="949">
        <v>970.68429999999989</v>
      </c>
      <c r="G51" s="949">
        <v>0</v>
      </c>
      <c r="H51" s="949">
        <v>263.27466000000004</v>
      </c>
      <c r="I51" s="949">
        <v>10883.33144</v>
      </c>
      <c r="J51" s="949">
        <v>30.247229999999998</v>
      </c>
      <c r="K51" s="949">
        <v>13919.3478</v>
      </c>
      <c r="L51" s="952"/>
    </row>
    <row r="52" spans="1:12" s="948" customFormat="1" ht="12">
      <c r="A52" s="949" t="s">
        <v>289</v>
      </c>
      <c r="B52" s="949">
        <v>20317.340030000007</v>
      </c>
      <c r="C52" s="949">
        <v>19.59984</v>
      </c>
      <c r="D52" s="949">
        <v>0</v>
      </c>
      <c r="E52" s="949">
        <v>39.029060000000001</v>
      </c>
      <c r="F52" s="949">
        <v>1565.6188500000001</v>
      </c>
      <c r="G52" s="949">
        <v>0</v>
      </c>
      <c r="H52" s="949">
        <v>1387.8278700000001</v>
      </c>
      <c r="I52" s="949">
        <v>10151.687500000002</v>
      </c>
      <c r="J52" s="949">
        <v>2.0515100000000004</v>
      </c>
      <c r="K52" s="949">
        <v>33483.154660000007</v>
      </c>
      <c r="L52" s="952"/>
    </row>
    <row r="53" spans="1:12" s="948" customFormat="1" ht="12">
      <c r="A53" s="949" t="s">
        <v>262</v>
      </c>
      <c r="B53" s="949">
        <v>7760.4310400000004</v>
      </c>
      <c r="C53" s="949">
        <v>357.98653000000002</v>
      </c>
      <c r="D53" s="949">
        <v>0</v>
      </c>
      <c r="E53" s="949">
        <v>0</v>
      </c>
      <c r="F53" s="949">
        <v>3455.6587000000004</v>
      </c>
      <c r="G53" s="949">
        <v>21.055099999999999</v>
      </c>
      <c r="H53" s="949">
        <v>616.13901999999985</v>
      </c>
      <c r="I53" s="949">
        <v>5068.6344199999994</v>
      </c>
      <c r="J53" s="949">
        <v>0</v>
      </c>
      <c r="K53" s="949">
        <v>17279.90481</v>
      </c>
      <c r="L53" s="952"/>
    </row>
    <row r="54" spans="1:12" s="948" customFormat="1" ht="12">
      <c r="A54" s="949" t="s">
        <v>264</v>
      </c>
      <c r="B54" s="949">
        <v>14930.948630000006</v>
      </c>
      <c r="C54" s="949">
        <v>106.31792999999999</v>
      </c>
      <c r="D54" s="949">
        <v>0</v>
      </c>
      <c r="E54" s="949">
        <v>1007.04324</v>
      </c>
      <c r="F54" s="949">
        <v>21605.964569999996</v>
      </c>
      <c r="G54" s="949">
        <v>182.06264000000002</v>
      </c>
      <c r="H54" s="949">
        <v>6139.564269999998</v>
      </c>
      <c r="I54" s="949">
        <v>13239.650179999999</v>
      </c>
      <c r="J54" s="949">
        <v>71.686260000000004</v>
      </c>
      <c r="K54" s="949">
        <v>57283.23771999999</v>
      </c>
      <c r="L54" s="952"/>
    </row>
    <row r="55" spans="1:12" s="948" customFormat="1" ht="12">
      <c r="A55" s="949" t="s">
        <v>261</v>
      </c>
      <c r="B55" s="949">
        <v>7774.4056600000013</v>
      </c>
      <c r="C55" s="949">
        <v>0</v>
      </c>
      <c r="D55" s="949">
        <v>0</v>
      </c>
      <c r="E55" s="949">
        <v>370.99112000000002</v>
      </c>
      <c r="F55" s="949">
        <v>10321.415620000002</v>
      </c>
      <c r="G55" s="949">
        <v>0</v>
      </c>
      <c r="H55" s="949">
        <v>8985.9646300000004</v>
      </c>
      <c r="I55" s="949">
        <v>2700.5447600000002</v>
      </c>
      <c r="J55" s="949">
        <v>0</v>
      </c>
      <c r="K55" s="949">
        <v>30153.321790000005</v>
      </c>
      <c r="L55" s="952"/>
    </row>
    <row r="56" spans="1:12" s="948" customFormat="1" ht="12">
      <c r="A56" s="949" t="s">
        <v>257</v>
      </c>
      <c r="B56" s="949">
        <v>26407.081800000004</v>
      </c>
      <c r="C56" s="949">
        <v>529.91836000000001</v>
      </c>
      <c r="D56" s="949">
        <v>0</v>
      </c>
      <c r="E56" s="949">
        <v>1828.5695899999998</v>
      </c>
      <c r="F56" s="949">
        <v>28159.38035000001</v>
      </c>
      <c r="G56" s="949">
        <v>115.8279</v>
      </c>
      <c r="H56" s="949">
        <v>11493.662610000003</v>
      </c>
      <c r="I56" s="949">
        <v>37247.861850000001</v>
      </c>
      <c r="J56" s="949">
        <v>0</v>
      </c>
      <c r="K56" s="949">
        <v>105782.30246000002</v>
      </c>
      <c r="L56" s="952"/>
    </row>
    <row r="57" spans="1:12" s="948" customFormat="1" ht="12">
      <c r="A57" s="949" t="s">
        <v>259</v>
      </c>
      <c r="B57" s="949">
        <v>697.03785000000005</v>
      </c>
      <c r="C57" s="949">
        <v>0</v>
      </c>
      <c r="D57" s="949">
        <v>0</v>
      </c>
      <c r="E57" s="949">
        <v>0</v>
      </c>
      <c r="F57" s="949">
        <v>576.39265</v>
      </c>
      <c r="G57" s="949">
        <v>0</v>
      </c>
      <c r="H57" s="949">
        <v>0</v>
      </c>
      <c r="I57" s="949">
        <v>175.27990000000003</v>
      </c>
      <c r="J57" s="949">
        <v>0</v>
      </c>
      <c r="K57" s="949">
        <v>1448.7103999999999</v>
      </c>
      <c r="L57" s="952"/>
    </row>
    <row r="58" spans="1:12" s="948" customFormat="1" ht="12">
      <c r="A58" s="949" t="s">
        <v>284</v>
      </c>
      <c r="B58" s="949">
        <v>2300.5214899999996</v>
      </c>
      <c r="C58" s="949">
        <v>0</v>
      </c>
      <c r="D58" s="949">
        <v>0</v>
      </c>
      <c r="E58" s="949">
        <v>117.37466999999998</v>
      </c>
      <c r="F58" s="949">
        <v>461.16601999999995</v>
      </c>
      <c r="G58" s="949">
        <v>0</v>
      </c>
      <c r="H58" s="949">
        <v>742.36406999999997</v>
      </c>
      <c r="I58" s="949">
        <v>1531.7088900000001</v>
      </c>
      <c r="J58" s="949">
        <v>0</v>
      </c>
      <c r="K58" s="949">
        <v>5153.1351400000003</v>
      </c>
      <c r="L58" s="952"/>
    </row>
    <row r="59" spans="1:12" s="948" customFormat="1" ht="12">
      <c r="A59" s="949" t="s">
        <v>270</v>
      </c>
      <c r="B59" s="949">
        <v>24234.411919999999</v>
      </c>
      <c r="C59" s="949">
        <v>0</v>
      </c>
      <c r="D59" s="949">
        <v>0</v>
      </c>
      <c r="E59" s="949">
        <v>0</v>
      </c>
      <c r="F59" s="949">
        <v>2260.70208</v>
      </c>
      <c r="G59" s="949">
        <v>0</v>
      </c>
      <c r="H59" s="949">
        <v>1534.8466000000001</v>
      </c>
      <c r="I59" s="949">
        <v>767.70981000000006</v>
      </c>
      <c r="J59" s="949">
        <v>0</v>
      </c>
      <c r="K59" s="949">
        <v>28797.670409999999</v>
      </c>
      <c r="L59" s="952"/>
    </row>
    <row r="60" spans="1:12" s="948" customFormat="1" ht="12">
      <c r="A60" s="949" t="s">
        <v>277</v>
      </c>
      <c r="B60" s="949">
        <v>1034.4959799999999</v>
      </c>
      <c r="C60" s="949">
        <v>40.322559999999996</v>
      </c>
      <c r="D60" s="949">
        <v>0</v>
      </c>
      <c r="E60" s="949">
        <v>0</v>
      </c>
      <c r="F60" s="949">
        <v>413.27625999999998</v>
      </c>
      <c r="G60" s="949">
        <v>17.48273</v>
      </c>
      <c r="H60" s="949">
        <v>90.697720000000004</v>
      </c>
      <c r="I60" s="949">
        <v>1194.4919100000004</v>
      </c>
      <c r="J60" s="949">
        <v>0</v>
      </c>
      <c r="K60" s="949">
        <v>2790.7671600000003</v>
      </c>
      <c r="L60" s="952"/>
    </row>
    <row r="61" spans="1:12" s="948" customFormat="1" ht="12">
      <c r="A61" s="949" t="s">
        <v>612</v>
      </c>
      <c r="B61" s="949">
        <v>331437.72371999995</v>
      </c>
      <c r="C61" s="949">
        <v>4831.5038599999989</v>
      </c>
      <c r="D61" s="949">
        <v>0</v>
      </c>
      <c r="E61" s="949">
        <v>11958.507280000002</v>
      </c>
      <c r="F61" s="949">
        <v>210614.94175000003</v>
      </c>
      <c r="G61" s="949">
        <v>2059.3497600000001</v>
      </c>
      <c r="H61" s="949">
        <v>100831.28399</v>
      </c>
      <c r="I61" s="949">
        <v>209339.10104999997</v>
      </c>
      <c r="J61" s="949">
        <v>478.56885000000005</v>
      </c>
      <c r="K61" s="949">
        <v>871550.98025999998</v>
      </c>
      <c r="L61" s="952"/>
    </row>
    <row r="62" spans="1:12" s="948" customFormat="1" ht="12">
      <c r="A62" s="950" t="s">
        <v>389</v>
      </c>
      <c r="B62" s="945"/>
      <c r="C62" s="945"/>
      <c r="D62" s="945"/>
      <c r="E62" s="945"/>
      <c r="F62" s="945"/>
      <c r="G62" s="945"/>
      <c r="H62" s="945"/>
      <c r="I62" s="945"/>
      <c r="J62" s="945"/>
      <c r="K62" s="945"/>
      <c r="L62" s="952"/>
    </row>
    <row r="63" spans="1:12" s="948" customFormat="1" ht="12">
      <c r="A63" s="949" t="s">
        <v>390</v>
      </c>
      <c r="B63" s="949">
        <v>268994.72338000004</v>
      </c>
      <c r="C63" s="949">
        <v>6675.6307699999988</v>
      </c>
      <c r="D63" s="949">
        <v>33.083210000000001</v>
      </c>
      <c r="E63" s="949">
        <v>8520.9442199999994</v>
      </c>
      <c r="F63" s="949">
        <v>46940.915279999987</v>
      </c>
      <c r="G63" s="949">
        <v>5344.0352199999998</v>
      </c>
      <c r="H63" s="949">
        <v>23025.766679999997</v>
      </c>
      <c r="I63" s="949">
        <v>32040.331539999988</v>
      </c>
      <c r="J63" s="949">
        <v>175.30389</v>
      </c>
      <c r="K63" s="949">
        <v>391750.73418999999</v>
      </c>
      <c r="L63" s="952"/>
    </row>
    <row r="64" spans="1:12" s="948" customFormat="1" ht="12">
      <c r="A64" s="949" t="s">
        <v>391</v>
      </c>
      <c r="B64" s="949">
        <v>331124.45460999984</v>
      </c>
      <c r="C64" s="949">
        <v>4362.6915999999992</v>
      </c>
      <c r="D64" s="949">
        <v>0</v>
      </c>
      <c r="E64" s="949">
        <v>7969.7717399999983</v>
      </c>
      <c r="F64" s="949">
        <v>75904.021590000004</v>
      </c>
      <c r="G64" s="949">
        <v>20.44444</v>
      </c>
      <c r="H64" s="949">
        <v>24305.542160000005</v>
      </c>
      <c r="I64" s="949">
        <v>67271.933739999979</v>
      </c>
      <c r="J64" s="949">
        <v>234.80015999999998</v>
      </c>
      <c r="K64" s="949">
        <v>511193.66003999987</v>
      </c>
      <c r="L64" s="952"/>
    </row>
    <row r="65" spans="1:12" s="948" customFormat="1" ht="12">
      <c r="A65" s="949" t="s">
        <v>392</v>
      </c>
      <c r="B65" s="949">
        <v>129953.80580999999</v>
      </c>
      <c r="C65" s="949">
        <v>8867.2757800000054</v>
      </c>
      <c r="D65" s="949">
        <v>0</v>
      </c>
      <c r="E65" s="949">
        <v>3660.2785100000001</v>
      </c>
      <c r="F65" s="949">
        <v>49442.044749999986</v>
      </c>
      <c r="G65" s="949">
        <v>15.11687</v>
      </c>
      <c r="H65" s="949">
        <v>15712.649099999997</v>
      </c>
      <c r="I65" s="949">
        <v>19369.459579999995</v>
      </c>
      <c r="J65" s="949">
        <v>67.850740000000002</v>
      </c>
      <c r="K65" s="949">
        <v>227088.48113999999</v>
      </c>
      <c r="L65" s="952"/>
    </row>
    <row r="66" spans="1:12" s="948" customFormat="1" ht="12">
      <c r="A66" s="949" t="s">
        <v>393</v>
      </c>
      <c r="B66" s="949">
        <v>30500.419490000004</v>
      </c>
      <c r="C66" s="949">
        <v>0</v>
      </c>
      <c r="D66" s="949">
        <v>0</v>
      </c>
      <c r="E66" s="949">
        <v>0</v>
      </c>
      <c r="F66" s="949">
        <v>2117.3559300000002</v>
      </c>
      <c r="G66" s="949">
        <v>1036.3813600000001</v>
      </c>
      <c r="H66" s="949">
        <v>850.45136000000002</v>
      </c>
      <c r="I66" s="949">
        <v>2326.7310699999998</v>
      </c>
      <c r="J66" s="949">
        <v>0</v>
      </c>
      <c r="K66" s="949">
        <v>36831.339210000006</v>
      </c>
      <c r="L66" s="952"/>
    </row>
    <row r="67" spans="1:12" s="948" customFormat="1" ht="12">
      <c r="A67" s="949" t="s">
        <v>394</v>
      </c>
      <c r="B67" s="949">
        <v>85891.096419999929</v>
      </c>
      <c r="C67" s="949">
        <v>282.51227999999998</v>
      </c>
      <c r="D67" s="949">
        <v>0</v>
      </c>
      <c r="E67" s="949">
        <v>4221.2082199999995</v>
      </c>
      <c r="F67" s="949">
        <v>14937.013260000002</v>
      </c>
      <c r="G67" s="949">
        <v>0</v>
      </c>
      <c r="H67" s="949">
        <v>7592.2490699999971</v>
      </c>
      <c r="I67" s="949">
        <v>2635.7296700000002</v>
      </c>
      <c r="J67" s="949">
        <v>0</v>
      </c>
      <c r="K67" s="949">
        <v>115559.80891999992</v>
      </c>
      <c r="L67" s="952"/>
    </row>
    <row r="68" spans="1:12" s="948" customFormat="1" ht="12">
      <c r="A68" s="949" t="s">
        <v>395</v>
      </c>
      <c r="B68" s="949">
        <v>86880.659290000011</v>
      </c>
      <c r="C68" s="949">
        <v>6628.2532400000009</v>
      </c>
      <c r="D68" s="949">
        <v>0</v>
      </c>
      <c r="E68" s="949">
        <v>1479.4590699999999</v>
      </c>
      <c r="F68" s="949">
        <v>27222.068670000008</v>
      </c>
      <c r="G68" s="949">
        <v>84.606520000000003</v>
      </c>
      <c r="H68" s="949">
        <v>7214.5239199999996</v>
      </c>
      <c r="I68" s="949">
        <v>22027.822540000008</v>
      </c>
      <c r="J68" s="949">
        <v>96.168899999999994</v>
      </c>
      <c r="K68" s="949">
        <v>151633.56215000001</v>
      </c>
      <c r="L68" s="952"/>
    </row>
    <row r="69" spans="1:12" s="948" customFormat="1" ht="12">
      <c r="A69" s="949" t="s">
        <v>396</v>
      </c>
      <c r="B69" s="949">
        <v>2779.5048200000001</v>
      </c>
      <c r="C69" s="949">
        <v>0</v>
      </c>
      <c r="D69" s="949">
        <v>0</v>
      </c>
      <c r="E69" s="949">
        <v>23.705159999999999</v>
      </c>
      <c r="F69" s="949">
        <v>5348.1977500000003</v>
      </c>
      <c r="G69" s="949">
        <v>0</v>
      </c>
      <c r="H69" s="949">
        <v>1665.1201300000002</v>
      </c>
      <c r="I69" s="949">
        <v>1244.5752999999997</v>
      </c>
      <c r="J69" s="949">
        <v>64.154740000000004</v>
      </c>
      <c r="K69" s="949">
        <v>11125.257900000002</v>
      </c>
      <c r="L69" s="952"/>
    </row>
    <row r="70" spans="1:12" s="948" customFormat="1" ht="12">
      <c r="A70" s="949" t="s">
        <v>397</v>
      </c>
      <c r="B70" s="949">
        <v>0</v>
      </c>
      <c r="C70" s="949">
        <v>0</v>
      </c>
      <c r="D70" s="949">
        <v>0</v>
      </c>
      <c r="E70" s="949">
        <v>126.57795</v>
      </c>
      <c r="F70" s="949">
        <v>1085.7511800000002</v>
      </c>
      <c r="G70" s="949">
        <v>0</v>
      </c>
      <c r="H70" s="949">
        <v>2533.1756599999999</v>
      </c>
      <c r="I70" s="949">
        <v>3367.0197500000004</v>
      </c>
      <c r="J70" s="949">
        <v>32.84572</v>
      </c>
      <c r="K70" s="949">
        <v>7145.3702600000006</v>
      </c>
      <c r="L70" s="952"/>
    </row>
    <row r="71" spans="1:12" s="948" customFormat="1" ht="12">
      <c r="A71" s="949" t="s">
        <v>612</v>
      </c>
      <c r="B71" s="949">
        <v>936124.66381999978</v>
      </c>
      <c r="C71" s="949">
        <v>26816.363670000006</v>
      </c>
      <c r="D71" s="949">
        <v>33.083210000000001</v>
      </c>
      <c r="E71" s="949">
        <v>26001.944869999999</v>
      </c>
      <c r="F71" s="949">
        <v>222997.36840999997</v>
      </c>
      <c r="G71" s="949">
        <v>6500.5844100000004</v>
      </c>
      <c r="H71" s="949">
        <v>82899.478079999986</v>
      </c>
      <c r="I71" s="949">
        <v>150283.60318999997</v>
      </c>
      <c r="J71" s="949">
        <v>671.1241500000001</v>
      </c>
      <c r="K71" s="949">
        <v>1452328.2138099999</v>
      </c>
      <c r="L71" s="952"/>
    </row>
    <row r="72" spans="1:12" s="948" customFormat="1" ht="12">
      <c r="A72" s="950" t="s">
        <v>676</v>
      </c>
      <c r="B72" s="945"/>
      <c r="C72" s="945"/>
      <c r="D72" s="945"/>
      <c r="E72" s="945"/>
      <c r="F72" s="945"/>
      <c r="G72" s="945"/>
      <c r="H72" s="945"/>
      <c r="I72" s="945"/>
      <c r="J72" s="945"/>
      <c r="K72" s="945"/>
      <c r="L72" s="952"/>
    </row>
    <row r="73" spans="1:12" s="948" customFormat="1" ht="12">
      <c r="A73" s="949" t="s">
        <v>111</v>
      </c>
      <c r="B73" s="949">
        <v>1484837.8262700005</v>
      </c>
      <c r="C73" s="949">
        <v>14867.082829999999</v>
      </c>
      <c r="D73" s="949">
        <v>583.5</v>
      </c>
      <c r="E73" s="949">
        <v>59959.798690000011</v>
      </c>
      <c r="F73" s="949">
        <v>2767327.2530199997</v>
      </c>
      <c r="G73" s="949">
        <v>662932.40862</v>
      </c>
      <c r="H73" s="949">
        <v>2973703.8978499998</v>
      </c>
      <c r="I73" s="949">
        <v>403222.80848999997</v>
      </c>
      <c r="J73" s="949">
        <v>730.97901999999999</v>
      </c>
      <c r="K73" s="949">
        <v>8368165.5547899995</v>
      </c>
      <c r="L73" s="952"/>
    </row>
    <row r="74" spans="1:12" s="948" customFormat="1" ht="12">
      <c r="A74" s="949" t="s">
        <v>612</v>
      </c>
      <c r="B74" s="949">
        <v>1484837.8262700005</v>
      </c>
      <c r="C74" s="949">
        <v>14867.082829999999</v>
      </c>
      <c r="D74" s="949">
        <v>583.5</v>
      </c>
      <c r="E74" s="949">
        <v>59959.798690000011</v>
      </c>
      <c r="F74" s="949">
        <v>2767327.2530199997</v>
      </c>
      <c r="G74" s="949">
        <v>662932.40862</v>
      </c>
      <c r="H74" s="949">
        <v>2973703.8978499998</v>
      </c>
      <c r="I74" s="949">
        <v>403222.80848999997</v>
      </c>
      <c r="J74" s="949">
        <v>730.97901999999999</v>
      </c>
      <c r="K74" s="949">
        <v>8368165.5547899995</v>
      </c>
      <c r="L74" s="952"/>
    </row>
    <row r="75" spans="1:12" s="948" customFormat="1" ht="12">
      <c r="A75" s="950" t="s">
        <v>677</v>
      </c>
      <c r="B75" s="945"/>
      <c r="C75" s="945"/>
      <c r="D75" s="945"/>
      <c r="E75" s="945"/>
      <c r="F75" s="945"/>
      <c r="G75" s="945"/>
      <c r="H75" s="945"/>
      <c r="I75" s="945"/>
      <c r="J75" s="945"/>
      <c r="K75" s="945"/>
      <c r="L75" s="952"/>
    </row>
    <row r="76" spans="1:12" s="948" customFormat="1" ht="12">
      <c r="A76" s="949" t="s">
        <v>678</v>
      </c>
      <c r="B76" s="949">
        <v>996442.44447999995</v>
      </c>
      <c r="C76" s="949">
        <v>32468.232</v>
      </c>
      <c r="D76" s="949">
        <v>0</v>
      </c>
      <c r="E76" s="949">
        <v>0</v>
      </c>
      <c r="F76" s="949">
        <v>244811.01398000002</v>
      </c>
      <c r="G76" s="949">
        <v>0</v>
      </c>
      <c r="H76" s="949">
        <v>36999</v>
      </c>
      <c r="I76" s="949">
        <v>29549.293239999999</v>
      </c>
      <c r="J76" s="949">
        <v>0</v>
      </c>
      <c r="K76" s="949">
        <v>1340269.9837</v>
      </c>
      <c r="L76" s="952"/>
    </row>
    <row r="77" spans="1:12" s="948" customFormat="1" ht="12">
      <c r="A77" s="949" t="s">
        <v>612</v>
      </c>
      <c r="B77" s="949">
        <v>996442.44447999995</v>
      </c>
      <c r="C77" s="949">
        <v>32468.232</v>
      </c>
      <c r="D77" s="949">
        <v>0</v>
      </c>
      <c r="E77" s="949">
        <v>0</v>
      </c>
      <c r="F77" s="949">
        <v>244811.01398000002</v>
      </c>
      <c r="G77" s="949">
        <v>0</v>
      </c>
      <c r="H77" s="949">
        <v>36999</v>
      </c>
      <c r="I77" s="949">
        <v>29549.293239999999</v>
      </c>
      <c r="J77" s="949">
        <v>0</v>
      </c>
      <c r="K77" s="949">
        <v>1340269.9837</v>
      </c>
      <c r="L77" s="952"/>
    </row>
    <row r="78" spans="1:12" s="948" customFormat="1" ht="12.75" thickBot="1">
      <c r="A78" s="950" t="s">
        <v>147</v>
      </c>
      <c r="B78" s="945">
        <v>18470777.533530001</v>
      </c>
      <c r="C78" s="945">
        <v>333852.89209000004</v>
      </c>
      <c r="D78" s="945">
        <v>77699.950670000006</v>
      </c>
      <c r="E78" s="945">
        <v>753252.83659999992</v>
      </c>
      <c r="F78" s="945">
        <v>28848554.484000005</v>
      </c>
      <c r="G78" s="945">
        <v>2709311.7903100001</v>
      </c>
      <c r="H78" s="945">
        <v>19963105.177240003</v>
      </c>
      <c r="I78" s="945">
        <v>6493007.3540400015</v>
      </c>
      <c r="J78" s="945">
        <v>111842.39968</v>
      </c>
      <c r="K78" s="945">
        <v>77761404.418160021</v>
      </c>
      <c r="L78" s="952"/>
    </row>
    <row r="79" spans="1:12" ht="15.75" thickTop="1">
      <c r="A79" s="1100" t="s">
        <v>771</v>
      </c>
      <c r="B79" s="1100"/>
      <c r="C79" s="1100"/>
      <c r="D79" s="1100"/>
      <c r="E79" s="1100"/>
      <c r="F79" s="1100"/>
      <c r="G79" s="1100"/>
      <c r="H79" s="1100"/>
      <c r="I79" s="1100"/>
      <c r="J79" s="1100"/>
      <c r="K79" s="1100"/>
    </row>
    <row r="80" spans="1:12" ht="19.5" customHeight="1">
      <c r="A80" s="1101"/>
      <c r="B80" s="1101"/>
      <c r="C80" s="1101"/>
      <c r="D80" s="1101"/>
      <c r="E80" s="1101"/>
      <c r="F80" s="1101"/>
      <c r="G80" s="1101"/>
      <c r="H80" s="1101"/>
      <c r="I80" s="1101"/>
      <c r="J80" s="1101"/>
      <c r="K80" s="1101"/>
    </row>
    <row r="81" spans="1:11">
      <c r="A81" s="951" t="s">
        <v>679</v>
      </c>
      <c r="B81" s="582"/>
      <c r="C81" s="582"/>
      <c r="D81" s="582"/>
      <c r="E81" s="582"/>
      <c r="F81" s="582"/>
      <c r="G81" s="582"/>
      <c r="H81" s="582"/>
      <c r="I81" s="582"/>
      <c r="J81" s="582"/>
      <c r="K81" s="582"/>
    </row>
    <row r="82" spans="1:11">
      <c r="A82" s="951" t="s">
        <v>680</v>
      </c>
      <c r="B82" s="531"/>
      <c r="C82" s="531"/>
      <c r="D82" s="531"/>
      <c r="E82" s="531"/>
      <c r="F82" s="531"/>
      <c r="G82" s="582"/>
      <c r="H82" s="582"/>
      <c r="I82" s="582"/>
      <c r="J82" s="582"/>
      <c r="K82" s="582"/>
    </row>
  </sheetData>
  <mergeCells count="5">
    <mergeCell ref="A2:K2"/>
    <mergeCell ref="A3:K3"/>
    <mergeCell ref="A4:K4"/>
    <mergeCell ref="A5:K5"/>
    <mergeCell ref="A79:K8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2"/>
  <sheetViews>
    <sheetView showGridLines="0" zoomScale="85" zoomScaleNormal="85" workbookViewId="0"/>
  </sheetViews>
  <sheetFormatPr defaultRowHeight="15"/>
  <cols>
    <col min="1" max="1" width="57.85546875" bestFit="1" customWidth="1"/>
    <col min="2" max="2" width="33.7109375" customWidth="1"/>
    <col min="3" max="3" width="24.28515625" customWidth="1"/>
    <col min="4" max="4" width="33.140625" customWidth="1"/>
    <col min="5" max="5" width="30.28515625" customWidth="1"/>
    <col min="6" max="6" width="22.7109375" customWidth="1"/>
    <col min="8" max="8" width="14.7109375" bestFit="1" customWidth="1"/>
    <col min="9" max="9" width="13" bestFit="1" customWidth="1"/>
  </cols>
  <sheetData>
    <row r="1" spans="1:14" ht="3.75" customHeight="1">
      <c r="A1" s="556"/>
      <c r="B1" s="557"/>
      <c r="C1" s="557"/>
      <c r="D1" s="557"/>
      <c r="E1" s="557"/>
      <c r="F1" s="557"/>
      <c r="G1" s="546"/>
      <c r="H1" s="546"/>
      <c r="I1" s="546"/>
      <c r="J1" s="546"/>
      <c r="K1" s="546"/>
      <c r="L1" s="546"/>
      <c r="M1" s="546"/>
      <c r="N1" s="546"/>
    </row>
    <row r="2" spans="1:14" ht="23.25" customHeight="1">
      <c r="A2" s="1095" t="s">
        <v>673</v>
      </c>
      <c r="B2" s="1095"/>
      <c r="C2" s="1095"/>
      <c r="D2" s="1095"/>
      <c r="E2" s="1095"/>
      <c r="F2" s="1095"/>
      <c r="G2" s="548"/>
      <c r="H2" s="546"/>
      <c r="I2" s="547"/>
      <c r="J2" s="547"/>
      <c r="K2" s="547"/>
      <c r="L2" s="547"/>
      <c r="M2" s="547"/>
      <c r="N2" s="547"/>
    </row>
    <row r="3" spans="1:14" ht="23.25" customHeight="1">
      <c r="A3" s="1095" t="s">
        <v>698</v>
      </c>
      <c r="B3" s="1095"/>
      <c r="C3" s="1095"/>
      <c r="D3" s="1095"/>
      <c r="E3" s="1095"/>
      <c r="F3" s="1095"/>
      <c r="G3" s="548"/>
      <c r="H3" s="546"/>
      <c r="I3" s="547"/>
      <c r="J3" s="547"/>
      <c r="K3" s="547"/>
      <c r="L3" s="547"/>
      <c r="M3" s="547"/>
      <c r="N3" s="547"/>
    </row>
    <row r="4" spans="1:14" ht="23.25" customHeight="1">
      <c r="A4" s="1095" t="s">
        <v>78</v>
      </c>
      <c r="B4" s="1095"/>
      <c r="C4" s="1095"/>
      <c r="D4" s="1095"/>
      <c r="E4" s="1095"/>
      <c r="F4" s="1095"/>
      <c r="G4" s="548"/>
      <c r="H4" s="546"/>
      <c r="I4" s="547"/>
      <c r="J4" s="547"/>
      <c r="K4" s="547"/>
      <c r="L4" s="547"/>
      <c r="M4" s="547"/>
      <c r="N4" s="547"/>
    </row>
    <row r="5" spans="1:14" ht="23.25" customHeight="1" thickBot="1">
      <c r="A5" s="1103"/>
      <c r="B5" s="1103"/>
      <c r="C5" s="1103"/>
      <c r="D5" s="1103"/>
      <c r="E5" s="1103"/>
      <c r="F5" s="1103"/>
      <c r="G5" s="549"/>
      <c r="H5" s="550"/>
      <c r="I5" s="551"/>
      <c r="J5" s="551"/>
      <c r="K5" s="551"/>
      <c r="L5" s="551"/>
      <c r="M5" s="551"/>
      <c r="N5" s="551"/>
    </row>
    <row r="6" spans="1:14" ht="17.25" thickTop="1" thickBot="1">
      <c r="A6" s="558"/>
      <c r="B6" s="1104" t="s">
        <v>699</v>
      </c>
      <c r="C6" s="1104"/>
      <c r="D6" s="1104" t="s">
        <v>766</v>
      </c>
      <c r="E6" s="1104"/>
      <c r="F6" s="1105" t="s">
        <v>765</v>
      </c>
      <c r="G6" s="549"/>
      <c r="H6" s="550"/>
      <c r="I6" s="551"/>
      <c r="J6" s="551"/>
      <c r="K6" s="551"/>
      <c r="L6" s="551"/>
      <c r="M6" s="551"/>
      <c r="N6" s="551"/>
    </row>
    <row r="7" spans="1:14" ht="33" thickTop="1" thickBot="1">
      <c r="A7" s="558" t="s">
        <v>700</v>
      </c>
      <c r="B7" s="563" t="s">
        <v>701</v>
      </c>
      <c r="C7" s="564" t="s">
        <v>702</v>
      </c>
      <c r="D7" s="563" t="s">
        <v>701</v>
      </c>
      <c r="E7" s="564" t="s">
        <v>703</v>
      </c>
      <c r="F7" s="1106"/>
      <c r="G7" s="559"/>
      <c r="H7" s="546"/>
      <c r="I7" s="560"/>
      <c r="J7" s="560"/>
      <c r="K7" s="560"/>
      <c r="L7" s="560"/>
      <c r="M7" s="560"/>
      <c r="N7" s="560"/>
    </row>
    <row r="8" spans="1:14" ht="16.5" thickTop="1" thickBot="1">
      <c r="A8" s="567" t="s">
        <v>108</v>
      </c>
      <c r="B8" s="567"/>
      <c r="C8" s="567"/>
      <c r="D8" s="567"/>
      <c r="E8" s="567"/>
      <c r="F8" s="567"/>
      <c r="G8" s="568"/>
      <c r="H8" s="565"/>
      <c r="I8" s="565"/>
      <c r="J8" s="565"/>
      <c r="K8" s="565"/>
      <c r="L8" s="565"/>
      <c r="M8" s="565"/>
      <c r="N8" s="565"/>
    </row>
    <row r="9" spans="1:14" ht="15.75" thickTop="1">
      <c r="A9" s="604" t="s">
        <v>114</v>
      </c>
      <c r="B9" s="598">
        <v>23</v>
      </c>
      <c r="C9" s="576">
        <v>11</v>
      </c>
      <c r="D9" s="598">
        <v>7</v>
      </c>
      <c r="E9" s="574">
        <v>6440631.7990199998</v>
      </c>
      <c r="F9" s="514">
        <v>14934538.234409999</v>
      </c>
      <c r="G9" s="953"/>
      <c r="H9" s="604"/>
      <c r="J9" s="565"/>
      <c r="K9" s="565"/>
      <c r="L9" s="565"/>
      <c r="M9" s="565"/>
      <c r="N9" s="565"/>
    </row>
    <row r="10" spans="1:14">
      <c r="A10" s="604" t="s">
        <v>119</v>
      </c>
      <c r="B10" s="598">
        <v>49</v>
      </c>
      <c r="C10" s="576">
        <v>1</v>
      </c>
      <c r="D10" s="598">
        <v>18</v>
      </c>
      <c r="E10" s="574">
        <v>310963.50003999996</v>
      </c>
      <c r="F10" s="514">
        <v>483433.52658000001</v>
      </c>
      <c r="G10" s="953"/>
      <c r="H10" s="604"/>
      <c r="J10" s="565"/>
      <c r="K10" s="565"/>
      <c r="L10" s="565"/>
      <c r="M10" s="565"/>
      <c r="N10" s="565"/>
    </row>
    <row r="11" spans="1:14">
      <c r="A11" s="604" t="s">
        <v>116</v>
      </c>
      <c r="B11" s="598">
        <v>20</v>
      </c>
      <c r="C11" s="576">
        <v>13</v>
      </c>
      <c r="D11" s="598">
        <v>10</v>
      </c>
      <c r="E11" s="574">
        <v>4140635.2324700002</v>
      </c>
      <c r="F11" s="514">
        <v>8140410.6231099991</v>
      </c>
      <c r="G11" s="953"/>
      <c r="H11" s="604"/>
      <c r="J11" s="565"/>
      <c r="K11" s="565"/>
      <c r="L11" s="565"/>
      <c r="M11" s="565"/>
      <c r="N11" s="565"/>
    </row>
    <row r="12" spans="1:14">
      <c r="A12" s="605" t="s">
        <v>121</v>
      </c>
      <c r="B12" s="598">
        <v>19</v>
      </c>
      <c r="C12" s="577">
        <v>14</v>
      </c>
      <c r="D12" s="598">
        <v>14</v>
      </c>
      <c r="E12" s="574">
        <v>1286675.2172700006</v>
      </c>
      <c r="F12" s="523">
        <v>2867525.7670900002</v>
      </c>
      <c r="G12" s="953"/>
      <c r="H12" s="605"/>
      <c r="J12" s="565"/>
      <c r="K12" s="565"/>
      <c r="L12" s="565"/>
      <c r="M12" s="565"/>
      <c r="N12" s="565"/>
    </row>
    <row r="13" spans="1:14">
      <c r="A13" s="604" t="s">
        <v>122</v>
      </c>
      <c r="B13" s="598">
        <v>7</v>
      </c>
      <c r="C13" s="576">
        <v>46</v>
      </c>
      <c r="D13" s="598">
        <v>5</v>
      </c>
      <c r="E13" s="574">
        <v>6716914.7478</v>
      </c>
      <c r="F13" s="514">
        <v>11984572.789480004</v>
      </c>
      <c r="G13" s="953"/>
      <c r="H13" s="604"/>
      <c r="J13" s="565"/>
      <c r="K13" s="565"/>
      <c r="L13" s="565"/>
      <c r="M13" s="565"/>
      <c r="N13" s="565"/>
    </row>
    <row r="14" spans="1:14">
      <c r="A14" s="604" t="s">
        <v>115</v>
      </c>
      <c r="B14" s="598">
        <v>18</v>
      </c>
      <c r="C14" s="576">
        <v>15</v>
      </c>
      <c r="D14" s="598">
        <v>11</v>
      </c>
      <c r="E14" s="574">
        <v>3907852.1950400006</v>
      </c>
      <c r="F14" s="514">
        <v>9049755.9832800031</v>
      </c>
      <c r="G14" s="953"/>
      <c r="H14" s="604"/>
      <c r="J14" s="565"/>
      <c r="K14" s="565"/>
      <c r="L14" s="565"/>
      <c r="M14" s="565"/>
      <c r="N14" s="565"/>
    </row>
    <row r="15" spans="1:14">
      <c r="A15" s="604" t="s">
        <v>120</v>
      </c>
      <c r="B15" s="598">
        <v>4</v>
      </c>
      <c r="C15" s="576">
        <v>58</v>
      </c>
      <c r="D15" s="598">
        <v>8</v>
      </c>
      <c r="E15" s="574">
        <v>5883697.9698900003</v>
      </c>
      <c r="F15" s="514">
        <v>11729423.644509999</v>
      </c>
      <c r="G15" s="953"/>
      <c r="H15" s="604"/>
      <c r="J15" s="565"/>
      <c r="K15" s="565"/>
      <c r="L15" s="565"/>
      <c r="M15" s="565"/>
      <c r="N15" s="565"/>
    </row>
    <row r="16" spans="1:14">
      <c r="A16" s="604" t="s">
        <v>113</v>
      </c>
      <c r="B16" s="598">
        <v>8</v>
      </c>
      <c r="C16" s="576">
        <v>45</v>
      </c>
      <c r="D16" s="598">
        <v>1</v>
      </c>
      <c r="E16" s="574">
        <v>9185816.7869200036</v>
      </c>
      <c r="F16" s="514">
        <v>15234383.888559999</v>
      </c>
      <c r="G16" s="953"/>
      <c r="H16" s="604"/>
      <c r="J16" s="565"/>
      <c r="K16" s="565"/>
      <c r="L16" s="565"/>
      <c r="M16" s="565"/>
      <c r="N16" s="565"/>
    </row>
    <row r="17" spans="1:9">
      <c r="A17" s="604" t="s">
        <v>112</v>
      </c>
      <c r="B17" s="598">
        <v>10</v>
      </c>
      <c r="C17" s="576">
        <v>31</v>
      </c>
      <c r="D17" s="598">
        <v>4</v>
      </c>
      <c r="E17" s="574">
        <v>6908735.7560899993</v>
      </c>
      <c r="F17" s="514">
        <v>24756943.957079992</v>
      </c>
      <c r="G17" s="953"/>
      <c r="H17" s="604"/>
    </row>
    <row r="18" spans="1:9">
      <c r="A18" s="604" t="s">
        <v>118</v>
      </c>
      <c r="B18" s="598">
        <v>50</v>
      </c>
      <c r="C18" s="576">
        <v>1</v>
      </c>
      <c r="D18" s="598">
        <v>25</v>
      </c>
      <c r="E18" s="574">
        <v>88151.827850000001</v>
      </c>
      <c r="F18" s="514">
        <v>132473.18878000003</v>
      </c>
      <c r="G18" s="953"/>
      <c r="H18" s="604"/>
    </row>
    <row r="19" spans="1:9">
      <c r="A19" s="604" t="s">
        <v>110</v>
      </c>
      <c r="B19" s="598">
        <v>15</v>
      </c>
      <c r="C19" s="576">
        <v>17</v>
      </c>
      <c r="D19" s="598">
        <v>3</v>
      </c>
      <c r="E19" s="574">
        <v>7031211.8233599998</v>
      </c>
      <c r="F19" s="514">
        <v>17977408.37466</v>
      </c>
      <c r="G19" s="953"/>
      <c r="H19" s="604"/>
    </row>
    <row r="20" spans="1:9">
      <c r="A20" s="604" t="s">
        <v>123</v>
      </c>
      <c r="B20" s="598">
        <v>3</v>
      </c>
      <c r="C20" s="576">
        <v>80</v>
      </c>
      <c r="D20" s="598">
        <v>9</v>
      </c>
      <c r="E20" s="574">
        <v>4767962.6897300007</v>
      </c>
      <c r="F20" s="514">
        <v>8193117.7841699999</v>
      </c>
      <c r="G20" s="953"/>
      <c r="H20" s="604"/>
    </row>
    <row r="21" spans="1:9">
      <c r="A21" s="604" t="s">
        <v>117</v>
      </c>
      <c r="B21" s="598">
        <v>11</v>
      </c>
      <c r="C21" s="576">
        <v>30</v>
      </c>
      <c r="D21" s="598">
        <v>6</v>
      </c>
      <c r="E21" s="574">
        <v>6577078.6654699976</v>
      </c>
      <c r="F21" s="514">
        <v>11269549.437200001</v>
      </c>
      <c r="G21" s="953"/>
      <c r="H21" s="604"/>
    </row>
    <row r="22" spans="1:9" ht="15.75" thickBot="1">
      <c r="A22" s="569" t="s">
        <v>612</v>
      </c>
      <c r="B22" s="570"/>
      <c r="C22" s="513">
        <v>362</v>
      </c>
      <c r="D22" s="570"/>
      <c r="E22" s="570">
        <v>63246328.21095001</v>
      </c>
      <c r="F22" s="595">
        <f>SUM(F9:F21)</f>
        <v>136753537.19891</v>
      </c>
      <c r="G22" s="953"/>
    </row>
    <row r="23" spans="1:9" ht="16.5" thickTop="1" thickBot="1">
      <c r="A23" s="567" t="s">
        <v>367</v>
      </c>
      <c r="B23" s="567"/>
      <c r="C23" s="571"/>
      <c r="D23" s="567"/>
      <c r="E23" s="567"/>
      <c r="F23" s="512"/>
      <c r="G23" s="953"/>
    </row>
    <row r="24" spans="1:9" ht="16.5" thickTop="1">
      <c r="A24" s="569" t="s">
        <v>369</v>
      </c>
      <c r="B24" s="598">
        <v>30</v>
      </c>
      <c r="C24" s="597">
        <v>5</v>
      </c>
      <c r="D24" s="598">
        <v>16</v>
      </c>
      <c r="E24" s="574">
        <v>502519.63660999999</v>
      </c>
      <c r="F24" s="514">
        <v>925774.69914999988</v>
      </c>
      <c r="G24" s="953"/>
      <c r="H24" s="554"/>
      <c r="I24" s="555"/>
    </row>
    <row r="25" spans="1:9" ht="15.75">
      <c r="A25" s="569" t="s">
        <v>368</v>
      </c>
      <c r="B25" s="598">
        <v>6</v>
      </c>
      <c r="C25" s="597">
        <v>48</v>
      </c>
      <c r="D25" s="598">
        <v>12</v>
      </c>
      <c r="E25" s="574">
        <v>1802190.1996200001</v>
      </c>
      <c r="F25" s="514">
        <v>3200839.6513800006</v>
      </c>
      <c r="G25" s="953"/>
      <c r="H25" s="554"/>
      <c r="I25" s="555"/>
    </row>
    <row r="26" spans="1:9" ht="16.5" thickBot="1">
      <c r="A26" s="569" t="s">
        <v>612</v>
      </c>
      <c r="B26" s="570"/>
      <c r="C26" s="513">
        <v>53</v>
      </c>
      <c r="D26" s="570"/>
      <c r="E26" s="570">
        <v>2304709.83623</v>
      </c>
      <c r="F26" s="513">
        <f>SUM(F24:F25)</f>
        <v>4126614.3505300004</v>
      </c>
      <c r="G26" s="953"/>
      <c r="H26" s="590"/>
      <c r="I26" s="555"/>
    </row>
    <row r="27" spans="1:9" ht="16.5" thickTop="1" thickBot="1">
      <c r="A27" s="567" t="s">
        <v>675</v>
      </c>
      <c r="B27" s="567"/>
      <c r="C27" s="571"/>
      <c r="D27" s="567"/>
      <c r="E27" s="567"/>
      <c r="F27" s="512"/>
      <c r="G27" s="953"/>
    </row>
    <row r="28" spans="1:9" ht="16.5" thickTop="1">
      <c r="A28" s="633" t="s">
        <v>380</v>
      </c>
      <c r="B28" s="598">
        <v>31</v>
      </c>
      <c r="C28" s="597">
        <v>5</v>
      </c>
      <c r="D28" s="598">
        <v>21</v>
      </c>
      <c r="E28" s="574">
        <v>158806.02677999999</v>
      </c>
      <c r="F28" s="514">
        <v>1905716.3007399996</v>
      </c>
      <c r="G28" s="953"/>
      <c r="H28" s="553"/>
      <c r="I28" s="555"/>
    </row>
    <row r="29" spans="1:9" ht="15.75">
      <c r="A29" s="633" t="s">
        <v>382</v>
      </c>
      <c r="B29" s="598">
        <v>51</v>
      </c>
      <c r="C29" s="597">
        <v>1</v>
      </c>
      <c r="D29" s="598">
        <v>46</v>
      </c>
      <c r="E29" s="574">
        <v>10186.91294</v>
      </c>
      <c r="F29" s="514">
        <v>242907.61515000006</v>
      </c>
      <c r="G29" s="953"/>
      <c r="H29" s="553"/>
      <c r="I29" s="555"/>
    </row>
    <row r="30" spans="1:9" ht="15.75">
      <c r="A30" s="633" t="s">
        <v>381</v>
      </c>
      <c r="B30" s="598">
        <v>24</v>
      </c>
      <c r="C30" s="597">
        <v>10</v>
      </c>
      <c r="D30" s="598">
        <v>47</v>
      </c>
      <c r="E30" s="574">
        <v>9058.698699999999</v>
      </c>
      <c r="F30" s="514">
        <v>777313.07543999993</v>
      </c>
      <c r="G30" s="953"/>
      <c r="H30" s="553"/>
      <c r="I30" s="555"/>
    </row>
    <row r="31" spans="1:9" ht="15.75" thickBot="1">
      <c r="A31" s="569" t="s">
        <v>704</v>
      </c>
      <c r="B31" s="570"/>
      <c r="C31" s="513">
        <v>16</v>
      </c>
      <c r="D31" s="570"/>
      <c r="E31" s="570">
        <v>178051.63842</v>
      </c>
      <c r="F31" s="513">
        <f>SUM(F28:F30)</f>
        <v>2925936.9913299996</v>
      </c>
      <c r="G31" s="953"/>
      <c r="H31" s="569"/>
      <c r="I31" s="570"/>
    </row>
    <row r="32" spans="1:9" ht="16.5" thickTop="1" thickBot="1">
      <c r="A32" s="575" t="s">
        <v>254</v>
      </c>
      <c r="B32" s="567"/>
      <c r="C32" s="571"/>
      <c r="D32" s="567"/>
      <c r="E32" s="567"/>
      <c r="F32" s="512"/>
      <c r="G32" s="953"/>
    </row>
    <row r="33" spans="1:9" ht="16.5" thickTop="1">
      <c r="A33" s="604" t="s">
        <v>282</v>
      </c>
      <c r="B33" s="598">
        <v>32</v>
      </c>
      <c r="C33" s="597">
        <v>5</v>
      </c>
      <c r="D33" s="598">
        <v>51</v>
      </c>
      <c r="E33" s="574">
        <v>5718.4408100000001</v>
      </c>
      <c r="F33" s="514">
        <v>249255.41666999995</v>
      </c>
      <c r="G33" s="953"/>
      <c r="H33" s="554"/>
      <c r="I33" s="555"/>
    </row>
    <row r="34" spans="1:9" ht="15.75">
      <c r="A34" s="604" t="s">
        <v>283</v>
      </c>
      <c r="B34" s="598">
        <v>52</v>
      </c>
      <c r="C34" s="597">
        <v>1</v>
      </c>
      <c r="D34" s="598">
        <v>54</v>
      </c>
      <c r="E34" s="574">
        <v>4005.6174099999998</v>
      </c>
      <c r="F34" s="514">
        <v>112357.03138999997</v>
      </c>
      <c r="G34" s="953"/>
      <c r="H34" s="554"/>
      <c r="I34" s="555"/>
    </row>
    <row r="35" spans="1:9" ht="15.75">
      <c r="A35" s="604" t="s">
        <v>287</v>
      </c>
      <c r="B35" s="598">
        <v>36</v>
      </c>
      <c r="C35" s="597">
        <v>4</v>
      </c>
      <c r="D35" s="598">
        <v>39</v>
      </c>
      <c r="E35" s="574">
        <v>23281.566720000003</v>
      </c>
      <c r="F35" s="514">
        <v>109912.24230000003</v>
      </c>
      <c r="G35" s="953"/>
      <c r="H35" s="554"/>
      <c r="I35" s="555"/>
    </row>
    <row r="36" spans="1:9" ht="15.75">
      <c r="A36" s="604" t="s">
        <v>288</v>
      </c>
      <c r="B36" s="598">
        <v>40</v>
      </c>
      <c r="C36" s="597">
        <v>3</v>
      </c>
      <c r="D36" s="598">
        <v>26</v>
      </c>
      <c r="E36" s="574">
        <v>65050.547629999979</v>
      </c>
      <c r="F36" s="595">
        <v>245653.53837000002</v>
      </c>
      <c r="G36" s="953"/>
      <c r="H36" s="554"/>
      <c r="I36" s="555"/>
    </row>
    <row r="37" spans="1:9" ht="15.75">
      <c r="A37" s="604" t="s">
        <v>269</v>
      </c>
      <c r="B37" s="598">
        <v>33</v>
      </c>
      <c r="C37" s="597">
        <v>5</v>
      </c>
      <c r="D37" s="598">
        <v>34</v>
      </c>
      <c r="E37" s="574">
        <v>29465.444489999987</v>
      </c>
      <c r="F37" s="595">
        <v>113825.38313000002</v>
      </c>
      <c r="G37" s="953"/>
      <c r="H37" s="554"/>
      <c r="I37" s="555"/>
    </row>
    <row r="38" spans="1:9" ht="15.75">
      <c r="A38" s="604" t="s">
        <v>281</v>
      </c>
      <c r="B38" s="598">
        <v>44</v>
      </c>
      <c r="C38" s="597">
        <v>2</v>
      </c>
      <c r="D38" s="598">
        <v>40</v>
      </c>
      <c r="E38" s="574">
        <v>22769.705960000003</v>
      </c>
      <c r="F38" s="595">
        <v>218064.9903</v>
      </c>
      <c r="G38" s="953"/>
      <c r="H38" s="554"/>
      <c r="I38" s="555"/>
    </row>
    <row r="39" spans="1:9" ht="15.75">
      <c r="A39" s="604" t="s">
        <v>268</v>
      </c>
      <c r="B39" s="598">
        <v>37</v>
      </c>
      <c r="C39" s="597">
        <v>4</v>
      </c>
      <c r="D39" s="598">
        <v>36</v>
      </c>
      <c r="E39" s="574">
        <v>27567.971649999992</v>
      </c>
      <c r="F39" s="514">
        <v>209630.43425000005</v>
      </c>
      <c r="G39" s="953"/>
      <c r="H39" s="554"/>
      <c r="I39" s="555"/>
    </row>
    <row r="40" spans="1:9" ht="15.75">
      <c r="A40" s="604" t="s">
        <v>267</v>
      </c>
      <c r="B40" s="598">
        <v>45</v>
      </c>
      <c r="C40" s="597">
        <v>2</v>
      </c>
      <c r="D40" s="598">
        <v>57</v>
      </c>
      <c r="E40" s="574">
        <v>2765.9757600000003</v>
      </c>
      <c r="F40" s="514">
        <v>60625.16633</v>
      </c>
      <c r="G40" s="953"/>
      <c r="H40" s="554"/>
      <c r="I40" s="555"/>
    </row>
    <row r="41" spans="1:9" ht="15.75">
      <c r="A41" s="604" t="s">
        <v>258</v>
      </c>
      <c r="B41" s="598">
        <v>53</v>
      </c>
      <c r="C41" s="597">
        <v>1</v>
      </c>
      <c r="D41" s="598">
        <v>31</v>
      </c>
      <c r="E41" s="574">
        <v>32972.233540000001</v>
      </c>
      <c r="F41" s="514">
        <v>367132.17112000007</v>
      </c>
      <c r="G41" s="953"/>
      <c r="H41" s="554"/>
      <c r="I41" s="555"/>
    </row>
    <row r="42" spans="1:9" ht="15.75">
      <c r="A42" s="604" t="s">
        <v>263</v>
      </c>
      <c r="B42" s="598">
        <v>54</v>
      </c>
      <c r="C42" s="597">
        <v>1</v>
      </c>
      <c r="D42" s="598">
        <v>37</v>
      </c>
      <c r="E42" s="574">
        <v>27279.928500000002</v>
      </c>
      <c r="F42" s="514">
        <v>181549.43530999991</v>
      </c>
      <c r="G42" s="953"/>
      <c r="H42" s="554"/>
      <c r="I42" s="555"/>
    </row>
    <row r="43" spans="1:9" ht="15.75">
      <c r="A43" s="604" t="s">
        <v>280</v>
      </c>
      <c r="B43" s="598">
        <v>46</v>
      </c>
      <c r="C43" s="597">
        <v>2</v>
      </c>
      <c r="D43" s="598">
        <v>48</v>
      </c>
      <c r="E43" s="574">
        <v>7616.4950600000011</v>
      </c>
      <c r="F43" s="514">
        <v>70755.72987000001</v>
      </c>
      <c r="G43" s="953"/>
      <c r="H43" s="554"/>
      <c r="I43" s="555"/>
    </row>
    <row r="44" spans="1:9" ht="15.75">
      <c r="A44" s="604" t="s">
        <v>256</v>
      </c>
      <c r="B44" s="598">
        <v>16</v>
      </c>
      <c r="C44" s="597">
        <v>16</v>
      </c>
      <c r="D44" s="598">
        <v>20</v>
      </c>
      <c r="E44" s="574">
        <v>179622.29714999994</v>
      </c>
      <c r="F44" s="514">
        <v>1275666.1534899999</v>
      </c>
      <c r="G44" s="953"/>
      <c r="H44" s="554"/>
      <c r="I44" s="555"/>
    </row>
    <row r="45" spans="1:9" ht="15.75">
      <c r="A45" s="604" t="s">
        <v>278</v>
      </c>
      <c r="B45" s="598">
        <v>55</v>
      </c>
      <c r="C45" s="597">
        <v>1</v>
      </c>
      <c r="D45" s="598">
        <v>41</v>
      </c>
      <c r="E45" s="574">
        <v>18378.134340000004</v>
      </c>
      <c r="F45" s="514">
        <v>94485.67644000001</v>
      </c>
      <c r="G45" s="953"/>
      <c r="H45" s="554"/>
      <c r="I45" s="555"/>
    </row>
    <row r="46" spans="1:9" ht="15.75">
      <c r="A46" s="604" t="s">
        <v>265</v>
      </c>
      <c r="B46" s="598">
        <v>41</v>
      </c>
      <c r="C46" s="597">
        <v>3</v>
      </c>
      <c r="D46" s="598">
        <v>28</v>
      </c>
      <c r="E46" s="574">
        <v>47515.394259999994</v>
      </c>
      <c r="F46" s="514">
        <v>122465.31830999999</v>
      </c>
      <c r="G46" s="953"/>
      <c r="H46" s="554"/>
      <c r="I46" s="555"/>
    </row>
    <row r="47" spans="1:9" ht="15.75">
      <c r="A47" s="604" t="s">
        <v>290</v>
      </c>
      <c r="B47" s="598">
        <v>47</v>
      </c>
      <c r="C47" s="597">
        <v>2</v>
      </c>
      <c r="D47" s="598">
        <v>50</v>
      </c>
      <c r="E47" s="574">
        <v>6563.5381999999981</v>
      </c>
      <c r="F47" s="514">
        <v>52866.34182999999</v>
      </c>
      <c r="G47" s="953"/>
      <c r="H47" s="554"/>
      <c r="I47" s="555"/>
    </row>
    <row r="48" spans="1:9" ht="15.75">
      <c r="A48" s="604" t="s">
        <v>260</v>
      </c>
      <c r="B48" s="598">
        <v>34</v>
      </c>
      <c r="C48" s="597">
        <v>5</v>
      </c>
      <c r="D48" s="598">
        <v>38</v>
      </c>
      <c r="E48" s="574">
        <v>23918.602859999999</v>
      </c>
      <c r="F48" s="514">
        <v>190180.88988000003</v>
      </c>
      <c r="G48" s="953"/>
      <c r="H48" s="554"/>
      <c r="I48" s="555"/>
    </row>
    <row r="49" spans="1:9" ht="15.75">
      <c r="A49" s="604" t="s">
        <v>291</v>
      </c>
      <c r="B49" s="598">
        <v>26</v>
      </c>
      <c r="C49" s="597">
        <v>7</v>
      </c>
      <c r="D49" s="598">
        <v>44</v>
      </c>
      <c r="E49" s="574">
        <v>12719.920960000003</v>
      </c>
      <c r="F49" s="514">
        <v>211507.92017999999</v>
      </c>
      <c r="G49" s="953"/>
      <c r="H49" s="554"/>
      <c r="I49" s="555"/>
    </row>
    <row r="50" spans="1:9" ht="15.75">
      <c r="A50" s="604" t="s">
        <v>286</v>
      </c>
      <c r="B50" s="598">
        <v>25</v>
      </c>
      <c r="C50" s="597">
        <v>10</v>
      </c>
      <c r="D50" s="598">
        <v>33</v>
      </c>
      <c r="E50" s="574">
        <v>30068.458850000006</v>
      </c>
      <c r="F50" s="514">
        <v>249839.32720000009</v>
      </c>
      <c r="G50" s="953"/>
      <c r="H50" s="554"/>
      <c r="I50" s="555"/>
    </row>
    <row r="51" spans="1:9" ht="15.75">
      <c r="A51" s="604" t="s">
        <v>266</v>
      </c>
      <c r="B51" s="598">
        <v>42</v>
      </c>
      <c r="C51" s="597">
        <v>3</v>
      </c>
      <c r="D51" s="598">
        <v>53</v>
      </c>
      <c r="E51" s="574">
        <v>4350.3654299999998</v>
      </c>
      <c r="F51" s="514">
        <v>100281.18088999999</v>
      </c>
      <c r="G51" s="953"/>
      <c r="H51" s="554"/>
      <c r="I51" s="555"/>
    </row>
    <row r="52" spans="1:9" ht="15.75">
      <c r="A52" s="604" t="s">
        <v>285</v>
      </c>
      <c r="B52" s="598">
        <v>48</v>
      </c>
      <c r="C52" s="597">
        <v>2</v>
      </c>
      <c r="D52" s="598">
        <v>55</v>
      </c>
      <c r="E52" s="574">
        <v>3828.7883300000003</v>
      </c>
      <c r="F52" s="514">
        <v>98438.660169999974</v>
      </c>
      <c r="G52" s="953"/>
      <c r="H52" s="554"/>
      <c r="I52" s="555"/>
    </row>
    <row r="53" spans="1:9" ht="15.75">
      <c r="A53" s="604" t="s">
        <v>279</v>
      </c>
      <c r="B53" s="598">
        <v>56</v>
      </c>
      <c r="C53" s="597">
        <v>1</v>
      </c>
      <c r="D53" s="598">
        <v>43</v>
      </c>
      <c r="E53" s="574">
        <v>13919.3478</v>
      </c>
      <c r="F53" s="514">
        <v>160870.3873099999</v>
      </c>
      <c r="G53" s="953"/>
      <c r="H53" s="554"/>
      <c r="I53" s="555"/>
    </row>
    <row r="54" spans="1:9" ht="15.75">
      <c r="A54" s="604" t="s">
        <v>289</v>
      </c>
      <c r="B54" s="598">
        <v>27</v>
      </c>
      <c r="C54" s="597">
        <v>6</v>
      </c>
      <c r="D54" s="598">
        <v>30</v>
      </c>
      <c r="E54" s="574">
        <v>33483.154660000007</v>
      </c>
      <c r="F54" s="514">
        <v>233663.08276999998</v>
      </c>
      <c r="G54" s="953"/>
      <c r="H54" s="554"/>
      <c r="I54" s="555"/>
    </row>
    <row r="55" spans="1:9" ht="15.75">
      <c r="A55" s="604" t="s">
        <v>262</v>
      </c>
      <c r="B55" s="598">
        <v>57</v>
      </c>
      <c r="C55" s="597">
        <v>1</v>
      </c>
      <c r="D55" s="598">
        <v>42</v>
      </c>
      <c r="E55" s="574">
        <v>17279.90481</v>
      </c>
      <c r="F55" s="514">
        <v>192884.74088</v>
      </c>
      <c r="G55" s="953"/>
      <c r="H55" s="554"/>
      <c r="I55" s="555"/>
    </row>
    <row r="56" spans="1:9" ht="15.75">
      <c r="A56" s="604" t="s">
        <v>264</v>
      </c>
      <c r="B56" s="598">
        <v>35</v>
      </c>
      <c r="C56" s="597">
        <v>5</v>
      </c>
      <c r="D56" s="598">
        <v>27</v>
      </c>
      <c r="E56" s="574">
        <v>57283.23771999999</v>
      </c>
      <c r="F56" s="514">
        <v>156006.64945000003</v>
      </c>
      <c r="G56" s="953"/>
      <c r="H56" s="554"/>
      <c r="I56" s="555"/>
    </row>
    <row r="57" spans="1:9" ht="15.75">
      <c r="A57" s="604" t="s">
        <v>261</v>
      </c>
      <c r="B57" s="598">
        <v>38</v>
      </c>
      <c r="C57" s="597">
        <v>4</v>
      </c>
      <c r="D57" s="598">
        <v>32</v>
      </c>
      <c r="E57" s="574">
        <v>30153.321790000005</v>
      </c>
      <c r="F57" s="514">
        <v>326964.6730500001</v>
      </c>
      <c r="G57" s="953"/>
      <c r="H57" s="554"/>
      <c r="I57" s="555"/>
    </row>
    <row r="58" spans="1:9" ht="15.75">
      <c r="A58" s="604" t="s">
        <v>257</v>
      </c>
      <c r="B58" s="598">
        <v>22</v>
      </c>
      <c r="C58" s="597">
        <v>12</v>
      </c>
      <c r="D58" s="598">
        <v>24</v>
      </c>
      <c r="E58" s="574">
        <v>105782.30246000002</v>
      </c>
      <c r="F58" s="514">
        <v>770687.35584000032</v>
      </c>
      <c r="G58" s="953"/>
      <c r="H58" s="554"/>
      <c r="I58" s="555"/>
    </row>
    <row r="59" spans="1:9" ht="15.75">
      <c r="A59" s="604" t="s">
        <v>259</v>
      </c>
      <c r="B59" s="598">
        <v>58</v>
      </c>
      <c r="C59" s="597">
        <v>1</v>
      </c>
      <c r="D59" s="598">
        <v>58</v>
      </c>
      <c r="E59" s="574">
        <v>1448.7103999999999</v>
      </c>
      <c r="F59" s="514">
        <v>85992.970000000016</v>
      </c>
      <c r="G59" s="953"/>
      <c r="H59" s="554"/>
      <c r="I59" s="555"/>
    </row>
    <row r="60" spans="1:9" ht="15.75">
      <c r="A60" s="604" t="s">
        <v>284</v>
      </c>
      <c r="B60" s="598">
        <v>39</v>
      </c>
      <c r="C60" s="597">
        <v>4</v>
      </c>
      <c r="D60" s="598">
        <v>52</v>
      </c>
      <c r="E60" s="574">
        <v>5153.1351400000003</v>
      </c>
      <c r="F60" s="514">
        <v>175755.99056000006</v>
      </c>
      <c r="G60" s="953"/>
      <c r="H60" s="554"/>
      <c r="I60" s="555"/>
    </row>
    <row r="61" spans="1:9" ht="15.75">
      <c r="A61" s="604" t="s">
        <v>270</v>
      </c>
      <c r="B61" s="598">
        <v>43</v>
      </c>
      <c r="C61" s="597">
        <v>3</v>
      </c>
      <c r="D61" s="598">
        <v>35</v>
      </c>
      <c r="E61" s="574">
        <v>28797.670409999999</v>
      </c>
      <c r="F61" s="514">
        <v>77822.223129999998</v>
      </c>
      <c r="G61" s="953"/>
      <c r="H61" s="554"/>
      <c r="I61" s="555"/>
    </row>
    <row r="62" spans="1:9" ht="15.75">
      <c r="A62" s="604" t="s">
        <v>277</v>
      </c>
      <c r="B62" s="598">
        <v>28</v>
      </c>
      <c r="C62" s="597">
        <v>6</v>
      </c>
      <c r="D62" s="598">
        <v>56</v>
      </c>
      <c r="E62" s="574">
        <v>2790.7671600000003</v>
      </c>
      <c r="F62" s="514">
        <v>57933.201000000023</v>
      </c>
      <c r="G62" s="953"/>
      <c r="H62" s="554"/>
      <c r="I62" s="555"/>
    </row>
    <row r="63" spans="1:9" ht="15.75" thickBot="1">
      <c r="A63" s="569" t="s">
        <v>704</v>
      </c>
      <c r="B63" s="570"/>
      <c r="C63" s="513">
        <v>122</v>
      </c>
      <c r="D63" s="570"/>
      <c r="E63" s="570">
        <v>871550.98025999998</v>
      </c>
      <c r="F63" s="513">
        <f>SUM(F33:F62)</f>
        <v>6573074.2814200018</v>
      </c>
      <c r="G63" s="953"/>
    </row>
    <row r="64" spans="1:9" ht="16.5" thickTop="1" thickBot="1">
      <c r="A64" s="567" t="s">
        <v>389</v>
      </c>
      <c r="B64" s="567"/>
      <c r="C64" s="571"/>
      <c r="D64" s="567"/>
      <c r="E64" s="567"/>
      <c r="F64" s="512"/>
      <c r="G64" s="953"/>
    </row>
    <row r="65" spans="1:9" ht="16.5" thickTop="1">
      <c r="A65" s="569" t="s">
        <v>390</v>
      </c>
      <c r="B65" s="598">
        <v>12</v>
      </c>
      <c r="C65" s="597">
        <v>26</v>
      </c>
      <c r="D65" s="598">
        <v>17</v>
      </c>
      <c r="E65" s="574">
        <v>391750.73418999999</v>
      </c>
      <c r="F65" s="514">
        <v>695309.62115000025</v>
      </c>
      <c r="G65" s="953"/>
      <c r="H65" s="554"/>
      <c r="I65" s="555"/>
    </row>
    <row r="66" spans="1:9" ht="15.75">
      <c r="A66" s="569" t="s">
        <v>391</v>
      </c>
      <c r="B66" s="598">
        <v>5</v>
      </c>
      <c r="C66" s="597">
        <v>53</v>
      </c>
      <c r="D66" s="598">
        <v>15</v>
      </c>
      <c r="E66" s="574">
        <v>511193.66003999987</v>
      </c>
      <c r="F66" s="514">
        <v>1913919.9967200002</v>
      </c>
      <c r="G66" s="953"/>
      <c r="H66" s="554"/>
      <c r="I66" s="555"/>
    </row>
    <row r="67" spans="1:9" ht="15.75">
      <c r="A67" s="569" t="s">
        <v>392</v>
      </c>
      <c r="B67" s="598">
        <v>9</v>
      </c>
      <c r="C67" s="597">
        <v>33</v>
      </c>
      <c r="D67" s="598">
        <v>19</v>
      </c>
      <c r="E67" s="574">
        <v>227088.48113999999</v>
      </c>
      <c r="F67" s="514">
        <v>1105165.11047</v>
      </c>
      <c r="G67" s="953"/>
      <c r="H67" s="554"/>
      <c r="I67" s="555"/>
    </row>
    <row r="68" spans="1:9" ht="15.75">
      <c r="A68" s="569" t="s">
        <v>393</v>
      </c>
      <c r="B68" s="598">
        <v>29</v>
      </c>
      <c r="C68" s="597">
        <v>6</v>
      </c>
      <c r="D68" s="598">
        <v>29</v>
      </c>
      <c r="E68" s="574">
        <v>36831.339210000006</v>
      </c>
      <c r="F68" s="514">
        <v>63529.714309999996</v>
      </c>
      <c r="G68" s="953"/>
      <c r="H68" s="554"/>
      <c r="I68" s="555"/>
    </row>
    <row r="69" spans="1:9" ht="15.75">
      <c r="A69" s="569" t="s">
        <v>394</v>
      </c>
      <c r="B69" s="598">
        <v>14</v>
      </c>
      <c r="C69" s="597">
        <v>19</v>
      </c>
      <c r="D69" s="598">
        <v>23</v>
      </c>
      <c r="E69" s="574">
        <v>115559.80891999992</v>
      </c>
      <c r="F69" s="514">
        <v>272295.64376999997</v>
      </c>
      <c r="G69" s="953"/>
      <c r="H69" s="554"/>
      <c r="I69" s="555"/>
    </row>
    <row r="70" spans="1:9" ht="15.75">
      <c r="A70" s="569" t="s">
        <v>395</v>
      </c>
      <c r="B70" s="598">
        <v>17</v>
      </c>
      <c r="C70" s="597">
        <v>16</v>
      </c>
      <c r="D70" s="598">
        <v>22</v>
      </c>
      <c r="E70" s="574">
        <v>151633.56215000001</v>
      </c>
      <c r="F70" s="514">
        <v>298683.09475000005</v>
      </c>
      <c r="G70" s="953"/>
      <c r="H70" s="554"/>
      <c r="I70" s="555"/>
    </row>
    <row r="71" spans="1:9" ht="15.75">
      <c r="A71" s="569" t="s">
        <v>396</v>
      </c>
      <c r="B71" s="598">
        <v>21</v>
      </c>
      <c r="C71" s="597">
        <v>13</v>
      </c>
      <c r="D71" s="598">
        <v>45</v>
      </c>
      <c r="E71" s="574">
        <v>11125.257900000002</v>
      </c>
      <c r="F71" s="514">
        <v>31395.253709999994</v>
      </c>
      <c r="G71" s="953"/>
      <c r="H71" s="554"/>
      <c r="I71" s="555"/>
    </row>
    <row r="72" spans="1:9" ht="15.75">
      <c r="A72" s="569" t="s">
        <v>397</v>
      </c>
      <c r="B72" s="598">
        <v>13</v>
      </c>
      <c r="C72" s="597">
        <v>20</v>
      </c>
      <c r="D72" s="598">
        <v>49</v>
      </c>
      <c r="E72" s="574">
        <v>7145.3702600000006</v>
      </c>
      <c r="F72" s="514">
        <v>575140.38517000002</v>
      </c>
      <c r="G72" s="953"/>
      <c r="H72" s="554"/>
      <c r="I72" s="555"/>
    </row>
    <row r="73" spans="1:9">
      <c r="A73" s="569" t="s">
        <v>704</v>
      </c>
      <c r="B73" s="570"/>
      <c r="C73" s="598">
        <v>186</v>
      </c>
      <c r="D73" s="570"/>
      <c r="E73" s="570">
        <v>1452328.2138099999</v>
      </c>
      <c r="F73" s="513">
        <f>SUM(F65:F72)</f>
        <v>4955438.8200499993</v>
      </c>
      <c r="G73" s="953"/>
      <c r="H73" s="565"/>
    </row>
    <row r="74" spans="1:9">
      <c r="A74" s="572" t="s">
        <v>676</v>
      </c>
      <c r="B74" s="572"/>
      <c r="C74" s="573"/>
      <c r="D74" s="572"/>
      <c r="E74" s="573"/>
      <c r="F74" s="511"/>
      <c r="G74" s="953"/>
      <c r="H74" s="565"/>
    </row>
    <row r="75" spans="1:9" ht="15.75">
      <c r="A75" s="569" t="s">
        <v>111</v>
      </c>
      <c r="B75" s="562">
        <v>2</v>
      </c>
      <c r="C75" s="578">
        <v>85</v>
      </c>
      <c r="D75" s="598">
        <v>2</v>
      </c>
      <c r="E75" s="574">
        <v>8368165.5547899995</v>
      </c>
      <c r="F75" s="514">
        <v>17352059.356300008</v>
      </c>
      <c r="G75" s="953"/>
      <c r="H75" s="554"/>
      <c r="I75" s="565"/>
    </row>
    <row r="76" spans="1:9">
      <c r="A76" s="569" t="s">
        <v>704</v>
      </c>
      <c r="B76" s="562"/>
      <c r="C76" s="591">
        <v>85</v>
      </c>
      <c r="D76" s="574"/>
      <c r="E76" s="574">
        <v>8368165.5547899995</v>
      </c>
      <c r="F76" s="513">
        <f>SUM(F75)</f>
        <v>17352059.356300008</v>
      </c>
      <c r="G76" s="953"/>
      <c r="H76" s="565"/>
    </row>
    <row r="77" spans="1:9">
      <c r="A77" s="572" t="s">
        <v>677</v>
      </c>
      <c r="B77" s="572"/>
      <c r="C77" s="573"/>
      <c r="D77" s="572"/>
      <c r="E77" s="573"/>
      <c r="F77" s="511"/>
      <c r="G77" s="953"/>
      <c r="H77" s="565"/>
    </row>
    <row r="78" spans="1:9">
      <c r="A78" s="569" t="s">
        <v>705</v>
      </c>
      <c r="B78" s="598">
        <v>1</v>
      </c>
      <c r="C78" s="597">
        <v>164</v>
      </c>
      <c r="D78" s="598">
        <v>13</v>
      </c>
      <c r="E78" s="574">
        <v>1340269.9837</v>
      </c>
      <c r="F78" s="514">
        <v>1340479.7920599999</v>
      </c>
      <c r="G78" s="953"/>
      <c r="H78" s="565"/>
    </row>
    <row r="79" spans="1:9" ht="15.75" thickBot="1">
      <c r="A79" s="569" t="s">
        <v>704</v>
      </c>
      <c r="B79" s="562"/>
      <c r="C79" s="562">
        <v>164</v>
      </c>
      <c r="D79" s="574"/>
      <c r="E79" s="574">
        <v>1340269.9837</v>
      </c>
      <c r="F79" s="514">
        <v>1340479.7920599999</v>
      </c>
      <c r="G79" s="953"/>
      <c r="H79" s="565"/>
    </row>
    <row r="80" spans="1:9" ht="16.5" thickTop="1" thickBot="1">
      <c r="A80" s="567" t="s">
        <v>147</v>
      </c>
      <c r="B80" s="567"/>
      <c r="C80" s="571">
        <v>988</v>
      </c>
      <c r="D80" s="567"/>
      <c r="E80" s="571">
        <v>77761404.418160021</v>
      </c>
      <c r="F80" s="571">
        <v>174027140.79059997</v>
      </c>
      <c r="G80" s="954"/>
      <c r="H80" s="565"/>
    </row>
    <row r="81" spans="1:11" ht="39" customHeight="1" thickTop="1">
      <c r="A81" s="1107" t="s">
        <v>771</v>
      </c>
      <c r="B81" s="1107"/>
      <c r="C81" s="1107"/>
      <c r="D81" s="1107"/>
      <c r="E81" s="1107"/>
      <c r="F81" s="1107"/>
      <c r="G81" s="1102"/>
      <c r="H81" s="1102"/>
      <c r="I81" s="1102"/>
      <c r="J81" s="1102"/>
      <c r="K81" s="1102"/>
    </row>
    <row r="82" spans="1:11">
      <c r="A82" s="1102" t="s">
        <v>679</v>
      </c>
      <c r="B82" s="1102"/>
      <c r="C82" s="1102"/>
      <c r="D82" s="1102"/>
      <c r="E82" s="1102"/>
      <c r="F82" s="1102"/>
      <c r="G82" s="1102"/>
      <c r="H82" s="1102"/>
      <c r="I82" s="1102"/>
      <c r="J82" s="1102"/>
      <c r="K82" s="1102"/>
    </row>
    <row r="83" spans="1:11">
      <c r="A83" s="1102" t="s">
        <v>680</v>
      </c>
      <c r="B83" s="1102"/>
      <c r="C83" s="1102"/>
      <c r="D83" s="1102"/>
      <c r="E83" s="1102"/>
      <c r="F83" s="1102"/>
      <c r="G83" s="566"/>
      <c r="H83" s="566"/>
      <c r="I83" s="566"/>
      <c r="J83" s="566"/>
      <c r="K83" s="566"/>
    </row>
    <row r="86" spans="1:11" ht="15.75">
      <c r="A86" s="561"/>
      <c r="B86" s="555" t="s">
        <v>213</v>
      </c>
      <c r="C86" s="555"/>
      <c r="D86" s="555" t="s">
        <v>213</v>
      </c>
      <c r="E86" s="555"/>
      <c r="F86" s="555"/>
      <c r="G86" s="546"/>
      <c r="H86" s="546"/>
      <c r="I86" s="546"/>
      <c r="J86" s="546"/>
      <c r="K86" s="546"/>
    </row>
    <row r="87" spans="1:11" ht="15.75">
      <c r="A87" s="561"/>
      <c r="B87" s="555" t="s">
        <v>213</v>
      </c>
      <c r="C87" s="555"/>
      <c r="D87" s="555" t="s">
        <v>213</v>
      </c>
      <c r="E87" s="555"/>
      <c r="F87" s="555"/>
      <c r="G87" s="546"/>
      <c r="H87" s="546"/>
      <c r="I87" s="546"/>
      <c r="J87" s="546"/>
      <c r="K87" s="546"/>
    </row>
    <row r="88" spans="1:11" ht="15.75">
      <c r="A88" s="561"/>
      <c r="B88" s="555" t="s">
        <v>213</v>
      </c>
      <c r="C88" s="555"/>
      <c r="D88" s="555" t="s">
        <v>213</v>
      </c>
      <c r="E88" s="555"/>
      <c r="F88" s="555"/>
      <c r="G88" s="546"/>
      <c r="H88" s="546"/>
      <c r="I88" s="546"/>
      <c r="J88" s="546"/>
      <c r="K88" s="546"/>
    </row>
    <row r="89" spans="1:11" ht="15.75">
      <c r="A89" s="561"/>
      <c r="B89" s="555" t="s">
        <v>213</v>
      </c>
      <c r="C89" s="555"/>
      <c r="D89" s="555" t="s">
        <v>213</v>
      </c>
      <c r="E89" s="555"/>
      <c r="F89" s="555"/>
      <c r="G89" s="546"/>
      <c r="H89" s="546"/>
      <c r="I89" s="546"/>
      <c r="J89" s="546"/>
      <c r="K89" s="546"/>
    </row>
    <row r="90" spans="1:11" ht="15.75">
      <c r="A90" s="561"/>
      <c r="B90" s="555" t="s">
        <v>213</v>
      </c>
      <c r="C90" s="555"/>
      <c r="D90" s="555" t="s">
        <v>213</v>
      </c>
      <c r="E90" s="555"/>
      <c r="F90" s="555"/>
      <c r="G90" s="546"/>
      <c r="H90" s="546"/>
      <c r="I90" s="546"/>
      <c r="J90" s="546"/>
      <c r="K90" s="546"/>
    </row>
    <row r="91" spans="1:11" ht="15.75">
      <c r="A91" s="561"/>
      <c r="B91" s="555" t="s">
        <v>213</v>
      </c>
      <c r="C91" s="555"/>
      <c r="D91" s="555" t="s">
        <v>213</v>
      </c>
      <c r="E91" s="555"/>
      <c r="F91" s="555"/>
      <c r="G91" s="546"/>
      <c r="H91" s="546"/>
      <c r="I91" s="546"/>
      <c r="J91" s="546"/>
      <c r="K91" s="546"/>
    </row>
    <row r="92" spans="1:11" ht="15.75">
      <c r="A92" s="561"/>
      <c r="B92" s="555" t="s">
        <v>213</v>
      </c>
      <c r="C92" s="555"/>
      <c r="D92" s="555" t="s">
        <v>213</v>
      </c>
      <c r="E92" s="555"/>
      <c r="F92" s="555"/>
      <c r="G92" s="546"/>
      <c r="H92" s="546"/>
      <c r="I92" s="546"/>
      <c r="J92" s="546"/>
      <c r="K92" s="546"/>
    </row>
    <row r="93" spans="1:11" ht="15.75">
      <c r="A93" s="561"/>
      <c r="B93" s="555" t="s">
        <v>213</v>
      </c>
      <c r="C93" s="555"/>
      <c r="D93" s="555" t="s">
        <v>213</v>
      </c>
      <c r="E93" s="555"/>
      <c r="F93" s="555"/>
      <c r="G93" s="546"/>
      <c r="H93" s="546"/>
      <c r="I93" s="546"/>
      <c r="J93" s="546"/>
      <c r="K93" s="546"/>
    </row>
    <row r="94" spans="1:11" ht="15.75">
      <c r="A94" s="561"/>
      <c r="B94" s="555" t="s">
        <v>213</v>
      </c>
      <c r="C94" s="555"/>
      <c r="D94" s="555" t="s">
        <v>213</v>
      </c>
      <c r="E94" s="555"/>
      <c r="F94" s="555"/>
      <c r="G94" s="546"/>
      <c r="H94" s="546"/>
      <c r="I94" s="546"/>
      <c r="J94" s="546"/>
      <c r="K94" s="546"/>
    </row>
    <row r="95" spans="1:11" ht="15.75">
      <c r="A95" s="561"/>
      <c r="B95" s="555" t="s">
        <v>213</v>
      </c>
      <c r="C95" s="555"/>
      <c r="D95" s="555" t="s">
        <v>213</v>
      </c>
      <c r="E95" s="555"/>
      <c r="F95" s="555"/>
      <c r="G95" s="546"/>
      <c r="H95" s="546"/>
      <c r="I95" s="546"/>
      <c r="J95" s="546"/>
      <c r="K95" s="546"/>
    </row>
    <row r="96" spans="1:11" ht="15.75">
      <c r="A96" s="561"/>
      <c r="B96" s="555" t="s">
        <v>213</v>
      </c>
      <c r="C96" s="555"/>
      <c r="D96" s="555" t="s">
        <v>213</v>
      </c>
      <c r="E96" s="555"/>
      <c r="F96" s="555"/>
      <c r="G96" s="546"/>
      <c r="H96" s="546"/>
      <c r="I96" s="546"/>
      <c r="J96" s="546"/>
      <c r="K96" s="546"/>
    </row>
    <row r="97" spans="1:7" ht="15.75">
      <c r="A97" s="561"/>
      <c r="B97" s="555" t="s">
        <v>213</v>
      </c>
      <c r="C97" s="555"/>
      <c r="D97" s="555" t="s">
        <v>213</v>
      </c>
      <c r="E97" s="555"/>
      <c r="F97" s="555"/>
      <c r="G97" s="546"/>
    </row>
    <row r="98" spans="1:7" ht="15.75">
      <c r="A98" s="561"/>
      <c r="B98" s="555" t="s">
        <v>213</v>
      </c>
      <c r="C98" s="555"/>
      <c r="D98" s="555" t="s">
        <v>213</v>
      </c>
      <c r="E98" s="555"/>
      <c r="F98" s="555"/>
      <c r="G98" s="546"/>
    </row>
    <row r="99" spans="1:7" ht="15.75">
      <c r="A99" s="561"/>
      <c r="B99" s="555" t="s">
        <v>213</v>
      </c>
      <c r="C99" s="555"/>
      <c r="D99" s="555" t="s">
        <v>213</v>
      </c>
      <c r="E99" s="555"/>
      <c r="F99" s="555"/>
      <c r="G99" s="546"/>
    </row>
    <row r="100" spans="1:7" ht="15.75">
      <c r="A100" s="561"/>
      <c r="B100" s="555" t="s">
        <v>213</v>
      </c>
      <c r="C100" s="555"/>
      <c r="D100" s="555" t="s">
        <v>213</v>
      </c>
      <c r="E100" s="555"/>
      <c r="F100" s="555"/>
      <c r="G100" s="546"/>
    </row>
    <row r="101" spans="1:7" ht="15.75">
      <c r="A101" s="561"/>
      <c r="B101" s="555" t="s">
        <v>213</v>
      </c>
      <c r="C101" s="555"/>
      <c r="D101" s="555" t="s">
        <v>213</v>
      </c>
      <c r="E101" s="555"/>
      <c r="F101" s="555"/>
      <c r="G101" s="546"/>
    </row>
    <row r="102" spans="1:7" ht="15.75">
      <c r="A102" s="561"/>
      <c r="B102" s="555" t="s">
        <v>213</v>
      </c>
      <c r="C102" s="555"/>
      <c r="D102" s="555" t="s">
        <v>213</v>
      </c>
      <c r="E102" s="555"/>
      <c r="F102" s="555"/>
      <c r="G102" s="546"/>
    </row>
    <row r="103" spans="1:7" ht="15.75">
      <c r="A103" s="561"/>
      <c r="B103" s="555" t="s">
        <v>213</v>
      </c>
      <c r="C103" s="555"/>
      <c r="D103" s="555" t="s">
        <v>213</v>
      </c>
      <c r="E103" s="555"/>
      <c r="F103" s="555"/>
      <c r="G103" s="546"/>
    </row>
    <row r="104" spans="1:7" ht="15.75">
      <c r="A104" s="561"/>
      <c r="B104" s="555" t="s">
        <v>213</v>
      </c>
      <c r="C104" s="555"/>
      <c r="D104" s="555" t="s">
        <v>213</v>
      </c>
      <c r="E104" s="555"/>
      <c r="F104" s="555"/>
      <c r="G104" s="546"/>
    </row>
    <row r="105" spans="1:7" ht="15.75">
      <c r="A105" s="561"/>
      <c r="B105" s="555" t="s">
        <v>213</v>
      </c>
      <c r="C105" s="555"/>
      <c r="D105" s="555" t="s">
        <v>213</v>
      </c>
      <c r="E105" s="555"/>
      <c r="F105" s="555"/>
      <c r="G105" s="546"/>
    </row>
    <row r="106" spans="1:7" ht="15.75">
      <c r="A106" s="561"/>
      <c r="B106" s="555" t="s">
        <v>213</v>
      </c>
      <c r="C106" s="555"/>
      <c r="D106" s="555" t="s">
        <v>213</v>
      </c>
      <c r="E106" s="555"/>
      <c r="F106" s="555"/>
      <c r="G106" s="546"/>
    </row>
    <row r="107" spans="1:7" ht="15.75">
      <c r="A107" s="561"/>
      <c r="B107" s="555" t="s">
        <v>213</v>
      </c>
      <c r="C107" s="555"/>
      <c r="D107" s="555" t="s">
        <v>213</v>
      </c>
      <c r="E107" s="555"/>
      <c r="F107" s="555"/>
      <c r="G107" s="546"/>
    </row>
    <row r="108" spans="1:7" ht="15.75">
      <c r="A108" s="561"/>
      <c r="B108" s="555" t="s">
        <v>213</v>
      </c>
      <c r="C108" s="555"/>
      <c r="D108" s="555" t="s">
        <v>213</v>
      </c>
      <c r="E108" s="555"/>
      <c r="F108" s="555"/>
      <c r="G108" s="546"/>
    </row>
    <row r="109" spans="1:7" ht="15.75">
      <c r="A109" s="561"/>
      <c r="B109" s="555" t="s">
        <v>213</v>
      </c>
      <c r="C109" s="555"/>
      <c r="D109" s="555" t="s">
        <v>213</v>
      </c>
      <c r="E109" s="555"/>
      <c r="F109" s="555"/>
      <c r="G109" s="546"/>
    </row>
    <row r="110" spans="1:7" ht="15.75">
      <c r="A110" s="561"/>
      <c r="B110" s="555" t="s">
        <v>213</v>
      </c>
      <c r="C110" s="555"/>
      <c r="D110" s="555" t="s">
        <v>213</v>
      </c>
      <c r="E110" s="555"/>
      <c r="F110" s="555"/>
      <c r="G110" s="546"/>
    </row>
    <row r="111" spans="1:7" ht="15.75">
      <c r="A111" s="561"/>
      <c r="B111" s="555" t="s">
        <v>213</v>
      </c>
      <c r="C111" s="555"/>
      <c r="D111" s="555" t="s">
        <v>213</v>
      </c>
      <c r="E111" s="555"/>
      <c r="F111" s="555"/>
      <c r="G111" s="546"/>
    </row>
    <row r="112" spans="1:7" ht="15.75">
      <c r="A112" s="561"/>
      <c r="B112" s="555" t="s">
        <v>213</v>
      </c>
      <c r="C112" s="555"/>
      <c r="D112" s="555" t="s">
        <v>213</v>
      </c>
      <c r="E112" s="555"/>
      <c r="F112" s="555"/>
      <c r="G112" s="546"/>
    </row>
    <row r="113" spans="1:7" ht="15.75">
      <c r="A113" s="561"/>
      <c r="B113" s="555" t="s">
        <v>213</v>
      </c>
      <c r="C113" s="555"/>
      <c r="D113" s="555" t="s">
        <v>213</v>
      </c>
      <c r="E113" s="555"/>
      <c r="F113" s="555"/>
      <c r="G113" s="546"/>
    </row>
    <row r="114" spans="1:7" ht="15.75">
      <c r="A114" s="561"/>
      <c r="B114" s="555" t="s">
        <v>213</v>
      </c>
      <c r="C114" s="555"/>
      <c r="D114" s="555" t="s">
        <v>213</v>
      </c>
      <c r="E114" s="555"/>
      <c r="F114" s="555"/>
      <c r="G114" s="546"/>
    </row>
    <row r="115" spans="1:7" ht="15.75">
      <c r="A115" s="561"/>
      <c r="B115" s="555" t="s">
        <v>213</v>
      </c>
      <c r="C115" s="555"/>
      <c r="D115" s="555" t="s">
        <v>213</v>
      </c>
      <c r="E115" s="555"/>
      <c r="F115" s="555"/>
      <c r="G115" s="546"/>
    </row>
    <row r="116" spans="1:7" ht="15.75">
      <c r="A116" s="561"/>
      <c r="B116" s="555" t="s">
        <v>213</v>
      </c>
      <c r="C116" s="555"/>
      <c r="D116" s="555" t="s">
        <v>213</v>
      </c>
      <c r="E116" s="555"/>
      <c r="F116" s="555"/>
      <c r="G116" s="546"/>
    </row>
    <row r="117" spans="1:7" ht="15.75">
      <c r="A117" s="561"/>
      <c r="B117" s="555" t="s">
        <v>213</v>
      </c>
      <c r="C117" s="555"/>
      <c r="D117" s="555" t="s">
        <v>213</v>
      </c>
      <c r="E117" s="555"/>
      <c r="F117" s="555"/>
      <c r="G117" s="546"/>
    </row>
    <row r="118" spans="1:7" ht="15.75">
      <c r="A118" s="561"/>
      <c r="B118" s="555" t="s">
        <v>213</v>
      </c>
      <c r="C118" s="555"/>
      <c r="D118" s="555" t="s">
        <v>213</v>
      </c>
      <c r="E118" s="555"/>
      <c r="F118" s="555"/>
      <c r="G118" s="546"/>
    </row>
    <row r="119" spans="1:7" ht="15.75">
      <c r="A119" s="561"/>
      <c r="B119" s="555" t="s">
        <v>213</v>
      </c>
      <c r="C119" s="555"/>
      <c r="D119" s="555" t="s">
        <v>213</v>
      </c>
      <c r="E119" s="555"/>
      <c r="F119" s="555"/>
      <c r="G119" s="546"/>
    </row>
    <row r="120" spans="1:7" ht="15.75">
      <c r="A120" s="561"/>
      <c r="B120" s="555" t="s">
        <v>213</v>
      </c>
      <c r="C120" s="555"/>
      <c r="D120" s="555" t="s">
        <v>213</v>
      </c>
      <c r="E120" s="555"/>
      <c r="F120" s="555"/>
      <c r="G120" s="546"/>
    </row>
    <row r="121" spans="1:7" ht="15.75">
      <c r="A121" s="561"/>
      <c r="B121" s="555" t="s">
        <v>213</v>
      </c>
      <c r="C121" s="555"/>
      <c r="D121" s="555" t="s">
        <v>213</v>
      </c>
      <c r="E121" s="555"/>
      <c r="F121" s="555"/>
      <c r="G121" s="546"/>
    </row>
    <row r="122" spans="1:7" ht="15.75">
      <c r="A122" s="561"/>
      <c r="B122" s="555" t="s">
        <v>213</v>
      </c>
      <c r="C122" s="555"/>
      <c r="D122" s="555" t="s">
        <v>213</v>
      </c>
      <c r="E122" s="555"/>
      <c r="F122" s="555"/>
      <c r="G122" s="546"/>
    </row>
    <row r="123" spans="1:7" ht="15.75">
      <c r="A123" s="561"/>
      <c r="B123" s="555" t="s">
        <v>213</v>
      </c>
      <c r="C123" s="555"/>
      <c r="D123" s="555" t="s">
        <v>213</v>
      </c>
      <c r="E123" s="555"/>
      <c r="F123" s="555"/>
      <c r="G123" s="546"/>
    </row>
    <row r="124" spans="1:7" ht="15.75">
      <c r="A124" s="561"/>
      <c r="B124" s="555" t="s">
        <v>213</v>
      </c>
      <c r="C124" s="555"/>
      <c r="D124" s="555" t="s">
        <v>213</v>
      </c>
      <c r="E124" s="555"/>
      <c r="F124" s="555"/>
      <c r="G124" s="546"/>
    </row>
    <row r="125" spans="1:7" ht="15.75">
      <c r="A125" s="561"/>
      <c r="B125" s="555" t="s">
        <v>213</v>
      </c>
      <c r="C125" s="555"/>
      <c r="D125" s="555" t="s">
        <v>213</v>
      </c>
      <c r="E125" s="555"/>
      <c r="F125" s="555"/>
      <c r="G125" s="546"/>
    </row>
    <row r="126" spans="1:7" ht="15.75">
      <c r="A126" s="561"/>
      <c r="B126" s="555" t="s">
        <v>213</v>
      </c>
      <c r="C126" s="555"/>
      <c r="D126" s="555" t="s">
        <v>213</v>
      </c>
      <c r="E126" s="555"/>
      <c r="F126" s="555"/>
      <c r="G126" s="546"/>
    </row>
    <row r="127" spans="1:7" ht="15.75">
      <c r="A127" s="561"/>
      <c r="B127" s="555" t="s">
        <v>213</v>
      </c>
      <c r="C127" s="555"/>
      <c r="D127" s="555" t="s">
        <v>213</v>
      </c>
      <c r="E127" s="555"/>
      <c r="F127" s="555"/>
      <c r="G127" s="546"/>
    </row>
    <row r="128" spans="1:7" ht="15.75">
      <c r="A128" s="561"/>
      <c r="B128" s="555" t="s">
        <v>213</v>
      </c>
      <c r="C128" s="555"/>
      <c r="D128" s="555" t="s">
        <v>213</v>
      </c>
      <c r="E128" s="555"/>
      <c r="F128" s="555"/>
      <c r="G128" s="546"/>
    </row>
    <row r="129" spans="1:7" ht="15.75">
      <c r="A129" s="561"/>
      <c r="B129" s="555" t="s">
        <v>213</v>
      </c>
      <c r="C129" s="555"/>
      <c r="D129" s="555" t="s">
        <v>213</v>
      </c>
      <c r="E129" s="555"/>
      <c r="F129" s="555"/>
      <c r="G129" s="546"/>
    </row>
    <row r="130" spans="1:7" ht="15.75">
      <c r="A130" s="561"/>
      <c r="B130" s="555" t="s">
        <v>213</v>
      </c>
      <c r="C130" s="555"/>
      <c r="D130" s="555" t="s">
        <v>213</v>
      </c>
      <c r="E130" s="555"/>
      <c r="F130" s="555"/>
      <c r="G130" s="546"/>
    </row>
    <row r="131" spans="1:7" ht="15.75">
      <c r="A131" s="561"/>
      <c r="B131" s="555" t="s">
        <v>213</v>
      </c>
      <c r="C131" s="555"/>
      <c r="D131" s="555" t="s">
        <v>213</v>
      </c>
      <c r="E131" s="555"/>
      <c r="F131" s="555"/>
      <c r="G131" s="546"/>
    </row>
    <row r="132" spans="1:7" ht="15.75">
      <c r="A132" s="561"/>
      <c r="B132" s="555" t="s">
        <v>213</v>
      </c>
      <c r="C132" s="555"/>
      <c r="D132" s="555" t="s">
        <v>213</v>
      </c>
      <c r="E132" s="555"/>
      <c r="F132" s="555"/>
      <c r="G132" s="546"/>
    </row>
    <row r="133" spans="1:7" ht="15.75">
      <c r="A133" s="561"/>
      <c r="B133" s="555" t="s">
        <v>213</v>
      </c>
      <c r="C133" s="555"/>
      <c r="D133" s="555" t="s">
        <v>213</v>
      </c>
      <c r="E133" s="555"/>
      <c r="F133" s="555"/>
      <c r="G133" s="546"/>
    </row>
    <row r="134" spans="1:7" ht="15.75">
      <c r="A134" s="561"/>
      <c r="B134" s="555" t="s">
        <v>213</v>
      </c>
      <c r="C134" s="555"/>
      <c r="D134" s="555" t="s">
        <v>213</v>
      </c>
      <c r="E134" s="555"/>
      <c r="F134" s="555"/>
      <c r="G134" s="546"/>
    </row>
    <row r="135" spans="1:7" ht="15.75">
      <c r="A135" s="561"/>
      <c r="B135" s="555" t="s">
        <v>213</v>
      </c>
      <c r="C135" s="555"/>
      <c r="D135" s="555" t="s">
        <v>213</v>
      </c>
      <c r="E135" s="555"/>
      <c r="F135" s="555"/>
      <c r="G135" s="546"/>
    </row>
    <row r="136" spans="1:7" ht="15.75">
      <c r="A136" s="561"/>
      <c r="B136" s="555" t="s">
        <v>213</v>
      </c>
      <c r="C136" s="555"/>
      <c r="D136" s="555" t="s">
        <v>213</v>
      </c>
      <c r="E136" s="555"/>
      <c r="F136" s="555"/>
      <c r="G136" s="546"/>
    </row>
    <row r="137" spans="1:7" ht="15.75">
      <c r="A137" s="561"/>
      <c r="B137" s="555" t="s">
        <v>213</v>
      </c>
      <c r="C137" s="555"/>
      <c r="D137" s="555" t="s">
        <v>213</v>
      </c>
      <c r="E137" s="555"/>
      <c r="F137" s="555"/>
      <c r="G137" s="546"/>
    </row>
    <row r="138" spans="1:7" ht="15.75">
      <c r="A138" s="561"/>
      <c r="B138" s="555" t="s">
        <v>213</v>
      </c>
      <c r="C138" s="555"/>
      <c r="D138" s="555" t="s">
        <v>213</v>
      </c>
      <c r="E138" s="555"/>
      <c r="F138" s="555"/>
      <c r="G138" s="546"/>
    </row>
    <row r="139" spans="1:7" ht="15.75">
      <c r="A139" s="561"/>
      <c r="B139" s="555" t="s">
        <v>213</v>
      </c>
      <c r="C139" s="555"/>
      <c r="D139" s="555" t="s">
        <v>213</v>
      </c>
      <c r="E139" s="555"/>
      <c r="F139" s="555"/>
      <c r="G139" s="546"/>
    </row>
    <row r="140" spans="1:7" ht="15.75">
      <c r="A140" s="561"/>
      <c r="B140" s="555" t="s">
        <v>213</v>
      </c>
      <c r="C140" s="555"/>
      <c r="D140" s="555" t="s">
        <v>213</v>
      </c>
      <c r="E140" s="555"/>
      <c r="F140" s="555"/>
      <c r="G140" s="546"/>
    </row>
    <row r="141" spans="1:7" ht="15.75">
      <c r="A141" s="561"/>
      <c r="B141" s="555" t="s">
        <v>213</v>
      </c>
      <c r="C141" s="555"/>
      <c r="D141" s="555" t="s">
        <v>213</v>
      </c>
      <c r="E141" s="555"/>
      <c r="F141" s="555"/>
      <c r="G141" s="546"/>
    </row>
    <row r="142" spans="1:7" ht="15.75">
      <c r="A142" s="561"/>
      <c r="B142" s="555" t="s">
        <v>213</v>
      </c>
      <c r="C142" s="555"/>
      <c r="D142" s="555" t="s">
        <v>213</v>
      </c>
      <c r="E142" s="555"/>
      <c r="F142" s="555"/>
      <c r="G142" s="546"/>
    </row>
    <row r="143" spans="1:7" ht="15.75">
      <c r="A143" s="561"/>
      <c r="B143" s="555" t="s">
        <v>213</v>
      </c>
      <c r="C143" s="555"/>
      <c r="D143" s="555" t="s">
        <v>213</v>
      </c>
      <c r="E143" s="555"/>
      <c r="F143" s="555"/>
      <c r="G143" s="546"/>
    </row>
    <row r="144" spans="1:7" ht="15.75">
      <c r="A144" s="561"/>
      <c r="B144" s="555" t="s">
        <v>213</v>
      </c>
      <c r="C144" s="555"/>
      <c r="D144" s="555" t="s">
        <v>213</v>
      </c>
      <c r="E144" s="555"/>
      <c r="F144" s="555"/>
      <c r="G144" s="546"/>
    </row>
    <row r="145" spans="1:7" ht="15.75">
      <c r="A145" s="561"/>
      <c r="B145" s="555" t="s">
        <v>213</v>
      </c>
      <c r="C145" s="555"/>
      <c r="D145" s="555" t="s">
        <v>213</v>
      </c>
      <c r="E145" s="555"/>
      <c r="F145" s="555"/>
      <c r="G145" s="546"/>
    </row>
    <row r="146" spans="1:7" ht="15.75">
      <c r="A146" s="561"/>
      <c r="B146" s="555" t="s">
        <v>213</v>
      </c>
      <c r="C146" s="555"/>
      <c r="D146" s="555" t="s">
        <v>213</v>
      </c>
      <c r="E146" s="555"/>
      <c r="F146" s="555"/>
      <c r="G146" s="546"/>
    </row>
    <row r="147" spans="1:7" ht="15.75">
      <c r="A147" s="561"/>
      <c r="B147" s="555" t="s">
        <v>213</v>
      </c>
      <c r="C147" s="555"/>
      <c r="D147" s="555" t="s">
        <v>213</v>
      </c>
      <c r="E147" s="555"/>
      <c r="F147" s="555"/>
      <c r="G147" s="546"/>
    </row>
    <row r="148" spans="1:7" ht="15.75">
      <c r="A148" s="561"/>
      <c r="B148" s="555" t="s">
        <v>213</v>
      </c>
      <c r="C148" s="555"/>
      <c r="D148" s="555" t="s">
        <v>213</v>
      </c>
      <c r="E148" s="555"/>
      <c r="F148" s="555"/>
      <c r="G148" s="546"/>
    </row>
    <row r="149" spans="1:7" ht="15.75">
      <c r="A149" s="561"/>
      <c r="B149" s="555" t="s">
        <v>213</v>
      </c>
      <c r="C149" s="555"/>
      <c r="D149" s="555" t="s">
        <v>213</v>
      </c>
      <c r="E149" s="555"/>
      <c r="F149" s="555"/>
      <c r="G149" s="546"/>
    </row>
    <row r="150" spans="1:7" ht="15.75">
      <c r="A150" s="561"/>
      <c r="B150" s="555" t="s">
        <v>213</v>
      </c>
      <c r="C150" s="555"/>
      <c r="D150" s="555" t="s">
        <v>213</v>
      </c>
      <c r="E150" s="555"/>
      <c r="F150" s="555"/>
      <c r="G150" s="546"/>
    </row>
    <row r="151" spans="1:7" ht="15.75">
      <c r="A151" s="561"/>
      <c r="B151" s="555" t="s">
        <v>213</v>
      </c>
      <c r="C151" s="555"/>
      <c r="D151" s="555" t="s">
        <v>213</v>
      </c>
      <c r="E151" s="555"/>
      <c r="F151" s="555"/>
      <c r="G151" s="546"/>
    </row>
    <row r="152" spans="1:7" ht="15.75">
      <c r="A152" s="561"/>
      <c r="B152" s="555" t="s">
        <v>213</v>
      </c>
      <c r="C152" s="555"/>
      <c r="D152" s="555" t="s">
        <v>213</v>
      </c>
      <c r="E152" s="555"/>
      <c r="F152" s="555"/>
      <c r="G152" s="546"/>
    </row>
    <row r="153" spans="1:7" ht="15.75">
      <c r="A153" s="561"/>
      <c r="B153" s="555" t="s">
        <v>213</v>
      </c>
      <c r="C153" s="555"/>
      <c r="D153" s="555" t="s">
        <v>213</v>
      </c>
      <c r="E153" s="555"/>
      <c r="F153" s="555"/>
      <c r="G153" s="546"/>
    </row>
    <row r="154" spans="1:7" ht="15.75">
      <c r="A154" s="561"/>
      <c r="B154" s="555" t="s">
        <v>213</v>
      </c>
      <c r="C154" s="555"/>
      <c r="D154" s="555" t="s">
        <v>213</v>
      </c>
      <c r="E154" s="555"/>
      <c r="F154" s="555"/>
      <c r="G154" s="546"/>
    </row>
    <row r="155" spans="1:7" ht="15.75">
      <c r="A155" s="561"/>
      <c r="B155" s="555" t="s">
        <v>213</v>
      </c>
      <c r="C155" s="555"/>
      <c r="D155" s="555" t="s">
        <v>213</v>
      </c>
      <c r="E155" s="555"/>
      <c r="F155" s="555"/>
      <c r="G155" s="546"/>
    </row>
    <row r="156" spans="1:7" ht="15.75">
      <c r="A156" s="561"/>
      <c r="B156" s="555" t="s">
        <v>213</v>
      </c>
      <c r="C156" s="555"/>
      <c r="D156" s="555" t="s">
        <v>213</v>
      </c>
      <c r="E156" s="555"/>
      <c r="F156" s="555"/>
      <c r="G156" s="546"/>
    </row>
    <row r="157" spans="1:7" ht="15.75">
      <c r="A157" s="561"/>
      <c r="B157" s="555" t="s">
        <v>213</v>
      </c>
      <c r="C157" s="555"/>
      <c r="D157" s="555" t="s">
        <v>213</v>
      </c>
      <c r="E157" s="555"/>
      <c r="F157" s="555"/>
      <c r="G157" s="546"/>
    </row>
    <row r="158" spans="1:7" ht="15.75">
      <c r="A158" s="561"/>
      <c r="B158" s="555" t="s">
        <v>213</v>
      </c>
      <c r="C158" s="555"/>
      <c r="D158" s="555" t="s">
        <v>213</v>
      </c>
      <c r="E158" s="555"/>
      <c r="F158" s="555"/>
      <c r="G158" s="546"/>
    </row>
    <row r="159" spans="1:7" ht="15.75">
      <c r="A159" s="561"/>
      <c r="B159" s="555" t="s">
        <v>213</v>
      </c>
      <c r="C159" s="555"/>
      <c r="D159" s="555" t="s">
        <v>213</v>
      </c>
      <c r="E159" s="555"/>
      <c r="F159" s="555"/>
      <c r="G159" s="546"/>
    </row>
    <row r="160" spans="1:7" ht="15.75">
      <c r="A160" s="561"/>
      <c r="B160" s="555" t="s">
        <v>213</v>
      </c>
      <c r="C160" s="555"/>
      <c r="D160" s="555" t="s">
        <v>213</v>
      </c>
      <c r="E160" s="555"/>
      <c r="F160" s="555"/>
      <c r="G160" s="546"/>
    </row>
    <row r="161" spans="1:7" ht="15.75">
      <c r="A161" s="561"/>
      <c r="B161" s="555" t="s">
        <v>213</v>
      </c>
      <c r="C161" s="555"/>
      <c r="D161" s="555" t="s">
        <v>213</v>
      </c>
      <c r="E161" s="555"/>
      <c r="F161" s="555"/>
      <c r="G161" s="546"/>
    </row>
    <row r="162" spans="1:7" ht="15.75">
      <c r="A162" s="561"/>
      <c r="B162" s="555" t="s">
        <v>213</v>
      </c>
      <c r="C162" s="555"/>
      <c r="D162" s="555" t="s">
        <v>213</v>
      </c>
      <c r="E162" s="555"/>
      <c r="F162" s="555"/>
      <c r="G162" s="546"/>
    </row>
    <row r="163" spans="1:7" ht="15.75">
      <c r="A163" s="561"/>
      <c r="B163" s="555" t="s">
        <v>213</v>
      </c>
      <c r="C163" s="555"/>
      <c r="D163" s="555" t="s">
        <v>213</v>
      </c>
      <c r="E163" s="555"/>
      <c r="F163" s="555"/>
      <c r="G163" s="546"/>
    </row>
    <row r="164" spans="1:7" ht="15.75">
      <c r="A164" s="561"/>
      <c r="B164" s="555" t="s">
        <v>213</v>
      </c>
      <c r="C164" s="555"/>
      <c r="D164" s="555" t="s">
        <v>213</v>
      </c>
      <c r="E164" s="555"/>
      <c r="F164" s="555"/>
      <c r="G164" s="546"/>
    </row>
    <row r="165" spans="1:7" ht="15.75">
      <c r="A165" s="561"/>
      <c r="B165" s="555" t="s">
        <v>213</v>
      </c>
      <c r="C165" s="555"/>
      <c r="D165" s="555" t="s">
        <v>213</v>
      </c>
      <c r="E165" s="555"/>
      <c r="F165" s="555"/>
      <c r="G165" s="546"/>
    </row>
    <row r="166" spans="1:7" ht="15.75">
      <c r="A166" s="561"/>
      <c r="B166" s="555" t="s">
        <v>213</v>
      </c>
      <c r="C166" s="555"/>
      <c r="D166" s="555" t="s">
        <v>213</v>
      </c>
      <c r="E166" s="555"/>
      <c r="F166" s="555"/>
      <c r="G166" s="546"/>
    </row>
    <row r="167" spans="1:7" ht="15.75">
      <c r="A167" s="561"/>
      <c r="B167" s="555" t="s">
        <v>213</v>
      </c>
      <c r="C167" s="555"/>
      <c r="D167" s="555" t="s">
        <v>213</v>
      </c>
      <c r="E167" s="555"/>
      <c r="F167" s="555"/>
      <c r="G167" s="546"/>
    </row>
    <row r="168" spans="1:7" ht="15.75">
      <c r="A168" s="561"/>
      <c r="B168" s="555" t="s">
        <v>213</v>
      </c>
      <c r="C168" s="555"/>
      <c r="D168" s="555" t="s">
        <v>213</v>
      </c>
      <c r="E168" s="555"/>
      <c r="F168" s="555"/>
      <c r="G168" s="546"/>
    </row>
    <row r="169" spans="1:7" ht="15.75">
      <c r="A169" s="561"/>
      <c r="B169" s="555" t="s">
        <v>213</v>
      </c>
      <c r="C169" s="555"/>
      <c r="D169" s="555" t="s">
        <v>213</v>
      </c>
      <c r="E169" s="555"/>
      <c r="F169" s="555"/>
      <c r="G169" s="546"/>
    </row>
    <row r="170" spans="1:7" ht="15.75">
      <c r="A170" s="561"/>
      <c r="B170" s="555" t="s">
        <v>213</v>
      </c>
      <c r="C170" s="555"/>
      <c r="D170" s="555" t="s">
        <v>213</v>
      </c>
      <c r="E170" s="555"/>
      <c r="F170" s="555"/>
      <c r="G170" s="546"/>
    </row>
    <row r="171" spans="1:7" ht="15.75">
      <c r="A171" s="561"/>
      <c r="B171" s="555" t="s">
        <v>213</v>
      </c>
      <c r="C171" s="555"/>
      <c r="D171" s="555" t="s">
        <v>213</v>
      </c>
      <c r="E171" s="555"/>
      <c r="F171" s="555"/>
      <c r="G171" s="546"/>
    </row>
    <row r="172" spans="1:7" ht="15.75">
      <c r="A172" s="561"/>
      <c r="B172" s="555" t="s">
        <v>213</v>
      </c>
      <c r="C172" s="555"/>
      <c r="D172" s="555" t="s">
        <v>213</v>
      </c>
      <c r="E172" s="555"/>
      <c r="F172" s="555"/>
      <c r="G172" s="546"/>
    </row>
    <row r="173" spans="1:7" ht="15.75">
      <c r="A173" s="561"/>
      <c r="B173" s="555" t="s">
        <v>213</v>
      </c>
      <c r="C173" s="555"/>
      <c r="D173" s="555" t="s">
        <v>213</v>
      </c>
      <c r="E173" s="555"/>
      <c r="F173" s="555"/>
      <c r="G173" s="546"/>
    </row>
    <row r="174" spans="1:7" ht="15.75">
      <c r="A174" s="561"/>
      <c r="B174" s="555" t="s">
        <v>213</v>
      </c>
      <c r="C174" s="555"/>
      <c r="D174" s="555" t="s">
        <v>213</v>
      </c>
      <c r="E174" s="555"/>
      <c r="F174" s="555"/>
      <c r="G174" s="546"/>
    </row>
    <row r="175" spans="1:7" ht="15.75">
      <c r="A175" s="561"/>
      <c r="B175" s="555" t="s">
        <v>213</v>
      </c>
      <c r="C175" s="555"/>
      <c r="D175" s="555" t="s">
        <v>213</v>
      </c>
      <c r="E175" s="555"/>
      <c r="F175" s="555"/>
      <c r="G175" s="546"/>
    </row>
    <row r="176" spans="1:7" ht="15.75">
      <c r="A176" s="561"/>
      <c r="B176" s="555" t="s">
        <v>213</v>
      </c>
      <c r="C176" s="555"/>
      <c r="D176" s="555" t="s">
        <v>213</v>
      </c>
      <c r="E176" s="555"/>
      <c r="F176" s="555"/>
      <c r="G176" s="546"/>
    </row>
    <row r="177" spans="1:7" ht="15.75">
      <c r="A177" s="561"/>
      <c r="B177" s="555" t="s">
        <v>213</v>
      </c>
      <c r="C177" s="555"/>
      <c r="D177" s="555" t="s">
        <v>213</v>
      </c>
      <c r="E177" s="555"/>
      <c r="F177" s="555"/>
      <c r="G177" s="546"/>
    </row>
    <row r="178" spans="1:7" ht="15.75">
      <c r="A178" s="561"/>
      <c r="B178" s="555" t="s">
        <v>213</v>
      </c>
      <c r="C178" s="555"/>
      <c r="D178" s="555" t="s">
        <v>213</v>
      </c>
      <c r="E178" s="555"/>
      <c r="F178" s="555"/>
      <c r="G178" s="546"/>
    </row>
    <row r="179" spans="1:7" ht="15.75">
      <c r="A179" s="561"/>
      <c r="B179" s="555" t="s">
        <v>213</v>
      </c>
      <c r="C179" s="555"/>
      <c r="D179" s="555" t="s">
        <v>213</v>
      </c>
      <c r="E179" s="555"/>
      <c r="F179" s="555"/>
      <c r="G179" s="546"/>
    </row>
    <row r="180" spans="1:7" ht="15.75">
      <c r="A180" s="561"/>
      <c r="B180" s="555" t="s">
        <v>213</v>
      </c>
      <c r="C180" s="555"/>
      <c r="D180" s="555" t="s">
        <v>213</v>
      </c>
      <c r="E180" s="555"/>
      <c r="F180" s="555"/>
      <c r="G180" s="546"/>
    </row>
    <row r="181" spans="1:7" ht="15.75">
      <c r="A181" s="561"/>
      <c r="B181" s="555" t="s">
        <v>213</v>
      </c>
      <c r="C181" s="555"/>
      <c r="D181" s="555" t="s">
        <v>213</v>
      </c>
      <c r="E181" s="555"/>
      <c r="F181" s="555"/>
      <c r="G181" s="546"/>
    </row>
    <row r="182" spans="1:7" ht="15.75">
      <c r="A182" s="561"/>
      <c r="B182" s="555" t="s">
        <v>213</v>
      </c>
      <c r="C182" s="555"/>
      <c r="D182" s="555" t="s">
        <v>213</v>
      </c>
      <c r="E182" s="555"/>
      <c r="F182" s="555"/>
      <c r="G182" s="546"/>
    </row>
    <row r="183" spans="1:7" ht="15.75">
      <c r="A183" s="561"/>
      <c r="B183" s="555" t="s">
        <v>213</v>
      </c>
      <c r="C183" s="555"/>
      <c r="D183" s="555" t="s">
        <v>213</v>
      </c>
      <c r="E183" s="555"/>
      <c r="F183" s="555"/>
      <c r="G183" s="546"/>
    </row>
    <row r="184" spans="1:7" ht="15.75">
      <c r="A184" s="561"/>
      <c r="B184" s="555" t="s">
        <v>213</v>
      </c>
      <c r="C184" s="555"/>
      <c r="D184" s="555" t="s">
        <v>213</v>
      </c>
      <c r="E184" s="555"/>
      <c r="F184" s="555"/>
      <c r="G184" s="546"/>
    </row>
    <row r="185" spans="1:7" ht="15.75">
      <c r="A185" s="561"/>
      <c r="B185" s="555" t="s">
        <v>213</v>
      </c>
      <c r="C185" s="555"/>
      <c r="D185" s="555" t="s">
        <v>213</v>
      </c>
      <c r="E185" s="555"/>
      <c r="F185" s="555"/>
      <c r="G185" s="546"/>
    </row>
    <row r="186" spans="1:7" ht="15.75">
      <c r="A186" s="561"/>
      <c r="B186" s="555" t="s">
        <v>213</v>
      </c>
      <c r="C186" s="555"/>
      <c r="D186" s="555" t="s">
        <v>213</v>
      </c>
      <c r="E186" s="555"/>
      <c r="F186" s="555"/>
      <c r="G186" s="546"/>
    </row>
    <row r="187" spans="1:7" ht="15.75">
      <c r="A187" s="561"/>
      <c r="B187" s="555" t="s">
        <v>213</v>
      </c>
      <c r="C187" s="555"/>
      <c r="D187" s="555" t="s">
        <v>213</v>
      </c>
      <c r="E187" s="555"/>
      <c r="F187" s="555"/>
      <c r="G187" s="546"/>
    </row>
    <row r="188" spans="1:7" ht="15.75">
      <c r="A188" s="561"/>
      <c r="B188" s="555" t="s">
        <v>213</v>
      </c>
      <c r="C188" s="555"/>
      <c r="D188" s="555" t="s">
        <v>213</v>
      </c>
      <c r="E188" s="555"/>
      <c r="F188" s="555"/>
      <c r="G188" s="546"/>
    </row>
    <row r="189" spans="1:7" ht="15.75">
      <c r="A189" s="561"/>
      <c r="B189" s="555" t="s">
        <v>213</v>
      </c>
      <c r="C189" s="555"/>
      <c r="D189" s="555" t="s">
        <v>213</v>
      </c>
      <c r="E189" s="555"/>
      <c r="F189" s="555"/>
      <c r="G189" s="546"/>
    </row>
    <row r="190" spans="1:7" ht="15.75">
      <c r="A190" s="561"/>
      <c r="B190" s="555" t="s">
        <v>213</v>
      </c>
      <c r="C190" s="555"/>
      <c r="D190" s="555" t="s">
        <v>213</v>
      </c>
      <c r="E190" s="555"/>
      <c r="F190" s="555"/>
      <c r="G190" s="546"/>
    </row>
    <row r="191" spans="1:7" ht="15.75">
      <c r="A191" s="561"/>
      <c r="B191" s="555" t="s">
        <v>213</v>
      </c>
      <c r="C191" s="555"/>
      <c r="D191" s="555" t="s">
        <v>213</v>
      </c>
      <c r="E191" s="555"/>
      <c r="F191" s="555"/>
      <c r="G191" s="546"/>
    </row>
    <row r="192" spans="1:7" ht="15.75">
      <c r="A192" s="561"/>
      <c r="B192" s="555" t="s">
        <v>213</v>
      </c>
      <c r="C192" s="555"/>
      <c r="D192" s="555" t="s">
        <v>213</v>
      </c>
      <c r="E192" s="555"/>
      <c r="F192" s="555"/>
      <c r="G192" s="546"/>
    </row>
    <row r="193" spans="1:7" ht="15.75">
      <c r="A193" s="561"/>
      <c r="B193" s="555" t="s">
        <v>213</v>
      </c>
      <c r="C193" s="555"/>
      <c r="D193" s="555" t="s">
        <v>213</v>
      </c>
      <c r="E193" s="555"/>
      <c r="F193" s="555"/>
      <c r="G193" s="546"/>
    </row>
    <row r="194" spans="1:7" ht="15.75">
      <c r="A194" s="561"/>
      <c r="B194" s="555" t="s">
        <v>213</v>
      </c>
      <c r="C194" s="555"/>
      <c r="D194" s="555" t="s">
        <v>213</v>
      </c>
      <c r="E194" s="555"/>
      <c r="F194" s="555"/>
      <c r="G194" s="546"/>
    </row>
    <row r="195" spans="1:7" ht="15.75">
      <c r="A195" s="561"/>
      <c r="B195" s="555" t="s">
        <v>213</v>
      </c>
      <c r="C195" s="555"/>
      <c r="D195" s="555" t="s">
        <v>213</v>
      </c>
      <c r="E195" s="555"/>
      <c r="F195" s="555"/>
      <c r="G195" s="546"/>
    </row>
    <row r="196" spans="1:7" ht="15.75">
      <c r="A196" s="561"/>
      <c r="B196" s="555" t="s">
        <v>213</v>
      </c>
      <c r="C196" s="555"/>
      <c r="D196" s="555" t="s">
        <v>213</v>
      </c>
      <c r="E196" s="555"/>
      <c r="F196" s="555"/>
      <c r="G196" s="546"/>
    </row>
    <row r="197" spans="1:7" ht="15.75">
      <c r="A197" s="561"/>
      <c r="B197" s="555" t="s">
        <v>213</v>
      </c>
      <c r="C197" s="555"/>
      <c r="D197" s="555" t="s">
        <v>213</v>
      </c>
      <c r="E197" s="555"/>
      <c r="F197" s="555"/>
      <c r="G197" s="546"/>
    </row>
    <row r="198" spans="1:7" ht="15.75">
      <c r="A198" s="561"/>
      <c r="B198" s="555" t="s">
        <v>213</v>
      </c>
      <c r="C198" s="555"/>
      <c r="D198" s="555" t="s">
        <v>213</v>
      </c>
      <c r="E198" s="555"/>
      <c r="F198" s="555"/>
      <c r="G198" s="546"/>
    </row>
    <row r="199" spans="1:7" ht="15.75">
      <c r="A199" s="561"/>
      <c r="B199" s="555" t="s">
        <v>213</v>
      </c>
      <c r="C199" s="555"/>
      <c r="D199" s="555" t="s">
        <v>213</v>
      </c>
      <c r="E199" s="555"/>
      <c r="F199" s="555"/>
      <c r="G199" s="546"/>
    </row>
    <row r="200" spans="1:7" ht="15.75">
      <c r="A200" s="561"/>
      <c r="B200" s="555" t="s">
        <v>213</v>
      </c>
      <c r="C200" s="555"/>
      <c r="D200" s="555" t="s">
        <v>213</v>
      </c>
      <c r="E200" s="555"/>
      <c r="F200" s="555"/>
      <c r="G200" s="546"/>
    </row>
    <row r="201" spans="1:7" ht="15.75">
      <c r="A201" s="554"/>
      <c r="B201" s="555" t="s">
        <v>213</v>
      </c>
      <c r="C201" s="555"/>
      <c r="D201" s="555" t="s">
        <v>213</v>
      </c>
      <c r="E201" s="555"/>
      <c r="F201" s="555"/>
      <c r="G201" s="546"/>
    </row>
    <row r="202" spans="1:7" ht="15.75">
      <c r="A202" s="554"/>
      <c r="B202" s="555" t="s">
        <v>213</v>
      </c>
      <c r="C202" s="555"/>
      <c r="D202" s="555" t="s">
        <v>213</v>
      </c>
      <c r="E202" s="555"/>
      <c r="F202" s="555"/>
      <c r="G202" s="546"/>
    </row>
    <row r="203" spans="1:7" ht="15.75">
      <c r="A203" s="554"/>
      <c r="B203" s="555" t="s">
        <v>213</v>
      </c>
      <c r="C203" s="555"/>
      <c r="D203" s="555" t="s">
        <v>213</v>
      </c>
      <c r="E203" s="555"/>
      <c r="F203" s="555"/>
      <c r="G203" s="546"/>
    </row>
    <row r="204" spans="1:7" ht="15.75">
      <c r="A204" s="554"/>
      <c r="B204" s="555" t="s">
        <v>213</v>
      </c>
      <c r="C204" s="555"/>
      <c r="D204" s="555" t="s">
        <v>213</v>
      </c>
      <c r="E204" s="555"/>
      <c r="F204" s="555"/>
      <c r="G204" s="546"/>
    </row>
    <row r="205" spans="1:7" ht="15.75">
      <c r="A205" s="554"/>
      <c r="B205" s="555" t="s">
        <v>213</v>
      </c>
      <c r="C205" s="555"/>
      <c r="D205" s="555" t="s">
        <v>213</v>
      </c>
      <c r="E205" s="555"/>
      <c r="F205" s="555"/>
      <c r="G205" s="546"/>
    </row>
    <row r="206" spans="1:7" ht="15.75">
      <c r="A206" s="554"/>
      <c r="B206" s="555" t="s">
        <v>213</v>
      </c>
      <c r="C206" s="555"/>
      <c r="D206" s="555" t="s">
        <v>213</v>
      </c>
      <c r="E206" s="555"/>
      <c r="F206" s="555"/>
      <c r="G206" s="546"/>
    </row>
    <row r="207" spans="1:7" ht="15.75">
      <c r="A207" s="554"/>
      <c r="B207" s="555" t="s">
        <v>213</v>
      </c>
      <c r="C207" s="555"/>
      <c r="D207" s="555" t="s">
        <v>213</v>
      </c>
      <c r="E207" s="555"/>
      <c r="F207" s="555"/>
      <c r="G207" s="546"/>
    </row>
    <row r="208" spans="1:7" ht="15.75">
      <c r="A208" s="554"/>
      <c r="B208" s="555" t="s">
        <v>213</v>
      </c>
      <c r="C208" s="555"/>
      <c r="D208" s="555" t="s">
        <v>213</v>
      </c>
      <c r="E208" s="555"/>
      <c r="F208" s="555"/>
      <c r="G208" s="546"/>
    </row>
    <row r="209" spans="1:7" ht="15.75">
      <c r="A209" s="554"/>
      <c r="B209" s="555" t="s">
        <v>213</v>
      </c>
      <c r="C209" s="555"/>
      <c r="D209" s="555" t="s">
        <v>213</v>
      </c>
      <c r="E209" s="555"/>
      <c r="F209" s="555"/>
      <c r="G209" s="546"/>
    </row>
    <row r="210" spans="1:7" ht="15.75">
      <c r="A210" s="554"/>
      <c r="B210" s="555" t="s">
        <v>213</v>
      </c>
      <c r="C210" s="555"/>
      <c r="D210" s="555" t="s">
        <v>213</v>
      </c>
      <c r="E210" s="555"/>
      <c r="F210" s="555"/>
      <c r="G210" s="546"/>
    </row>
    <row r="211" spans="1:7" ht="15.75">
      <c r="A211" s="554"/>
      <c r="B211" s="555" t="s">
        <v>213</v>
      </c>
      <c r="C211" s="555"/>
      <c r="D211" s="555" t="s">
        <v>213</v>
      </c>
      <c r="E211" s="555"/>
      <c r="F211" s="555"/>
      <c r="G211" s="546"/>
    </row>
    <row r="212" spans="1:7" ht="15.75">
      <c r="A212" s="554"/>
      <c r="B212" s="555" t="s">
        <v>213</v>
      </c>
      <c r="C212" s="555"/>
      <c r="D212" s="555" t="s">
        <v>213</v>
      </c>
      <c r="E212" s="555"/>
      <c r="F212" s="555"/>
      <c r="G212" s="546"/>
    </row>
    <row r="213" spans="1:7" ht="15.75">
      <c r="A213" s="554"/>
      <c r="B213" s="555" t="s">
        <v>213</v>
      </c>
      <c r="C213" s="555"/>
      <c r="D213" s="555" t="s">
        <v>213</v>
      </c>
      <c r="E213" s="555"/>
      <c r="F213" s="555"/>
      <c r="G213" s="546"/>
    </row>
    <row r="214" spans="1:7" ht="15.75">
      <c r="A214" s="554"/>
      <c r="B214" s="555" t="s">
        <v>213</v>
      </c>
      <c r="C214" s="555"/>
      <c r="D214" s="555" t="s">
        <v>213</v>
      </c>
      <c r="E214" s="555"/>
      <c r="F214" s="555"/>
      <c r="G214" s="546"/>
    </row>
    <row r="215" spans="1:7" ht="15.75">
      <c r="A215" s="554"/>
      <c r="B215" s="555" t="s">
        <v>213</v>
      </c>
      <c r="C215" s="555"/>
      <c r="D215" s="555" t="s">
        <v>213</v>
      </c>
      <c r="E215" s="555"/>
      <c r="F215" s="555"/>
      <c r="G215" s="546"/>
    </row>
    <row r="216" spans="1:7" ht="15.75">
      <c r="A216" s="554"/>
      <c r="B216" s="555" t="s">
        <v>213</v>
      </c>
      <c r="C216" s="555"/>
      <c r="D216" s="555" t="s">
        <v>213</v>
      </c>
      <c r="E216" s="555"/>
      <c r="F216" s="555"/>
      <c r="G216" s="546"/>
    </row>
    <row r="217" spans="1:7" ht="15.75">
      <c r="A217" s="554"/>
      <c r="B217" s="555" t="s">
        <v>213</v>
      </c>
      <c r="C217" s="555"/>
      <c r="D217" s="555" t="s">
        <v>213</v>
      </c>
      <c r="E217" s="555"/>
      <c r="F217" s="555"/>
      <c r="G217" s="546"/>
    </row>
    <row r="218" spans="1:7" ht="15.75">
      <c r="A218" s="554"/>
      <c r="B218" s="555" t="s">
        <v>213</v>
      </c>
      <c r="C218" s="555"/>
      <c r="D218" s="555" t="s">
        <v>213</v>
      </c>
      <c r="E218" s="555"/>
      <c r="F218" s="555"/>
      <c r="G218" s="546"/>
    </row>
    <row r="219" spans="1:7" ht="15.75">
      <c r="A219" s="554"/>
      <c r="B219" s="555" t="s">
        <v>213</v>
      </c>
      <c r="C219" s="555"/>
      <c r="D219" s="555" t="s">
        <v>213</v>
      </c>
      <c r="E219" s="555"/>
      <c r="F219" s="555"/>
      <c r="G219" s="546"/>
    </row>
    <row r="220" spans="1:7" ht="15.75">
      <c r="A220" s="554"/>
      <c r="B220" s="555" t="s">
        <v>213</v>
      </c>
      <c r="C220" s="555"/>
      <c r="D220" s="555" t="s">
        <v>213</v>
      </c>
      <c r="E220" s="555"/>
      <c r="F220" s="555"/>
      <c r="G220" s="546"/>
    </row>
    <row r="221" spans="1:7" ht="15.75">
      <c r="A221" s="554"/>
      <c r="B221" s="555" t="s">
        <v>213</v>
      </c>
      <c r="C221" s="555"/>
      <c r="D221" s="555" t="s">
        <v>213</v>
      </c>
      <c r="E221" s="555"/>
      <c r="F221" s="555"/>
      <c r="G221" s="546"/>
    </row>
    <row r="222" spans="1:7" ht="15.75">
      <c r="A222" s="554"/>
      <c r="B222" s="555" t="s">
        <v>213</v>
      </c>
      <c r="C222" s="555"/>
      <c r="D222" s="555" t="s">
        <v>213</v>
      </c>
      <c r="E222" s="555"/>
      <c r="F222" s="555"/>
      <c r="G222" s="546"/>
    </row>
    <row r="223" spans="1:7" ht="15.75">
      <c r="A223" s="554"/>
      <c r="B223" s="555" t="s">
        <v>213</v>
      </c>
      <c r="C223" s="555"/>
      <c r="D223" s="555" t="s">
        <v>213</v>
      </c>
      <c r="E223" s="555"/>
      <c r="F223" s="555"/>
      <c r="G223" s="546"/>
    </row>
    <row r="224" spans="1:7" ht="15.75">
      <c r="A224" s="554"/>
      <c r="B224" s="555" t="s">
        <v>213</v>
      </c>
      <c r="C224" s="555"/>
      <c r="D224" s="555" t="s">
        <v>213</v>
      </c>
      <c r="E224" s="555"/>
      <c r="F224" s="555"/>
      <c r="G224" s="546"/>
    </row>
    <row r="225" spans="1:7" ht="15.75">
      <c r="A225" s="554"/>
      <c r="B225" s="555" t="s">
        <v>213</v>
      </c>
      <c r="C225" s="555"/>
      <c r="D225" s="555" t="s">
        <v>213</v>
      </c>
      <c r="E225" s="555"/>
      <c r="F225" s="555"/>
      <c r="G225" s="546"/>
    </row>
    <row r="226" spans="1:7" ht="15.75">
      <c r="A226" s="554"/>
      <c r="B226" s="555" t="s">
        <v>213</v>
      </c>
      <c r="C226" s="555"/>
      <c r="D226" s="555" t="s">
        <v>213</v>
      </c>
      <c r="E226" s="555"/>
      <c r="F226" s="555"/>
      <c r="G226" s="546"/>
    </row>
    <row r="227" spans="1:7" ht="15.75">
      <c r="A227" s="554"/>
      <c r="B227" s="555" t="s">
        <v>213</v>
      </c>
      <c r="C227" s="555"/>
      <c r="D227" s="555" t="s">
        <v>213</v>
      </c>
      <c r="E227" s="555"/>
      <c r="F227" s="555"/>
      <c r="G227" s="546"/>
    </row>
    <row r="228" spans="1:7" ht="15.75">
      <c r="A228" s="554"/>
      <c r="B228" s="555" t="s">
        <v>213</v>
      </c>
      <c r="C228" s="555"/>
      <c r="D228" s="555" t="s">
        <v>213</v>
      </c>
      <c r="E228" s="555"/>
      <c r="F228" s="555"/>
      <c r="G228" s="546"/>
    </row>
    <row r="229" spans="1:7" ht="15.75">
      <c r="A229" s="554"/>
      <c r="B229" s="555" t="s">
        <v>213</v>
      </c>
      <c r="C229" s="555"/>
      <c r="D229" s="555" t="s">
        <v>213</v>
      </c>
      <c r="E229" s="555"/>
      <c r="F229" s="555"/>
      <c r="G229" s="546"/>
    </row>
    <row r="230" spans="1:7" ht="15.75">
      <c r="A230" s="554"/>
      <c r="B230" s="555" t="s">
        <v>213</v>
      </c>
      <c r="C230" s="555"/>
      <c r="D230" s="555" t="s">
        <v>213</v>
      </c>
      <c r="E230" s="555"/>
      <c r="F230" s="555"/>
      <c r="G230" s="546"/>
    </row>
    <row r="231" spans="1:7" ht="15.75">
      <c r="A231" s="554"/>
      <c r="B231" s="555" t="s">
        <v>213</v>
      </c>
      <c r="C231" s="555"/>
      <c r="D231" s="555" t="s">
        <v>213</v>
      </c>
      <c r="E231" s="555"/>
      <c r="F231" s="555"/>
      <c r="G231" s="546"/>
    </row>
    <row r="232" spans="1:7" ht="15.75">
      <c r="A232" s="554"/>
      <c r="B232" s="555" t="s">
        <v>213</v>
      </c>
      <c r="C232" s="555"/>
      <c r="D232" s="555" t="s">
        <v>213</v>
      </c>
      <c r="E232" s="555"/>
      <c r="F232" s="555"/>
      <c r="G232" s="546"/>
    </row>
    <row r="233" spans="1:7" ht="15.75">
      <c r="A233" s="554"/>
      <c r="B233" s="555" t="s">
        <v>213</v>
      </c>
      <c r="C233" s="555"/>
      <c r="D233" s="555" t="s">
        <v>213</v>
      </c>
      <c r="E233" s="555"/>
      <c r="F233" s="555"/>
      <c r="G233" s="546"/>
    </row>
    <row r="234" spans="1:7" ht="15.75">
      <c r="A234" s="554"/>
      <c r="B234" s="555" t="s">
        <v>213</v>
      </c>
      <c r="C234" s="555"/>
      <c r="D234" s="555" t="s">
        <v>213</v>
      </c>
      <c r="E234" s="555"/>
      <c r="F234" s="555"/>
      <c r="G234" s="546"/>
    </row>
    <row r="235" spans="1:7" ht="15.75">
      <c r="A235" s="554"/>
      <c r="B235" s="555" t="s">
        <v>213</v>
      </c>
      <c r="C235" s="555"/>
      <c r="D235" s="555" t="s">
        <v>213</v>
      </c>
      <c r="E235" s="555"/>
      <c r="F235" s="555"/>
      <c r="G235" s="546"/>
    </row>
    <row r="236" spans="1:7" ht="15.75">
      <c r="A236" s="554"/>
      <c r="B236" s="555" t="s">
        <v>213</v>
      </c>
      <c r="C236" s="555"/>
      <c r="D236" s="555" t="s">
        <v>213</v>
      </c>
      <c r="E236" s="555"/>
      <c r="F236" s="555"/>
      <c r="G236" s="546"/>
    </row>
    <row r="237" spans="1:7" ht="15.75">
      <c r="A237" s="554"/>
      <c r="B237" s="555" t="s">
        <v>213</v>
      </c>
      <c r="C237" s="555"/>
      <c r="D237" s="555" t="s">
        <v>213</v>
      </c>
      <c r="E237" s="555"/>
      <c r="F237" s="555"/>
      <c r="G237" s="546"/>
    </row>
    <row r="238" spans="1:7" ht="15.75">
      <c r="A238" s="554"/>
      <c r="B238" s="555" t="s">
        <v>213</v>
      </c>
      <c r="C238" s="555"/>
      <c r="D238" s="555" t="s">
        <v>213</v>
      </c>
      <c r="E238" s="555"/>
      <c r="F238" s="555"/>
      <c r="G238" s="546"/>
    </row>
    <row r="239" spans="1:7" ht="15.75">
      <c r="A239" s="554"/>
      <c r="B239" s="555" t="s">
        <v>213</v>
      </c>
      <c r="C239" s="555"/>
      <c r="D239" s="555" t="s">
        <v>213</v>
      </c>
      <c r="E239" s="555"/>
      <c r="F239" s="555"/>
      <c r="G239" s="546"/>
    </row>
    <row r="240" spans="1:7" ht="15.75">
      <c r="A240" s="554"/>
      <c r="B240" s="555" t="s">
        <v>213</v>
      </c>
      <c r="C240" s="555"/>
      <c r="D240" s="555" t="s">
        <v>213</v>
      </c>
      <c r="E240" s="555"/>
      <c r="F240" s="555"/>
      <c r="G240" s="546"/>
    </row>
    <row r="241" spans="1:7" ht="15.75">
      <c r="A241" s="554"/>
      <c r="B241" s="555" t="s">
        <v>213</v>
      </c>
      <c r="C241" s="555"/>
      <c r="D241" s="555" t="s">
        <v>213</v>
      </c>
      <c r="E241" s="555"/>
      <c r="F241" s="555"/>
      <c r="G241" s="546"/>
    </row>
    <row r="242" spans="1:7" ht="15.75">
      <c r="A242" s="554"/>
      <c r="B242" s="555" t="s">
        <v>213</v>
      </c>
      <c r="C242" s="555"/>
      <c r="D242" s="555" t="s">
        <v>213</v>
      </c>
      <c r="E242" s="555"/>
      <c r="F242" s="555"/>
      <c r="G242" s="546"/>
    </row>
    <row r="243" spans="1:7" ht="15.75">
      <c r="A243" s="554"/>
      <c r="B243" s="555" t="s">
        <v>213</v>
      </c>
      <c r="C243" s="555"/>
      <c r="D243" s="555" t="s">
        <v>213</v>
      </c>
      <c r="E243" s="555"/>
      <c r="F243" s="555"/>
      <c r="G243" s="546"/>
    </row>
    <row r="244" spans="1:7" ht="15.75">
      <c r="A244" s="554"/>
      <c r="B244" s="555" t="s">
        <v>213</v>
      </c>
      <c r="C244" s="555"/>
      <c r="D244" s="555" t="s">
        <v>213</v>
      </c>
      <c r="E244" s="555"/>
      <c r="F244" s="555"/>
      <c r="G244" s="546"/>
    </row>
    <row r="245" spans="1:7" ht="15.75">
      <c r="A245" s="554"/>
      <c r="B245" s="555" t="s">
        <v>213</v>
      </c>
      <c r="C245" s="555"/>
      <c r="D245" s="555" t="s">
        <v>213</v>
      </c>
      <c r="E245" s="555"/>
      <c r="F245" s="555"/>
      <c r="G245" s="546"/>
    </row>
    <row r="246" spans="1:7" ht="15.75">
      <c r="A246" s="554"/>
      <c r="B246" s="555" t="s">
        <v>213</v>
      </c>
      <c r="C246" s="555"/>
      <c r="D246" s="555" t="s">
        <v>213</v>
      </c>
      <c r="E246" s="555"/>
      <c r="F246" s="555"/>
      <c r="G246" s="546"/>
    </row>
    <row r="247" spans="1:7" ht="15.75">
      <c r="A247" s="554"/>
      <c r="B247" s="555" t="s">
        <v>213</v>
      </c>
      <c r="C247" s="555"/>
      <c r="D247" s="555" t="s">
        <v>213</v>
      </c>
      <c r="E247" s="555"/>
      <c r="F247" s="555"/>
      <c r="G247" s="546"/>
    </row>
    <row r="248" spans="1:7" ht="15.75">
      <c r="A248" s="554"/>
      <c r="B248" s="555" t="s">
        <v>213</v>
      </c>
      <c r="C248" s="555"/>
      <c r="D248" s="555" t="s">
        <v>213</v>
      </c>
      <c r="E248" s="555"/>
      <c r="F248" s="555"/>
      <c r="G248" s="546"/>
    </row>
    <row r="249" spans="1:7" ht="15.75">
      <c r="A249" s="554"/>
      <c r="B249" s="555" t="s">
        <v>213</v>
      </c>
      <c r="C249" s="555"/>
      <c r="D249" s="555" t="s">
        <v>213</v>
      </c>
      <c r="E249" s="555"/>
      <c r="F249" s="555"/>
      <c r="G249" s="546"/>
    </row>
    <row r="250" spans="1:7" ht="15.75">
      <c r="A250" s="554"/>
      <c r="B250" s="555" t="s">
        <v>213</v>
      </c>
      <c r="C250" s="555"/>
      <c r="D250" s="555" t="s">
        <v>213</v>
      </c>
      <c r="E250" s="555"/>
      <c r="F250" s="555"/>
      <c r="G250" s="546"/>
    </row>
    <row r="251" spans="1:7" ht="15.75">
      <c r="A251" s="554"/>
      <c r="B251" s="555" t="s">
        <v>213</v>
      </c>
      <c r="C251" s="555"/>
      <c r="D251" s="555" t="s">
        <v>213</v>
      </c>
      <c r="E251" s="555"/>
      <c r="F251" s="555"/>
      <c r="G251" s="546"/>
    </row>
    <row r="252" spans="1:7" ht="15.75">
      <c r="A252" s="554"/>
      <c r="B252" s="555" t="s">
        <v>213</v>
      </c>
      <c r="C252" s="555"/>
      <c r="D252" s="555" t="s">
        <v>213</v>
      </c>
      <c r="E252" s="555"/>
      <c r="F252" s="555"/>
      <c r="G252" s="546"/>
    </row>
    <row r="253" spans="1:7" ht="15.75">
      <c r="A253" s="554"/>
      <c r="B253" s="555" t="s">
        <v>213</v>
      </c>
      <c r="C253" s="555"/>
      <c r="D253" s="555" t="s">
        <v>213</v>
      </c>
      <c r="E253" s="555"/>
      <c r="F253" s="555"/>
      <c r="G253" s="546"/>
    </row>
    <row r="254" spans="1:7" ht="15.75">
      <c r="A254" s="554"/>
      <c r="B254" s="555" t="s">
        <v>213</v>
      </c>
      <c r="C254" s="555"/>
      <c r="D254" s="555" t="s">
        <v>213</v>
      </c>
      <c r="E254" s="555"/>
      <c r="F254" s="555"/>
      <c r="G254" s="546"/>
    </row>
    <row r="255" spans="1:7" ht="15.75">
      <c r="A255" s="554"/>
      <c r="B255" s="555" t="s">
        <v>213</v>
      </c>
      <c r="C255" s="555"/>
      <c r="D255" s="555" t="s">
        <v>213</v>
      </c>
      <c r="E255" s="555"/>
      <c r="F255" s="555"/>
      <c r="G255" s="546"/>
    </row>
    <row r="256" spans="1:7" ht="15.75">
      <c r="A256" s="554"/>
      <c r="B256" s="555" t="s">
        <v>213</v>
      </c>
      <c r="C256" s="555"/>
      <c r="D256" s="555" t="s">
        <v>213</v>
      </c>
      <c r="E256" s="555"/>
      <c r="F256" s="555"/>
      <c r="G256" s="546"/>
    </row>
    <row r="257" spans="1:7" ht="15.75">
      <c r="A257" s="554"/>
      <c r="B257" s="555" t="s">
        <v>213</v>
      </c>
      <c r="C257" s="555"/>
      <c r="D257" s="555" t="s">
        <v>213</v>
      </c>
      <c r="E257" s="555"/>
      <c r="F257" s="555"/>
      <c r="G257" s="546"/>
    </row>
    <row r="258" spans="1:7" ht="15.75">
      <c r="A258" s="554"/>
      <c r="B258" s="555" t="s">
        <v>213</v>
      </c>
      <c r="C258" s="555"/>
      <c r="D258" s="555" t="s">
        <v>213</v>
      </c>
      <c r="E258" s="555"/>
      <c r="F258" s="555"/>
      <c r="G258" s="546"/>
    </row>
    <row r="259" spans="1:7" ht="15.75">
      <c r="A259" s="554"/>
      <c r="B259" s="555" t="s">
        <v>213</v>
      </c>
      <c r="C259" s="555"/>
      <c r="D259" s="555" t="s">
        <v>213</v>
      </c>
      <c r="E259" s="555"/>
      <c r="F259" s="555"/>
      <c r="G259" s="546"/>
    </row>
    <row r="260" spans="1:7" ht="15.75">
      <c r="A260" s="554"/>
      <c r="B260" s="555" t="s">
        <v>213</v>
      </c>
      <c r="C260" s="555"/>
      <c r="D260" s="555" t="s">
        <v>213</v>
      </c>
      <c r="E260" s="555"/>
      <c r="F260" s="555"/>
      <c r="G260" s="546"/>
    </row>
    <row r="261" spans="1:7" ht="15.75">
      <c r="A261" s="554"/>
      <c r="B261" s="555" t="s">
        <v>213</v>
      </c>
      <c r="C261" s="555"/>
      <c r="D261" s="555" t="s">
        <v>213</v>
      </c>
      <c r="E261" s="555"/>
      <c r="F261" s="555"/>
      <c r="G261" s="546"/>
    </row>
    <row r="262" spans="1:7" ht="15.75">
      <c r="A262" s="554"/>
      <c r="B262" s="555" t="s">
        <v>213</v>
      </c>
      <c r="C262" s="555"/>
      <c r="D262" s="555" t="s">
        <v>213</v>
      </c>
      <c r="E262" s="555"/>
      <c r="F262" s="555"/>
      <c r="G262" s="546"/>
    </row>
    <row r="263" spans="1:7" ht="15.75">
      <c r="A263" s="554"/>
      <c r="B263" s="555" t="s">
        <v>213</v>
      </c>
      <c r="C263" s="555"/>
      <c r="D263" s="555" t="s">
        <v>213</v>
      </c>
      <c r="E263" s="555"/>
      <c r="F263" s="555"/>
      <c r="G263" s="546"/>
    </row>
    <row r="264" spans="1:7" ht="15.75">
      <c r="A264" s="554"/>
      <c r="B264" s="555" t="s">
        <v>213</v>
      </c>
      <c r="C264" s="555"/>
      <c r="D264" s="555" t="s">
        <v>213</v>
      </c>
      <c r="E264" s="555"/>
      <c r="F264" s="555"/>
      <c r="G264" s="546"/>
    </row>
    <row r="265" spans="1:7" ht="15.75">
      <c r="A265" s="554"/>
      <c r="B265" s="555" t="s">
        <v>213</v>
      </c>
      <c r="C265" s="555"/>
      <c r="D265" s="555" t="s">
        <v>213</v>
      </c>
      <c r="E265" s="555"/>
      <c r="F265" s="555"/>
      <c r="G265" s="546"/>
    </row>
    <row r="266" spans="1:7" ht="15.75">
      <c r="A266" s="554"/>
      <c r="B266" s="555" t="s">
        <v>213</v>
      </c>
      <c r="C266" s="555"/>
      <c r="D266" s="555" t="s">
        <v>213</v>
      </c>
      <c r="E266" s="555"/>
      <c r="F266" s="555"/>
      <c r="G266" s="546"/>
    </row>
    <row r="267" spans="1:7" ht="15.75">
      <c r="A267" s="554"/>
      <c r="B267" s="555" t="s">
        <v>213</v>
      </c>
      <c r="C267" s="555"/>
      <c r="D267" s="555" t="s">
        <v>213</v>
      </c>
      <c r="E267" s="555"/>
      <c r="F267" s="555"/>
      <c r="G267" s="546"/>
    </row>
    <row r="268" spans="1:7" ht="15.75">
      <c r="A268" s="554"/>
      <c r="B268" s="555" t="s">
        <v>213</v>
      </c>
      <c r="C268" s="555"/>
      <c r="D268" s="555" t="s">
        <v>213</v>
      </c>
      <c r="E268" s="555"/>
      <c r="F268" s="555"/>
      <c r="G268" s="546"/>
    </row>
    <row r="269" spans="1:7" ht="15.75">
      <c r="A269" s="554"/>
      <c r="B269" s="555" t="s">
        <v>213</v>
      </c>
      <c r="C269" s="555"/>
      <c r="D269" s="555" t="s">
        <v>213</v>
      </c>
      <c r="E269" s="555"/>
      <c r="F269" s="555"/>
      <c r="G269" s="546"/>
    </row>
    <row r="270" spans="1:7" ht="15.75">
      <c r="A270" s="554"/>
      <c r="B270" s="555" t="s">
        <v>213</v>
      </c>
      <c r="C270" s="555"/>
      <c r="D270" s="555" t="s">
        <v>213</v>
      </c>
      <c r="E270" s="555"/>
      <c r="F270" s="555"/>
      <c r="G270" s="546"/>
    </row>
    <row r="271" spans="1:7" ht="15.75">
      <c r="A271" s="554"/>
      <c r="B271" s="555" t="s">
        <v>213</v>
      </c>
      <c r="C271" s="555"/>
      <c r="D271" s="555" t="s">
        <v>213</v>
      </c>
      <c r="E271" s="555"/>
      <c r="F271" s="555"/>
      <c r="G271" s="546"/>
    </row>
    <row r="272" spans="1:7" ht="15.75">
      <c r="A272" s="554"/>
      <c r="B272" s="555" t="s">
        <v>213</v>
      </c>
      <c r="C272" s="555"/>
      <c r="D272" s="555" t="s">
        <v>213</v>
      </c>
      <c r="E272" s="555"/>
      <c r="F272" s="555"/>
      <c r="G272" s="546"/>
    </row>
    <row r="273" spans="1:7" ht="15.75">
      <c r="A273" s="554"/>
      <c r="B273" s="555" t="s">
        <v>213</v>
      </c>
      <c r="C273" s="555"/>
      <c r="D273" s="555" t="s">
        <v>213</v>
      </c>
      <c r="E273" s="555"/>
      <c r="F273" s="555"/>
      <c r="G273" s="546"/>
    </row>
    <row r="274" spans="1:7" ht="15.75">
      <c r="A274" s="554"/>
      <c r="B274" s="555" t="s">
        <v>213</v>
      </c>
      <c r="C274" s="555"/>
      <c r="D274" s="555" t="s">
        <v>213</v>
      </c>
      <c r="E274" s="555"/>
      <c r="F274" s="555"/>
      <c r="G274" s="546"/>
    </row>
    <row r="275" spans="1:7" ht="15.75">
      <c r="A275" s="554"/>
      <c r="B275" s="555" t="s">
        <v>213</v>
      </c>
      <c r="C275" s="555"/>
      <c r="D275" s="555" t="s">
        <v>213</v>
      </c>
      <c r="E275" s="555"/>
      <c r="F275" s="555"/>
      <c r="G275" s="546"/>
    </row>
    <row r="276" spans="1:7" ht="15.75">
      <c r="A276" s="554"/>
      <c r="B276" s="555" t="s">
        <v>213</v>
      </c>
      <c r="C276" s="555"/>
      <c r="D276" s="555" t="s">
        <v>213</v>
      </c>
      <c r="E276" s="555"/>
      <c r="F276" s="555"/>
      <c r="G276" s="546"/>
    </row>
    <row r="277" spans="1:7" ht="15.75">
      <c r="A277" s="554"/>
      <c r="B277" s="555" t="s">
        <v>213</v>
      </c>
      <c r="C277" s="555"/>
      <c r="D277" s="555" t="s">
        <v>213</v>
      </c>
      <c r="E277" s="555"/>
      <c r="F277" s="555"/>
      <c r="G277" s="546"/>
    </row>
    <row r="278" spans="1:7" ht="15.75">
      <c r="A278" s="554"/>
      <c r="B278" s="555" t="s">
        <v>213</v>
      </c>
      <c r="C278" s="555"/>
      <c r="D278" s="555" t="s">
        <v>213</v>
      </c>
      <c r="E278" s="555"/>
      <c r="F278" s="555"/>
      <c r="G278" s="546"/>
    </row>
    <row r="279" spans="1:7" ht="15.75">
      <c r="A279" s="554"/>
      <c r="B279" s="555" t="s">
        <v>213</v>
      </c>
      <c r="C279" s="555"/>
      <c r="D279" s="555" t="s">
        <v>213</v>
      </c>
      <c r="E279" s="555"/>
      <c r="F279" s="555"/>
      <c r="G279" s="546"/>
    </row>
    <row r="280" spans="1:7" ht="15.75">
      <c r="A280" s="554"/>
      <c r="B280" s="555" t="s">
        <v>213</v>
      </c>
      <c r="C280" s="555"/>
      <c r="D280" s="555" t="s">
        <v>213</v>
      </c>
      <c r="E280" s="555"/>
      <c r="F280" s="555"/>
      <c r="G280" s="546"/>
    </row>
    <row r="281" spans="1:7" ht="15.75">
      <c r="A281" s="554"/>
      <c r="B281" s="555" t="s">
        <v>213</v>
      </c>
      <c r="C281" s="555"/>
      <c r="D281" s="555" t="s">
        <v>213</v>
      </c>
      <c r="E281" s="555"/>
      <c r="F281" s="555"/>
      <c r="G281" s="546"/>
    </row>
    <row r="282" spans="1:7" ht="15.75">
      <c r="A282" s="554"/>
      <c r="B282" s="555" t="s">
        <v>213</v>
      </c>
      <c r="C282" s="555"/>
      <c r="D282" s="555" t="s">
        <v>213</v>
      </c>
      <c r="E282" s="555"/>
      <c r="F282" s="555"/>
      <c r="G282" s="546"/>
    </row>
    <row r="283" spans="1:7" ht="15.75">
      <c r="A283" s="554"/>
      <c r="B283" s="555" t="s">
        <v>213</v>
      </c>
      <c r="C283" s="555"/>
      <c r="D283" s="555" t="s">
        <v>213</v>
      </c>
      <c r="E283" s="555"/>
      <c r="F283" s="555"/>
      <c r="G283" s="546"/>
    </row>
    <row r="284" spans="1:7" ht="15.75">
      <c r="A284" s="554"/>
      <c r="B284" s="555" t="s">
        <v>213</v>
      </c>
      <c r="C284" s="555"/>
      <c r="D284" s="555" t="s">
        <v>213</v>
      </c>
      <c r="E284" s="555"/>
      <c r="F284" s="555"/>
      <c r="G284" s="546"/>
    </row>
    <row r="285" spans="1:7">
      <c r="A285" s="546"/>
      <c r="B285" s="552" t="s">
        <v>213</v>
      </c>
      <c r="C285" s="546"/>
      <c r="D285" s="552" t="s">
        <v>213</v>
      </c>
      <c r="E285" s="546"/>
      <c r="F285" s="546"/>
      <c r="G285" s="546"/>
    </row>
    <row r="286" spans="1:7">
      <c r="A286" s="546"/>
      <c r="B286" s="552" t="s">
        <v>213</v>
      </c>
      <c r="C286" s="546"/>
      <c r="D286" s="552" t="s">
        <v>213</v>
      </c>
      <c r="E286" s="546"/>
      <c r="F286" s="546"/>
      <c r="G286" s="546"/>
    </row>
    <row r="287" spans="1:7">
      <c r="A287" s="546"/>
      <c r="B287" s="552" t="s">
        <v>213</v>
      </c>
      <c r="C287" s="546"/>
      <c r="D287" s="552" t="s">
        <v>213</v>
      </c>
      <c r="E287" s="546"/>
      <c r="F287" s="546"/>
      <c r="G287" s="546"/>
    </row>
    <row r="288" spans="1:7">
      <c r="A288" s="546"/>
      <c r="B288" s="552" t="s">
        <v>213</v>
      </c>
      <c r="C288" s="546"/>
      <c r="D288" s="552" t="s">
        <v>213</v>
      </c>
      <c r="E288" s="546"/>
      <c r="F288" s="546"/>
      <c r="G288" s="546"/>
    </row>
    <row r="289" spans="1:7">
      <c r="A289" s="546"/>
      <c r="B289" s="552" t="s">
        <v>213</v>
      </c>
      <c r="C289" s="546"/>
      <c r="D289" s="552" t="s">
        <v>213</v>
      </c>
      <c r="E289" s="546"/>
      <c r="F289" s="546"/>
      <c r="G289" s="546"/>
    </row>
    <row r="290" spans="1:7">
      <c r="A290" s="546"/>
      <c r="B290" s="552" t="s">
        <v>213</v>
      </c>
      <c r="C290" s="546"/>
      <c r="D290" s="552" t="s">
        <v>213</v>
      </c>
      <c r="E290" s="546"/>
      <c r="F290" s="546"/>
      <c r="G290" s="546"/>
    </row>
    <row r="291" spans="1:7">
      <c r="A291" s="546"/>
      <c r="B291" s="552" t="s">
        <v>213</v>
      </c>
      <c r="C291" s="546"/>
      <c r="D291" s="552" t="s">
        <v>213</v>
      </c>
      <c r="E291" s="546"/>
      <c r="F291" s="546"/>
      <c r="G291" s="546"/>
    </row>
    <row r="292" spans="1:7">
      <c r="A292" s="546"/>
      <c r="B292" s="552" t="s">
        <v>213</v>
      </c>
      <c r="C292" s="546"/>
      <c r="D292" s="552" t="s">
        <v>213</v>
      </c>
      <c r="E292" s="546"/>
      <c r="F292" s="546"/>
      <c r="G292" s="546"/>
    </row>
    <row r="293" spans="1:7">
      <c r="A293" s="546"/>
      <c r="B293" s="552" t="s">
        <v>213</v>
      </c>
      <c r="C293" s="546"/>
      <c r="D293" s="552" t="s">
        <v>213</v>
      </c>
      <c r="E293" s="546"/>
      <c r="F293" s="546"/>
      <c r="G293" s="546"/>
    </row>
    <row r="294" spans="1:7">
      <c r="A294" s="546"/>
      <c r="B294" s="552" t="s">
        <v>213</v>
      </c>
      <c r="C294" s="546"/>
      <c r="D294" s="552" t="s">
        <v>213</v>
      </c>
      <c r="E294" s="546"/>
      <c r="F294" s="546"/>
      <c r="G294" s="546"/>
    </row>
    <row r="295" spans="1:7">
      <c r="A295" s="546"/>
      <c r="B295" s="552" t="s">
        <v>213</v>
      </c>
      <c r="C295" s="546"/>
      <c r="D295" s="552" t="s">
        <v>213</v>
      </c>
      <c r="E295" s="546"/>
      <c r="F295" s="546"/>
      <c r="G295" s="546"/>
    </row>
    <row r="296" spans="1:7">
      <c r="A296" s="546"/>
      <c r="B296" s="552" t="s">
        <v>213</v>
      </c>
      <c r="C296" s="546"/>
      <c r="D296" s="552" t="s">
        <v>213</v>
      </c>
      <c r="E296" s="546"/>
      <c r="F296" s="546"/>
      <c r="G296" s="546"/>
    </row>
    <row r="297" spans="1:7">
      <c r="A297" s="546"/>
      <c r="B297" s="552" t="s">
        <v>213</v>
      </c>
      <c r="C297" s="546"/>
      <c r="D297" s="552" t="s">
        <v>213</v>
      </c>
      <c r="E297" s="546"/>
      <c r="F297" s="546"/>
      <c r="G297" s="546"/>
    </row>
    <row r="298" spans="1:7">
      <c r="A298" s="546"/>
      <c r="B298" s="552" t="s">
        <v>213</v>
      </c>
      <c r="C298" s="546"/>
      <c r="D298" s="552" t="s">
        <v>213</v>
      </c>
      <c r="E298" s="546"/>
      <c r="F298" s="546"/>
      <c r="G298" s="546"/>
    </row>
    <row r="299" spans="1:7">
      <c r="A299" s="546"/>
      <c r="B299" s="552" t="s">
        <v>213</v>
      </c>
      <c r="C299" s="546"/>
      <c r="D299" s="552" t="s">
        <v>213</v>
      </c>
      <c r="E299" s="546"/>
      <c r="F299" s="546"/>
      <c r="G299" s="546"/>
    </row>
    <row r="300" spans="1:7">
      <c r="A300" s="546"/>
      <c r="B300" s="552" t="s">
        <v>213</v>
      </c>
      <c r="C300" s="546"/>
      <c r="D300" s="552" t="s">
        <v>213</v>
      </c>
      <c r="E300" s="546"/>
      <c r="F300" s="546"/>
      <c r="G300" s="546"/>
    </row>
    <row r="301" spans="1:7">
      <c r="A301" s="546"/>
      <c r="B301" s="552" t="s">
        <v>213</v>
      </c>
      <c r="C301" s="546"/>
      <c r="D301" s="552" t="s">
        <v>213</v>
      </c>
      <c r="E301" s="546"/>
      <c r="F301" s="546"/>
      <c r="G301" s="546"/>
    </row>
    <row r="302" spans="1:7">
      <c r="A302" s="546"/>
      <c r="B302" s="552" t="s">
        <v>213</v>
      </c>
      <c r="C302" s="546"/>
      <c r="D302" s="552" t="s">
        <v>213</v>
      </c>
      <c r="E302" s="546"/>
      <c r="F302" s="546"/>
      <c r="G302" s="546"/>
    </row>
    <row r="303" spans="1:7">
      <c r="A303" s="546"/>
      <c r="B303" s="552" t="s">
        <v>213</v>
      </c>
      <c r="C303" s="546"/>
      <c r="D303" s="552" t="s">
        <v>213</v>
      </c>
      <c r="E303" s="546"/>
      <c r="F303" s="546"/>
      <c r="G303" s="546"/>
    </row>
    <row r="304" spans="1:7">
      <c r="A304" s="546"/>
      <c r="B304" s="552" t="s">
        <v>213</v>
      </c>
      <c r="C304" s="546"/>
      <c r="D304" s="552" t="s">
        <v>213</v>
      </c>
      <c r="E304" s="546"/>
      <c r="F304" s="546"/>
      <c r="G304" s="546"/>
    </row>
    <row r="305" spans="1:7">
      <c r="A305" s="546"/>
      <c r="B305" s="552" t="s">
        <v>213</v>
      </c>
      <c r="C305" s="546"/>
      <c r="D305" s="552" t="s">
        <v>213</v>
      </c>
      <c r="E305" s="546"/>
      <c r="F305" s="546"/>
      <c r="G305" s="546"/>
    </row>
    <row r="306" spans="1:7">
      <c r="A306" s="546"/>
      <c r="B306" s="552" t="s">
        <v>213</v>
      </c>
      <c r="C306" s="546"/>
      <c r="D306" s="552" t="s">
        <v>213</v>
      </c>
      <c r="E306" s="546"/>
      <c r="F306" s="546"/>
      <c r="G306" s="546"/>
    </row>
    <row r="307" spans="1:7">
      <c r="A307" s="546"/>
      <c r="B307" s="552" t="s">
        <v>213</v>
      </c>
      <c r="C307" s="546"/>
      <c r="D307" s="552" t="s">
        <v>213</v>
      </c>
      <c r="E307" s="546"/>
      <c r="F307" s="546"/>
      <c r="G307" s="546"/>
    </row>
    <row r="308" spans="1:7">
      <c r="A308" s="546"/>
      <c r="B308" s="552" t="s">
        <v>213</v>
      </c>
      <c r="C308" s="546"/>
      <c r="D308" s="552" t="s">
        <v>213</v>
      </c>
      <c r="E308" s="546"/>
      <c r="F308" s="546"/>
      <c r="G308" s="546"/>
    </row>
    <row r="309" spans="1:7">
      <c r="A309" s="546"/>
      <c r="B309" s="552" t="s">
        <v>213</v>
      </c>
      <c r="C309" s="546"/>
      <c r="D309" s="552" t="s">
        <v>213</v>
      </c>
      <c r="E309" s="546"/>
      <c r="F309" s="546"/>
      <c r="G309" s="546"/>
    </row>
    <row r="310" spans="1:7">
      <c r="A310" s="546"/>
      <c r="B310" s="552" t="s">
        <v>213</v>
      </c>
      <c r="C310" s="546"/>
      <c r="D310" s="552" t="s">
        <v>213</v>
      </c>
      <c r="E310" s="546"/>
      <c r="F310" s="546"/>
      <c r="G310" s="546"/>
    </row>
    <row r="311" spans="1:7">
      <c r="A311" s="546"/>
      <c r="B311" s="552" t="s">
        <v>213</v>
      </c>
      <c r="C311" s="546"/>
      <c r="D311" s="552" t="s">
        <v>213</v>
      </c>
      <c r="E311" s="546"/>
      <c r="F311" s="546"/>
      <c r="G311" s="546"/>
    </row>
    <row r="312" spans="1:7">
      <c r="A312" s="546"/>
      <c r="B312" s="552" t="s">
        <v>213</v>
      </c>
      <c r="C312" s="546"/>
      <c r="D312" s="552" t="s">
        <v>213</v>
      </c>
      <c r="E312" s="546"/>
      <c r="F312" s="546"/>
      <c r="G312" s="546"/>
    </row>
    <row r="313" spans="1:7">
      <c r="A313" s="546"/>
      <c r="B313" s="552" t="s">
        <v>213</v>
      </c>
      <c r="C313" s="546"/>
      <c r="D313" s="552" t="s">
        <v>213</v>
      </c>
      <c r="E313" s="546"/>
      <c r="F313" s="546"/>
      <c r="G313" s="546"/>
    </row>
    <row r="314" spans="1:7">
      <c r="A314" s="546"/>
      <c r="B314" s="552" t="s">
        <v>213</v>
      </c>
      <c r="C314" s="546"/>
      <c r="D314" s="552" t="s">
        <v>213</v>
      </c>
      <c r="E314" s="546"/>
      <c r="F314" s="546"/>
      <c r="G314" s="546"/>
    </row>
    <row r="315" spans="1:7">
      <c r="A315" s="546"/>
      <c r="B315" s="552" t="s">
        <v>213</v>
      </c>
      <c r="C315" s="546"/>
      <c r="D315" s="552" t="s">
        <v>213</v>
      </c>
      <c r="E315" s="546"/>
      <c r="F315" s="546"/>
      <c r="G315" s="546"/>
    </row>
    <row r="316" spans="1:7">
      <c r="A316" s="546"/>
      <c r="B316" s="552" t="s">
        <v>213</v>
      </c>
      <c r="C316" s="546"/>
      <c r="D316" s="552" t="s">
        <v>213</v>
      </c>
      <c r="E316" s="546"/>
      <c r="F316" s="546"/>
      <c r="G316" s="546"/>
    </row>
    <row r="317" spans="1:7">
      <c r="A317" s="546"/>
      <c r="B317" s="552" t="s">
        <v>213</v>
      </c>
      <c r="C317" s="546"/>
      <c r="D317" s="552" t="s">
        <v>213</v>
      </c>
      <c r="E317" s="546"/>
      <c r="F317" s="546"/>
      <c r="G317" s="546"/>
    </row>
    <row r="318" spans="1:7">
      <c r="A318" s="546"/>
      <c r="B318" s="552" t="s">
        <v>213</v>
      </c>
      <c r="C318" s="546"/>
      <c r="D318" s="552" t="s">
        <v>213</v>
      </c>
      <c r="E318" s="546"/>
      <c r="F318" s="546"/>
      <c r="G318" s="546"/>
    </row>
    <row r="319" spans="1:7">
      <c r="A319" s="546"/>
      <c r="B319" s="552" t="s">
        <v>213</v>
      </c>
      <c r="C319" s="546"/>
      <c r="D319" s="552" t="s">
        <v>213</v>
      </c>
      <c r="E319" s="546"/>
      <c r="F319" s="546"/>
      <c r="G319" s="546"/>
    </row>
    <row r="320" spans="1:7">
      <c r="A320" s="546"/>
      <c r="B320" s="552" t="s">
        <v>213</v>
      </c>
      <c r="C320" s="546"/>
      <c r="D320" s="552" t="s">
        <v>213</v>
      </c>
      <c r="E320" s="546"/>
      <c r="F320" s="546"/>
      <c r="G320" s="546"/>
    </row>
    <row r="321" spans="1:7">
      <c r="A321" s="546"/>
      <c r="B321" s="552" t="s">
        <v>213</v>
      </c>
      <c r="C321" s="546"/>
      <c r="D321" s="552" t="s">
        <v>213</v>
      </c>
      <c r="E321" s="546"/>
      <c r="F321" s="546"/>
      <c r="G321" s="546"/>
    </row>
    <row r="322" spans="1:7">
      <c r="A322" s="546"/>
      <c r="B322" s="552" t="s">
        <v>213</v>
      </c>
      <c r="C322" s="546"/>
      <c r="D322" s="552" t="s">
        <v>213</v>
      </c>
      <c r="E322" s="546"/>
      <c r="F322" s="546"/>
      <c r="G322" s="546"/>
    </row>
    <row r="323" spans="1:7">
      <c r="A323" s="546"/>
      <c r="B323" s="552" t="s">
        <v>213</v>
      </c>
      <c r="C323" s="546"/>
      <c r="D323" s="552" t="s">
        <v>213</v>
      </c>
      <c r="E323" s="546"/>
      <c r="F323" s="546"/>
      <c r="G323" s="546"/>
    </row>
    <row r="324" spans="1:7">
      <c r="A324" s="546"/>
      <c r="B324" s="552" t="s">
        <v>213</v>
      </c>
      <c r="C324" s="546"/>
      <c r="D324" s="552" t="s">
        <v>213</v>
      </c>
      <c r="E324" s="546"/>
      <c r="F324" s="546"/>
      <c r="G324" s="546"/>
    </row>
    <row r="325" spans="1:7">
      <c r="A325" s="546"/>
      <c r="B325" s="552" t="s">
        <v>213</v>
      </c>
      <c r="C325" s="546"/>
      <c r="D325" s="552" t="s">
        <v>213</v>
      </c>
      <c r="E325" s="546"/>
      <c r="F325" s="546"/>
      <c r="G325" s="546"/>
    </row>
    <row r="326" spans="1:7">
      <c r="A326" s="546"/>
      <c r="B326" s="552" t="s">
        <v>213</v>
      </c>
      <c r="C326" s="546"/>
      <c r="D326" s="552" t="s">
        <v>213</v>
      </c>
      <c r="E326" s="546"/>
      <c r="F326" s="546"/>
      <c r="G326" s="546"/>
    </row>
    <row r="327" spans="1:7">
      <c r="A327" s="546"/>
      <c r="B327" s="552" t="s">
        <v>213</v>
      </c>
      <c r="C327" s="546"/>
      <c r="D327" s="552" t="s">
        <v>213</v>
      </c>
      <c r="E327" s="546"/>
      <c r="F327" s="546"/>
      <c r="G327" s="546"/>
    </row>
    <row r="328" spans="1:7">
      <c r="A328" s="546"/>
      <c r="B328" s="552" t="s">
        <v>213</v>
      </c>
      <c r="C328" s="546"/>
      <c r="D328" s="552" t="s">
        <v>213</v>
      </c>
      <c r="E328" s="546"/>
      <c r="F328" s="546"/>
      <c r="G328" s="546"/>
    </row>
    <row r="329" spans="1:7">
      <c r="A329" s="546"/>
      <c r="B329" s="552" t="s">
        <v>213</v>
      </c>
      <c r="C329" s="546"/>
      <c r="D329" s="552" t="s">
        <v>213</v>
      </c>
      <c r="E329" s="546"/>
      <c r="F329" s="546"/>
      <c r="G329" s="546"/>
    </row>
    <row r="330" spans="1:7">
      <c r="A330" s="546"/>
      <c r="B330" s="552" t="s">
        <v>213</v>
      </c>
      <c r="C330" s="546"/>
      <c r="D330" s="552" t="s">
        <v>213</v>
      </c>
      <c r="E330" s="546"/>
      <c r="F330" s="546"/>
      <c r="G330" s="546"/>
    </row>
    <row r="331" spans="1:7">
      <c r="A331" s="546"/>
      <c r="B331" s="552" t="s">
        <v>213</v>
      </c>
      <c r="C331" s="546"/>
      <c r="D331" s="552" t="s">
        <v>213</v>
      </c>
      <c r="E331" s="546"/>
      <c r="F331" s="546"/>
      <c r="G331" s="546"/>
    </row>
    <row r="332" spans="1:7">
      <c r="A332" s="546"/>
      <c r="B332" s="552" t="s">
        <v>213</v>
      </c>
      <c r="C332" s="546"/>
      <c r="D332" s="552" t="s">
        <v>213</v>
      </c>
      <c r="E332" s="546"/>
      <c r="F332" s="546"/>
      <c r="G332" s="546"/>
    </row>
    <row r="333" spans="1:7">
      <c r="A333" s="546"/>
      <c r="B333" s="552" t="s">
        <v>213</v>
      </c>
      <c r="C333" s="546"/>
      <c r="D333" s="552" t="s">
        <v>213</v>
      </c>
      <c r="E333" s="546"/>
      <c r="F333" s="546"/>
      <c r="G333" s="546"/>
    </row>
    <row r="334" spans="1:7">
      <c r="A334" s="546"/>
      <c r="B334" s="552" t="s">
        <v>213</v>
      </c>
      <c r="C334" s="546"/>
      <c r="D334" s="552" t="s">
        <v>213</v>
      </c>
      <c r="E334" s="546"/>
      <c r="F334" s="546"/>
      <c r="G334" s="546"/>
    </row>
    <row r="335" spans="1:7">
      <c r="A335" s="546"/>
      <c r="B335" s="552" t="s">
        <v>213</v>
      </c>
      <c r="C335" s="546"/>
      <c r="D335" s="552" t="s">
        <v>213</v>
      </c>
      <c r="E335" s="546"/>
      <c r="F335" s="546"/>
      <c r="G335" s="546"/>
    </row>
    <row r="336" spans="1:7">
      <c r="A336" s="546"/>
      <c r="B336" s="552" t="s">
        <v>213</v>
      </c>
      <c r="C336" s="546"/>
      <c r="D336" s="552" t="s">
        <v>213</v>
      </c>
      <c r="E336" s="546"/>
      <c r="F336" s="546"/>
      <c r="G336" s="546"/>
    </row>
    <row r="337" spans="1:7">
      <c r="A337" s="546"/>
      <c r="B337" s="552" t="s">
        <v>213</v>
      </c>
      <c r="C337" s="546"/>
      <c r="D337" s="552" t="s">
        <v>213</v>
      </c>
      <c r="E337" s="546"/>
      <c r="F337" s="546"/>
      <c r="G337" s="546"/>
    </row>
    <row r="338" spans="1:7">
      <c r="A338" s="546"/>
      <c r="B338" s="552" t="s">
        <v>213</v>
      </c>
      <c r="C338" s="546"/>
      <c r="D338" s="552" t="s">
        <v>213</v>
      </c>
      <c r="E338" s="546"/>
      <c r="F338" s="546"/>
      <c r="G338" s="546"/>
    </row>
    <row r="339" spans="1:7">
      <c r="A339" s="546"/>
      <c r="B339" s="552" t="s">
        <v>213</v>
      </c>
      <c r="C339" s="546"/>
      <c r="D339" s="552" t="s">
        <v>213</v>
      </c>
      <c r="E339" s="546"/>
      <c r="F339" s="546"/>
      <c r="G339" s="546"/>
    </row>
    <row r="340" spans="1:7">
      <c r="A340" s="546"/>
      <c r="B340" s="552" t="s">
        <v>213</v>
      </c>
      <c r="C340" s="546"/>
      <c r="D340" s="552" t="s">
        <v>213</v>
      </c>
      <c r="E340" s="546"/>
      <c r="F340" s="546"/>
      <c r="G340" s="546"/>
    </row>
    <row r="341" spans="1:7">
      <c r="A341" s="546"/>
      <c r="B341" s="552" t="s">
        <v>213</v>
      </c>
      <c r="C341" s="546"/>
      <c r="D341" s="552" t="s">
        <v>213</v>
      </c>
      <c r="E341" s="546"/>
      <c r="F341" s="546"/>
      <c r="G341" s="546"/>
    </row>
    <row r="342" spans="1:7">
      <c r="A342" s="546"/>
      <c r="B342" s="552" t="s">
        <v>213</v>
      </c>
      <c r="C342" s="546"/>
      <c r="D342" s="552" t="s">
        <v>213</v>
      </c>
      <c r="E342" s="546"/>
      <c r="F342" s="546"/>
      <c r="G342" s="546"/>
    </row>
    <row r="343" spans="1:7">
      <c r="A343" s="546"/>
      <c r="B343" s="552" t="s">
        <v>213</v>
      </c>
      <c r="C343" s="546"/>
      <c r="D343" s="552" t="s">
        <v>213</v>
      </c>
      <c r="E343" s="546"/>
      <c r="F343" s="546"/>
      <c r="G343" s="546"/>
    </row>
    <row r="344" spans="1:7">
      <c r="A344" s="546"/>
      <c r="B344" s="552" t="s">
        <v>213</v>
      </c>
      <c r="C344" s="546"/>
      <c r="D344" s="552" t="s">
        <v>213</v>
      </c>
      <c r="E344" s="546"/>
      <c r="F344" s="546"/>
      <c r="G344" s="546"/>
    </row>
    <row r="345" spans="1:7">
      <c r="A345" s="546"/>
      <c r="B345" s="552" t="s">
        <v>213</v>
      </c>
      <c r="C345" s="546"/>
      <c r="D345" s="552" t="s">
        <v>213</v>
      </c>
      <c r="E345" s="546"/>
      <c r="F345" s="546"/>
      <c r="G345" s="546"/>
    </row>
    <row r="346" spans="1:7">
      <c r="A346" s="546"/>
      <c r="B346" s="552" t="s">
        <v>213</v>
      </c>
      <c r="C346" s="546"/>
      <c r="D346" s="552" t="s">
        <v>213</v>
      </c>
      <c r="E346" s="546"/>
      <c r="F346" s="546"/>
      <c r="G346" s="546"/>
    </row>
    <row r="347" spans="1:7">
      <c r="A347" s="546"/>
      <c r="B347" s="552" t="s">
        <v>213</v>
      </c>
      <c r="C347" s="546"/>
      <c r="D347" s="552" t="s">
        <v>213</v>
      </c>
      <c r="E347" s="546"/>
      <c r="F347" s="546"/>
      <c r="G347" s="546"/>
    </row>
    <row r="348" spans="1:7">
      <c r="A348" s="546"/>
      <c r="B348" s="552" t="s">
        <v>213</v>
      </c>
      <c r="C348" s="546"/>
      <c r="D348" s="552" t="s">
        <v>213</v>
      </c>
      <c r="E348" s="546"/>
      <c r="F348" s="546"/>
      <c r="G348" s="546"/>
    </row>
    <row r="349" spans="1:7">
      <c r="A349" s="546"/>
      <c r="B349" s="552" t="s">
        <v>213</v>
      </c>
      <c r="C349" s="546"/>
      <c r="D349" s="552" t="s">
        <v>213</v>
      </c>
      <c r="E349" s="546"/>
      <c r="F349" s="546"/>
      <c r="G349" s="546"/>
    </row>
    <row r="350" spans="1:7">
      <c r="A350" s="546"/>
      <c r="B350" s="552" t="s">
        <v>213</v>
      </c>
      <c r="C350" s="546"/>
      <c r="D350" s="552" t="s">
        <v>213</v>
      </c>
      <c r="E350" s="546"/>
      <c r="F350" s="546"/>
      <c r="G350" s="546"/>
    </row>
    <row r="351" spans="1:7">
      <c r="A351" s="546"/>
      <c r="B351" s="552" t="s">
        <v>213</v>
      </c>
      <c r="C351" s="546"/>
      <c r="D351" s="552" t="s">
        <v>213</v>
      </c>
      <c r="E351" s="546"/>
      <c r="F351" s="546"/>
      <c r="G351" s="546"/>
    </row>
    <row r="352" spans="1:7">
      <c r="A352" s="546"/>
      <c r="B352" s="552" t="s">
        <v>213</v>
      </c>
      <c r="C352" s="546"/>
      <c r="D352" s="552" t="s">
        <v>213</v>
      </c>
      <c r="E352" s="546"/>
      <c r="F352" s="546"/>
      <c r="G352" s="546"/>
    </row>
    <row r="353" spans="1:7">
      <c r="A353" s="546"/>
      <c r="B353" s="552" t="s">
        <v>213</v>
      </c>
      <c r="C353" s="546"/>
      <c r="D353" s="552" t="s">
        <v>213</v>
      </c>
      <c r="E353" s="546"/>
      <c r="F353" s="546"/>
      <c r="G353" s="546"/>
    </row>
    <row r="354" spans="1:7">
      <c r="A354" s="546"/>
      <c r="B354" s="552" t="s">
        <v>213</v>
      </c>
      <c r="C354" s="546"/>
      <c r="D354" s="552" t="s">
        <v>213</v>
      </c>
      <c r="E354" s="546"/>
      <c r="F354" s="546"/>
      <c r="G354" s="546"/>
    </row>
    <row r="355" spans="1:7">
      <c r="A355" s="546"/>
      <c r="B355" s="552" t="s">
        <v>213</v>
      </c>
      <c r="C355" s="546"/>
      <c r="D355" s="552" t="s">
        <v>213</v>
      </c>
      <c r="E355" s="546"/>
      <c r="F355" s="546"/>
      <c r="G355" s="546"/>
    </row>
    <row r="356" spans="1:7">
      <c r="A356" s="546"/>
      <c r="B356" s="552" t="s">
        <v>213</v>
      </c>
      <c r="C356" s="546"/>
      <c r="D356" s="552" t="s">
        <v>213</v>
      </c>
      <c r="E356" s="546"/>
      <c r="F356" s="546"/>
      <c r="G356" s="546"/>
    </row>
    <row r="357" spans="1:7">
      <c r="A357" s="546"/>
      <c r="B357" s="552" t="s">
        <v>213</v>
      </c>
      <c r="C357" s="546"/>
      <c r="D357" s="552" t="s">
        <v>213</v>
      </c>
      <c r="E357" s="546"/>
      <c r="F357" s="546"/>
      <c r="G357" s="546"/>
    </row>
    <row r="358" spans="1:7">
      <c r="A358" s="546"/>
      <c r="B358" s="552" t="s">
        <v>213</v>
      </c>
      <c r="C358" s="546"/>
      <c r="D358" s="552" t="s">
        <v>213</v>
      </c>
      <c r="E358" s="546"/>
      <c r="F358" s="546"/>
      <c r="G358" s="546"/>
    </row>
    <row r="359" spans="1:7">
      <c r="A359" s="546"/>
      <c r="B359" s="552" t="s">
        <v>213</v>
      </c>
      <c r="C359" s="546"/>
      <c r="D359" s="552" t="s">
        <v>213</v>
      </c>
      <c r="E359" s="546"/>
      <c r="F359" s="546"/>
      <c r="G359" s="546"/>
    </row>
    <row r="360" spans="1:7">
      <c r="A360" s="546"/>
      <c r="B360" s="552" t="s">
        <v>213</v>
      </c>
      <c r="C360" s="546"/>
      <c r="D360" s="552" t="s">
        <v>213</v>
      </c>
      <c r="E360" s="546"/>
      <c r="F360" s="546"/>
      <c r="G360" s="546"/>
    </row>
    <row r="361" spans="1:7">
      <c r="A361" s="546"/>
      <c r="B361" s="552" t="s">
        <v>213</v>
      </c>
      <c r="C361" s="546"/>
      <c r="D361" s="552" t="s">
        <v>213</v>
      </c>
      <c r="E361" s="546"/>
      <c r="F361" s="546"/>
      <c r="G361" s="546"/>
    </row>
    <row r="362" spans="1:7">
      <c r="A362" s="546"/>
      <c r="B362" s="552" t="s">
        <v>213</v>
      </c>
      <c r="C362" s="546"/>
      <c r="D362" s="552" t="s">
        <v>213</v>
      </c>
      <c r="E362" s="546"/>
      <c r="F362" s="546"/>
      <c r="G362" s="546"/>
    </row>
    <row r="363" spans="1:7">
      <c r="A363" s="546"/>
      <c r="B363" s="552" t="s">
        <v>213</v>
      </c>
      <c r="C363" s="546"/>
      <c r="D363" s="552" t="s">
        <v>213</v>
      </c>
      <c r="E363" s="546"/>
      <c r="F363" s="546"/>
      <c r="G363" s="546"/>
    </row>
    <row r="364" spans="1:7">
      <c r="A364" s="546"/>
      <c r="B364" s="546"/>
      <c r="C364" s="546"/>
      <c r="D364" s="546"/>
      <c r="E364" s="546"/>
      <c r="F364" s="546"/>
      <c r="G364" s="546"/>
    </row>
    <row r="365" spans="1:7">
      <c r="A365" s="546"/>
      <c r="B365" s="546"/>
      <c r="C365" s="546"/>
      <c r="D365" s="546"/>
      <c r="E365" s="546"/>
      <c r="F365" s="546"/>
      <c r="G365" s="546"/>
    </row>
    <row r="366" spans="1:7">
      <c r="A366" s="546"/>
      <c r="B366" s="546"/>
      <c r="C366" s="546"/>
      <c r="D366" s="546"/>
      <c r="E366" s="546"/>
      <c r="F366" s="546"/>
      <c r="G366" s="546"/>
    </row>
    <row r="367" spans="1:7">
      <c r="A367" s="546"/>
      <c r="B367" s="546"/>
      <c r="C367" s="546"/>
      <c r="D367" s="546"/>
      <c r="E367" s="546"/>
      <c r="F367" s="546"/>
      <c r="G367" s="546"/>
    </row>
    <row r="368" spans="1:7">
      <c r="A368" s="546"/>
      <c r="B368" s="546"/>
      <c r="C368" s="546"/>
      <c r="D368" s="546"/>
      <c r="E368" s="546"/>
      <c r="F368" s="546"/>
      <c r="G368" s="546"/>
    </row>
    <row r="369" spans="1:7">
      <c r="A369" s="546"/>
      <c r="B369" s="546"/>
      <c r="C369" s="546"/>
      <c r="D369" s="546"/>
      <c r="E369" s="546"/>
      <c r="F369" s="546"/>
      <c r="G369" s="546"/>
    </row>
    <row r="370" spans="1:7">
      <c r="A370" s="546"/>
      <c r="B370" s="546"/>
      <c r="C370" s="546"/>
      <c r="D370" s="546"/>
      <c r="E370" s="546"/>
      <c r="F370" s="546"/>
      <c r="G370" s="546"/>
    </row>
    <row r="371" spans="1:7">
      <c r="A371" s="546"/>
      <c r="B371" s="546"/>
      <c r="C371" s="546"/>
      <c r="D371" s="546"/>
      <c r="E371" s="546"/>
      <c r="F371" s="546"/>
      <c r="G371" s="546"/>
    </row>
    <row r="372" spans="1:7">
      <c r="A372" s="546"/>
      <c r="B372" s="546"/>
      <c r="C372" s="546"/>
      <c r="D372" s="546"/>
      <c r="E372" s="546"/>
      <c r="F372" s="546"/>
      <c r="G372" s="546"/>
    </row>
  </sheetData>
  <mergeCells count="12">
    <mergeCell ref="A83:F83"/>
    <mergeCell ref="G82:K82"/>
    <mergeCell ref="A2:F2"/>
    <mergeCell ref="A3:F3"/>
    <mergeCell ref="A4:F4"/>
    <mergeCell ref="A5:F5"/>
    <mergeCell ref="B6:C6"/>
    <mergeCell ref="D6:E6"/>
    <mergeCell ref="F6:F7"/>
    <mergeCell ref="A82:F82"/>
    <mergeCell ref="A81:F81"/>
    <mergeCell ref="G81:K8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4"/>
  <sheetViews>
    <sheetView showGridLines="0" zoomScale="85" zoomScaleNormal="85" workbookViewId="0">
      <selection activeCell="A3" sqref="A3:Q3"/>
    </sheetView>
  </sheetViews>
  <sheetFormatPr defaultRowHeight="15"/>
  <cols>
    <col min="1" max="1" width="45.85546875" customWidth="1"/>
    <col min="2" max="6" width="12.7109375" bestFit="1" customWidth="1"/>
    <col min="7" max="8" width="11.42578125" bestFit="1" customWidth="1"/>
    <col min="9" max="9" width="12.7109375" bestFit="1" customWidth="1"/>
    <col min="10" max="11" width="9.5703125" bestFit="1" customWidth="1"/>
    <col min="12" max="12" width="12.7109375" bestFit="1" customWidth="1"/>
    <col min="13" max="13" width="11.42578125" bestFit="1" customWidth="1"/>
    <col min="14" max="14" width="12.7109375" bestFit="1" customWidth="1"/>
    <col min="15" max="15" width="11.42578125" bestFit="1" customWidth="1"/>
    <col min="16" max="16" width="14.140625" bestFit="1" customWidth="1"/>
    <col min="17" max="17" width="10.28515625" bestFit="1" customWidth="1"/>
  </cols>
  <sheetData>
    <row r="1" spans="1:18" ht="7.5" customHeight="1">
      <c r="A1" s="621"/>
      <c r="B1" s="622"/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07"/>
    </row>
    <row r="2" spans="1:18" ht="23.25" customHeight="1">
      <c r="A2" s="1111" t="s">
        <v>108</v>
      </c>
      <c r="B2" s="1111"/>
      <c r="C2" s="1111"/>
      <c r="D2" s="1111"/>
      <c r="E2" s="1111"/>
      <c r="F2" s="1111"/>
      <c r="G2" s="1111"/>
      <c r="H2" s="1111"/>
      <c r="I2" s="1111"/>
      <c r="J2" s="1111"/>
      <c r="K2" s="1111"/>
      <c r="L2" s="1111"/>
      <c r="M2" s="1111"/>
      <c r="N2" s="1111"/>
      <c r="O2" s="1111"/>
      <c r="P2" s="1111"/>
      <c r="Q2" s="1111"/>
      <c r="R2" s="607"/>
    </row>
    <row r="3" spans="1:18" ht="23.25" customHeight="1">
      <c r="A3" s="1111" t="s">
        <v>109</v>
      </c>
      <c r="B3" s="1111"/>
      <c r="C3" s="1111"/>
      <c r="D3" s="1111"/>
      <c r="E3" s="1111"/>
      <c r="F3" s="1111"/>
      <c r="G3" s="1111"/>
      <c r="H3" s="1111"/>
      <c r="I3" s="1111"/>
      <c r="J3" s="1111"/>
      <c r="K3" s="1111"/>
      <c r="L3" s="1111"/>
      <c r="M3" s="1111"/>
      <c r="N3" s="1111"/>
      <c r="O3" s="1111"/>
      <c r="P3" s="1111"/>
      <c r="Q3" s="1111"/>
      <c r="R3" s="607"/>
    </row>
    <row r="4" spans="1:18" ht="23.25" customHeight="1">
      <c r="A4" s="1111" t="s">
        <v>78</v>
      </c>
      <c r="B4" s="1111"/>
      <c r="C4" s="1111"/>
      <c r="D4" s="1111"/>
      <c r="E4" s="1111"/>
      <c r="F4" s="1111"/>
      <c r="G4" s="1111"/>
      <c r="H4" s="1111"/>
      <c r="I4" s="1111"/>
      <c r="J4" s="1111"/>
      <c r="K4" s="1111"/>
      <c r="L4" s="1111"/>
      <c r="M4" s="1111"/>
      <c r="N4" s="1111"/>
      <c r="O4" s="1111"/>
      <c r="P4" s="1111"/>
      <c r="Q4" s="1111"/>
      <c r="R4" s="607"/>
    </row>
    <row r="5" spans="1:18" ht="24.75" customHeight="1" thickBot="1">
      <c r="A5" s="1112" t="s">
        <v>80</v>
      </c>
      <c r="B5" s="1112"/>
      <c r="C5" s="1112"/>
      <c r="D5" s="1112"/>
      <c r="E5" s="1112"/>
      <c r="F5" s="1112"/>
      <c r="G5" s="1112"/>
      <c r="H5" s="1112"/>
      <c r="I5" s="1112"/>
      <c r="J5" s="1112"/>
      <c r="K5" s="1112"/>
      <c r="L5" s="1112"/>
      <c r="M5" s="1112"/>
      <c r="N5" s="1112"/>
      <c r="O5" s="1112"/>
      <c r="P5" s="1112"/>
      <c r="Q5" s="1112"/>
      <c r="R5" s="618"/>
    </row>
    <row r="6" spans="1:18" ht="31.5" thickTop="1" thickBot="1">
      <c r="A6" s="663"/>
      <c r="B6" s="664" t="s">
        <v>110</v>
      </c>
      <c r="C6" s="664" t="s">
        <v>111</v>
      </c>
      <c r="D6" s="664" t="s">
        <v>112</v>
      </c>
      <c r="E6" s="664" t="s">
        <v>113</v>
      </c>
      <c r="F6" s="664" t="s">
        <v>114</v>
      </c>
      <c r="G6" s="664" t="s">
        <v>115</v>
      </c>
      <c r="H6" s="664" t="s">
        <v>116</v>
      </c>
      <c r="I6" s="664" t="s">
        <v>117</v>
      </c>
      <c r="J6" s="664" t="s">
        <v>118</v>
      </c>
      <c r="K6" s="664" t="s">
        <v>119</v>
      </c>
      <c r="L6" s="664" t="s">
        <v>120</v>
      </c>
      <c r="M6" s="664" t="s">
        <v>121</v>
      </c>
      <c r="N6" s="664" t="s">
        <v>122</v>
      </c>
      <c r="O6" s="664" t="s">
        <v>123</v>
      </c>
      <c r="P6" s="665" t="s">
        <v>124</v>
      </c>
      <c r="Q6" s="666" t="s">
        <v>125</v>
      </c>
      <c r="R6" s="606"/>
    </row>
    <row r="7" spans="1:18" ht="21.95" customHeight="1" thickTop="1">
      <c r="A7" s="652" t="s">
        <v>126</v>
      </c>
      <c r="B7" s="653">
        <v>21036107.348230001</v>
      </c>
      <c r="C7" s="653">
        <v>18027733.476509999</v>
      </c>
      <c r="D7" s="653">
        <v>26085969.546470001</v>
      </c>
      <c r="E7" s="653">
        <v>20289253.676580001</v>
      </c>
      <c r="F7" s="653">
        <v>18306738.077119999</v>
      </c>
      <c r="G7" s="653">
        <v>9158523.9762500003</v>
      </c>
      <c r="H7" s="653">
        <v>8242367.85592</v>
      </c>
      <c r="I7" s="653">
        <v>11188003.5208</v>
      </c>
      <c r="J7" s="653">
        <v>168970.90646</v>
      </c>
      <c r="K7" s="653">
        <v>786853.54350999999</v>
      </c>
      <c r="L7" s="653">
        <v>11509507.32495</v>
      </c>
      <c r="M7" s="653">
        <v>3193455.0125100003</v>
      </c>
      <c r="N7" s="653">
        <v>12138519.62552</v>
      </c>
      <c r="O7" s="653">
        <v>8214953.3157200003</v>
      </c>
      <c r="P7" s="653">
        <v>168346957.20654997</v>
      </c>
      <c r="Q7" s="654">
        <v>0.96310066706005848</v>
      </c>
      <c r="R7" s="606"/>
    </row>
    <row r="8" spans="1:18" ht="21.95" customHeight="1">
      <c r="A8" s="652" t="s">
        <v>127</v>
      </c>
      <c r="B8" s="653">
        <v>73514.842519999991</v>
      </c>
      <c r="C8" s="653">
        <v>86486.883069999996</v>
      </c>
      <c r="D8" s="653">
        <v>70222.310840000006</v>
      </c>
      <c r="E8" s="653">
        <v>41640.280180000002</v>
      </c>
      <c r="F8" s="653">
        <v>44753.871709999999</v>
      </c>
      <c r="G8" s="653">
        <v>25448.926920000002</v>
      </c>
      <c r="H8" s="653">
        <v>34302.140049999995</v>
      </c>
      <c r="I8" s="653">
        <v>66160.497510000001</v>
      </c>
      <c r="J8" s="653">
        <v>176.51462000000001</v>
      </c>
      <c r="K8" s="653">
        <v>1279.7646999999999</v>
      </c>
      <c r="L8" s="653">
        <v>57778.373670000001</v>
      </c>
      <c r="M8" s="653">
        <v>9905.092419999999</v>
      </c>
      <c r="N8" s="653">
        <v>22439.4103</v>
      </c>
      <c r="O8" s="653">
        <v>22928.963600000003</v>
      </c>
      <c r="P8" s="653">
        <v>557037.87211</v>
      </c>
      <c r="Q8" s="654">
        <v>3.1867730495932201E-3</v>
      </c>
      <c r="R8" s="606"/>
    </row>
    <row r="9" spans="1:18" ht="21.95" customHeight="1">
      <c r="A9" s="652" t="s">
        <v>128</v>
      </c>
      <c r="B9" s="653">
        <v>448756.68025999999</v>
      </c>
      <c r="C9" s="653">
        <v>226082.69530000002</v>
      </c>
      <c r="D9" s="653">
        <v>395182.47979000001</v>
      </c>
      <c r="E9" s="653">
        <v>931589.08010999998</v>
      </c>
      <c r="F9" s="653">
        <v>259735.05828999999</v>
      </c>
      <c r="G9" s="653">
        <v>153234.39325999998</v>
      </c>
      <c r="H9" s="653">
        <v>96142.809180000011</v>
      </c>
      <c r="I9" s="653">
        <v>6899.87266</v>
      </c>
      <c r="J9" s="653">
        <v>52.733330000000002</v>
      </c>
      <c r="K9" s="653">
        <v>0</v>
      </c>
      <c r="L9" s="653">
        <v>52678.917950000003</v>
      </c>
      <c r="M9" s="653">
        <v>70733.196879999989</v>
      </c>
      <c r="N9" s="653">
        <v>65325.809430000001</v>
      </c>
      <c r="O9" s="653">
        <v>34781.660840000004</v>
      </c>
      <c r="P9" s="653">
        <v>2741195.3872799999</v>
      </c>
      <c r="Q9" s="654">
        <v>1.5682178934735183E-2</v>
      </c>
      <c r="R9" s="606"/>
    </row>
    <row r="10" spans="1:18" ht="21.95" customHeight="1">
      <c r="A10" s="652" t="s">
        <v>129</v>
      </c>
      <c r="B10" s="653">
        <v>10897.97299</v>
      </c>
      <c r="C10" s="653">
        <v>5070.69398</v>
      </c>
      <c r="D10" s="653">
        <v>9275.9338000000007</v>
      </c>
      <c r="E10" s="653">
        <v>21141.772780000003</v>
      </c>
      <c r="F10" s="653">
        <v>7356.04295</v>
      </c>
      <c r="G10" s="653">
        <v>3930.8809799999999</v>
      </c>
      <c r="H10" s="653">
        <v>2651.1018300000001</v>
      </c>
      <c r="I10" s="653">
        <v>299.61715000000004</v>
      </c>
      <c r="J10" s="653">
        <v>3.42767</v>
      </c>
      <c r="K10" s="653">
        <v>0</v>
      </c>
      <c r="L10" s="653">
        <v>2049.5010900000002</v>
      </c>
      <c r="M10" s="653">
        <v>2083.96666</v>
      </c>
      <c r="N10" s="653">
        <v>1704.03377</v>
      </c>
      <c r="O10" s="653">
        <v>1124.19749</v>
      </c>
      <c r="P10" s="653">
        <v>67589.14314</v>
      </c>
      <c r="Q10" s="654">
        <v>3.8667255960132726E-4</v>
      </c>
      <c r="R10" s="606"/>
    </row>
    <row r="11" spans="1:18" ht="21.95" customHeight="1">
      <c r="A11" s="652" t="s">
        <v>130</v>
      </c>
      <c r="B11" s="653">
        <v>61505.013169999998</v>
      </c>
      <c r="C11" s="653">
        <v>121751.54759999999</v>
      </c>
      <c r="D11" s="653">
        <v>216088.09411999999</v>
      </c>
      <c r="E11" s="653">
        <v>156082.61716999998</v>
      </c>
      <c r="F11" s="653">
        <v>84935.578400000013</v>
      </c>
      <c r="G11" s="653">
        <v>54563.840990000004</v>
      </c>
      <c r="H11" s="653">
        <v>46485.865700000002</v>
      </c>
      <c r="I11" s="653">
        <v>6769.8560900000002</v>
      </c>
      <c r="J11" s="653">
        <v>0</v>
      </c>
      <c r="K11" s="653">
        <v>0</v>
      </c>
      <c r="L11" s="653">
        <v>27858.21819</v>
      </c>
      <c r="M11" s="653">
        <v>9682.073910000001</v>
      </c>
      <c r="N11" s="653">
        <v>41775.921190000001</v>
      </c>
      <c r="O11" s="653">
        <v>10637.242679999999</v>
      </c>
      <c r="P11" s="653">
        <v>838135.86921000015</v>
      </c>
      <c r="Q11" s="654">
        <v>4.794914194574504E-3</v>
      </c>
      <c r="R11" s="606"/>
    </row>
    <row r="12" spans="1:18" ht="21.95" customHeight="1">
      <c r="A12" s="652" t="s">
        <v>131</v>
      </c>
      <c r="B12" s="653">
        <v>7845.8857099999996</v>
      </c>
      <c r="C12" s="653">
        <v>14721.484369999998</v>
      </c>
      <c r="D12" s="653">
        <v>23921.681390000002</v>
      </c>
      <c r="E12" s="653">
        <v>21213.501029999999</v>
      </c>
      <c r="F12" s="653">
        <v>10357.735460000002</v>
      </c>
      <c r="G12" s="653">
        <v>6757.1628899999996</v>
      </c>
      <c r="H12" s="653">
        <v>5559.6959800000004</v>
      </c>
      <c r="I12" s="653">
        <v>1310.2919099999999</v>
      </c>
      <c r="J12" s="653">
        <v>0</v>
      </c>
      <c r="K12" s="653">
        <v>0</v>
      </c>
      <c r="L12" s="653">
        <v>5231.0015999999996</v>
      </c>
      <c r="M12" s="653">
        <v>1449.39301</v>
      </c>
      <c r="N12" s="653">
        <v>5405.3583600000002</v>
      </c>
      <c r="O12" s="653">
        <v>1873.66335</v>
      </c>
      <c r="P12" s="653">
        <v>105646.85506</v>
      </c>
      <c r="Q12" s="654">
        <v>6.0439795449492408E-4</v>
      </c>
      <c r="R12" s="606"/>
    </row>
    <row r="13" spans="1:18" ht="21.95" customHeight="1">
      <c r="A13" s="652" t="s">
        <v>132</v>
      </c>
      <c r="B13" s="653">
        <v>24575.359329999999</v>
      </c>
      <c r="C13" s="653">
        <v>55175.860999999997</v>
      </c>
      <c r="D13" s="653">
        <v>181990.8058</v>
      </c>
      <c r="E13" s="653">
        <v>194088.15187</v>
      </c>
      <c r="F13" s="653">
        <v>29858.59434</v>
      </c>
      <c r="G13" s="653">
        <v>8485.0216500000006</v>
      </c>
      <c r="H13" s="653">
        <v>29416.870699999999</v>
      </c>
      <c r="I13" s="653">
        <v>1745.73749</v>
      </c>
      <c r="J13" s="653">
        <v>0</v>
      </c>
      <c r="K13" s="653">
        <v>0</v>
      </c>
      <c r="L13" s="653">
        <v>7581.6186600000001</v>
      </c>
      <c r="M13" s="653">
        <v>8363.6714300000003</v>
      </c>
      <c r="N13" s="653">
        <v>4190.3930600000003</v>
      </c>
      <c r="O13" s="653">
        <v>2344.4729300000004</v>
      </c>
      <c r="P13" s="653">
        <v>547816.55826000008</v>
      </c>
      <c r="Q13" s="654">
        <v>3.1340185854349602E-3</v>
      </c>
      <c r="R13" s="606"/>
    </row>
    <row r="14" spans="1:18" ht="21.95" customHeight="1">
      <c r="A14" s="652" t="s">
        <v>133</v>
      </c>
      <c r="B14" s="653">
        <v>7202.5064900000007</v>
      </c>
      <c r="C14" s="653">
        <v>15880.70909</v>
      </c>
      <c r="D14" s="653">
        <v>46647.335509999997</v>
      </c>
      <c r="E14" s="653">
        <v>73774.555040000007</v>
      </c>
      <c r="F14" s="653">
        <v>9002.7481500000013</v>
      </c>
      <c r="G14" s="653">
        <v>2571.5379900000003</v>
      </c>
      <c r="H14" s="653">
        <v>7689.5801500000007</v>
      </c>
      <c r="I14" s="653">
        <v>865.56002000000001</v>
      </c>
      <c r="J14" s="653">
        <v>0</v>
      </c>
      <c r="K14" s="653">
        <v>0</v>
      </c>
      <c r="L14" s="653">
        <v>3790.8093599999997</v>
      </c>
      <c r="M14" s="653">
        <v>2340.1296200000002</v>
      </c>
      <c r="N14" s="653">
        <v>1562.83366</v>
      </c>
      <c r="O14" s="653">
        <v>880.49506999999994</v>
      </c>
      <c r="P14" s="653">
        <v>172208.80015000002</v>
      </c>
      <c r="Q14" s="654">
        <v>9.8519398895095876E-4</v>
      </c>
      <c r="R14" s="606"/>
    </row>
    <row r="15" spans="1:18" ht="21.95" customHeight="1">
      <c r="A15" s="652" t="s">
        <v>134</v>
      </c>
      <c r="B15" s="653">
        <v>77774.732140000007</v>
      </c>
      <c r="C15" s="653">
        <v>35048.272509999995</v>
      </c>
      <c r="D15" s="653">
        <v>81927.181569999986</v>
      </c>
      <c r="E15" s="653">
        <v>79795.165680000006</v>
      </c>
      <c r="F15" s="653">
        <v>33669.220450000001</v>
      </c>
      <c r="G15" s="653">
        <v>27138.173179999998</v>
      </c>
      <c r="H15" s="653">
        <v>14501.099789999998</v>
      </c>
      <c r="I15" s="653">
        <v>3547.7260699999997</v>
      </c>
      <c r="J15" s="653">
        <v>20.583080000000002</v>
      </c>
      <c r="K15" s="653">
        <v>0</v>
      </c>
      <c r="L15" s="653">
        <v>15679.98294</v>
      </c>
      <c r="M15" s="653">
        <v>7007.8142300000009</v>
      </c>
      <c r="N15" s="653">
        <v>14866.48522</v>
      </c>
      <c r="O15" s="653">
        <v>9583.7298200000005</v>
      </c>
      <c r="P15" s="653">
        <v>400560.16668000002</v>
      </c>
      <c r="Q15" s="654">
        <v>2.2915755064932442E-3</v>
      </c>
      <c r="R15" s="606"/>
    </row>
    <row r="16" spans="1:18" ht="21.95" customHeight="1">
      <c r="A16" s="652" t="s">
        <v>135</v>
      </c>
      <c r="B16" s="653">
        <v>40683.926639999998</v>
      </c>
      <c r="C16" s="653">
        <v>16151.89775</v>
      </c>
      <c r="D16" s="653">
        <v>37950.590060000002</v>
      </c>
      <c r="E16" s="653">
        <v>42159.72754</v>
      </c>
      <c r="F16" s="653">
        <v>16155.302029999999</v>
      </c>
      <c r="G16" s="653">
        <v>13615.533810000001</v>
      </c>
      <c r="H16" s="653">
        <v>9236.5026300000009</v>
      </c>
      <c r="I16" s="653">
        <v>2788.2846199999999</v>
      </c>
      <c r="J16" s="653">
        <v>16.466459999999998</v>
      </c>
      <c r="K16" s="653">
        <v>0</v>
      </c>
      <c r="L16" s="653">
        <v>12543.98632</v>
      </c>
      <c r="M16" s="653">
        <v>3519.9000599999999</v>
      </c>
      <c r="N16" s="653">
        <v>7695.7922099999996</v>
      </c>
      <c r="O16" s="653">
        <v>6831.0903399999997</v>
      </c>
      <c r="P16" s="653">
        <v>209349.00046999997</v>
      </c>
      <c r="Q16" s="654">
        <v>1.19767036688186E-3</v>
      </c>
      <c r="R16" s="606"/>
    </row>
    <row r="17" spans="1:18" ht="21.95" customHeight="1">
      <c r="A17" s="652" t="s">
        <v>136</v>
      </c>
      <c r="B17" s="653">
        <v>201769.19961000001</v>
      </c>
      <c r="C17" s="653">
        <v>221235.84268999999</v>
      </c>
      <c r="D17" s="653">
        <v>436018.93097000004</v>
      </c>
      <c r="E17" s="653">
        <v>245750.80330999999</v>
      </c>
      <c r="F17" s="653">
        <v>176351.25305999999</v>
      </c>
      <c r="G17" s="653">
        <v>98418.242889999994</v>
      </c>
      <c r="H17" s="653">
        <v>120601.86484000001</v>
      </c>
      <c r="I17" s="653">
        <v>63335.49379</v>
      </c>
      <c r="J17" s="653">
        <v>371.06479999999999</v>
      </c>
      <c r="K17" s="653">
        <v>0</v>
      </c>
      <c r="L17" s="653">
        <v>153604.56372000001</v>
      </c>
      <c r="M17" s="653">
        <v>33767.045229999996</v>
      </c>
      <c r="N17" s="653">
        <v>89267.11997</v>
      </c>
      <c r="O17" s="653">
        <v>81687.543049999993</v>
      </c>
      <c r="P17" s="653">
        <v>1922178.9679299998</v>
      </c>
      <c r="Q17" s="654">
        <v>1.0996645718703671E-2</v>
      </c>
      <c r="R17" s="606"/>
    </row>
    <row r="18" spans="1:18" ht="21.95" customHeight="1" thickBot="1">
      <c r="A18" s="652" t="s">
        <v>137</v>
      </c>
      <c r="B18" s="653">
        <v>155615.42442</v>
      </c>
      <c r="C18" s="653">
        <v>172011.36814999999</v>
      </c>
      <c r="D18" s="653">
        <v>293118.25539000001</v>
      </c>
      <c r="E18" s="653">
        <v>211020.37337000002</v>
      </c>
      <c r="F18" s="653">
        <v>111346.49677</v>
      </c>
      <c r="G18" s="653">
        <v>70054.162879999989</v>
      </c>
      <c r="H18" s="653">
        <v>93668.488549999995</v>
      </c>
      <c r="I18" s="653">
        <v>62793.455070000004</v>
      </c>
      <c r="J18" s="653">
        <v>233.8648</v>
      </c>
      <c r="K18" s="653">
        <v>0</v>
      </c>
      <c r="L18" s="653">
        <v>153604.56372000001</v>
      </c>
      <c r="M18" s="653">
        <v>25329.940930000001</v>
      </c>
      <c r="N18" s="653">
        <v>55700.822270000004</v>
      </c>
      <c r="O18" s="653">
        <v>70746.248959999997</v>
      </c>
      <c r="P18" s="653">
        <v>1475243.4652800001</v>
      </c>
      <c r="Q18" s="654">
        <v>8.4397602966112904E-3</v>
      </c>
      <c r="R18" s="606"/>
    </row>
    <row r="19" spans="1:18" ht="21.95" customHeight="1" thickTop="1" thickBot="1">
      <c r="A19" s="655" t="s">
        <v>138</v>
      </c>
      <c r="B19" s="656">
        <v>21850488.332739998</v>
      </c>
      <c r="C19" s="656">
        <v>18687027.695610002</v>
      </c>
      <c r="D19" s="656">
        <v>27397177.038719997</v>
      </c>
      <c r="E19" s="656">
        <v>21896559.494719997</v>
      </c>
      <c r="F19" s="656">
        <v>18891287.781659998</v>
      </c>
      <c r="G19" s="656">
        <v>9500363.6482200008</v>
      </c>
      <c r="H19" s="656">
        <v>8549516.36613</v>
      </c>
      <c r="I19" s="656">
        <v>11270302.206900001</v>
      </c>
      <c r="J19" s="656">
        <v>169415.28766999999</v>
      </c>
      <c r="K19" s="656">
        <v>786853.54350999999</v>
      </c>
      <c r="L19" s="656">
        <v>11766910.62641</v>
      </c>
      <c r="M19" s="656">
        <v>3323008.8141900003</v>
      </c>
      <c r="N19" s="656">
        <v>12353945.354389999</v>
      </c>
      <c r="O19" s="656">
        <v>8353987.9650400011</v>
      </c>
      <c r="P19" s="656">
        <v>174796844.15590996</v>
      </c>
      <c r="Q19" s="657">
        <v>1</v>
      </c>
      <c r="R19" s="606"/>
    </row>
    <row r="20" spans="1:18" ht="21.95" customHeight="1" thickTop="1">
      <c r="A20" s="658" t="s">
        <v>139</v>
      </c>
      <c r="B20" s="659">
        <v>295760.55877</v>
      </c>
      <c r="C20" s="659">
        <v>310323.03640999994</v>
      </c>
      <c r="D20" s="659">
        <v>481136.10699</v>
      </c>
      <c r="E20" s="659">
        <v>410950.20993999997</v>
      </c>
      <c r="F20" s="659">
        <v>198972.19706999999</v>
      </c>
      <c r="G20" s="659">
        <v>122378.20546999999</v>
      </c>
      <c r="H20" s="659">
        <v>153107.50918999998</v>
      </c>
      <c r="I20" s="659">
        <v>134217.70628000001</v>
      </c>
      <c r="J20" s="659">
        <v>430.27355</v>
      </c>
      <c r="K20" s="659">
        <v>1279.7646999999999</v>
      </c>
      <c r="L20" s="659">
        <v>234998.23576000001</v>
      </c>
      <c r="M20" s="659">
        <v>44628.422699999996</v>
      </c>
      <c r="N20" s="659">
        <v>94508.250570000004</v>
      </c>
      <c r="O20" s="659">
        <v>104384.65880999999</v>
      </c>
      <c r="P20" s="659">
        <v>2587075.1362100001</v>
      </c>
      <c r="Q20" s="660"/>
      <c r="R20" s="606"/>
    </row>
    <row r="21" spans="1:18" ht="21.95" customHeight="1" thickBot="1">
      <c r="A21" s="661" t="s">
        <v>140</v>
      </c>
      <c r="B21" s="662">
        <v>0.12500505051023958</v>
      </c>
      <c r="C21" s="662">
        <v>0.10690712287083465</v>
      </c>
      <c r="D21" s="662">
        <v>0.15673725215704179</v>
      </c>
      <c r="E21" s="662">
        <v>0.12526862026862093</v>
      </c>
      <c r="F21" s="662">
        <v>0.1080756799293809</v>
      </c>
      <c r="G21" s="662">
        <v>5.4350887706794956E-2</v>
      </c>
      <c r="H21" s="662">
        <v>4.891115973755375E-2</v>
      </c>
      <c r="I21" s="662">
        <v>6.4476577144879463E-2</v>
      </c>
      <c r="J21" s="662">
        <v>9.6921250774350425E-4</v>
      </c>
      <c r="K21" s="662">
        <v>4.5015317485261139E-3</v>
      </c>
      <c r="L21" s="662">
        <v>6.7317637702397584E-2</v>
      </c>
      <c r="M21" s="662">
        <v>1.9010691126814878E-2</v>
      </c>
      <c r="N21" s="662">
        <v>7.0676020577184473E-2</v>
      </c>
      <c r="O21" s="662">
        <v>4.779255601198764E-2</v>
      </c>
      <c r="P21" s="662">
        <v>1</v>
      </c>
      <c r="Q21" s="662"/>
      <c r="R21" s="608"/>
    </row>
    <row r="22" spans="1:18" ht="15.75" thickTop="1">
      <c r="A22" s="667" t="s">
        <v>141</v>
      </c>
      <c r="B22" s="619"/>
      <c r="C22" s="619"/>
      <c r="D22" s="619"/>
      <c r="E22" s="619"/>
      <c r="F22" s="619"/>
      <c r="G22" s="619"/>
      <c r="H22" s="619"/>
      <c r="I22" s="619"/>
      <c r="J22" s="619"/>
      <c r="K22" s="619"/>
      <c r="L22" s="619"/>
      <c r="M22" s="619"/>
      <c r="N22" s="619"/>
      <c r="O22" s="619"/>
      <c r="P22" s="619"/>
      <c r="Q22" s="619"/>
      <c r="R22" s="606"/>
    </row>
    <row r="23" spans="1:18" ht="56.25" customHeight="1">
      <c r="A23" s="1108" t="s">
        <v>142</v>
      </c>
      <c r="B23" s="1110"/>
      <c r="C23" s="1110"/>
      <c r="D23" s="1110"/>
      <c r="E23" s="1110"/>
      <c r="F23" s="1110"/>
      <c r="G23" s="1110"/>
      <c r="H23" s="1110"/>
      <c r="I23" s="1110"/>
      <c r="J23" s="1110"/>
      <c r="K23" s="1110"/>
      <c r="L23" s="1110"/>
      <c r="M23" s="1110"/>
      <c r="N23" s="1110"/>
      <c r="O23" s="1110"/>
      <c r="P23" s="1110"/>
      <c r="Q23" s="1110"/>
      <c r="R23" s="606"/>
    </row>
    <row r="24" spans="1:18" s="635" customFormat="1" ht="54.75" customHeight="1">
      <c r="A24" s="1108" t="s">
        <v>143</v>
      </c>
      <c r="B24" s="1109"/>
      <c r="C24" s="1109"/>
      <c r="D24" s="1109"/>
      <c r="E24" s="1109"/>
      <c r="F24" s="1109"/>
      <c r="G24" s="1109"/>
      <c r="H24" s="1109"/>
      <c r="I24" s="1109"/>
      <c r="J24" s="1109"/>
      <c r="K24" s="1109"/>
      <c r="L24" s="1109"/>
      <c r="M24" s="1109"/>
      <c r="N24" s="1109"/>
      <c r="O24" s="1109"/>
      <c r="P24" s="1109"/>
      <c r="Q24" s="1109"/>
      <c r="R24" s="955"/>
    </row>
    <row r="25" spans="1:18">
      <c r="A25" s="667" t="s">
        <v>144</v>
      </c>
      <c r="B25" s="620"/>
      <c r="C25" s="620"/>
      <c r="D25" s="620"/>
      <c r="E25" s="620"/>
      <c r="F25" s="620"/>
      <c r="G25" s="623"/>
      <c r="H25" s="623"/>
      <c r="I25" s="623"/>
      <c r="J25" s="623"/>
      <c r="K25" s="623"/>
      <c r="L25" s="623"/>
      <c r="M25" s="623"/>
      <c r="N25" s="623"/>
      <c r="O25" s="623"/>
      <c r="P25" s="623"/>
      <c r="Q25" s="623"/>
      <c r="R25" s="606"/>
    </row>
    <row r="26" spans="1:18">
      <c r="A26" s="610"/>
      <c r="B26" s="609"/>
      <c r="C26" s="609"/>
      <c r="D26" s="609"/>
      <c r="E26" s="609"/>
      <c r="F26" s="609"/>
      <c r="G26" s="624"/>
      <c r="H26" s="624"/>
      <c r="I26" s="624"/>
      <c r="J26" s="624"/>
      <c r="K26" s="624"/>
      <c r="L26" s="624"/>
      <c r="M26" s="624"/>
      <c r="N26" s="624"/>
      <c r="O26" s="624"/>
      <c r="P26" s="624"/>
      <c r="Q26" s="624"/>
      <c r="R26" s="606"/>
    </row>
    <row r="27" spans="1:18">
      <c r="A27" s="610"/>
      <c r="B27" s="609"/>
      <c r="C27" s="609"/>
      <c r="D27" s="609"/>
      <c r="E27" s="609"/>
      <c r="F27" s="609"/>
      <c r="G27" s="624"/>
      <c r="H27" s="624"/>
      <c r="I27" s="624"/>
      <c r="J27" s="624"/>
      <c r="K27" s="624"/>
      <c r="L27" s="624"/>
      <c r="M27" s="624"/>
      <c r="N27" s="624"/>
      <c r="O27" s="624"/>
      <c r="P27" s="624"/>
      <c r="Q27" s="624"/>
      <c r="R27" s="606"/>
    </row>
    <row r="28" spans="1:18">
      <c r="A28" s="610"/>
      <c r="B28" s="609"/>
      <c r="C28" s="609"/>
      <c r="D28" s="609"/>
      <c r="E28" s="609"/>
      <c r="F28" s="609"/>
      <c r="G28" s="624"/>
      <c r="H28" s="624"/>
      <c r="I28" s="624"/>
      <c r="J28" s="624"/>
      <c r="K28" s="624"/>
      <c r="L28" s="624"/>
      <c r="M28" s="624"/>
      <c r="N28" s="624"/>
      <c r="O28" s="624"/>
      <c r="P28" s="624"/>
      <c r="Q28" s="624"/>
      <c r="R28" s="606"/>
    </row>
    <row r="29" spans="1:18">
      <c r="A29" s="610"/>
      <c r="B29" s="609"/>
      <c r="C29" s="609"/>
      <c r="D29" s="609"/>
      <c r="E29" s="609"/>
      <c r="F29" s="609"/>
      <c r="G29" s="624"/>
      <c r="H29" s="624"/>
      <c r="I29" s="624"/>
      <c r="J29" s="624"/>
      <c r="K29" s="624"/>
      <c r="L29" s="624"/>
      <c r="M29" s="624"/>
      <c r="N29" s="624"/>
      <c r="O29" s="624"/>
      <c r="P29" s="624"/>
      <c r="Q29" s="624"/>
      <c r="R29" s="606"/>
    </row>
    <row r="30" spans="1:18">
      <c r="A30" s="610"/>
      <c r="B30" s="609"/>
      <c r="C30" s="609"/>
      <c r="D30" s="609"/>
      <c r="E30" s="609"/>
      <c r="F30" s="609"/>
      <c r="G30" s="624"/>
      <c r="H30" s="624"/>
      <c r="I30" s="624"/>
      <c r="J30" s="624"/>
      <c r="K30" s="624"/>
      <c r="L30" s="624"/>
      <c r="M30" s="624"/>
      <c r="N30" s="624"/>
      <c r="O30" s="624"/>
      <c r="P30" s="624"/>
      <c r="Q30" s="624"/>
      <c r="R30" s="606"/>
    </row>
    <row r="31" spans="1:18">
      <c r="A31" s="612"/>
      <c r="B31" s="609"/>
      <c r="C31" s="609"/>
      <c r="D31" s="609"/>
      <c r="E31" s="609"/>
      <c r="F31" s="609"/>
      <c r="G31" s="624"/>
      <c r="H31" s="624"/>
      <c r="I31" s="624"/>
      <c r="J31" s="624"/>
      <c r="K31" s="624"/>
      <c r="L31" s="624"/>
      <c r="M31" s="624"/>
      <c r="N31" s="624"/>
      <c r="O31" s="624"/>
      <c r="P31" s="624"/>
      <c r="Q31" s="624"/>
      <c r="R31" s="606"/>
    </row>
    <row r="32" spans="1:18">
      <c r="A32" s="610"/>
      <c r="B32" s="609"/>
      <c r="C32" s="609"/>
      <c r="D32" s="609"/>
      <c r="E32" s="609"/>
      <c r="F32" s="609"/>
      <c r="G32" s="624"/>
      <c r="H32" s="624"/>
      <c r="I32" s="624"/>
      <c r="J32" s="624"/>
      <c r="K32" s="624"/>
      <c r="L32" s="624"/>
      <c r="M32" s="624"/>
      <c r="N32" s="624"/>
      <c r="O32" s="624"/>
      <c r="P32" s="624"/>
      <c r="Q32" s="624"/>
      <c r="R32" s="606"/>
    </row>
    <row r="33" spans="1:18">
      <c r="A33" s="610"/>
      <c r="B33" s="609"/>
      <c r="C33" s="609"/>
      <c r="D33" s="609"/>
      <c r="E33" s="609"/>
      <c r="F33" s="609"/>
      <c r="G33" s="624"/>
      <c r="H33" s="624"/>
      <c r="I33" s="624"/>
      <c r="J33" s="624"/>
      <c r="K33" s="624"/>
      <c r="L33" s="624"/>
      <c r="M33" s="624"/>
      <c r="N33" s="624"/>
      <c r="O33" s="624"/>
      <c r="P33" s="624"/>
      <c r="Q33" s="624"/>
      <c r="R33" s="606"/>
    </row>
    <row r="34" spans="1:18">
      <c r="A34" s="610"/>
      <c r="B34" s="609"/>
      <c r="C34" s="609"/>
      <c r="D34" s="609"/>
      <c r="E34" s="609"/>
      <c r="F34" s="609"/>
      <c r="G34" s="624"/>
      <c r="H34" s="624"/>
      <c r="I34" s="624"/>
      <c r="J34" s="624"/>
      <c r="K34" s="624"/>
      <c r="L34" s="624"/>
      <c r="M34" s="624"/>
      <c r="N34" s="624"/>
      <c r="O34" s="624"/>
      <c r="P34" s="624"/>
      <c r="Q34" s="624"/>
      <c r="R34" s="606"/>
    </row>
    <row r="35" spans="1:18">
      <c r="A35" s="610"/>
      <c r="B35" s="609"/>
      <c r="C35" s="609"/>
      <c r="D35" s="609"/>
      <c r="E35" s="609"/>
      <c r="F35" s="609"/>
      <c r="G35" s="624"/>
      <c r="H35" s="624"/>
      <c r="I35" s="624"/>
      <c r="J35" s="624"/>
      <c r="K35" s="624"/>
      <c r="L35" s="624"/>
      <c r="M35" s="624"/>
      <c r="N35" s="624"/>
      <c r="O35" s="624"/>
      <c r="P35" s="624"/>
      <c r="Q35" s="624"/>
      <c r="R35" s="606"/>
    </row>
    <row r="36" spans="1:18">
      <c r="A36" s="610"/>
      <c r="B36" s="609"/>
      <c r="C36" s="609"/>
      <c r="D36" s="609"/>
      <c r="E36" s="609"/>
      <c r="F36" s="609"/>
      <c r="G36" s="624"/>
      <c r="H36" s="624"/>
      <c r="I36" s="624"/>
      <c r="J36" s="624"/>
      <c r="K36" s="624"/>
      <c r="L36" s="624"/>
      <c r="M36" s="624"/>
      <c r="N36" s="624"/>
      <c r="O36" s="624"/>
      <c r="P36" s="624"/>
      <c r="Q36" s="624"/>
      <c r="R36" s="606"/>
    </row>
    <row r="37" spans="1:18">
      <c r="A37" s="612"/>
      <c r="B37" s="609"/>
      <c r="C37" s="609"/>
      <c r="D37" s="609"/>
      <c r="E37" s="609"/>
      <c r="F37" s="609"/>
      <c r="G37" s="624"/>
      <c r="H37" s="624"/>
      <c r="I37" s="624"/>
      <c r="J37" s="624"/>
      <c r="K37" s="624"/>
      <c r="L37" s="624"/>
      <c r="M37" s="624"/>
      <c r="N37" s="624"/>
      <c r="O37" s="624"/>
      <c r="P37" s="624"/>
      <c r="Q37" s="624"/>
      <c r="R37" s="606"/>
    </row>
    <row r="38" spans="1:18">
      <c r="A38" s="610"/>
      <c r="B38" s="609"/>
      <c r="C38" s="609"/>
      <c r="D38" s="609"/>
      <c r="E38" s="609"/>
      <c r="F38" s="609"/>
      <c r="G38" s="624"/>
      <c r="H38" s="624"/>
      <c r="I38" s="624"/>
      <c r="J38" s="624"/>
      <c r="K38" s="624"/>
      <c r="L38" s="624"/>
      <c r="M38" s="624"/>
      <c r="N38" s="624"/>
      <c r="O38" s="624"/>
      <c r="P38" s="624"/>
      <c r="Q38" s="624"/>
      <c r="R38" s="606"/>
    </row>
    <row r="39" spans="1:18">
      <c r="A39" s="610"/>
      <c r="B39" s="609"/>
      <c r="C39" s="609"/>
      <c r="D39" s="609"/>
      <c r="E39" s="609"/>
      <c r="F39" s="609"/>
      <c r="G39" s="624"/>
      <c r="H39" s="624"/>
      <c r="I39" s="624"/>
      <c r="J39" s="624"/>
      <c r="K39" s="624"/>
      <c r="L39" s="624"/>
      <c r="M39" s="624"/>
      <c r="N39" s="624"/>
      <c r="O39" s="624"/>
      <c r="P39" s="624"/>
      <c r="Q39" s="624"/>
      <c r="R39" s="606"/>
    </row>
    <row r="40" spans="1:18">
      <c r="A40" s="610"/>
      <c r="B40" s="609"/>
      <c r="C40" s="609"/>
      <c r="D40" s="609"/>
      <c r="E40" s="609"/>
      <c r="F40" s="609"/>
      <c r="G40" s="624"/>
      <c r="H40" s="624"/>
      <c r="I40" s="624"/>
      <c r="J40" s="624"/>
      <c r="K40" s="624"/>
      <c r="L40" s="624"/>
      <c r="M40" s="624"/>
      <c r="N40" s="624"/>
      <c r="O40" s="624"/>
      <c r="P40" s="624"/>
      <c r="Q40" s="624"/>
      <c r="R40" s="606"/>
    </row>
    <row r="41" spans="1:18">
      <c r="A41" s="610"/>
      <c r="B41" s="609"/>
      <c r="C41" s="609"/>
      <c r="D41" s="609"/>
      <c r="E41" s="609"/>
      <c r="F41" s="609"/>
      <c r="G41" s="624"/>
      <c r="H41" s="624"/>
      <c r="I41" s="624"/>
      <c r="J41" s="624"/>
      <c r="K41" s="624"/>
      <c r="L41" s="624"/>
      <c r="M41" s="624"/>
      <c r="N41" s="624"/>
      <c r="O41" s="624"/>
      <c r="P41" s="624"/>
      <c r="Q41" s="624"/>
      <c r="R41" s="606"/>
    </row>
    <row r="42" spans="1:18">
      <c r="A42" s="610"/>
      <c r="B42" s="609"/>
      <c r="C42" s="609"/>
      <c r="D42" s="609"/>
      <c r="E42" s="609"/>
      <c r="F42" s="609"/>
      <c r="G42" s="624"/>
      <c r="H42" s="624"/>
      <c r="I42" s="624"/>
      <c r="J42" s="624"/>
      <c r="K42" s="624"/>
      <c r="L42" s="624"/>
      <c r="M42" s="624"/>
      <c r="N42" s="624"/>
      <c r="O42" s="624"/>
      <c r="P42" s="624"/>
      <c r="Q42" s="624"/>
      <c r="R42" s="606"/>
    </row>
    <row r="43" spans="1:18">
      <c r="A43" s="612"/>
      <c r="B43" s="609"/>
      <c r="C43" s="609"/>
      <c r="D43" s="609"/>
      <c r="E43" s="609"/>
      <c r="F43" s="609"/>
      <c r="G43" s="624"/>
      <c r="H43" s="624"/>
      <c r="I43" s="624"/>
      <c r="J43" s="624"/>
      <c r="K43" s="624"/>
      <c r="L43" s="624"/>
      <c r="M43" s="624"/>
      <c r="N43" s="624"/>
      <c r="O43" s="624"/>
      <c r="P43" s="624"/>
      <c r="Q43" s="624"/>
      <c r="R43" s="606"/>
    </row>
    <row r="44" spans="1:18">
      <c r="A44" s="610"/>
      <c r="B44" s="609"/>
      <c r="C44" s="609"/>
      <c r="D44" s="609"/>
      <c r="E44" s="609"/>
      <c r="F44" s="609"/>
      <c r="G44" s="624"/>
      <c r="H44" s="624"/>
      <c r="I44" s="624"/>
      <c r="J44" s="624"/>
      <c r="K44" s="624"/>
      <c r="L44" s="624"/>
      <c r="M44" s="624"/>
      <c r="N44" s="624"/>
      <c r="O44" s="624"/>
      <c r="P44" s="624"/>
      <c r="Q44" s="624"/>
      <c r="R44" s="606"/>
    </row>
    <row r="45" spans="1:18">
      <c r="A45" s="610"/>
      <c r="B45" s="609"/>
      <c r="C45" s="609"/>
      <c r="D45" s="609"/>
      <c r="E45" s="609"/>
      <c r="F45" s="609"/>
      <c r="G45" s="624"/>
      <c r="H45" s="624"/>
      <c r="I45" s="624"/>
      <c r="J45" s="624"/>
      <c r="K45" s="624"/>
      <c r="L45" s="624"/>
      <c r="M45" s="624"/>
      <c r="N45" s="624"/>
      <c r="O45" s="624"/>
      <c r="P45" s="624"/>
      <c r="Q45" s="624"/>
      <c r="R45" s="606"/>
    </row>
    <row r="46" spans="1:18">
      <c r="A46" s="610"/>
      <c r="B46" s="609"/>
      <c r="C46" s="609"/>
      <c r="D46" s="609"/>
      <c r="E46" s="609"/>
      <c r="F46" s="609"/>
      <c r="G46" s="624"/>
      <c r="H46" s="624"/>
      <c r="I46" s="624"/>
      <c r="J46" s="624"/>
      <c r="K46" s="624"/>
      <c r="L46" s="624"/>
      <c r="M46" s="624"/>
      <c r="N46" s="624"/>
      <c r="O46" s="624"/>
      <c r="P46" s="624"/>
      <c r="Q46" s="624"/>
      <c r="R46" s="606"/>
    </row>
    <row r="47" spans="1:18">
      <c r="A47" s="610"/>
      <c r="B47" s="609"/>
      <c r="C47" s="609"/>
      <c r="D47" s="609"/>
      <c r="E47" s="609"/>
      <c r="F47" s="609"/>
      <c r="G47" s="624"/>
      <c r="H47" s="624"/>
      <c r="I47" s="624"/>
      <c r="J47" s="624"/>
      <c r="K47" s="624"/>
      <c r="L47" s="624"/>
      <c r="M47" s="624"/>
      <c r="N47" s="624"/>
      <c r="O47" s="624"/>
      <c r="P47" s="624"/>
      <c r="Q47" s="624"/>
      <c r="R47" s="606"/>
    </row>
    <row r="48" spans="1:18">
      <c r="A48" s="612"/>
      <c r="B48" s="609"/>
      <c r="C48" s="609"/>
      <c r="D48" s="609"/>
      <c r="E48" s="609"/>
      <c r="F48" s="609"/>
      <c r="G48" s="624"/>
      <c r="H48" s="624"/>
      <c r="I48" s="624"/>
      <c r="J48" s="624"/>
      <c r="K48" s="624"/>
      <c r="L48" s="624"/>
      <c r="M48" s="624"/>
      <c r="N48" s="624"/>
      <c r="O48" s="624"/>
      <c r="P48" s="624"/>
      <c r="Q48" s="624"/>
      <c r="R48" s="606"/>
    </row>
    <row r="49" spans="1:18">
      <c r="A49" s="613"/>
      <c r="B49" s="609"/>
      <c r="C49" s="609"/>
      <c r="D49" s="609"/>
      <c r="E49" s="609"/>
      <c r="F49" s="609"/>
      <c r="G49" s="624"/>
      <c r="H49" s="624"/>
      <c r="I49" s="624"/>
      <c r="J49" s="624"/>
      <c r="K49" s="624"/>
      <c r="L49" s="624"/>
      <c r="M49" s="624"/>
      <c r="N49" s="624"/>
      <c r="O49" s="624"/>
      <c r="P49" s="624"/>
      <c r="Q49" s="624"/>
      <c r="R49" s="606"/>
    </row>
    <row r="50" spans="1:18">
      <c r="A50" s="613"/>
      <c r="B50" s="609"/>
      <c r="C50" s="609"/>
      <c r="D50" s="609"/>
      <c r="E50" s="609"/>
      <c r="F50" s="609"/>
      <c r="G50" s="624"/>
      <c r="H50" s="624"/>
      <c r="I50" s="624"/>
      <c r="J50" s="624"/>
      <c r="K50" s="624"/>
      <c r="L50" s="624"/>
      <c r="M50" s="624"/>
      <c r="N50" s="624"/>
      <c r="O50" s="624"/>
      <c r="P50" s="624"/>
      <c r="Q50" s="624"/>
      <c r="R50" s="606"/>
    </row>
    <row r="51" spans="1:18">
      <c r="A51" s="613"/>
      <c r="B51" s="609"/>
      <c r="C51" s="609"/>
      <c r="D51" s="609"/>
      <c r="E51" s="609"/>
      <c r="F51" s="609"/>
      <c r="G51" s="624"/>
      <c r="H51" s="624"/>
      <c r="I51" s="624"/>
      <c r="J51" s="624"/>
      <c r="K51" s="624"/>
      <c r="L51" s="624"/>
      <c r="M51" s="624"/>
      <c r="N51" s="624"/>
      <c r="O51" s="624"/>
      <c r="P51" s="624"/>
      <c r="Q51" s="624"/>
      <c r="R51" s="606"/>
    </row>
    <row r="52" spans="1:18">
      <c r="A52" s="613"/>
      <c r="B52" s="609"/>
      <c r="C52" s="609"/>
      <c r="D52" s="609"/>
      <c r="E52" s="609"/>
      <c r="F52" s="609"/>
      <c r="G52" s="624"/>
      <c r="H52" s="624"/>
      <c r="I52" s="624"/>
      <c r="J52" s="624"/>
      <c r="K52" s="624"/>
      <c r="L52" s="624"/>
      <c r="M52" s="624"/>
      <c r="N52" s="624"/>
      <c r="O52" s="624"/>
      <c r="P52" s="624"/>
      <c r="Q52" s="624"/>
      <c r="R52" s="606"/>
    </row>
    <row r="53" spans="1:18">
      <c r="A53" s="614"/>
      <c r="B53" s="609"/>
      <c r="C53" s="609"/>
      <c r="D53" s="609"/>
      <c r="E53" s="609"/>
      <c r="F53" s="609"/>
      <c r="G53" s="624"/>
      <c r="H53" s="624"/>
      <c r="I53" s="624"/>
      <c r="J53" s="624"/>
      <c r="K53" s="624"/>
      <c r="L53" s="624"/>
      <c r="M53" s="624"/>
      <c r="N53" s="624"/>
      <c r="O53" s="624"/>
      <c r="P53" s="624"/>
      <c r="Q53" s="624"/>
      <c r="R53" s="606"/>
    </row>
    <row r="54" spans="1:18">
      <c r="A54" s="614"/>
      <c r="B54" s="609"/>
      <c r="C54" s="609"/>
      <c r="D54" s="609"/>
      <c r="E54" s="609"/>
      <c r="F54" s="609"/>
      <c r="G54" s="624"/>
      <c r="H54" s="624"/>
      <c r="I54" s="624"/>
      <c r="J54" s="624"/>
      <c r="K54" s="624"/>
      <c r="L54" s="624"/>
      <c r="M54" s="624"/>
      <c r="N54" s="624"/>
      <c r="O54" s="624"/>
      <c r="P54" s="624"/>
      <c r="Q54" s="624"/>
      <c r="R54" s="606"/>
    </row>
    <row r="55" spans="1:18">
      <c r="A55" s="611"/>
      <c r="B55" s="609"/>
      <c r="C55" s="609"/>
      <c r="D55" s="609"/>
      <c r="E55" s="609"/>
      <c r="F55" s="609"/>
      <c r="G55" s="624"/>
      <c r="H55" s="624"/>
      <c r="I55" s="624"/>
      <c r="J55" s="624"/>
      <c r="K55" s="624"/>
      <c r="L55" s="624"/>
      <c r="M55" s="624"/>
      <c r="N55" s="624"/>
      <c r="O55" s="624"/>
      <c r="P55" s="624"/>
      <c r="Q55" s="624"/>
      <c r="R55" s="606"/>
    </row>
    <row r="56" spans="1:18">
      <c r="A56" s="610"/>
      <c r="B56" s="609"/>
      <c r="C56" s="609"/>
      <c r="D56" s="609"/>
      <c r="E56" s="609"/>
      <c r="F56" s="609"/>
      <c r="G56" s="624"/>
      <c r="H56" s="624"/>
      <c r="I56" s="624"/>
      <c r="J56" s="624"/>
      <c r="K56" s="624"/>
      <c r="L56" s="624"/>
      <c r="M56" s="624"/>
      <c r="N56" s="624"/>
      <c r="O56" s="624"/>
      <c r="P56" s="624"/>
      <c r="Q56" s="624"/>
      <c r="R56" s="606"/>
    </row>
    <row r="57" spans="1:18">
      <c r="A57" s="610"/>
      <c r="B57" s="609"/>
      <c r="C57" s="609"/>
      <c r="D57" s="609"/>
      <c r="E57" s="609"/>
      <c r="F57" s="609"/>
      <c r="G57" s="624"/>
      <c r="H57" s="624"/>
      <c r="I57" s="624"/>
      <c r="J57" s="624"/>
      <c r="K57" s="624"/>
      <c r="L57" s="624"/>
      <c r="M57" s="624"/>
      <c r="N57" s="624"/>
      <c r="O57" s="624"/>
      <c r="P57" s="624"/>
      <c r="Q57" s="624"/>
      <c r="R57" s="606"/>
    </row>
    <row r="58" spans="1:18">
      <c r="A58" s="610"/>
      <c r="B58" s="609"/>
      <c r="C58" s="609"/>
      <c r="D58" s="609"/>
      <c r="E58" s="609"/>
      <c r="F58" s="609"/>
      <c r="G58" s="624"/>
      <c r="H58" s="624"/>
      <c r="I58" s="624"/>
      <c r="J58" s="624"/>
      <c r="K58" s="624"/>
      <c r="L58" s="624"/>
      <c r="M58" s="624"/>
      <c r="N58" s="624"/>
      <c r="O58" s="624"/>
      <c r="P58" s="624"/>
      <c r="Q58" s="624"/>
      <c r="R58" s="606"/>
    </row>
    <row r="59" spans="1:18">
      <c r="A59" s="610"/>
      <c r="B59" s="609"/>
      <c r="C59" s="609"/>
      <c r="D59" s="609"/>
      <c r="E59" s="609"/>
      <c r="F59" s="609"/>
      <c r="G59" s="624"/>
      <c r="H59" s="624"/>
      <c r="I59" s="624"/>
      <c r="J59" s="624"/>
      <c r="K59" s="624"/>
      <c r="L59" s="624"/>
      <c r="M59" s="624"/>
      <c r="N59" s="624"/>
      <c r="O59" s="624"/>
      <c r="P59" s="624"/>
      <c r="Q59" s="624"/>
      <c r="R59" s="606"/>
    </row>
    <row r="60" spans="1:18">
      <c r="A60" s="613"/>
      <c r="B60" s="609"/>
      <c r="C60" s="609"/>
      <c r="D60" s="609"/>
      <c r="E60" s="609"/>
      <c r="F60" s="609"/>
      <c r="G60" s="624"/>
      <c r="H60" s="624"/>
      <c r="I60" s="624"/>
      <c r="J60" s="624"/>
      <c r="K60" s="624"/>
      <c r="L60" s="624"/>
      <c r="M60" s="624"/>
      <c r="N60" s="624"/>
      <c r="O60" s="624"/>
      <c r="P60" s="624"/>
      <c r="Q60" s="624"/>
      <c r="R60" s="606"/>
    </row>
    <row r="61" spans="1:18">
      <c r="A61" s="611"/>
      <c r="B61" s="609"/>
      <c r="C61" s="609"/>
      <c r="D61" s="609"/>
      <c r="E61" s="609"/>
      <c r="F61" s="609"/>
      <c r="G61" s="624"/>
      <c r="H61" s="624"/>
      <c r="I61" s="624"/>
      <c r="J61" s="624"/>
      <c r="K61" s="624"/>
      <c r="L61" s="624"/>
      <c r="M61" s="624"/>
      <c r="N61" s="624"/>
      <c r="O61" s="624"/>
      <c r="P61" s="624"/>
      <c r="Q61" s="624"/>
      <c r="R61" s="606"/>
    </row>
    <row r="62" spans="1:18">
      <c r="A62" s="610"/>
      <c r="B62" s="609"/>
      <c r="C62" s="609"/>
      <c r="D62" s="609"/>
      <c r="E62" s="609"/>
      <c r="F62" s="609"/>
      <c r="G62" s="624"/>
      <c r="H62" s="624"/>
      <c r="I62" s="624"/>
      <c r="J62" s="624"/>
      <c r="K62" s="624"/>
      <c r="L62" s="624"/>
      <c r="M62" s="624"/>
      <c r="N62" s="624"/>
      <c r="O62" s="624"/>
      <c r="P62" s="624"/>
      <c r="Q62" s="624"/>
      <c r="R62" s="606"/>
    </row>
    <row r="63" spans="1:18">
      <c r="A63" s="610"/>
      <c r="B63" s="609"/>
      <c r="C63" s="609"/>
      <c r="D63" s="609"/>
      <c r="E63" s="609"/>
      <c r="F63" s="609"/>
      <c r="G63" s="624"/>
      <c r="H63" s="624"/>
      <c r="I63" s="624"/>
      <c r="J63" s="624"/>
      <c r="K63" s="624"/>
      <c r="L63" s="624"/>
      <c r="M63" s="624"/>
      <c r="N63" s="624"/>
      <c r="O63" s="624"/>
      <c r="P63" s="624"/>
      <c r="Q63" s="624"/>
      <c r="R63" s="606"/>
    </row>
    <row r="64" spans="1:18">
      <c r="A64" s="610"/>
      <c r="B64" s="609"/>
      <c r="C64" s="609"/>
      <c r="D64" s="609"/>
      <c r="E64" s="609"/>
      <c r="F64" s="609"/>
      <c r="G64" s="624"/>
      <c r="H64" s="624"/>
      <c r="I64" s="624"/>
      <c r="J64" s="624"/>
      <c r="K64" s="624"/>
      <c r="L64" s="624"/>
      <c r="M64" s="624"/>
      <c r="N64" s="624"/>
      <c r="O64" s="624"/>
      <c r="P64" s="624"/>
      <c r="Q64" s="624"/>
      <c r="R64" s="606"/>
    </row>
    <row r="65" spans="1:18">
      <c r="A65" s="610"/>
      <c r="B65" s="609"/>
      <c r="C65" s="609"/>
      <c r="D65" s="609"/>
      <c r="E65" s="609"/>
      <c r="F65" s="609"/>
      <c r="G65" s="624"/>
      <c r="H65" s="624"/>
      <c r="I65" s="624"/>
      <c r="J65" s="624"/>
      <c r="K65" s="624"/>
      <c r="L65" s="624"/>
      <c r="M65" s="624"/>
      <c r="N65" s="624"/>
      <c r="O65" s="624"/>
      <c r="P65" s="624"/>
      <c r="Q65" s="624"/>
      <c r="R65" s="606"/>
    </row>
    <row r="66" spans="1:18">
      <c r="A66" s="613"/>
      <c r="B66" s="609"/>
      <c r="C66" s="609"/>
      <c r="D66" s="609"/>
      <c r="E66" s="609"/>
      <c r="F66" s="609"/>
      <c r="G66" s="624"/>
      <c r="H66" s="624"/>
      <c r="I66" s="624"/>
      <c r="J66" s="624"/>
      <c r="K66" s="624"/>
      <c r="L66" s="624"/>
      <c r="M66" s="624"/>
      <c r="N66" s="624"/>
      <c r="O66" s="624"/>
      <c r="P66" s="624"/>
      <c r="Q66" s="624"/>
      <c r="R66" s="606"/>
    </row>
    <row r="67" spans="1:18">
      <c r="A67" s="611"/>
      <c r="B67" s="609"/>
      <c r="C67" s="609"/>
      <c r="D67" s="609"/>
      <c r="E67" s="609"/>
      <c r="F67" s="609"/>
      <c r="G67" s="624"/>
      <c r="H67" s="624"/>
      <c r="I67" s="624"/>
      <c r="J67" s="624"/>
      <c r="K67" s="624"/>
      <c r="L67" s="624"/>
      <c r="M67" s="624"/>
      <c r="N67" s="624"/>
      <c r="O67" s="624"/>
      <c r="P67" s="624"/>
      <c r="Q67" s="624"/>
      <c r="R67" s="606"/>
    </row>
    <row r="68" spans="1:18">
      <c r="A68" s="610"/>
      <c r="B68" s="609"/>
      <c r="C68" s="609"/>
      <c r="D68" s="609"/>
      <c r="E68" s="609"/>
      <c r="F68" s="609"/>
      <c r="G68" s="624"/>
      <c r="H68" s="624"/>
      <c r="I68" s="624"/>
      <c r="J68" s="624"/>
      <c r="K68" s="624"/>
      <c r="L68" s="624"/>
      <c r="M68" s="624"/>
      <c r="N68" s="624"/>
      <c r="O68" s="624"/>
      <c r="P68" s="624"/>
      <c r="Q68" s="624"/>
      <c r="R68" s="606"/>
    </row>
    <row r="69" spans="1:18">
      <c r="A69" s="610"/>
      <c r="B69" s="609"/>
      <c r="C69" s="609"/>
      <c r="D69" s="609"/>
      <c r="E69" s="609"/>
      <c r="F69" s="609"/>
      <c r="G69" s="624"/>
      <c r="H69" s="624"/>
      <c r="I69" s="624"/>
      <c r="J69" s="624"/>
      <c r="K69" s="624"/>
      <c r="L69" s="624"/>
      <c r="M69" s="624"/>
      <c r="N69" s="624"/>
      <c r="O69" s="624"/>
      <c r="P69" s="624"/>
      <c r="Q69" s="624"/>
      <c r="R69" s="606"/>
    </row>
    <row r="70" spans="1:18">
      <c r="A70" s="610"/>
      <c r="B70" s="625"/>
      <c r="C70" s="625"/>
      <c r="D70" s="625"/>
      <c r="E70" s="625"/>
      <c r="F70" s="625"/>
      <c r="G70" s="606"/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</row>
    <row r="71" spans="1:18">
      <c r="A71" s="610"/>
      <c r="B71" s="625"/>
      <c r="C71" s="625"/>
      <c r="D71" s="625"/>
      <c r="E71" s="625"/>
      <c r="F71" s="625"/>
      <c r="G71" s="606"/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606"/>
    </row>
    <row r="72" spans="1:18">
      <c r="A72" s="610"/>
      <c r="B72" s="625"/>
      <c r="C72" s="625"/>
      <c r="D72" s="625"/>
      <c r="E72" s="625"/>
      <c r="F72" s="625"/>
      <c r="G72" s="606"/>
      <c r="H72" s="606"/>
      <c r="I72" s="606"/>
      <c r="J72" s="606"/>
      <c r="K72" s="606"/>
      <c r="L72" s="606"/>
      <c r="M72" s="606"/>
      <c r="N72" s="606"/>
      <c r="O72" s="606"/>
      <c r="P72" s="606"/>
      <c r="Q72" s="606"/>
      <c r="R72" s="606"/>
    </row>
    <row r="73" spans="1:18">
      <c r="A73" s="610"/>
      <c r="B73" s="625"/>
      <c r="C73" s="625"/>
      <c r="D73" s="625"/>
      <c r="E73" s="625"/>
      <c r="F73" s="625"/>
      <c r="G73" s="606"/>
      <c r="H73" s="606"/>
      <c r="I73" s="606"/>
      <c r="J73" s="606"/>
      <c r="K73" s="606"/>
      <c r="L73" s="606"/>
      <c r="M73" s="606"/>
      <c r="N73" s="606"/>
      <c r="O73" s="606"/>
      <c r="P73" s="606"/>
      <c r="Q73" s="606"/>
      <c r="R73" s="606"/>
    </row>
    <row r="74" spans="1:18">
      <c r="A74" s="610"/>
      <c r="B74" s="625"/>
      <c r="C74" s="625"/>
      <c r="D74" s="625"/>
      <c r="E74" s="625"/>
      <c r="F74" s="625"/>
      <c r="G74" s="606"/>
      <c r="H74" s="606"/>
      <c r="I74" s="606"/>
      <c r="J74" s="606"/>
      <c r="K74" s="606"/>
      <c r="L74" s="606"/>
      <c r="M74" s="606"/>
      <c r="N74" s="606"/>
      <c r="O74" s="606"/>
      <c r="P74" s="606"/>
      <c r="Q74" s="606"/>
      <c r="R74" s="606"/>
    </row>
    <row r="75" spans="1:18">
      <c r="A75" s="610"/>
      <c r="B75" s="625"/>
      <c r="C75" s="625"/>
      <c r="D75" s="625"/>
      <c r="E75" s="625"/>
      <c r="F75" s="625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</row>
    <row r="76" spans="1:18">
      <c r="A76" s="613"/>
      <c r="B76" s="625"/>
      <c r="C76" s="625"/>
      <c r="D76" s="625"/>
      <c r="E76" s="625"/>
      <c r="F76" s="625"/>
      <c r="G76" s="606"/>
      <c r="H76" s="606"/>
      <c r="I76" s="606"/>
      <c r="J76" s="606"/>
      <c r="K76" s="606"/>
      <c r="L76" s="606"/>
      <c r="M76" s="606"/>
      <c r="N76" s="606"/>
      <c r="O76" s="606"/>
      <c r="P76" s="606"/>
      <c r="Q76" s="606"/>
      <c r="R76" s="606"/>
    </row>
    <row r="77" spans="1:18">
      <c r="A77" s="611"/>
      <c r="B77" s="625"/>
      <c r="C77" s="625"/>
      <c r="D77" s="625"/>
      <c r="E77" s="625"/>
      <c r="F77" s="625"/>
      <c r="G77" s="606"/>
      <c r="H77" s="606"/>
      <c r="I77" s="606"/>
      <c r="J77" s="606"/>
      <c r="K77" s="606"/>
      <c r="L77" s="606"/>
      <c r="M77" s="606"/>
      <c r="N77" s="606"/>
      <c r="O77" s="606"/>
      <c r="P77" s="606"/>
      <c r="Q77" s="606"/>
      <c r="R77" s="606"/>
    </row>
    <row r="78" spans="1:18">
      <c r="A78" s="610"/>
      <c r="B78" s="625"/>
      <c r="C78" s="625"/>
      <c r="D78" s="625"/>
      <c r="E78" s="625"/>
      <c r="F78" s="625"/>
      <c r="G78" s="606"/>
      <c r="H78" s="606"/>
      <c r="I78" s="606"/>
      <c r="J78" s="606"/>
      <c r="K78" s="606"/>
      <c r="L78" s="606"/>
      <c r="M78" s="606"/>
      <c r="N78" s="606"/>
      <c r="O78" s="606"/>
      <c r="P78" s="606"/>
      <c r="Q78" s="606"/>
      <c r="R78" s="606"/>
    </row>
    <row r="79" spans="1:18">
      <c r="A79" s="610"/>
      <c r="B79" s="625"/>
      <c r="C79" s="625"/>
      <c r="D79" s="625"/>
      <c r="E79" s="625"/>
      <c r="F79" s="625"/>
      <c r="G79" s="606"/>
      <c r="H79" s="606"/>
      <c r="I79" s="606"/>
      <c r="J79" s="606"/>
      <c r="K79" s="606"/>
      <c r="L79" s="606"/>
      <c r="M79" s="606"/>
      <c r="N79" s="606"/>
      <c r="O79" s="606"/>
      <c r="P79" s="606"/>
      <c r="Q79" s="606"/>
      <c r="R79" s="606"/>
    </row>
    <row r="80" spans="1:18">
      <c r="A80" s="610"/>
      <c r="B80" s="625"/>
      <c r="C80" s="625"/>
      <c r="D80" s="625"/>
      <c r="E80" s="625"/>
      <c r="F80" s="625"/>
      <c r="G80" s="606"/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</row>
    <row r="81" spans="1:18">
      <c r="A81" s="610"/>
      <c r="B81" s="625"/>
      <c r="C81" s="625"/>
      <c r="D81" s="625"/>
      <c r="E81" s="625"/>
      <c r="F81" s="625"/>
      <c r="G81" s="606"/>
      <c r="H81" s="606"/>
      <c r="I81" s="606"/>
      <c r="J81" s="606"/>
      <c r="K81" s="606"/>
      <c r="L81" s="606"/>
      <c r="M81" s="606"/>
      <c r="N81" s="606"/>
      <c r="O81" s="606"/>
      <c r="P81" s="606"/>
      <c r="Q81" s="606"/>
      <c r="R81" s="606"/>
    </row>
    <row r="82" spans="1:18">
      <c r="A82" s="610"/>
      <c r="B82" s="625"/>
      <c r="C82" s="625"/>
      <c r="D82" s="625"/>
      <c r="E82" s="625"/>
      <c r="F82" s="625"/>
      <c r="G82" s="606"/>
      <c r="H82" s="606"/>
      <c r="I82" s="606"/>
      <c r="J82" s="606"/>
      <c r="K82" s="606"/>
      <c r="L82" s="606"/>
      <c r="M82" s="606"/>
      <c r="N82" s="606"/>
      <c r="O82" s="606"/>
      <c r="P82" s="606"/>
      <c r="Q82" s="606"/>
      <c r="R82" s="606"/>
    </row>
    <row r="83" spans="1:18">
      <c r="A83" s="610"/>
      <c r="B83" s="625"/>
      <c r="C83" s="625"/>
      <c r="D83" s="625"/>
      <c r="E83" s="625"/>
      <c r="F83" s="625"/>
      <c r="G83" s="606"/>
      <c r="H83" s="606"/>
      <c r="I83" s="606"/>
      <c r="J83" s="606"/>
      <c r="K83" s="606"/>
      <c r="L83" s="606"/>
      <c r="M83" s="606"/>
      <c r="N83" s="606"/>
      <c r="O83" s="606"/>
      <c r="P83" s="606"/>
      <c r="Q83" s="606"/>
      <c r="R83" s="606"/>
    </row>
    <row r="84" spans="1:18">
      <c r="A84" s="610"/>
      <c r="B84" s="625"/>
      <c r="C84" s="625"/>
      <c r="D84" s="625"/>
      <c r="E84" s="625"/>
      <c r="F84" s="625"/>
      <c r="G84" s="606"/>
      <c r="H84" s="606"/>
      <c r="I84" s="606"/>
      <c r="J84" s="606"/>
      <c r="K84" s="606"/>
      <c r="L84" s="606"/>
      <c r="M84" s="606"/>
      <c r="N84" s="606"/>
      <c r="O84" s="606"/>
      <c r="P84" s="606"/>
      <c r="Q84" s="606"/>
      <c r="R84" s="606"/>
    </row>
    <row r="85" spans="1:18">
      <c r="A85" s="610"/>
      <c r="B85" s="625"/>
      <c r="C85" s="625"/>
      <c r="D85" s="625"/>
      <c r="E85" s="625"/>
      <c r="F85" s="625"/>
      <c r="G85" s="606"/>
      <c r="H85" s="606"/>
      <c r="I85" s="606"/>
      <c r="J85" s="606"/>
      <c r="K85" s="606"/>
      <c r="L85" s="606"/>
      <c r="M85" s="606"/>
      <c r="N85" s="606"/>
      <c r="O85" s="606"/>
      <c r="P85" s="606"/>
      <c r="Q85" s="606"/>
      <c r="R85" s="606"/>
    </row>
    <row r="86" spans="1:18">
      <c r="A86" s="610"/>
      <c r="B86" s="625"/>
      <c r="C86" s="625"/>
      <c r="D86" s="625"/>
      <c r="E86" s="625"/>
      <c r="F86" s="625"/>
      <c r="G86" s="606"/>
      <c r="H86" s="606"/>
      <c r="I86" s="606"/>
      <c r="J86" s="606"/>
      <c r="K86" s="606"/>
      <c r="L86" s="606"/>
      <c r="M86" s="606"/>
      <c r="N86" s="606"/>
      <c r="O86" s="606"/>
      <c r="P86" s="606"/>
      <c r="Q86" s="606"/>
      <c r="R86" s="606"/>
    </row>
    <row r="87" spans="1:18">
      <c r="A87" s="611"/>
      <c r="B87" s="625"/>
      <c r="C87" s="625"/>
      <c r="D87" s="625"/>
      <c r="E87" s="625"/>
      <c r="F87" s="625"/>
      <c r="G87" s="606"/>
      <c r="H87" s="606"/>
      <c r="I87" s="606"/>
      <c r="J87" s="606"/>
      <c r="K87" s="606"/>
      <c r="L87" s="606"/>
      <c r="M87" s="606"/>
      <c r="N87" s="606"/>
      <c r="O87" s="606"/>
      <c r="P87" s="606"/>
      <c r="Q87" s="606"/>
      <c r="R87" s="606"/>
    </row>
    <row r="88" spans="1:18">
      <c r="A88" s="610"/>
      <c r="B88" s="625"/>
      <c r="C88" s="625"/>
      <c r="D88" s="625"/>
      <c r="E88" s="625"/>
      <c r="F88" s="625"/>
      <c r="G88" s="606"/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</row>
    <row r="89" spans="1:18">
      <c r="A89" s="610"/>
      <c r="B89" s="625"/>
      <c r="C89" s="625"/>
      <c r="D89" s="625"/>
      <c r="E89" s="625"/>
      <c r="F89" s="625"/>
      <c r="G89" s="606"/>
      <c r="H89" s="606"/>
      <c r="I89" s="606"/>
      <c r="J89" s="606"/>
      <c r="K89" s="606"/>
      <c r="L89" s="606"/>
      <c r="M89" s="606"/>
      <c r="N89" s="606"/>
      <c r="O89" s="606"/>
      <c r="P89" s="606"/>
      <c r="Q89" s="606"/>
      <c r="R89" s="606"/>
    </row>
    <row r="90" spans="1:18">
      <c r="A90" s="610"/>
      <c r="B90" s="625"/>
      <c r="C90" s="625"/>
      <c r="D90" s="625"/>
      <c r="E90" s="625"/>
      <c r="F90" s="625"/>
      <c r="G90" s="606"/>
      <c r="H90" s="606"/>
      <c r="I90" s="606"/>
      <c r="J90" s="606"/>
      <c r="K90" s="606"/>
      <c r="L90" s="606"/>
      <c r="M90" s="606"/>
      <c r="N90" s="606"/>
      <c r="O90" s="606"/>
      <c r="P90" s="606"/>
      <c r="Q90" s="606"/>
      <c r="R90" s="606"/>
    </row>
    <row r="91" spans="1:18">
      <c r="A91" s="615"/>
      <c r="B91" s="625"/>
      <c r="C91" s="625"/>
      <c r="D91" s="625"/>
      <c r="E91" s="625"/>
      <c r="F91" s="625"/>
      <c r="G91" s="606"/>
      <c r="H91" s="606"/>
      <c r="I91" s="606"/>
      <c r="J91" s="606"/>
      <c r="K91" s="606"/>
      <c r="L91" s="606"/>
      <c r="M91" s="606"/>
      <c r="N91" s="606"/>
      <c r="O91" s="606"/>
      <c r="P91" s="606"/>
      <c r="Q91" s="606"/>
      <c r="R91" s="606"/>
    </row>
    <row r="92" spans="1:18">
      <c r="A92" s="615"/>
      <c r="B92" s="625"/>
      <c r="C92" s="625"/>
      <c r="D92" s="625"/>
      <c r="E92" s="625"/>
      <c r="F92" s="625"/>
      <c r="G92" s="606"/>
      <c r="H92" s="606"/>
      <c r="I92" s="606"/>
      <c r="J92" s="606"/>
      <c r="K92" s="606"/>
      <c r="L92" s="606"/>
      <c r="M92" s="606"/>
      <c r="N92" s="606"/>
      <c r="O92" s="606"/>
      <c r="P92" s="606"/>
      <c r="Q92" s="606"/>
      <c r="R92" s="606"/>
    </row>
    <row r="93" spans="1:18">
      <c r="A93" s="615"/>
      <c r="B93" s="625"/>
      <c r="C93" s="625"/>
      <c r="D93" s="625"/>
      <c r="E93" s="625"/>
      <c r="F93" s="625"/>
      <c r="G93" s="606"/>
      <c r="H93" s="606"/>
      <c r="I93" s="606"/>
      <c r="J93" s="606"/>
      <c r="K93" s="606"/>
      <c r="L93" s="606"/>
      <c r="M93" s="606"/>
      <c r="N93" s="606"/>
      <c r="O93" s="606"/>
      <c r="P93" s="606"/>
      <c r="Q93" s="606"/>
      <c r="R93" s="606"/>
    </row>
    <row r="94" spans="1:18">
      <c r="A94" s="615"/>
      <c r="B94" s="625"/>
      <c r="C94" s="625"/>
      <c r="D94" s="625"/>
      <c r="E94" s="625"/>
      <c r="F94" s="625"/>
      <c r="G94" s="606"/>
      <c r="H94" s="606"/>
      <c r="I94" s="606"/>
      <c r="J94" s="606"/>
      <c r="K94" s="606"/>
      <c r="L94" s="606"/>
      <c r="M94" s="606"/>
      <c r="N94" s="606"/>
      <c r="O94" s="606"/>
      <c r="P94" s="606"/>
      <c r="Q94" s="606"/>
      <c r="R94" s="606"/>
    </row>
    <row r="95" spans="1:18">
      <c r="A95" s="615"/>
      <c r="B95" s="625"/>
      <c r="C95" s="625"/>
      <c r="D95" s="625"/>
      <c r="E95" s="625"/>
      <c r="F95" s="625"/>
      <c r="G95" s="606"/>
      <c r="H95" s="606"/>
      <c r="I95" s="606"/>
      <c r="J95" s="606"/>
      <c r="K95" s="606"/>
      <c r="L95" s="606"/>
      <c r="M95" s="606"/>
      <c r="N95" s="606"/>
      <c r="O95" s="606"/>
      <c r="P95" s="606"/>
      <c r="Q95" s="606"/>
      <c r="R95" s="606"/>
    </row>
    <row r="96" spans="1:18">
      <c r="A96" s="615"/>
      <c r="B96" s="625"/>
      <c r="C96" s="625"/>
      <c r="D96" s="625"/>
      <c r="E96" s="625"/>
      <c r="F96" s="625"/>
      <c r="G96" s="606"/>
      <c r="H96" s="606"/>
      <c r="I96" s="606"/>
      <c r="J96" s="606"/>
      <c r="K96" s="606"/>
      <c r="L96" s="606"/>
      <c r="M96" s="606"/>
      <c r="N96" s="606"/>
      <c r="O96" s="606"/>
      <c r="P96" s="606"/>
      <c r="Q96" s="606"/>
      <c r="R96" s="606"/>
    </row>
    <row r="97" spans="1:18">
      <c r="A97" s="615"/>
      <c r="B97" s="625"/>
      <c r="C97" s="625"/>
      <c r="D97" s="625"/>
      <c r="E97" s="625"/>
      <c r="F97" s="625"/>
      <c r="G97" s="606"/>
      <c r="H97" s="606"/>
      <c r="I97" s="606"/>
      <c r="J97" s="606"/>
      <c r="K97" s="606"/>
      <c r="L97" s="606"/>
      <c r="M97" s="606"/>
      <c r="N97" s="606"/>
      <c r="O97" s="606"/>
      <c r="P97" s="606"/>
      <c r="Q97" s="606"/>
      <c r="R97" s="606"/>
    </row>
    <row r="98" spans="1:18" ht="15.75">
      <c r="A98" s="616"/>
      <c r="B98" s="625"/>
      <c r="C98" s="625"/>
      <c r="D98" s="625"/>
      <c r="E98" s="625"/>
      <c r="F98" s="625"/>
      <c r="G98" s="606"/>
      <c r="H98" s="606"/>
      <c r="I98" s="606"/>
      <c r="J98" s="606"/>
      <c r="K98" s="606"/>
      <c r="L98" s="606"/>
      <c r="M98" s="606"/>
      <c r="N98" s="606"/>
      <c r="O98" s="606"/>
      <c r="P98" s="606"/>
      <c r="Q98" s="606"/>
      <c r="R98" s="606"/>
    </row>
    <row r="99" spans="1:18" ht="15.75">
      <c r="A99" s="616"/>
      <c r="B99" s="625"/>
      <c r="C99" s="625"/>
      <c r="D99" s="625"/>
      <c r="E99" s="625"/>
      <c r="F99" s="625"/>
      <c r="G99" s="606"/>
      <c r="H99" s="606"/>
      <c r="I99" s="606"/>
      <c r="J99" s="606"/>
      <c r="K99" s="606"/>
      <c r="L99" s="606"/>
      <c r="M99" s="606"/>
      <c r="N99" s="606"/>
      <c r="O99" s="606"/>
      <c r="P99" s="606"/>
      <c r="Q99" s="606"/>
      <c r="R99" s="606"/>
    </row>
    <row r="100" spans="1:18" ht="15.75">
      <c r="A100" s="616"/>
      <c r="B100" s="625"/>
      <c r="C100" s="625"/>
      <c r="D100" s="625"/>
      <c r="E100" s="625"/>
      <c r="F100" s="625"/>
      <c r="G100" s="606"/>
      <c r="H100" s="606"/>
      <c r="I100" s="606"/>
      <c r="J100" s="606"/>
      <c r="K100" s="606"/>
      <c r="L100" s="606"/>
      <c r="M100" s="606"/>
      <c r="N100" s="606"/>
      <c r="O100" s="606"/>
      <c r="P100" s="606"/>
      <c r="Q100" s="606"/>
      <c r="R100" s="606"/>
    </row>
    <row r="101" spans="1:18" ht="15.75">
      <c r="A101" s="616"/>
      <c r="B101" s="625"/>
      <c r="C101" s="625"/>
      <c r="D101" s="625"/>
      <c r="E101" s="625"/>
      <c r="F101" s="625"/>
      <c r="G101" s="606"/>
      <c r="H101" s="606"/>
      <c r="I101" s="606"/>
      <c r="J101" s="606"/>
      <c r="K101" s="606"/>
      <c r="L101" s="606"/>
      <c r="M101" s="606"/>
      <c r="N101" s="606"/>
      <c r="O101" s="606"/>
      <c r="P101" s="606"/>
      <c r="Q101" s="606"/>
      <c r="R101" s="606"/>
    </row>
    <row r="102" spans="1:18" ht="15.75">
      <c r="A102" s="616"/>
      <c r="B102" s="625"/>
      <c r="C102" s="625"/>
      <c r="D102" s="625"/>
      <c r="E102" s="625"/>
      <c r="F102" s="625"/>
      <c r="G102" s="606"/>
      <c r="H102" s="606"/>
      <c r="I102" s="606"/>
      <c r="J102" s="606"/>
      <c r="K102" s="606"/>
      <c r="L102" s="606"/>
      <c r="M102" s="606"/>
      <c r="N102" s="606"/>
      <c r="O102" s="606"/>
      <c r="P102" s="606"/>
      <c r="Q102" s="606"/>
      <c r="R102" s="606"/>
    </row>
    <row r="103" spans="1:18" ht="15.75">
      <c r="A103" s="616"/>
      <c r="B103" s="625"/>
      <c r="C103" s="625"/>
      <c r="D103" s="625"/>
      <c r="E103" s="625"/>
      <c r="F103" s="625"/>
      <c r="G103" s="606"/>
      <c r="H103" s="606"/>
      <c r="I103" s="606"/>
      <c r="J103" s="606"/>
      <c r="K103" s="606"/>
      <c r="L103" s="606"/>
      <c r="M103" s="606"/>
      <c r="N103" s="606"/>
      <c r="O103" s="606"/>
      <c r="P103" s="606"/>
      <c r="Q103" s="606"/>
      <c r="R103" s="606"/>
    </row>
    <row r="104" spans="1:18" ht="15.75">
      <c r="A104" s="616"/>
      <c r="B104" s="625"/>
      <c r="C104" s="625"/>
      <c r="D104" s="625"/>
      <c r="E104" s="625"/>
      <c r="F104" s="625"/>
      <c r="G104" s="606"/>
      <c r="H104" s="606"/>
      <c r="I104" s="606"/>
      <c r="J104" s="606"/>
      <c r="K104" s="606"/>
      <c r="L104" s="606"/>
      <c r="M104" s="606"/>
      <c r="N104" s="606"/>
      <c r="O104" s="606"/>
      <c r="P104" s="606"/>
      <c r="Q104" s="606"/>
      <c r="R104" s="606"/>
    </row>
    <row r="105" spans="1:18" ht="15.75">
      <c r="A105" s="616"/>
      <c r="B105" s="625"/>
      <c r="C105" s="625"/>
      <c r="D105" s="625"/>
      <c r="E105" s="625"/>
      <c r="F105" s="625"/>
      <c r="G105" s="606"/>
      <c r="H105" s="606"/>
      <c r="I105" s="606"/>
      <c r="J105" s="606"/>
      <c r="K105" s="606"/>
      <c r="L105" s="606"/>
      <c r="M105" s="606"/>
      <c r="N105" s="606"/>
      <c r="O105" s="606"/>
      <c r="P105" s="606"/>
      <c r="Q105" s="606"/>
      <c r="R105" s="606"/>
    </row>
    <row r="106" spans="1:18" ht="15.75">
      <c r="A106" s="616"/>
      <c r="B106" s="625"/>
      <c r="C106" s="625"/>
      <c r="D106" s="625"/>
      <c r="E106" s="625"/>
      <c r="F106" s="625"/>
      <c r="G106" s="606"/>
      <c r="H106" s="606"/>
      <c r="I106" s="606"/>
      <c r="J106" s="606"/>
      <c r="K106" s="606"/>
      <c r="L106" s="606"/>
      <c r="M106" s="606"/>
      <c r="N106" s="606"/>
      <c r="O106" s="606"/>
      <c r="P106" s="606"/>
      <c r="Q106" s="606"/>
      <c r="R106" s="606"/>
    </row>
    <row r="107" spans="1:18" ht="15.75">
      <c r="A107" s="616"/>
      <c r="B107" s="625"/>
      <c r="C107" s="625"/>
      <c r="D107" s="625"/>
      <c r="E107" s="625"/>
      <c r="F107" s="625"/>
      <c r="G107" s="606"/>
      <c r="H107" s="606"/>
      <c r="I107" s="606"/>
      <c r="J107" s="606"/>
      <c r="K107" s="606"/>
      <c r="L107" s="606"/>
      <c r="M107" s="606"/>
      <c r="N107" s="606"/>
      <c r="O107" s="606"/>
      <c r="P107" s="606"/>
      <c r="Q107" s="606"/>
      <c r="R107" s="606"/>
    </row>
    <row r="108" spans="1:18" ht="15.75">
      <c r="A108" s="616"/>
      <c r="B108" s="625"/>
      <c r="C108" s="625"/>
      <c r="D108" s="625"/>
      <c r="E108" s="625"/>
      <c r="F108" s="625"/>
      <c r="G108" s="606"/>
      <c r="H108" s="606"/>
      <c r="I108" s="606"/>
      <c r="J108" s="606"/>
      <c r="K108" s="606"/>
      <c r="L108" s="606"/>
      <c r="M108" s="606"/>
      <c r="N108" s="606"/>
      <c r="O108" s="606"/>
      <c r="P108" s="606"/>
      <c r="Q108" s="606"/>
      <c r="R108" s="606"/>
    </row>
    <row r="109" spans="1:18" ht="15.75">
      <c r="A109" s="616"/>
      <c r="B109" s="625"/>
      <c r="C109" s="625"/>
      <c r="D109" s="625"/>
      <c r="E109" s="625"/>
      <c r="F109" s="625"/>
      <c r="G109" s="606"/>
      <c r="H109" s="606"/>
      <c r="I109" s="606"/>
      <c r="J109" s="606"/>
      <c r="K109" s="606"/>
      <c r="L109" s="606"/>
      <c r="M109" s="606"/>
      <c r="N109" s="606"/>
      <c r="O109" s="606"/>
      <c r="P109" s="606"/>
      <c r="Q109" s="606"/>
      <c r="R109" s="606"/>
    </row>
    <row r="110" spans="1:18" ht="15.75">
      <c r="A110" s="616"/>
      <c r="B110" s="625"/>
      <c r="C110" s="625"/>
      <c r="D110" s="625"/>
      <c r="E110" s="625"/>
      <c r="F110" s="625"/>
      <c r="G110" s="606"/>
      <c r="H110" s="606"/>
      <c r="I110" s="606"/>
      <c r="J110" s="606"/>
      <c r="K110" s="606"/>
      <c r="L110" s="606"/>
      <c r="M110" s="606"/>
      <c r="N110" s="606"/>
      <c r="O110" s="606"/>
      <c r="P110" s="606"/>
      <c r="Q110" s="606"/>
      <c r="R110" s="606"/>
    </row>
    <row r="111" spans="1:18" ht="15.75">
      <c r="A111" s="616"/>
      <c r="B111" s="625"/>
      <c r="C111" s="625"/>
      <c r="D111" s="625"/>
      <c r="E111" s="625"/>
      <c r="F111" s="625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</row>
    <row r="112" spans="1:18" ht="15.75">
      <c r="A112" s="616"/>
      <c r="B112" s="625"/>
      <c r="C112" s="625"/>
      <c r="D112" s="625"/>
      <c r="E112" s="625"/>
      <c r="F112" s="625"/>
      <c r="G112" s="606"/>
      <c r="H112" s="606"/>
      <c r="I112" s="606"/>
      <c r="J112" s="606"/>
      <c r="K112" s="606"/>
      <c r="L112" s="606"/>
      <c r="M112" s="606"/>
      <c r="N112" s="606"/>
      <c r="O112" s="606"/>
      <c r="P112" s="606"/>
      <c r="Q112" s="606"/>
      <c r="R112" s="606"/>
    </row>
    <row r="113" spans="1:18" ht="15.75">
      <c r="A113" s="616"/>
      <c r="B113" s="625"/>
      <c r="C113" s="625"/>
      <c r="D113" s="625"/>
      <c r="E113" s="625"/>
      <c r="F113" s="625"/>
      <c r="G113" s="606"/>
      <c r="H113" s="606"/>
      <c r="I113" s="606"/>
      <c r="J113" s="606"/>
      <c r="K113" s="606"/>
      <c r="L113" s="606"/>
      <c r="M113" s="606"/>
      <c r="N113" s="606"/>
      <c r="O113" s="606"/>
      <c r="P113" s="606"/>
      <c r="Q113" s="606"/>
      <c r="R113" s="606"/>
    </row>
    <row r="114" spans="1:18" ht="15.75">
      <c r="A114" s="616"/>
      <c r="B114" s="625"/>
      <c r="C114" s="625"/>
      <c r="D114" s="625"/>
      <c r="E114" s="625"/>
      <c r="F114" s="625"/>
      <c r="G114" s="606"/>
      <c r="H114" s="606"/>
      <c r="I114" s="606"/>
      <c r="J114" s="606"/>
      <c r="K114" s="606"/>
      <c r="L114" s="606"/>
      <c r="M114" s="606"/>
      <c r="N114" s="606"/>
      <c r="O114" s="606"/>
      <c r="P114" s="606"/>
      <c r="Q114" s="606"/>
      <c r="R114" s="606"/>
    </row>
    <row r="115" spans="1:18" ht="15.75">
      <c r="A115" s="616"/>
      <c r="B115" s="625"/>
      <c r="C115" s="625"/>
      <c r="D115" s="625"/>
      <c r="E115" s="625"/>
      <c r="F115" s="625"/>
      <c r="G115" s="606"/>
      <c r="H115" s="606"/>
      <c r="I115" s="606"/>
      <c r="J115" s="606"/>
      <c r="K115" s="606"/>
      <c r="L115" s="606"/>
      <c r="M115" s="606"/>
      <c r="N115" s="606"/>
      <c r="O115" s="606"/>
      <c r="P115" s="606"/>
      <c r="Q115" s="606"/>
      <c r="R115" s="606"/>
    </row>
    <row r="116" spans="1:18" ht="15.75">
      <c r="A116" s="616"/>
      <c r="B116" s="625"/>
      <c r="C116" s="625"/>
      <c r="D116" s="625"/>
      <c r="E116" s="625"/>
      <c r="F116" s="625"/>
      <c r="G116" s="606"/>
      <c r="H116" s="606"/>
      <c r="I116" s="606"/>
      <c r="J116" s="606"/>
      <c r="K116" s="606"/>
      <c r="L116" s="606"/>
      <c r="M116" s="606"/>
      <c r="N116" s="606"/>
      <c r="O116" s="606"/>
      <c r="P116" s="606"/>
      <c r="Q116" s="606"/>
      <c r="R116" s="606"/>
    </row>
    <row r="117" spans="1:18" ht="15.75">
      <c r="A117" s="616"/>
      <c r="B117" s="625"/>
      <c r="C117" s="625"/>
      <c r="D117" s="625"/>
      <c r="E117" s="625"/>
      <c r="F117" s="625"/>
      <c r="G117" s="606"/>
      <c r="H117" s="606"/>
      <c r="I117" s="606"/>
      <c r="J117" s="606"/>
      <c r="K117" s="606"/>
      <c r="L117" s="606"/>
      <c r="M117" s="606"/>
      <c r="N117" s="606"/>
      <c r="O117" s="606"/>
      <c r="P117" s="606"/>
      <c r="Q117" s="606"/>
      <c r="R117" s="606"/>
    </row>
    <row r="118" spans="1:18" ht="15.75">
      <c r="A118" s="616"/>
      <c r="B118" s="625"/>
      <c r="C118" s="625"/>
      <c r="D118" s="625"/>
      <c r="E118" s="625"/>
      <c r="F118" s="625"/>
      <c r="G118" s="606"/>
      <c r="H118" s="606"/>
      <c r="I118" s="606"/>
      <c r="J118" s="606"/>
      <c r="K118" s="606"/>
      <c r="L118" s="606"/>
      <c r="M118" s="606"/>
      <c r="N118" s="606"/>
      <c r="O118" s="606"/>
      <c r="P118" s="606"/>
      <c r="Q118" s="606"/>
      <c r="R118" s="606"/>
    </row>
    <row r="119" spans="1:18" ht="15.75">
      <c r="A119" s="616"/>
      <c r="B119" s="625"/>
      <c r="C119" s="625"/>
      <c r="D119" s="625"/>
      <c r="E119" s="625"/>
      <c r="F119" s="625"/>
      <c r="G119" s="606"/>
      <c r="H119" s="606"/>
      <c r="I119" s="606"/>
      <c r="J119" s="606"/>
      <c r="K119" s="606"/>
      <c r="L119" s="606"/>
      <c r="M119" s="606"/>
      <c r="N119" s="606"/>
      <c r="O119" s="606"/>
      <c r="P119" s="606"/>
      <c r="Q119" s="606"/>
      <c r="R119" s="606"/>
    </row>
    <row r="120" spans="1:18" ht="15.75">
      <c r="A120" s="616"/>
      <c r="B120" s="625"/>
      <c r="C120" s="625"/>
      <c r="D120" s="625"/>
      <c r="E120" s="625"/>
      <c r="F120" s="625"/>
      <c r="G120" s="606"/>
      <c r="H120" s="606"/>
      <c r="I120" s="606"/>
      <c r="J120" s="606"/>
      <c r="K120" s="606"/>
      <c r="L120" s="606"/>
      <c r="M120" s="606"/>
      <c r="N120" s="606"/>
      <c r="O120" s="606"/>
      <c r="P120" s="606"/>
      <c r="Q120" s="606"/>
      <c r="R120" s="606"/>
    </row>
    <row r="121" spans="1:18" ht="15.75">
      <c r="A121" s="616"/>
      <c r="B121" s="625"/>
      <c r="C121" s="625"/>
      <c r="D121" s="625"/>
      <c r="E121" s="625"/>
      <c r="F121" s="625"/>
      <c r="G121" s="606"/>
      <c r="H121" s="606"/>
      <c r="I121" s="606"/>
      <c r="J121" s="606"/>
      <c r="K121" s="606"/>
      <c r="L121" s="606"/>
      <c r="M121" s="606"/>
      <c r="N121" s="606"/>
      <c r="O121" s="606"/>
      <c r="P121" s="606"/>
      <c r="Q121" s="606"/>
      <c r="R121" s="606"/>
    </row>
    <row r="122" spans="1:18" ht="15.75">
      <c r="A122" s="616"/>
      <c r="B122" s="625"/>
      <c r="C122" s="625"/>
      <c r="D122" s="625"/>
      <c r="E122" s="625"/>
      <c r="F122" s="625"/>
      <c r="G122" s="606"/>
      <c r="H122" s="606"/>
      <c r="I122" s="606"/>
      <c r="J122" s="606"/>
      <c r="K122" s="606"/>
      <c r="L122" s="606"/>
      <c r="M122" s="606"/>
      <c r="N122" s="606"/>
      <c r="O122" s="606"/>
      <c r="P122" s="606"/>
      <c r="Q122" s="606"/>
      <c r="R122" s="606"/>
    </row>
    <row r="123" spans="1:18" ht="15.75">
      <c r="A123" s="616"/>
      <c r="B123" s="625"/>
      <c r="C123" s="625"/>
      <c r="D123" s="625"/>
      <c r="E123" s="625"/>
      <c r="F123" s="625"/>
      <c r="G123" s="606"/>
      <c r="H123" s="606"/>
      <c r="I123" s="606"/>
      <c r="J123" s="606"/>
      <c r="K123" s="606"/>
      <c r="L123" s="606"/>
      <c r="M123" s="606"/>
      <c r="N123" s="606"/>
      <c r="O123" s="606"/>
      <c r="P123" s="606"/>
      <c r="Q123" s="606"/>
      <c r="R123" s="606"/>
    </row>
    <row r="124" spans="1:18" ht="15.75">
      <c r="A124" s="616"/>
      <c r="B124" s="625"/>
      <c r="C124" s="625"/>
      <c r="D124" s="625"/>
      <c r="E124" s="625"/>
      <c r="F124" s="625"/>
      <c r="G124" s="606"/>
      <c r="H124" s="606"/>
      <c r="I124" s="606"/>
      <c r="J124" s="606"/>
      <c r="K124" s="606"/>
      <c r="L124" s="606"/>
      <c r="M124" s="606"/>
      <c r="N124" s="606"/>
      <c r="O124" s="606"/>
      <c r="P124" s="606"/>
      <c r="Q124" s="606"/>
      <c r="R124" s="606"/>
    </row>
    <row r="125" spans="1:18" ht="15.75">
      <c r="A125" s="616"/>
      <c r="B125" s="625"/>
      <c r="C125" s="625"/>
      <c r="D125" s="625"/>
      <c r="E125" s="625"/>
      <c r="F125" s="625"/>
      <c r="G125" s="606"/>
      <c r="H125" s="606"/>
      <c r="I125" s="606"/>
      <c r="J125" s="606"/>
      <c r="K125" s="606"/>
      <c r="L125" s="606"/>
      <c r="M125" s="606"/>
      <c r="N125" s="606"/>
      <c r="O125" s="606"/>
      <c r="P125" s="606"/>
      <c r="Q125" s="606"/>
      <c r="R125" s="606"/>
    </row>
    <row r="126" spans="1:18" ht="15.75">
      <c r="A126" s="616"/>
      <c r="B126" s="625"/>
      <c r="C126" s="625"/>
      <c r="D126" s="625"/>
      <c r="E126" s="625"/>
      <c r="F126" s="625"/>
      <c r="G126" s="606"/>
      <c r="H126" s="606"/>
      <c r="I126" s="606"/>
      <c r="J126" s="606"/>
      <c r="K126" s="606"/>
      <c r="L126" s="606"/>
      <c r="M126" s="606"/>
      <c r="N126" s="606"/>
      <c r="O126" s="606"/>
      <c r="P126" s="606"/>
      <c r="Q126" s="606"/>
      <c r="R126" s="606"/>
    </row>
    <row r="127" spans="1:18" ht="15.75">
      <c r="A127" s="616"/>
      <c r="B127" s="625"/>
      <c r="C127" s="625"/>
      <c r="D127" s="625"/>
      <c r="E127" s="625"/>
      <c r="F127" s="625"/>
      <c r="G127" s="606"/>
      <c r="H127" s="606"/>
      <c r="I127" s="606"/>
      <c r="J127" s="606"/>
      <c r="K127" s="606"/>
      <c r="L127" s="606"/>
      <c r="M127" s="606"/>
      <c r="N127" s="606"/>
      <c r="O127" s="606"/>
      <c r="P127" s="606"/>
      <c r="Q127" s="606"/>
      <c r="R127" s="606"/>
    </row>
    <row r="128" spans="1:18" ht="15.75">
      <c r="A128" s="616"/>
      <c r="B128" s="625"/>
      <c r="C128" s="625"/>
      <c r="D128" s="625"/>
      <c r="E128" s="625"/>
      <c r="F128" s="625"/>
      <c r="G128" s="606"/>
      <c r="H128" s="606"/>
      <c r="I128" s="606"/>
      <c r="J128" s="606"/>
      <c r="K128" s="606"/>
      <c r="L128" s="606"/>
      <c r="M128" s="606"/>
      <c r="N128" s="606"/>
      <c r="O128" s="606"/>
      <c r="P128" s="606"/>
      <c r="Q128" s="606"/>
      <c r="R128" s="606"/>
    </row>
    <row r="129" spans="1:18" ht="15.75">
      <c r="A129" s="616"/>
      <c r="B129" s="625"/>
      <c r="C129" s="625"/>
      <c r="D129" s="625"/>
      <c r="E129" s="625"/>
      <c r="F129" s="625"/>
      <c r="G129" s="606"/>
      <c r="H129" s="606"/>
      <c r="I129" s="606"/>
      <c r="J129" s="606"/>
      <c r="K129" s="606"/>
      <c r="L129" s="606"/>
      <c r="M129" s="606"/>
      <c r="N129" s="606"/>
      <c r="O129" s="606"/>
      <c r="P129" s="606"/>
      <c r="Q129" s="606"/>
      <c r="R129" s="606"/>
    </row>
    <row r="130" spans="1:18" ht="15.75">
      <c r="A130" s="616"/>
      <c r="B130" s="625"/>
      <c r="C130" s="625"/>
      <c r="D130" s="625"/>
      <c r="E130" s="625"/>
      <c r="F130" s="625"/>
      <c r="G130" s="606"/>
      <c r="H130" s="606"/>
      <c r="I130" s="606"/>
      <c r="J130" s="606"/>
      <c r="K130" s="606"/>
      <c r="L130" s="606"/>
      <c r="M130" s="606"/>
      <c r="N130" s="606"/>
      <c r="O130" s="606"/>
      <c r="P130" s="606"/>
      <c r="Q130" s="606"/>
      <c r="R130" s="606"/>
    </row>
    <row r="131" spans="1:18" ht="15.75">
      <c r="A131" s="616"/>
      <c r="B131" s="625"/>
      <c r="C131" s="625"/>
      <c r="D131" s="625"/>
      <c r="E131" s="625"/>
      <c r="F131" s="625"/>
      <c r="G131" s="606"/>
      <c r="H131" s="606"/>
      <c r="I131" s="606"/>
      <c r="J131" s="606"/>
      <c r="K131" s="606"/>
      <c r="L131" s="606"/>
      <c r="M131" s="606"/>
      <c r="N131" s="606"/>
      <c r="O131" s="606"/>
      <c r="P131" s="606"/>
      <c r="Q131" s="606"/>
      <c r="R131" s="606"/>
    </row>
    <row r="132" spans="1:18" ht="15.75">
      <c r="A132" s="616"/>
      <c r="B132" s="625"/>
      <c r="C132" s="625"/>
      <c r="D132" s="625"/>
      <c r="E132" s="625"/>
      <c r="F132" s="625"/>
      <c r="G132" s="606"/>
      <c r="H132" s="606"/>
      <c r="I132" s="606"/>
      <c r="J132" s="606"/>
      <c r="K132" s="606"/>
      <c r="L132" s="606"/>
      <c r="M132" s="606"/>
      <c r="N132" s="606"/>
      <c r="O132" s="606"/>
      <c r="P132" s="606"/>
      <c r="Q132" s="606"/>
      <c r="R132" s="606"/>
    </row>
    <row r="133" spans="1:18" ht="15.75">
      <c r="A133" s="616"/>
      <c r="B133" s="625"/>
      <c r="C133" s="625"/>
      <c r="D133" s="625"/>
      <c r="E133" s="625"/>
      <c r="F133" s="625"/>
      <c r="G133" s="606"/>
      <c r="H133" s="606"/>
      <c r="I133" s="606"/>
      <c r="J133" s="606"/>
      <c r="K133" s="606"/>
      <c r="L133" s="606"/>
      <c r="M133" s="606"/>
      <c r="N133" s="606"/>
      <c r="O133" s="606"/>
      <c r="P133" s="606"/>
      <c r="Q133" s="606"/>
      <c r="R133" s="606"/>
    </row>
    <row r="134" spans="1:18" ht="15.75">
      <c r="A134" s="616"/>
      <c r="B134" s="625"/>
      <c r="C134" s="625"/>
      <c r="D134" s="625"/>
      <c r="E134" s="625"/>
      <c r="F134" s="625"/>
      <c r="G134" s="606"/>
      <c r="H134" s="606"/>
      <c r="I134" s="606"/>
      <c r="J134" s="606"/>
      <c r="K134" s="606"/>
      <c r="L134" s="606"/>
      <c r="M134" s="606"/>
      <c r="N134" s="606"/>
      <c r="O134" s="606"/>
      <c r="P134" s="606"/>
      <c r="Q134" s="606"/>
      <c r="R134" s="606"/>
    </row>
    <row r="135" spans="1:18" ht="15.75">
      <c r="A135" s="616"/>
      <c r="B135" s="625"/>
      <c r="C135" s="625"/>
      <c r="D135" s="625"/>
      <c r="E135" s="625"/>
      <c r="F135" s="625"/>
      <c r="G135" s="606"/>
      <c r="H135" s="606"/>
      <c r="I135" s="606"/>
      <c r="J135" s="606"/>
      <c r="K135" s="606"/>
      <c r="L135" s="606"/>
      <c r="M135" s="606"/>
      <c r="N135" s="606"/>
      <c r="O135" s="606"/>
      <c r="P135" s="606"/>
      <c r="Q135" s="606"/>
      <c r="R135" s="606"/>
    </row>
    <row r="136" spans="1:18" ht="15.75">
      <c r="A136" s="616"/>
      <c r="B136" s="625"/>
      <c r="C136" s="625"/>
      <c r="D136" s="625"/>
      <c r="E136" s="625"/>
      <c r="F136" s="625"/>
      <c r="G136" s="606"/>
      <c r="H136" s="606"/>
      <c r="I136" s="606"/>
      <c r="J136" s="606"/>
      <c r="K136" s="606"/>
      <c r="L136" s="606"/>
      <c r="M136" s="606"/>
      <c r="N136" s="606"/>
      <c r="O136" s="606"/>
      <c r="P136" s="606"/>
      <c r="Q136" s="606"/>
      <c r="R136" s="606"/>
    </row>
    <row r="137" spans="1:18" ht="15.75">
      <c r="A137" s="616"/>
      <c r="B137" s="625"/>
      <c r="C137" s="625"/>
      <c r="D137" s="625"/>
      <c r="E137" s="625"/>
      <c r="F137" s="625"/>
      <c r="G137" s="606"/>
      <c r="H137" s="606"/>
      <c r="I137" s="606"/>
      <c r="J137" s="606"/>
      <c r="K137" s="606"/>
      <c r="L137" s="606"/>
      <c r="M137" s="606"/>
      <c r="N137" s="606"/>
      <c r="O137" s="606"/>
      <c r="P137" s="606"/>
      <c r="Q137" s="606"/>
      <c r="R137" s="606"/>
    </row>
    <row r="138" spans="1:18" ht="15.75">
      <c r="A138" s="616"/>
      <c r="B138" s="625"/>
      <c r="C138" s="625"/>
      <c r="D138" s="625"/>
      <c r="E138" s="625"/>
      <c r="F138" s="625"/>
      <c r="G138" s="606"/>
      <c r="H138" s="606"/>
      <c r="I138" s="606"/>
      <c r="J138" s="606"/>
      <c r="K138" s="606"/>
      <c r="L138" s="606"/>
      <c r="M138" s="606"/>
      <c r="N138" s="606"/>
      <c r="O138" s="606"/>
      <c r="P138" s="606"/>
      <c r="Q138" s="606"/>
      <c r="R138" s="606"/>
    </row>
    <row r="139" spans="1:18" ht="15.75">
      <c r="A139" s="616"/>
      <c r="B139" s="625"/>
      <c r="C139" s="625"/>
      <c r="D139" s="625"/>
      <c r="E139" s="625"/>
      <c r="F139" s="625"/>
      <c r="G139" s="606"/>
      <c r="H139" s="606"/>
      <c r="I139" s="606"/>
      <c r="J139" s="606"/>
      <c r="K139" s="606"/>
      <c r="L139" s="606"/>
      <c r="M139" s="606"/>
      <c r="N139" s="606"/>
      <c r="O139" s="606"/>
      <c r="P139" s="606"/>
      <c r="Q139" s="606"/>
      <c r="R139" s="606"/>
    </row>
    <row r="140" spans="1:18" ht="15.75">
      <c r="A140" s="616"/>
      <c r="B140" s="625"/>
      <c r="C140" s="625"/>
      <c r="D140" s="625"/>
      <c r="E140" s="625"/>
      <c r="F140" s="625"/>
      <c r="G140" s="606"/>
      <c r="H140" s="606"/>
      <c r="I140" s="606"/>
      <c r="J140" s="606"/>
      <c r="K140" s="606"/>
      <c r="L140" s="606"/>
      <c r="M140" s="606"/>
      <c r="N140" s="606"/>
      <c r="O140" s="606"/>
      <c r="P140" s="606"/>
      <c r="Q140" s="606"/>
      <c r="R140" s="606"/>
    </row>
    <row r="141" spans="1:18" ht="15.75">
      <c r="A141" s="616"/>
      <c r="B141" s="625"/>
      <c r="C141" s="625"/>
      <c r="D141" s="625"/>
      <c r="E141" s="625"/>
      <c r="F141" s="625"/>
      <c r="G141" s="606"/>
      <c r="H141" s="606"/>
      <c r="I141" s="606"/>
      <c r="J141" s="606"/>
      <c r="K141" s="606"/>
      <c r="L141" s="606"/>
      <c r="M141" s="606"/>
      <c r="N141" s="606"/>
      <c r="O141" s="606"/>
      <c r="P141" s="606"/>
      <c r="Q141" s="606"/>
      <c r="R141" s="606"/>
    </row>
    <row r="142" spans="1:18" ht="15.75">
      <c r="A142" s="616"/>
      <c r="B142" s="625"/>
      <c r="C142" s="625"/>
      <c r="D142" s="625"/>
      <c r="E142" s="625"/>
      <c r="F142" s="625"/>
      <c r="G142" s="606"/>
      <c r="H142" s="606"/>
      <c r="I142" s="606"/>
      <c r="J142" s="606"/>
      <c r="K142" s="606"/>
      <c r="L142" s="606"/>
      <c r="M142" s="606"/>
      <c r="N142" s="606"/>
      <c r="O142" s="606"/>
      <c r="P142" s="606"/>
      <c r="Q142" s="606"/>
      <c r="R142" s="606"/>
    </row>
    <row r="143" spans="1:18" ht="15.75">
      <c r="A143" s="616"/>
      <c r="B143" s="625"/>
      <c r="C143" s="625"/>
      <c r="D143" s="625"/>
      <c r="E143" s="625"/>
      <c r="F143" s="625"/>
      <c r="G143" s="606"/>
      <c r="H143" s="606"/>
      <c r="I143" s="606"/>
      <c r="J143" s="606"/>
      <c r="K143" s="606"/>
      <c r="L143" s="606"/>
      <c r="M143" s="606"/>
      <c r="N143" s="606"/>
      <c r="O143" s="606"/>
      <c r="P143" s="606"/>
      <c r="Q143" s="606"/>
      <c r="R143" s="606"/>
    </row>
    <row r="144" spans="1:18" ht="15.75">
      <c r="A144" s="616"/>
      <c r="B144" s="625"/>
      <c r="C144" s="625"/>
      <c r="D144" s="625"/>
      <c r="E144" s="625"/>
      <c r="F144" s="625"/>
      <c r="G144" s="606"/>
      <c r="H144" s="606"/>
      <c r="I144" s="606"/>
      <c r="J144" s="606"/>
      <c r="K144" s="606"/>
      <c r="L144" s="606"/>
      <c r="M144" s="606"/>
      <c r="N144" s="606"/>
      <c r="O144" s="606"/>
      <c r="P144" s="606"/>
      <c r="Q144" s="606"/>
      <c r="R144" s="606"/>
    </row>
    <row r="145" spans="1:18" ht="15.75">
      <c r="A145" s="616"/>
      <c r="B145" s="625"/>
      <c r="C145" s="625"/>
      <c r="D145" s="625"/>
      <c r="E145" s="625"/>
      <c r="F145" s="625"/>
      <c r="G145" s="606"/>
      <c r="H145" s="606"/>
      <c r="I145" s="606"/>
      <c r="J145" s="606"/>
      <c r="K145" s="606"/>
      <c r="L145" s="606"/>
      <c r="M145" s="606"/>
      <c r="N145" s="606"/>
      <c r="O145" s="606"/>
      <c r="P145" s="606"/>
      <c r="Q145" s="606"/>
      <c r="R145" s="606"/>
    </row>
    <row r="146" spans="1:18" ht="15.75">
      <c r="A146" s="616"/>
      <c r="B146" s="625"/>
      <c r="C146" s="625"/>
      <c r="D146" s="625"/>
      <c r="E146" s="625"/>
      <c r="F146" s="625"/>
      <c r="G146" s="606"/>
      <c r="H146" s="606"/>
      <c r="I146" s="606"/>
      <c r="J146" s="606"/>
      <c r="K146" s="606"/>
      <c r="L146" s="606"/>
      <c r="M146" s="606"/>
      <c r="N146" s="606"/>
      <c r="O146" s="606"/>
      <c r="P146" s="606"/>
      <c r="Q146" s="606"/>
      <c r="R146" s="606"/>
    </row>
    <row r="147" spans="1:18" ht="15.75">
      <c r="A147" s="616"/>
      <c r="B147" s="625"/>
      <c r="C147" s="625"/>
      <c r="D147" s="625"/>
      <c r="E147" s="625"/>
      <c r="F147" s="625"/>
      <c r="G147" s="606"/>
      <c r="H147" s="606"/>
      <c r="I147" s="606"/>
      <c r="J147" s="606"/>
      <c r="K147" s="606"/>
      <c r="L147" s="606"/>
      <c r="M147" s="606"/>
      <c r="N147" s="606"/>
      <c r="O147" s="606"/>
      <c r="P147" s="606"/>
      <c r="Q147" s="606"/>
      <c r="R147" s="606"/>
    </row>
    <row r="148" spans="1:18" ht="15.75">
      <c r="A148" s="616"/>
      <c r="B148" s="625"/>
      <c r="C148" s="625"/>
      <c r="D148" s="625"/>
      <c r="E148" s="625"/>
      <c r="F148" s="625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</row>
    <row r="149" spans="1:18" ht="15.75">
      <c r="A149" s="616"/>
      <c r="B149" s="625"/>
      <c r="C149" s="625"/>
      <c r="D149" s="625"/>
      <c r="E149" s="625"/>
      <c r="F149" s="625"/>
      <c r="G149" s="606"/>
      <c r="H149" s="606"/>
      <c r="I149" s="606"/>
      <c r="J149" s="606"/>
      <c r="K149" s="606"/>
      <c r="L149" s="606"/>
      <c r="M149" s="606"/>
      <c r="N149" s="606"/>
      <c r="O149" s="606"/>
      <c r="P149" s="606"/>
      <c r="Q149" s="606"/>
      <c r="R149" s="606"/>
    </row>
    <row r="150" spans="1:18" ht="15.75">
      <c r="A150" s="616"/>
      <c r="B150" s="625"/>
      <c r="C150" s="625"/>
      <c r="D150" s="625"/>
      <c r="E150" s="625"/>
      <c r="F150" s="625"/>
      <c r="G150" s="606"/>
      <c r="H150" s="606"/>
      <c r="I150" s="606"/>
      <c r="J150" s="606"/>
      <c r="K150" s="606"/>
      <c r="L150" s="606"/>
      <c r="M150" s="606"/>
      <c r="N150" s="606"/>
      <c r="O150" s="606"/>
      <c r="P150" s="606"/>
      <c r="Q150" s="606"/>
      <c r="R150" s="606"/>
    </row>
    <row r="151" spans="1:18" ht="15.75">
      <c r="A151" s="616"/>
      <c r="B151" s="625"/>
      <c r="C151" s="625"/>
      <c r="D151" s="625"/>
      <c r="E151" s="625"/>
      <c r="F151" s="625"/>
      <c r="G151" s="606"/>
      <c r="H151" s="606"/>
      <c r="I151" s="606"/>
      <c r="J151" s="606"/>
      <c r="K151" s="606"/>
      <c r="L151" s="606"/>
      <c r="M151" s="606"/>
      <c r="N151" s="606"/>
      <c r="O151" s="606"/>
      <c r="P151" s="606"/>
      <c r="Q151" s="606"/>
      <c r="R151" s="606"/>
    </row>
    <row r="152" spans="1:18" ht="15.75">
      <c r="A152" s="616"/>
      <c r="B152" s="625"/>
      <c r="C152" s="625"/>
      <c r="D152" s="625"/>
      <c r="E152" s="625"/>
      <c r="F152" s="625"/>
      <c r="G152" s="606"/>
      <c r="H152" s="606"/>
      <c r="I152" s="606"/>
      <c r="J152" s="606"/>
      <c r="K152" s="606"/>
      <c r="L152" s="606"/>
      <c r="M152" s="606"/>
      <c r="N152" s="606"/>
      <c r="O152" s="606"/>
      <c r="P152" s="606"/>
      <c r="Q152" s="606"/>
      <c r="R152" s="606"/>
    </row>
    <row r="153" spans="1:18" ht="15.75">
      <c r="A153" s="616"/>
      <c r="B153" s="625"/>
      <c r="C153" s="625"/>
      <c r="D153" s="625"/>
      <c r="E153" s="625"/>
      <c r="F153" s="625"/>
      <c r="G153" s="606"/>
      <c r="H153" s="606"/>
      <c r="I153" s="606"/>
      <c r="J153" s="606"/>
      <c r="K153" s="606"/>
      <c r="L153" s="606"/>
      <c r="M153" s="606"/>
      <c r="N153" s="606"/>
      <c r="O153" s="606"/>
      <c r="P153" s="606"/>
      <c r="Q153" s="606"/>
      <c r="R153" s="606"/>
    </row>
    <row r="154" spans="1:18" ht="15.75">
      <c r="A154" s="616"/>
      <c r="B154" s="625"/>
      <c r="C154" s="625"/>
      <c r="D154" s="625"/>
      <c r="E154" s="625"/>
      <c r="F154" s="625"/>
      <c r="G154" s="606"/>
      <c r="H154" s="606"/>
      <c r="I154" s="606"/>
      <c r="J154" s="606"/>
      <c r="K154" s="606"/>
      <c r="L154" s="606"/>
      <c r="M154" s="606"/>
      <c r="N154" s="606"/>
      <c r="O154" s="606"/>
      <c r="P154" s="606"/>
      <c r="Q154" s="606"/>
      <c r="R154" s="606"/>
    </row>
    <row r="155" spans="1:18" ht="15.75">
      <c r="A155" s="616"/>
      <c r="B155" s="625"/>
      <c r="C155" s="625"/>
      <c r="D155" s="625"/>
      <c r="E155" s="625"/>
      <c r="F155" s="625"/>
      <c r="G155" s="606"/>
      <c r="H155" s="606"/>
      <c r="I155" s="606"/>
      <c r="J155" s="606"/>
      <c r="K155" s="606"/>
      <c r="L155" s="606"/>
      <c r="M155" s="606"/>
      <c r="N155" s="606"/>
      <c r="O155" s="606"/>
      <c r="P155" s="606"/>
      <c r="Q155" s="606"/>
      <c r="R155" s="606"/>
    </row>
    <row r="156" spans="1:18" ht="15.75">
      <c r="A156" s="616"/>
      <c r="B156" s="625"/>
      <c r="C156" s="625"/>
      <c r="D156" s="625"/>
      <c r="E156" s="625"/>
      <c r="F156" s="625"/>
      <c r="G156" s="606"/>
      <c r="H156" s="606"/>
      <c r="I156" s="606"/>
      <c r="J156" s="606"/>
      <c r="K156" s="606"/>
      <c r="L156" s="606"/>
      <c r="M156" s="606"/>
      <c r="N156" s="606"/>
      <c r="O156" s="606"/>
      <c r="P156" s="606"/>
      <c r="Q156" s="606"/>
      <c r="R156" s="606"/>
    </row>
    <row r="157" spans="1:18" ht="15.75">
      <c r="A157" s="616"/>
      <c r="B157" s="625"/>
      <c r="C157" s="625"/>
      <c r="D157" s="625"/>
      <c r="E157" s="625"/>
      <c r="F157" s="625"/>
      <c r="G157" s="606"/>
      <c r="H157" s="606"/>
      <c r="I157" s="606"/>
      <c r="J157" s="606"/>
      <c r="K157" s="606"/>
      <c r="L157" s="606"/>
      <c r="M157" s="606"/>
      <c r="N157" s="606"/>
      <c r="O157" s="606"/>
      <c r="P157" s="606"/>
      <c r="Q157" s="606"/>
      <c r="R157" s="606"/>
    </row>
    <row r="158" spans="1:18" ht="15.75">
      <c r="A158" s="616"/>
      <c r="B158" s="625"/>
      <c r="C158" s="625"/>
      <c r="D158" s="625"/>
      <c r="E158" s="625"/>
      <c r="F158" s="625"/>
      <c r="G158" s="606"/>
      <c r="H158" s="606"/>
      <c r="I158" s="606"/>
      <c r="J158" s="606"/>
      <c r="K158" s="606"/>
      <c r="L158" s="606"/>
      <c r="M158" s="606"/>
      <c r="N158" s="606"/>
      <c r="O158" s="606"/>
      <c r="P158" s="606"/>
      <c r="Q158" s="606"/>
      <c r="R158" s="606"/>
    </row>
    <row r="159" spans="1:18" ht="15.75">
      <c r="A159" s="616"/>
      <c r="B159" s="625"/>
      <c r="C159" s="625"/>
      <c r="D159" s="625"/>
      <c r="E159" s="625"/>
      <c r="F159" s="625"/>
      <c r="G159" s="606"/>
      <c r="H159" s="606"/>
      <c r="I159" s="606"/>
      <c r="J159" s="606"/>
      <c r="K159" s="606"/>
      <c r="L159" s="606"/>
      <c r="M159" s="606"/>
      <c r="N159" s="606"/>
      <c r="O159" s="606"/>
      <c r="P159" s="606"/>
      <c r="Q159" s="606"/>
      <c r="R159" s="606"/>
    </row>
    <row r="160" spans="1:18" ht="15.75">
      <c r="A160" s="616"/>
      <c r="B160" s="625"/>
      <c r="C160" s="625"/>
      <c r="D160" s="625"/>
      <c r="E160" s="625"/>
      <c r="F160" s="625"/>
      <c r="G160" s="606"/>
      <c r="H160" s="606"/>
      <c r="I160" s="606"/>
      <c r="J160" s="606"/>
      <c r="K160" s="606"/>
      <c r="L160" s="606"/>
      <c r="M160" s="606"/>
      <c r="N160" s="606"/>
      <c r="O160" s="606"/>
      <c r="P160" s="606"/>
      <c r="Q160" s="606"/>
      <c r="R160" s="606"/>
    </row>
    <row r="161" spans="1:18" ht="15.75">
      <c r="A161" s="616"/>
      <c r="B161" s="625"/>
      <c r="C161" s="625"/>
      <c r="D161" s="625"/>
      <c r="E161" s="625"/>
      <c r="F161" s="625"/>
      <c r="G161" s="606"/>
      <c r="H161" s="606"/>
      <c r="I161" s="606"/>
      <c r="J161" s="606"/>
      <c r="K161" s="606"/>
      <c r="L161" s="606"/>
      <c r="M161" s="606"/>
      <c r="N161" s="606"/>
      <c r="O161" s="606"/>
      <c r="P161" s="606"/>
      <c r="Q161" s="606"/>
      <c r="R161" s="606"/>
    </row>
    <row r="162" spans="1:18" ht="15.75">
      <c r="A162" s="616"/>
      <c r="B162" s="625"/>
      <c r="C162" s="625"/>
      <c r="D162" s="625"/>
      <c r="E162" s="625"/>
      <c r="F162" s="625"/>
      <c r="G162" s="606"/>
      <c r="H162" s="606"/>
      <c r="I162" s="606"/>
      <c r="J162" s="606"/>
      <c r="K162" s="606"/>
      <c r="L162" s="606"/>
      <c r="M162" s="606"/>
      <c r="N162" s="606"/>
      <c r="O162" s="606"/>
      <c r="P162" s="606"/>
      <c r="Q162" s="606"/>
      <c r="R162" s="606"/>
    </row>
    <row r="163" spans="1:18" ht="15.75">
      <c r="A163" s="616"/>
      <c r="B163" s="625"/>
      <c r="C163" s="625"/>
      <c r="D163" s="625"/>
      <c r="E163" s="625"/>
      <c r="F163" s="625"/>
      <c r="G163" s="606"/>
      <c r="H163" s="606"/>
      <c r="I163" s="606"/>
      <c r="J163" s="606"/>
      <c r="K163" s="606"/>
      <c r="L163" s="606"/>
      <c r="M163" s="606"/>
      <c r="N163" s="606"/>
      <c r="O163" s="606"/>
      <c r="P163" s="606"/>
      <c r="Q163" s="606"/>
      <c r="R163" s="606"/>
    </row>
    <row r="164" spans="1:18" ht="15.75">
      <c r="A164" s="616"/>
      <c r="B164" s="625"/>
      <c r="C164" s="625"/>
      <c r="D164" s="625"/>
      <c r="E164" s="625"/>
      <c r="F164" s="625"/>
      <c r="G164" s="606"/>
      <c r="H164" s="606"/>
      <c r="I164" s="606"/>
      <c r="J164" s="606"/>
      <c r="K164" s="606"/>
      <c r="L164" s="606"/>
      <c r="M164" s="606"/>
      <c r="N164" s="606"/>
      <c r="O164" s="606"/>
      <c r="P164" s="606"/>
      <c r="Q164" s="606"/>
      <c r="R164" s="606"/>
    </row>
    <row r="165" spans="1:18" ht="15.75">
      <c r="A165" s="616"/>
      <c r="B165" s="625"/>
      <c r="C165" s="625"/>
      <c r="D165" s="625"/>
      <c r="E165" s="625"/>
      <c r="F165" s="625"/>
      <c r="G165" s="606"/>
      <c r="H165" s="606"/>
      <c r="I165" s="606"/>
      <c r="J165" s="606"/>
      <c r="K165" s="606"/>
      <c r="L165" s="606"/>
      <c r="M165" s="606"/>
      <c r="N165" s="606"/>
      <c r="O165" s="606"/>
      <c r="P165" s="606"/>
      <c r="Q165" s="606"/>
      <c r="R165" s="606"/>
    </row>
    <row r="166" spans="1:18" ht="15.75">
      <c r="A166" s="616"/>
      <c r="B166" s="625"/>
      <c r="C166" s="625"/>
      <c r="D166" s="625"/>
      <c r="E166" s="625"/>
      <c r="F166" s="625"/>
      <c r="G166" s="606"/>
      <c r="H166" s="606"/>
      <c r="I166" s="606"/>
      <c r="J166" s="606"/>
      <c r="K166" s="606"/>
      <c r="L166" s="606"/>
      <c r="M166" s="606"/>
      <c r="N166" s="606"/>
      <c r="O166" s="606"/>
      <c r="P166" s="606"/>
      <c r="Q166" s="606"/>
      <c r="R166" s="606"/>
    </row>
    <row r="167" spans="1:18" ht="15.75">
      <c r="A167" s="616"/>
      <c r="B167" s="625"/>
      <c r="C167" s="625"/>
      <c r="D167" s="625"/>
      <c r="E167" s="625"/>
      <c r="F167" s="625"/>
      <c r="G167" s="606"/>
      <c r="H167" s="606"/>
      <c r="I167" s="606"/>
      <c r="J167" s="606"/>
      <c r="K167" s="606"/>
      <c r="L167" s="606"/>
      <c r="M167" s="606"/>
      <c r="N167" s="606"/>
      <c r="O167" s="606"/>
      <c r="P167" s="606"/>
      <c r="Q167" s="606"/>
      <c r="R167" s="606"/>
    </row>
    <row r="168" spans="1:18" ht="15.75">
      <c r="A168" s="616"/>
      <c r="B168" s="625"/>
      <c r="C168" s="625"/>
      <c r="D168" s="625"/>
      <c r="E168" s="625"/>
      <c r="F168" s="625"/>
      <c r="G168" s="606"/>
      <c r="H168" s="606"/>
      <c r="I168" s="606"/>
      <c r="J168" s="606"/>
      <c r="K168" s="606"/>
      <c r="L168" s="606"/>
      <c r="M168" s="606"/>
      <c r="N168" s="606"/>
      <c r="O168" s="606"/>
      <c r="P168" s="606"/>
      <c r="Q168" s="606"/>
      <c r="R168" s="606"/>
    </row>
    <row r="169" spans="1:18" ht="15.75">
      <c r="A169" s="616"/>
      <c r="B169" s="625"/>
      <c r="C169" s="625"/>
      <c r="D169" s="625"/>
      <c r="E169" s="625"/>
      <c r="F169" s="625"/>
      <c r="G169" s="606"/>
      <c r="H169" s="606"/>
      <c r="I169" s="606"/>
      <c r="J169" s="606"/>
      <c r="K169" s="606"/>
      <c r="L169" s="606"/>
      <c r="M169" s="606"/>
      <c r="N169" s="606"/>
      <c r="O169" s="606"/>
      <c r="P169" s="606"/>
      <c r="Q169" s="606"/>
      <c r="R169" s="606"/>
    </row>
    <row r="170" spans="1:18" ht="15.75">
      <c r="A170" s="616"/>
      <c r="B170" s="625"/>
      <c r="C170" s="625"/>
      <c r="D170" s="625"/>
      <c r="E170" s="625"/>
      <c r="F170" s="625"/>
      <c r="G170" s="606"/>
      <c r="H170" s="606"/>
      <c r="I170" s="606"/>
      <c r="J170" s="606"/>
      <c r="K170" s="606"/>
      <c r="L170" s="606"/>
      <c r="M170" s="606"/>
      <c r="N170" s="606"/>
      <c r="O170" s="606"/>
      <c r="P170" s="606"/>
      <c r="Q170" s="606"/>
      <c r="R170" s="606"/>
    </row>
    <row r="171" spans="1:18" ht="15.75">
      <c r="A171" s="616"/>
      <c r="B171" s="625"/>
      <c r="C171" s="625"/>
      <c r="D171" s="625"/>
      <c r="E171" s="625"/>
      <c r="F171" s="625"/>
      <c r="G171" s="606"/>
      <c r="H171" s="606"/>
      <c r="I171" s="606"/>
      <c r="J171" s="606"/>
      <c r="K171" s="606"/>
      <c r="L171" s="606"/>
      <c r="M171" s="606"/>
      <c r="N171" s="606"/>
      <c r="O171" s="606"/>
      <c r="P171" s="606"/>
      <c r="Q171" s="606"/>
      <c r="R171" s="606"/>
    </row>
    <row r="172" spans="1:18" ht="15.75">
      <c r="A172" s="616"/>
      <c r="B172" s="625"/>
      <c r="C172" s="625"/>
      <c r="D172" s="625"/>
      <c r="E172" s="625"/>
      <c r="F172" s="625"/>
      <c r="G172" s="606"/>
      <c r="H172" s="606"/>
      <c r="I172" s="606"/>
      <c r="J172" s="606"/>
      <c r="K172" s="606"/>
      <c r="L172" s="606"/>
      <c r="M172" s="606"/>
      <c r="N172" s="606"/>
      <c r="O172" s="606"/>
      <c r="P172" s="606"/>
      <c r="Q172" s="606"/>
      <c r="R172" s="606"/>
    </row>
    <row r="173" spans="1:18" ht="15.75">
      <c r="A173" s="616"/>
      <c r="B173" s="625"/>
      <c r="C173" s="625"/>
      <c r="D173" s="625"/>
      <c r="E173" s="625"/>
      <c r="F173" s="625"/>
      <c r="G173" s="606"/>
      <c r="H173" s="606"/>
      <c r="I173" s="606"/>
      <c r="J173" s="606"/>
      <c r="K173" s="606"/>
      <c r="L173" s="606"/>
      <c r="M173" s="606"/>
      <c r="N173" s="606"/>
      <c r="O173" s="606"/>
      <c r="P173" s="606"/>
      <c r="Q173" s="606"/>
      <c r="R173" s="606"/>
    </row>
    <row r="174" spans="1:18" ht="15.75">
      <c r="A174" s="616"/>
      <c r="B174" s="625"/>
      <c r="C174" s="625"/>
      <c r="D174" s="625"/>
      <c r="E174" s="625"/>
      <c r="F174" s="625"/>
      <c r="G174" s="606"/>
      <c r="H174" s="606"/>
      <c r="I174" s="606"/>
      <c r="J174" s="606"/>
      <c r="K174" s="606"/>
      <c r="L174" s="606"/>
      <c r="M174" s="606"/>
      <c r="N174" s="606"/>
      <c r="O174" s="606"/>
      <c r="P174" s="606"/>
      <c r="Q174" s="606"/>
      <c r="R174" s="606"/>
    </row>
    <row r="175" spans="1:18" ht="15.75">
      <c r="A175" s="616"/>
      <c r="B175" s="625"/>
      <c r="C175" s="625"/>
      <c r="D175" s="625"/>
      <c r="E175" s="625"/>
      <c r="F175" s="625"/>
      <c r="G175" s="606"/>
      <c r="H175" s="606"/>
      <c r="I175" s="606"/>
      <c r="J175" s="606"/>
      <c r="K175" s="606"/>
      <c r="L175" s="606"/>
      <c r="M175" s="606"/>
      <c r="N175" s="606"/>
      <c r="O175" s="606"/>
      <c r="P175" s="606"/>
      <c r="Q175" s="606"/>
      <c r="R175" s="606"/>
    </row>
    <row r="176" spans="1:18" ht="15.75">
      <c r="A176" s="616"/>
      <c r="B176" s="625"/>
      <c r="C176" s="625"/>
      <c r="D176" s="625"/>
      <c r="E176" s="625"/>
      <c r="F176" s="625"/>
      <c r="G176" s="606"/>
      <c r="H176" s="606"/>
      <c r="I176" s="606"/>
      <c r="J176" s="606"/>
      <c r="K176" s="606"/>
      <c r="L176" s="606"/>
      <c r="M176" s="606"/>
      <c r="N176" s="606"/>
      <c r="O176" s="606"/>
      <c r="P176" s="606"/>
      <c r="Q176" s="606"/>
      <c r="R176" s="606"/>
    </row>
    <row r="177" spans="1:18" ht="15.75">
      <c r="A177" s="616"/>
      <c r="B177" s="625"/>
      <c r="C177" s="625"/>
      <c r="D177" s="625"/>
      <c r="E177" s="625"/>
      <c r="F177" s="625"/>
      <c r="G177" s="606"/>
      <c r="H177" s="606"/>
      <c r="I177" s="606"/>
      <c r="J177" s="606"/>
      <c r="K177" s="606"/>
      <c r="L177" s="606"/>
      <c r="M177" s="606"/>
      <c r="N177" s="606"/>
      <c r="O177" s="606"/>
      <c r="P177" s="606"/>
      <c r="Q177" s="606"/>
      <c r="R177" s="606"/>
    </row>
    <row r="178" spans="1:18" ht="15.75">
      <c r="A178" s="616"/>
      <c r="B178" s="625"/>
      <c r="C178" s="625"/>
      <c r="D178" s="625"/>
      <c r="E178" s="625"/>
      <c r="F178" s="625"/>
      <c r="G178" s="606"/>
      <c r="H178" s="606"/>
      <c r="I178" s="606"/>
      <c r="J178" s="606"/>
      <c r="K178" s="606"/>
      <c r="L178" s="606"/>
      <c r="M178" s="606"/>
      <c r="N178" s="606"/>
      <c r="O178" s="606"/>
      <c r="P178" s="606"/>
      <c r="Q178" s="606"/>
      <c r="R178" s="606"/>
    </row>
    <row r="179" spans="1:18" ht="15.75">
      <c r="A179" s="616"/>
      <c r="B179" s="625"/>
      <c r="C179" s="625"/>
      <c r="D179" s="625"/>
      <c r="E179" s="625"/>
      <c r="F179" s="625"/>
      <c r="G179" s="606"/>
      <c r="H179" s="606"/>
      <c r="I179" s="606"/>
      <c r="J179" s="606"/>
      <c r="K179" s="606"/>
      <c r="L179" s="606"/>
      <c r="M179" s="606"/>
      <c r="N179" s="606"/>
      <c r="O179" s="606"/>
      <c r="P179" s="606"/>
      <c r="Q179" s="606"/>
      <c r="R179" s="606"/>
    </row>
    <row r="180" spans="1:18" ht="15.75">
      <c r="A180" s="616"/>
      <c r="B180" s="625"/>
      <c r="C180" s="625"/>
      <c r="D180" s="625"/>
      <c r="E180" s="625"/>
      <c r="F180" s="625"/>
      <c r="G180" s="606"/>
      <c r="H180" s="606"/>
      <c r="I180" s="606"/>
      <c r="J180" s="606"/>
      <c r="K180" s="606"/>
      <c r="L180" s="606"/>
      <c r="M180" s="606"/>
      <c r="N180" s="606"/>
      <c r="O180" s="606"/>
      <c r="P180" s="606"/>
      <c r="Q180" s="606"/>
      <c r="R180" s="606"/>
    </row>
    <row r="181" spans="1:18" ht="15.75">
      <c r="A181" s="616"/>
      <c r="B181" s="625"/>
      <c r="C181" s="625"/>
      <c r="D181" s="625"/>
      <c r="E181" s="625"/>
      <c r="F181" s="625"/>
      <c r="G181" s="606"/>
      <c r="H181" s="606"/>
      <c r="I181" s="606"/>
      <c r="J181" s="606"/>
      <c r="K181" s="606"/>
      <c r="L181" s="606"/>
      <c r="M181" s="606"/>
      <c r="N181" s="606"/>
      <c r="O181" s="606"/>
      <c r="P181" s="606"/>
      <c r="Q181" s="606"/>
      <c r="R181" s="606"/>
    </row>
    <row r="182" spans="1:18" ht="15.75">
      <c r="A182" s="616"/>
      <c r="B182" s="625"/>
      <c r="C182" s="625"/>
      <c r="D182" s="625"/>
      <c r="E182" s="625"/>
      <c r="F182" s="625"/>
      <c r="G182" s="606"/>
      <c r="H182" s="606"/>
      <c r="I182" s="606"/>
      <c r="J182" s="606"/>
      <c r="K182" s="606"/>
      <c r="L182" s="606"/>
      <c r="M182" s="606"/>
      <c r="N182" s="606"/>
      <c r="O182" s="606"/>
      <c r="P182" s="606"/>
      <c r="Q182" s="606"/>
      <c r="R182" s="606"/>
    </row>
    <row r="183" spans="1:18" ht="15.75">
      <c r="A183" s="616"/>
      <c r="B183" s="625"/>
      <c r="C183" s="625"/>
      <c r="D183" s="625"/>
      <c r="E183" s="625"/>
      <c r="F183" s="625"/>
      <c r="G183" s="606"/>
      <c r="H183" s="606"/>
      <c r="I183" s="606"/>
      <c r="J183" s="606"/>
      <c r="K183" s="606"/>
      <c r="L183" s="606"/>
      <c r="M183" s="606"/>
      <c r="N183" s="606"/>
      <c r="O183" s="606"/>
      <c r="P183" s="606"/>
      <c r="Q183" s="606"/>
      <c r="R183" s="606"/>
    </row>
    <row r="184" spans="1:18" ht="15.75">
      <c r="A184" s="616"/>
      <c r="B184" s="625"/>
      <c r="C184" s="625"/>
      <c r="D184" s="625"/>
      <c r="E184" s="625"/>
      <c r="F184" s="625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</row>
    <row r="185" spans="1:18" ht="15.75">
      <c r="A185" s="616"/>
      <c r="B185" s="625"/>
      <c r="C185" s="625"/>
      <c r="D185" s="625"/>
      <c r="E185" s="625"/>
      <c r="F185" s="625"/>
      <c r="G185" s="606"/>
      <c r="H185" s="606"/>
      <c r="I185" s="606"/>
      <c r="J185" s="606"/>
      <c r="K185" s="606"/>
      <c r="L185" s="606"/>
      <c r="M185" s="606"/>
      <c r="N185" s="606"/>
      <c r="O185" s="606"/>
      <c r="P185" s="606"/>
      <c r="Q185" s="606"/>
      <c r="R185" s="606"/>
    </row>
    <row r="186" spans="1:18" ht="15.75">
      <c r="A186" s="616"/>
      <c r="B186" s="625"/>
      <c r="C186" s="625"/>
      <c r="D186" s="625"/>
      <c r="E186" s="625"/>
      <c r="F186" s="625"/>
      <c r="G186" s="606"/>
      <c r="H186" s="606"/>
      <c r="I186" s="606"/>
      <c r="J186" s="606"/>
      <c r="K186" s="606"/>
      <c r="L186" s="606"/>
      <c r="M186" s="606"/>
      <c r="N186" s="606"/>
      <c r="O186" s="606"/>
      <c r="P186" s="606"/>
      <c r="Q186" s="606"/>
      <c r="R186" s="606"/>
    </row>
    <row r="187" spans="1:18" ht="15.75">
      <c r="A187" s="616"/>
      <c r="B187" s="625"/>
      <c r="C187" s="625"/>
      <c r="D187" s="625"/>
      <c r="E187" s="625"/>
      <c r="F187" s="625"/>
      <c r="G187" s="606"/>
      <c r="H187" s="606"/>
      <c r="I187" s="606"/>
      <c r="J187" s="606"/>
      <c r="K187" s="606"/>
      <c r="L187" s="606"/>
      <c r="M187" s="606"/>
      <c r="N187" s="606"/>
      <c r="O187" s="606"/>
      <c r="P187" s="606"/>
      <c r="Q187" s="606"/>
      <c r="R187" s="606"/>
    </row>
    <row r="188" spans="1:18" ht="15.75">
      <c r="A188" s="616"/>
      <c r="B188" s="625"/>
      <c r="C188" s="625"/>
      <c r="D188" s="625"/>
      <c r="E188" s="625"/>
      <c r="F188" s="625"/>
      <c r="G188" s="606"/>
      <c r="H188" s="606"/>
      <c r="I188" s="606"/>
      <c r="J188" s="606"/>
      <c r="K188" s="606"/>
      <c r="L188" s="606"/>
      <c r="M188" s="606"/>
      <c r="N188" s="606"/>
      <c r="O188" s="606"/>
      <c r="P188" s="606"/>
      <c r="Q188" s="606"/>
      <c r="R188" s="606"/>
    </row>
    <row r="189" spans="1:18" ht="15.75">
      <c r="A189" s="617"/>
      <c r="B189" s="625"/>
      <c r="C189" s="625"/>
      <c r="D189" s="625"/>
      <c r="E189" s="625"/>
      <c r="F189" s="625"/>
      <c r="G189" s="606"/>
      <c r="H189" s="606"/>
      <c r="I189" s="606"/>
      <c r="J189" s="606"/>
      <c r="K189" s="606"/>
      <c r="L189" s="606"/>
      <c r="M189" s="606"/>
      <c r="N189" s="606"/>
      <c r="O189" s="606"/>
      <c r="P189" s="606"/>
      <c r="Q189" s="606"/>
      <c r="R189" s="606"/>
    </row>
    <row r="190" spans="1:18" ht="15.75">
      <c r="A190" s="617"/>
      <c r="B190" s="625"/>
      <c r="C190" s="625"/>
      <c r="D190" s="625"/>
      <c r="E190" s="625"/>
      <c r="F190" s="625"/>
      <c r="G190" s="606"/>
      <c r="H190" s="606"/>
      <c r="I190" s="606"/>
      <c r="J190" s="606"/>
      <c r="K190" s="606"/>
      <c r="L190" s="606"/>
      <c r="M190" s="606"/>
      <c r="N190" s="606"/>
      <c r="O190" s="606"/>
      <c r="P190" s="606"/>
      <c r="Q190" s="606"/>
      <c r="R190" s="606"/>
    </row>
    <row r="191" spans="1:18" ht="15.75">
      <c r="A191" s="617"/>
      <c r="B191" s="625"/>
      <c r="C191" s="625"/>
      <c r="D191" s="625"/>
      <c r="E191" s="625"/>
      <c r="F191" s="625"/>
      <c r="G191" s="606"/>
      <c r="H191" s="606"/>
      <c r="I191" s="606"/>
      <c r="J191" s="606"/>
      <c r="K191" s="606"/>
      <c r="L191" s="606"/>
      <c r="M191" s="606"/>
      <c r="N191" s="606"/>
      <c r="O191" s="606"/>
      <c r="P191" s="606"/>
      <c r="Q191" s="606"/>
      <c r="R191" s="606"/>
    </row>
    <row r="192" spans="1:18" ht="15.75">
      <c r="A192" s="617"/>
      <c r="B192" s="625"/>
      <c r="C192" s="625"/>
      <c r="D192" s="625"/>
      <c r="E192" s="625"/>
      <c r="F192" s="625"/>
      <c r="G192" s="606"/>
      <c r="H192" s="606"/>
      <c r="I192" s="606"/>
      <c r="J192" s="606"/>
      <c r="K192" s="606"/>
      <c r="L192" s="606"/>
      <c r="M192" s="606"/>
      <c r="N192" s="606"/>
      <c r="O192" s="606"/>
      <c r="P192" s="606"/>
      <c r="Q192" s="606"/>
      <c r="R192" s="606"/>
    </row>
    <row r="193" spans="1:18" ht="15.75">
      <c r="A193" s="617"/>
      <c r="B193" s="625"/>
      <c r="C193" s="625"/>
      <c r="D193" s="625"/>
      <c r="E193" s="625"/>
      <c r="F193" s="625"/>
      <c r="G193" s="606"/>
      <c r="H193" s="606"/>
      <c r="I193" s="606"/>
      <c r="J193" s="606"/>
      <c r="K193" s="606"/>
      <c r="L193" s="606"/>
      <c r="M193" s="606"/>
      <c r="N193" s="606"/>
      <c r="O193" s="606"/>
      <c r="P193" s="606"/>
      <c r="Q193" s="606"/>
      <c r="R193" s="606"/>
    </row>
    <row r="194" spans="1:18" ht="15.75">
      <c r="A194" s="617"/>
      <c r="B194" s="625"/>
      <c r="C194" s="625"/>
      <c r="D194" s="625"/>
      <c r="E194" s="625"/>
      <c r="F194" s="625"/>
      <c r="G194" s="606"/>
      <c r="H194" s="606"/>
      <c r="I194" s="606"/>
      <c r="J194" s="606"/>
      <c r="K194" s="606"/>
      <c r="L194" s="606"/>
      <c r="M194" s="606"/>
      <c r="N194" s="606"/>
      <c r="O194" s="606"/>
      <c r="P194" s="606"/>
      <c r="Q194" s="606"/>
      <c r="R194" s="606"/>
    </row>
    <row r="195" spans="1:18" ht="15.75">
      <c r="A195" s="617"/>
      <c r="B195" s="625"/>
      <c r="C195" s="625"/>
      <c r="D195" s="625"/>
      <c r="E195" s="625"/>
      <c r="F195" s="625"/>
      <c r="G195" s="606"/>
      <c r="H195" s="606"/>
      <c r="I195" s="606"/>
      <c r="J195" s="606"/>
      <c r="K195" s="606"/>
      <c r="L195" s="606"/>
      <c r="M195" s="606"/>
      <c r="N195" s="606"/>
      <c r="O195" s="606"/>
      <c r="P195" s="606"/>
      <c r="Q195" s="606"/>
      <c r="R195" s="606"/>
    </row>
    <row r="196" spans="1:18" ht="15.75">
      <c r="A196" s="617"/>
      <c r="B196" s="625"/>
      <c r="C196" s="625"/>
      <c r="D196" s="625"/>
      <c r="E196" s="625"/>
      <c r="F196" s="625"/>
      <c r="G196" s="606"/>
      <c r="H196" s="606"/>
      <c r="I196" s="606"/>
      <c r="J196" s="606"/>
      <c r="K196" s="606"/>
      <c r="L196" s="606"/>
      <c r="M196" s="606"/>
      <c r="N196" s="606"/>
      <c r="O196" s="606"/>
      <c r="P196" s="606"/>
      <c r="Q196" s="606"/>
      <c r="R196" s="606"/>
    </row>
    <row r="197" spans="1:18" ht="15.75">
      <c r="A197" s="617"/>
      <c r="B197" s="625"/>
      <c r="C197" s="625"/>
      <c r="D197" s="625"/>
      <c r="E197" s="625"/>
      <c r="F197" s="625"/>
      <c r="G197" s="606"/>
      <c r="H197" s="606"/>
      <c r="I197" s="606"/>
      <c r="J197" s="606"/>
      <c r="K197" s="606"/>
      <c r="L197" s="606"/>
      <c r="M197" s="606"/>
      <c r="N197" s="606"/>
      <c r="O197" s="606"/>
      <c r="P197" s="606"/>
      <c r="Q197" s="606"/>
      <c r="R197" s="606"/>
    </row>
    <row r="198" spans="1:18" ht="15.75">
      <c r="A198" s="617"/>
      <c r="B198" s="625"/>
      <c r="C198" s="625"/>
      <c r="D198" s="625"/>
      <c r="E198" s="625"/>
      <c r="F198" s="625"/>
      <c r="G198" s="606"/>
      <c r="H198" s="606"/>
      <c r="I198" s="606"/>
      <c r="J198" s="606"/>
      <c r="K198" s="606"/>
      <c r="L198" s="606"/>
      <c r="M198" s="606"/>
      <c r="N198" s="606"/>
      <c r="O198" s="606"/>
      <c r="P198" s="606"/>
      <c r="Q198" s="606"/>
      <c r="R198" s="606"/>
    </row>
    <row r="199" spans="1:18" ht="15.75">
      <c r="A199" s="617"/>
      <c r="B199" s="625"/>
      <c r="C199" s="625"/>
      <c r="D199" s="625"/>
      <c r="E199" s="625"/>
      <c r="F199" s="625"/>
      <c r="G199" s="606"/>
      <c r="H199" s="606"/>
      <c r="I199" s="606"/>
      <c r="J199" s="606"/>
      <c r="K199" s="606"/>
      <c r="L199" s="606"/>
      <c r="M199" s="606"/>
      <c r="N199" s="606"/>
      <c r="O199" s="606"/>
      <c r="P199" s="606"/>
      <c r="Q199" s="606"/>
      <c r="R199" s="606"/>
    </row>
    <row r="200" spans="1:18" ht="15.75">
      <c r="A200" s="617"/>
      <c r="B200" s="625"/>
      <c r="C200" s="625"/>
      <c r="D200" s="625"/>
      <c r="E200" s="625"/>
      <c r="F200" s="625"/>
      <c r="G200" s="606"/>
      <c r="H200" s="606"/>
      <c r="I200" s="606"/>
      <c r="J200" s="606"/>
      <c r="K200" s="606"/>
      <c r="L200" s="606"/>
      <c r="M200" s="606"/>
      <c r="N200" s="606"/>
      <c r="O200" s="606"/>
      <c r="P200" s="606"/>
      <c r="Q200" s="606"/>
      <c r="R200" s="606"/>
    </row>
    <row r="201" spans="1:18" ht="15.75">
      <c r="A201" s="617"/>
      <c r="B201" s="625"/>
      <c r="C201" s="625"/>
      <c r="D201" s="625"/>
      <c r="E201" s="625"/>
      <c r="F201" s="625"/>
      <c r="G201" s="606"/>
      <c r="H201" s="606"/>
      <c r="I201" s="606"/>
      <c r="J201" s="606"/>
      <c r="K201" s="606"/>
      <c r="L201" s="606"/>
      <c r="M201" s="606"/>
      <c r="N201" s="606"/>
      <c r="O201" s="606"/>
      <c r="P201" s="606"/>
      <c r="Q201" s="606"/>
      <c r="R201" s="606"/>
    </row>
    <row r="202" spans="1:18" ht="15.75">
      <c r="A202" s="617"/>
      <c r="B202" s="625"/>
      <c r="C202" s="625"/>
      <c r="D202" s="625"/>
      <c r="E202" s="625"/>
      <c r="F202" s="625"/>
      <c r="G202" s="606"/>
      <c r="H202" s="606"/>
      <c r="I202" s="606"/>
      <c r="J202" s="606"/>
      <c r="K202" s="606"/>
      <c r="L202" s="606"/>
      <c r="M202" s="606"/>
      <c r="N202" s="606"/>
      <c r="O202" s="606"/>
      <c r="P202" s="606"/>
      <c r="Q202" s="606"/>
      <c r="R202" s="606"/>
    </row>
    <row r="203" spans="1:18" ht="15.75">
      <c r="A203" s="617"/>
      <c r="B203" s="625"/>
      <c r="C203" s="625"/>
      <c r="D203" s="625"/>
      <c r="E203" s="625"/>
      <c r="F203" s="625"/>
      <c r="G203" s="606"/>
      <c r="H203" s="606"/>
      <c r="I203" s="606"/>
      <c r="J203" s="606"/>
      <c r="K203" s="606"/>
      <c r="L203" s="606"/>
      <c r="M203" s="606"/>
      <c r="N203" s="606"/>
      <c r="O203" s="606"/>
      <c r="P203" s="606"/>
      <c r="Q203" s="606"/>
      <c r="R203" s="606"/>
    </row>
    <row r="204" spans="1:18" ht="15.75">
      <c r="A204" s="617"/>
      <c r="B204" s="625"/>
      <c r="C204" s="625"/>
      <c r="D204" s="625"/>
      <c r="E204" s="625"/>
      <c r="F204" s="625"/>
      <c r="G204" s="606"/>
      <c r="H204" s="606"/>
      <c r="I204" s="606"/>
      <c r="J204" s="606"/>
      <c r="K204" s="606"/>
      <c r="L204" s="606"/>
      <c r="M204" s="606"/>
      <c r="N204" s="606"/>
      <c r="O204" s="606"/>
      <c r="P204" s="606"/>
      <c r="Q204" s="606"/>
      <c r="R204" s="606"/>
    </row>
    <row r="205" spans="1:18" ht="15.75">
      <c r="A205" s="617"/>
      <c r="B205" s="625"/>
      <c r="C205" s="625"/>
      <c r="D205" s="625"/>
      <c r="E205" s="625"/>
      <c r="F205" s="625"/>
      <c r="G205" s="606"/>
      <c r="H205" s="606"/>
      <c r="I205" s="606"/>
      <c r="J205" s="606"/>
      <c r="K205" s="606"/>
      <c r="L205" s="606"/>
      <c r="M205" s="606"/>
      <c r="N205" s="606"/>
      <c r="O205" s="606"/>
      <c r="P205" s="606"/>
      <c r="Q205" s="606"/>
      <c r="R205" s="606"/>
    </row>
    <row r="206" spans="1:18" ht="15.75">
      <c r="A206" s="617"/>
      <c r="B206" s="625"/>
      <c r="C206" s="625"/>
      <c r="D206" s="625"/>
      <c r="E206" s="625"/>
      <c r="F206" s="625"/>
      <c r="G206" s="606"/>
      <c r="H206" s="606"/>
      <c r="I206" s="606"/>
      <c r="J206" s="606"/>
      <c r="K206" s="606"/>
      <c r="L206" s="606"/>
      <c r="M206" s="606"/>
      <c r="N206" s="606"/>
      <c r="O206" s="606"/>
      <c r="P206" s="606"/>
      <c r="Q206" s="606"/>
      <c r="R206" s="606"/>
    </row>
    <row r="207" spans="1:18" ht="15.75">
      <c r="A207" s="617"/>
      <c r="B207" s="625"/>
      <c r="C207" s="625"/>
      <c r="D207" s="625"/>
      <c r="E207" s="625"/>
      <c r="F207" s="625"/>
      <c r="G207" s="546"/>
      <c r="H207" s="546"/>
      <c r="I207" s="546"/>
      <c r="J207" s="546"/>
      <c r="K207" s="546"/>
      <c r="L207" s="546"/>
      <c r="M207" s="546"/>
      <c r="N207" s="546"/>
      <c r="O207" s="546"/>
      <c r="P207" s="546"/>
      <c r="Q207" s="546"/>
      <c r="R207" s="546"/>
    </row>
    <row r="208" spans="1:18" ht="15.75">
      <c r="A208" s="617"/>
      <c r="B208" s="625"/>
      <c r="C208" s="625"/>
      <c r="D208" s="625"/>
      <c r="E208" s="625"/>
      <c r="F208" s="625"/>
      <c r="G208" s="546"/>
      <c r="H208" s="546"/>
      <c r="I208" s="546"/>
      <c r="J208" s="546"/>
      <c r="K208" s="546"/>
      <c r="L208" s="546"/>
      <c r="M208" s="546"/>
      <c r="N208" s="546"/>
      <c r="O208" s="546"/>
      <c r="P208" s="546"/>
      <c r="Q208" s="546"/>
      <c r="R208" s="546"/>
    </row>
    <row r="209" spans="1:18" ht="15.75">
      <c r="A209" s="617"/>
      <c r="B209" s="625"/>
      <c r="C209" s="625"/>
      <c r="D209" s="625"/>
      <c r="E209" s="625"/>
      <c r="F209" s="625"/>
      <c r="G209" s="546"/>
      <c r="H209" s="546"/>
      <c r="I209" s="546"/>
      <c r="J209" s="546"/>
      <c r="K209" s="546"/>
      <c r="L209" s="546"/>
      <c r="M209" s="546"/>
      <c r="N209" s="546"/>
      <c r="O209" s="546"/>
      <c r="P209" s="546"/>
      <c r="Q209" s="546"/>
      <c r="R209" s="546"/>
    </row>
    <row r="210" spans="1:18" ht="15.75">
      <c r="A210" s="617"/>
      <c r="B210" s="625"/>
      <c r="C210" s="625"/>
      <c r="D210" s="625"/>
      <c r="E210" s="625"/>
      <c r="F210" s="625"/>
      <c r="G210" s="546"/>
      <c r="H210" s="546"/>
      <c r="I210" s="546"/>
      <c r="J210" s="546"/>
      <c r="K210" s="546"/>
      <c r="L210" s="546"/>
      <c r="M210" s="546"/>
      <c r="N210" s="546"/>
      <c r="O210" s="546"/>
      <c r="P210" s="546"/>
      <c r="Q210" s="546"/>
      <c r="R210" s="546"/>
    </row>
    <row r="211" spans="1:18" ht="15.75">
      <c r="A211" s="617"/>
      <c r="B211" s="625"/>
      <c r="C211" s="625"/>
      <c r="D211" s="625"/>
      <c r="E211" s="625"/>
      <c r="F211" s="625"/>
      <c r="G211" s="546"/>
      <c r="H211" s="546"/>
      <c r="I211" s="546"/>
      <c r="J211" s="546"/>
      <c r="K211" s="546"/>
      <c r="L211" s="546"/>
      <c r="M211" s="546"/>
      <c r="N211" s="546"/>
      <c r="O211" s="546"/>
      <c r="P211" s="546"/>
      <c r="Q211" s="546"/>
      <c r="R211" s="546"/>
    </row>
    <row r="212" spans="1:18" ht="15.75">
      <c r="A212" s="617"/>
      <c r="B212" s="625"/>
      <c r="C212" s="625"/>
      <c r="D212" s="625"/>
      <c r="E212" s="625"/>
      <c r="F212" s="625"/>
      <c r="G212" s="546"/>
      <c r="H212" s="546"/>
      <c r="I212" s="546"/>
      <c r="J212" s="546"/>
      <c r="K212" s="546"/>
      <c r="L212" s="546"/>
      <c r="M212" s="546"/>
      <c r="N212" s="546"/>
      <c r="O212" s="546"/>
      <c r="P212" s="546"/>
      <c r="Q212" s="546"/>
      <c r="R212" s="546"/>
    </row>
    <row r="213" spans="1:18" ht="15.75">
      <c r="A213" s="617"/>
      <c r="B213" s="625"/>
      <c r="C213" s="625"/>
      <c r="D213" s="625"/>
      <c r="E213" s="625"/>
      <c r="F213" s="625"/>
      <c r="G213" s="546"/>
      <c r="H213" s="546"/>
      <c r="I213" s="546"/>
      <c r="J213" s="546"/>
      <c r="K213" s="546"/>
      <c r="L213" s="546"/>
      <c r="M213" s="546"/>
      <c r="N213" s="546"/>
      <c r="O213" s="546"/>
      <c r="P213" s="546"/>
      <c r="Q213" s="546"/>
      <c r="R213" s="546"/>
    </row>
    <row r="214" spans="1:18" ht="15.75">
      <c r="A214" s="617"/>
      <c r="B214" s="625"/>
      <c r="C214" s="625"/>
      <c r="D214" s="625"/>
      <c r="E214" s="625"/>
      <c r="F214" s="625"/>
      <c r="G214" s="546"/>
      <c r="H214" s="546"/>
      <c r="I214" s="546"/>
      <c r="J214" s="546"/>
      <c r="K214" s="546"/>
      <c r="L214" s="546"/>
      <c r="M214" s="546"/>
      <c r="N214" s="546"/>
      <c r="O214" s="546"/>
      <c r="P214" s="546"/>
      <c r="Q214" s="546"/>
      <c r="R214" s="546"/>
    </row>
    <row r="215" spans="1:18" ht="15.75">
      <c r="A215" s="617"/>
      <c r="B215" s="625"/>
      <c r="C215" s="625"/>
      <c r="D215" s="625"/>
      <c r="E215" s="625"/>
      <c r="F215" s="625"/>
      <c r="G215" s="546"/>
      <c r="H215" s="546"/>
      <c r="I215" s="546"/>
      <c r="J215" s="546"/>
      <c r="K215" s="546"/>
      <c r="L215" s="546"/>
      <c r="M215" s="546"/>
      <c r="N215" s="546"/>
      <c r="O215" s="546"/>
      <c r="P215" s="546"/>
      <c r="Q215" s="546"/>
      <c r="R215" s="546"/>
    </row>
    <row r="216" spans="1:18" ht="15.75">
      <c r="A216" s="617"/>
      <c r="B216" s="625"/>
      <c r="C216" s="625"/>
      <c r="D216" s="625"/>
      <c r="E216" s="625"/>
      <c r="F216" s="625"/>
      <c r="G216" s="546"/>
      <c r="H216" s="546"/>
      <c r="I216" s="546"/>
      <c r="J216" s="546"/>
      <c r="K216" s="546"/>
      <c r="L216" s="546"/>
      <c r="M216" s="546"/>
      <c r="N216" s="546"/>
      <c r="O216" s="546"/>
      <c r="P216" s="546"/>
      <c r="Q216" s="546"/>
      <c r="R216" s="546"/>
    </row>
    <row r="217" spans="1:18" ht="15.75">
      <c r="A217" s="617"/>
      <c r="B217" s="625"/>
      <c r="C217" s="625"/>
      <c r="D217" s="625"/>
      <c r="E217" s="625"/>
      <c r="F217" s="625"/>
      <c r="G217" s="546"/>
      <c r="H217" s="546"/>
      <c r="I217" s="546"/>
      <c r="J217" s="546"/>
      <c r="K217" s="546"/>
      <c r="L217" s="546"/>
      <c r="M217" s="546"/>
      <c r="N217" s="546"/>
      <c r="O217" s="546"/>
      <c r="P217" s="546"/>
      <c r="Q217" s="546"/>
      <c r="R217" s="546"/>
    </row>
    <row r="218" spans="1:18" ht="15.75">
      <c r="A218" s="617"/>
      <c r="B218" s="625"/>
      <c r="C218" s="625"/>
      <c r="D218" s="625"/>
      <c r="E218" s="625"/>
      <c r="F218" s="625"/>
      <c r="G218" s="546"/>
      <c r="H218" s="546"/>
      <c r="I218" s="546"/>
      <c r="J218" s="546"/>
      <c r="K218" s="546"/>
      <c r="L218" s="546"/>
      <c r="M218" s="546"/>
      <c r="N218" s="546"/>
      <c r="O218" s="546"/>
      <c r="P218" s="546"/>
      <c r="Q218" s="546"/>
      <c r="R218" s="546"/>
    </row>
    <row r="219" spans="1:18" ht="15.75">
      <c r="A219" s="617"/>
      <c r="B219" s="625"/>
      <c r="C219" s="625"/>
      <c r="D219" s="625"/>
      <c r="E219" s="625"/>
      <c r="F219" s="625"/>
      <c r="G219" s="546"/>
      <c r="H219" s="546"/>
      <c r="I219" s="546"/>
      <c r="J219" s="546"/>
      <c r="K219" s="546"/>
      <c r="L219" s="546"/>
      <c r="M219" s="546"/>
      <c r="N219" s="546"/>
      <c r="O219" s="546"/>
      <c r="P219" s="546"/>
      <c r="Q219" s="546"/>
      <c r="R219" s="546"/>
    </row>
    <row r="220" spans="1:18" ht="15.75">
      <c r="A220" s="617"/>
      <c r="B220" s="625"/>
      <c r="C220" s="625"/>
      <c r="D220" s="625"/>
      <c r="E220" s="625"/>
      <c r="F220" s="625"/>
      <c r="G220" s="546"/>
      <c r="H220" s="546"/>
      <c r="I220" s="546"/>
      <c r="J220" s="546"/>
      <c r="K220" s="546"/>
      <c r="L220" s="546"/>
      <c r="M220" s="546"/>
      <c r="N220" s="546"/>
      <c r="O220" s="546"/>
      <c r="P220" s="546"/>
      <c r="Q220" s="546"/>
      <c r="R220" s="546"/>
    </row>
    <row r="221" spans="1:18" ht="15.75">
      <c r="A221" s="617"/>
      <c r="B221" s="625"/>
      <c r="C221" s="625"/>
      <c r="D221" s="625"/>
      <c r="E221" s="625"/>
      <c r="F221" s="625"/>
      <c r="G221" s="546"/>
      <c r="H221" s="546"/>
      <c r="I221" s="546"/>
      <c r="J221" s="546"/>
      <c r="K221" s="546"/>
      <c r="L221" s="546"/>
      <c r="M221" s="546"/>
      <c r="N221" s="546"/>
      <c r="O221" s="546"/>
      <c r="P221" s="546"/>
      <c r="Q221" s="546"/>
      <c r="R221" s="546"/>
    </row>
    <row r="222" spans="1:18" ht="15.75">
      <c r="A222" s="617"/>
      <c r="B222" s="625"/>
      <c r="C222" s="625"/>
      <c r="D222" s="625"/>
      <c r="E222" s="625"/>
      <c r="F222" s="625"/>
      <c r="G222" s="546"/>
      <c r="H222" s="546"/>
      <c r="I222" s="546"/>
      <c r="J222" s="546"/>
      <c r="K222" s="546"/>
      <c r="L222" s="546"/>
      <c r="M222" s="546"/>
      <c r="N222" s="546"/>
      <c r="O222" s="546"/>
      <c r="P222" s="546"/>
      <c r="Q222" s="546"/>
      <c r="R222" s="546"/>
    </row>
    <row r="223" spans="1:18" ht="15.75">
      <c r="A223" s="617"/>
      <c r="B223" s="625"/>
      <c r="C223" s="625"/>
      <c r="D223" s="625"/>
      <c r="E223" s="625"/>
      <c r="F223" s="625"/>
      <c r="G223" s="546"/>
      <c r="H223" s="546"/>
      <c r="I223" s="546"/>
      <c r="J223" s="546"/>
      <c r="K223" s="546"/>
      <c r="L223" s="546"/>
      <c r="M223" s="546"/>
      <c r="N223" s="546"/>
      <c r="O223" s="546"/>
      <c r="P223" s="546"/>
      <c r="Q223" s="546"/>
      <c r="R223" s="546"/>
    </row>
    <row r="224" spans="1:18" ht="15.75">
      <c r="A224" s="617"/>
      <c r="B224" s="625"/>
      <c r="C224" s="625"/>
      <c r="D224" s="625"/>
      <c r="E224" s="625"/>
      <c r="F224" s="625"/>
      <c r="G224" s="546"/>
      <c r="H224" s="546"/>
      <c r="I224" s="546"/>
      <c r="J224" s="546"/>
      <c r="K224" s="546"/>
      <c r="L224" s="546"/>
      <c r="M224" s="546"/>
      <c r="N224" s="546"/>
      <c r="O224" s="546"/>
      <c r="P224" s="546"/>
      <c r="Q224" s="546"/>
      <c r="R224" s="546"/>
    </row>
    <row r="225" spans="1:18" ht="15.75">
      <c r="A225" s="617"/>
      <c r="B225" s="625"/>
      <c r="C225" s="625"/>
      <c r="D225" s="625"/>
      <c r="E225" s="625"/>
      <c r="F225" s="625"/>
      <c r="G225" s="546"/>
      <c r="H225" s="546"/>
      <c r="I225" s="546"/>
      <c r="J225" s="546"/>
      <c r="K225" s="546"/>
      <c r="L225" s="546"/>
      <c r="M225" s="546"/>
      <c r="N225" s="546"/>
      <c r="O225" s="546"/>
      <c r="P225" s="546"/>
      <c r="Q225" s="546"/>
      <c r="R225" s="546"/>
    </row>
    <row r="226" spans="1:18" ht="15.75">
      <c r="A226" s="617"/>
      <c r="B226" s="625"/>
      <c r="C226" s="625"/>
      <c r="D226" s="625"/>
      <c r="E226" s="625"/>
      <c r="F226" s="625"/>
      <c r="G226" s="546"/>
      <c r="H226" s="546"/>
      <c r="I226" s="546"/>
      <c r="J226" s="546"/>
      <c r="K226" s="546"/>
      <c r="L226" s="546"/>
      <c r="M226" s="546"/>
      <c r="N226" s="546"/>
      <c r="O226" s="546"/>
      <c r="P226" s="546"/>
      <c r="Q226" s="546"/>
      <c r="R226" s="546"/>
    </row>
    <row r="227" spans="1:18" ht="15.75">
      <c r="A227" s="617"/>
      <c r="B227" s="625"/>
      <c r="C227" s="625"/>
      <c r="D227" s="625"/>
      <c r="E227" s="625"/>
      <c r="F227" s="625"/>
      <c r="G227" s="546"/>
      <c r="H227" s="546"/>
      <c r="I227" s="546"/>
      <c r="J227" s="546"/>
      <c r="K227" s="546"/>
      <c r="L227" s="546"/>
      <c r="M227" s="546"/>
      <c r="N227" s="546"/>
      <c r="O227" s="546"/>
      <c r="P227" s="546"/>
      <c r="Q227" s="546"/>
      <c r="R227" s="546"/>
    </row>
    <row r="228" spans="1:18" ht="15.75">
      <c r="A228" s="617"/>
      <c r="B228" s="625"/>
      <c r="C228" s="625"/>
      <c r="D228" s="625"/>
      <c r="E228" s="625"/>
      <c r="F228" s="625"/>
      <c r="G228" s="546"/>
      <c r="H228" s="546"/>
      <c r="I228" s="546"/>
      <c r="J228" s="546"/>
      <c r="K228" s="546"/>
      <c r="L228" s="546"/>
      <c r="M228" s="546"/>
      <c r="N228" s="546"/>
      <c r="O228" s="546"/>
      <c r="P228" s="546"/>
      <c r="Q228" s="546"/>
      <c r="R228" s="546"/>
    </row>
    <row r="229" spans="1:18" ht="15.75">
      <c r="A229" s="617"/>
      <c r="B229" s="625"/>
      <c r="C229" s="625"/>
      <c r="D229" s="625"/>
      <c r="E229" s="625"/>
      <c r="F229" s="625"/>
      <c r="G229" s="546"/>
      <c r="H229" s="546"/>
      <c r="I229" s="546"/>
      <c r="J229" s="546"/>
      <c r="K229" s="546"/>
      <c r="L229" s="546"/>
      <c r="M229" s="546"/>
      <c r="N229" s="546"/>
      <c r="O229" s="546"/>
      <c r="P229" s="546"/>
      <c r="Q229" s="546"/>
      <c r="R229" s="546"/>
    </row>
    <row r="230" spans="1:18" ht="15.75">
      <c r="A230" s="617"/>
      <c r="B230" s="625"/>
      <c r="C230" s="625"/>
      <c r="D230" s="625"/>
      <c r="E230" s="625"/>
      <c r="F230" s="625"/>
      <c r="G230" s="546"/>
      <c r="H230" s="546"/>
      <c r="I230" s="546"/>
      <c r="J230" s="546"/>
      <c r="K230" s="546"/>
      <c r="L230" s="546"/>
      <c r="M230" s="546"/>
      <c r="N230" s="546"/>
      <c r="O230" s="546"/>
      <c r="P230" s="546"/>
      <c r="Q230" s="546"/>
      <c r="R230" s="546"/>
    </row>
    <row r="231" spans="1:18" ht="15.75">
      <c r="A231" s="617"/>
      <c r="B231" s="625"/>
      <c r="C231" s="625"/>
      <c r="D231" s="625"/>
      <c r="E231" s="625"/>
      <c r="F231" s="625"/>
      <c r="G231" s="546"/>
      <c r="H231" s="546"/>
      <c r="I231" s="546"/>
      <c r="J231" s="546"/>
      <c r="K231" s="546"/>
      <c r="L231" s="546"/>
      <c r="M231" s="546"/>
      <c r="N231" s="546"/>
      <c r="O231" s="546"/>
      <c r="P231" s="546"/>
      <c r="Q231" s="546"/>
      <c r="R231" s="546"/>
    </row>
    <row r="232" spans="1:18" ht="15.75">
      <c r="A232" s="617"/>
      <c r="B232" s="625"/>
      <c r="C232" s="625"/>
      <c r="D232" s="625"/>
      <c r="E232" s="625"/>
      <c r="F232" s="625"/>
      <c r="G232" s="546"/>
      <c r="H232" s="546"/>
      <c r="I232" s="546"/>
      <c r="J232" s="546"/>
      <c r="K232" s="546"/>
      <c r="L232" s="546"/>
      <c r="M232" s="546"/>
      <c r="N232" s="546"/>
      <c r="O232" s="546"/>
      <c r="P232" s="546"/>
      <c r="Q232" s="546"/>
      <c r="R232" s="546"/>
    </row>
    <row r="233" spans="1:18" ht="15.75">
      <c r="A233" s="617"/>
      <c r="B233" s="625"/>
      <c r="C233" s="625"/>
      <c r="D233" s="625"/>
      <c r="E233" s="625"/>
      <c r="F233" s="625"/>
      <c r="G233" s="546"/>
      <c r="H233" s="546"/>
      <c r="I233" s="546"/>
      <c r="J233" s="546"/>
      <c r="K233" s="546"/>
      <c r="L233" s="546"/>
      <c r="M233" s="546"/>
      <c r="N233" s="546"/>
      <c r="O233" s="546"/>
      <c r="P233" s="546"/>
      <c r="Q233" s="546"/>
      <c r="R233" s="546"/>
    </row>
    <row r="234" spans="1:18" ht="15.75">
      <c r="A234" s="617"/>
      <c r="B234" s="625"/>
      <c r="C234" s="625"/>
      <c r="D234" s="625"/>
      <c r="E234" s="625"/>
      <c r="F234" s="625"/>
      <c r="G234" s="546"/>
      <c r="H234" s="546"/>
      <c r="I234" s="546"/>
      <c r="J234" s="546"/>
      <c r="K234" s="546"/>
      <c r="L234" s="546"/>
      <c r="M234" s="546"/>
      <c r="N234" s="546"/>
      <c r="O234" s="546"/>
      <c r="P234" s="546"/>
      <c r="Q234" s="546"/>
      <c r="R234" s="546"/>
    </row>
    <row r="235" spans="1:18" ht="15.75">
      <c r="A235" s="617"/>
      <c r="B235" s="625"/>
      <c r="C235" s="625"/>
      <c r="D235" s="625"/>
      <c r="E235" s="625"/>
      <c r="F235" s="625"/>
      <c r="G235" s="546"/>
      <c r="H235" s="546"/>
      <c r="I235" s="546"/>
      <c r="J235" s="546"/>
      <c r="K235" s="546"/>
      <c r="L235" s="546"/>
      <c r="M235" s="546"/>
      <c r="N235" s="546"/>
      <c r="O235" s="546"/>
      <c r="P235" s="546"/>
      <c r="Q235" s="546"/>
      <c r="R235" s="546"/>
    </row>
    <row r="236" spans="1:18" ht="15.75">
      <c r="A236" s="617"/>
      <c r="B236" s="625"/>
      <c r="C236" s="625"/>
      <c r="D236" s="625"/>
      <c r="E236" s="625"/>
      <c r="F236" s="625"/>
      <c r="G236" s="546"/>
      <c r="H236" s="546"/>
      <c r="I236" s="546"/>
      <c r="J236" s="546"/>
      <c r="K236" s="546"/>
      <c r="L236" s="546"/>
      <c r="M236" s="546"/>
      <c r="N236" s="546"/>
      <c r="O236" s="546"/>
      <c r="P236" s="546"/>
      <c r="Q236" s="546"/>
      <c r="R236" s="546"/>
    </row>
    <row r="237" spans="1:18" ht="15.75">
      <c r="A237" s="617"/>
      <c r="B237" s="625"/>
      <c r="C237" s="625"/>
      <c r="D237" s="625"/>
      <c r="E237" s="625"/>
      <c r="F237" s="625"/>
      <c r="G237" s="546"/>
      <c r="H237" s="546"/>
      <c r="I237" s="546"/>
      <c r="J237" s="546"/>
      <c r="K237" s="546"/>
      <c r="L237" s="546"/>
      <c r="M237" s="546"/>
      <c r="N237" s="546"/>
      <c r="O237" s="546"/>
      <c r="P237" s="546"/>
      <c r="Q237" s="546"/>
      <c r="R237" s="546"/>
    </row>
    <row r="238" spans="1:18" ht="15.75">
      <c r="A238" s="617"/>
      <c r="B238" s="625"/>
      <c r="C238" s="625"/>
      <c r="D238" s="625"/>
      <c r="E238" s="625"/>
      <c r="F238" s="625"/>
      <c r="G238" s="546"/>
      <c r="H238" s="546"/>
      <c r="I238" s="546"/>
      <c r="J238" s="546"/>
      <c r="K238" s="546"/>
      <c r="L238" s="546"/>
      <c r="M238" s="546"/>
      <c r="N238" s="546"/>
      <c r="O238" s="546"/>
      <c r="P238" s="546"/>
      <c r="Q238" s="546"/>
      <c r="R238" s="546"/>
    </row>
    <row r="239" spans="1:18" ht="15.75">
      <c r="A239" s="617"/>
      <c r="B239" s="625"/>
      <c r="C239" s="625"/>
      <c r="D239" s="625"/>
      <c r="E239" s="625"/>
      <c r="F239" s="625"/>
      <c r="G239" s="546"/>
      <c r="H239" s="546"/>
      <c r="I239" s="546"/>
      <c r="J239" s="546"/>
      <c r="K239" s="546"/>
      <c r="L239" s="546"/>
      <c r="M239" s="546"/>
      <c r="N239" s="546"/>
      <c r="O239" s="546"/>
      <c r="P239" s="546"/>
      <c r="Q239" s="546"/>
      <c r="R239" s="546"/>
    </row>
    <row r="240" spans="1:18" ht="15.75">
      <c r="A240" s="617"/>
      <c r="B240" s="625"/>
      <c r="C240" s="625"/>
      <c r="D240" s="625"/>
      <c r="E240" s="625"/>
      <c r="F240" s="625"/>
      <c r="G240" s="546"/>
      <c r="H240" s="546"/>
      <c r="I240" s="546"/>
      <c r="J240" s="546"/>
      <c r="K240" s="546"/>
      <c r="L240" s="546"/>
      <c r="M240" s="546"/>
      <c r="N240" s="546"/>
      <c r="O240" s="546"/>
      <c r="P240" s="546"/>
      <c r="Q240" s="546"/>
      <c r="R240" s="546"/>
    </row>
    <row r="241" spans="1:18" ht="15.75">
      <c r="A241" s="617"/>
      <c r="B241" s="625"/>
      <c r="C241" s="625"/>
      <c r="D241" s="625"/>
      <c r="E241" s="625"/>
      <c r="F241" s="625"/>
      <c r="G241" s="546"/>
      <c r="H241" s="546"/>
      <c r="I241" s="546"/>
      <c r="J241" s="546"/>
      <c r="K241" s="546"/>
      <c r="L241" s="546"/>
      <c r="M241" s="546"/>
      <c r="N241" s="546"/>
      <c r="O241" s="546"/>
      <c r="P241" s="546"/>
      <c r="Q241" s="546"/>
      <c r="R241" s="546"/>
    </row>
    <row r="242" spans="1:18" ht="15.75">
      <c r="A242" s="617"/>
      <c r="B242" s="625"/>
      <c r="C242" s="625"/>
      <c r="D242" s="625"/>
      <c r="E242" s="625"/>
      <c r="F242" s="625"/>
      <c r="G242" s="546"/>
      <c r="H242" s="546"/>
      <c r="I242" s="546"/>
      <c r="J242" s="546"/>
      <c r="K242" s="546"/>
      <c r="L242" s="546"/>
      <c r="M242" s="546"/>
      <c r="N242" s="546"/>
      <c r="O242" s="546"/>
      <c r="P242" s="546"/>
      <c r="Q242" s="546"/>
      <c r="R242" s="546"/>
    </row>
    <row r="243" spans="1:18" ht="15.75">
      <c r="A243" s="617"/>
      <c r="B243" s="625"/>
      <c r="C243" s="625"/>
      <c r="D243" s="625"/>
      <c r="E243" s="625"/>
      <c r="F243" s="625"/>
      <c r="G243" s="546"/>
      <c r="H243" s="546"/>
      <c r="I243" s="546"/>
      <c r="J243" s="546"/>
      <c r="K243" s="546"/>
      <c r="L243" s="546"/>
      <c r="M243" s="546"/>
      <c r="N243" s="546"/>
      <c r="O243" s="546"/>
      <c r="P243" s="546"/>
      <c r="Q243" s="546"/>
      <c r="R243" s="546"/>
    </row>
    <row r="244" spans="1:18" ht="15.75">
      <c r="A244" s="617"/>
      <c r="B244" s="625"/>
      <c r="C244" s="625"/>
      <c r="D244" s="625"/>
      <c r="E244" s="625"/>
      <c r="F244" s="625"/>
      <c r="G244" s="546"/>
      <c r="H244" s="546"/>
      <c r="I244" s="546"/>
      <c r="J244" s="546"/>
      <c r="K244" s="546"/>
      <c r="L244" s="546"/>
      <c r="M244" s="546"/>
      <c r="N244" s="546"/>
      <c r="O244" s="546"/>
      <c r="P244" s="546"/>
      <c r="Q244" s="546"/>
      <c r="R244" s="546"/>
    </row>
    <row r="245" spans="1:18" ht="15.75">
      <c r="A245" s="617"/>
      <c r="B245" s="625"/>
      <c r="C245" s="625"/>
      <c r="D245" s="625"/>
      <c r="E245" s="625"/>
      <c r="F245" s="625"/>
      <c r="G245" s="546"/>
      <c r="H245" s="546"/>
      <c r="I245" s="546"/>
      <c r="J245" s="546"/>
      <c r="K245" s="546"/>
      <c r="L245" s="546"/>
      <c r="M245" s="546"/>
      <c r="N245" s="546"/>
      <c r="O245" s="546"/>
      <c r="P245" s="546"/>
      <c r="Q245" s="546"/>
      <c r="R245" s="546"/>
    </row>
    <row r="246" spans="1:18" ht="15.75">
      <c r="A246" s="617"/>
      <c r="B246" s="625"/>
      <c r="C246" s="625"/>
      <c r="D246" s="625"/>
      <c r="E246" s="625"/>
      <c r="F246" s="625"/>
      <c r="G246" s="546"/>
      <c r="H246" s="546"/>
      <c r="I246" s="546"/>
      <c r="J246" s="546"/>
      <c r="K246" s="546"/>
      <c r="L246" s="546"/>
      <c r="M246" s="546"/>
      <c r="N246" s="546"/>
      <c r="O246" s="546"/>
      <c r="P246" s="546"/>
      <c r="Q246" s="546"/>
      <c r="R246" s="546"/>
    </row>
    <row r="247" spans="1:18" ht="15.75">
      <c r="A247" s="617"/>
      <c r="B247" s="625"/>
      <c r="C247" s="625"/>
      <c r="D247" s="625"/>
      <c r="E247" s="625"/>
      <c r="F247" s="625"/>
      <c r="G247" s="546"/>
      <c r="H247" s="546"/>
      <c r="I247" s="546"/>
      <c r="J247" s="546"/>
      <c r="K247" s="546"/>
      <c r="L247" s="546"/>
      <c r="M247" s="546"/>
      <c r="N247" s="546"/>
      <c r="O247" s="546"/>
      <c r="P247" s="546"/>
      <c r="Q247" s="546"/>
      <c r="R247" s="546"/>
    </row>
    <row r="248" spans="1:18" ht="15.75">
      <c r="A248" s="617"/>
      <c r="B248" s="625"/>
      <c r="C248" s="625"/>
      <c r="D248" s="625"/>
      <c r="E248" s="625"/>
      <c r="F248" s="625"/>
      <c r="G248" s="546"/>
      <c r="H248" s="546"/>
      <c r="I248" s="546"/>
      <c r="J248" s="546"/>
      <c r="K248" s="546"/>
      <c r="L248" s="546"/>
      <c r="M248" s="546"/>
      <c r="N248" s="546"/>
      <c r="O248" s="546"/>
      <c r="P248" s="546"/>
      <c r="Q248" s="546"/>
      <c r="R248" s="546"/>
    </row>
    <row r="249" spans="1:18" ht="15.75">
      <c r="A249" s="617"/>
      <c r="B249" s="625"/>
      <c r="C249" s="625"/>
      <c r="D249" s="625"/>
      <c r="E249" s="625"/>
      <c r="F249" s="625"/>
      <c r="G249" s="546"/>
      <c r="H249" s="546"/>
      <c r="I249" s="546"/>
      <c r="J249" s="546"/>
      <c r="K249" s="546"/>
      <c r="L249" s="546"/>
      <c r="M249" s="546"/>
      <c r="N249" s="546"/>
      <c r="O249" s="546"/>
      <c r="P249" s="546"/>
      <c r="Q249" s="546"/>
      <c r="R249" s="546"/>
    </row>
    <row r="250" spans="1:18" ht="15.75">
      <c r="A250" s="617"/>
      <c r="B250" s="625"/>
      <c r="C250" s="625"/>
      <c r="D250" s="625"/>
      <c r="E250" s="625"/>
      <c r="F250" s="625"/>
      <c r="G250" s="546"/>
      <c r="H250" s="546"/>
      <c r="I250" s="546"/>
      <c r="J250" s="546"/>
      <c r="K250" s="546"/>
      <c r="L250" s="546"/>
      <c r="M250" s="546"/>
      <c r="N250" s="546"/>
      <c r="O250" s="546"/>
      <c r="P250" s="546"/>
      <c r="Q250" s="546"/>
      <c r="R250" s="546"/>
    </row>
    <row r="251" spans="1:18" ht="15.75">
      <c r="A251" s="617"/>
      <c r="B251" s="625"/>
      <c r="C251" s="625"/>
      <c r="D251" s="625"/>
      <c r="E251" s="625"/>
      <c r="F251" s="625"/>
      <c r="G251" s="546"/>
      <c r="H251" s="546"/>
      <c r="I251" s="546"/>
      <c r="J251" s="546"/>
      <c r="K251" s="546"/>
      <c r="L251" s="546"/>
      <c r="M251" s="546"/>
      <c r="N251" s="546"/>
      <c r="O251" s="546"/>
      <c r="P251" s="546"/>
      <c r="Q251" s="546"/>
      <c r="R251" s="546"/>
    </row>
    <row r="252" spans="1:18" ht="15.75">
      <c r="A252" s="617"/>
      <c r="B252" s="625"/>
      <c r="C252" s="625"/>
      <c r="D252" s="625"/>
      <c r="E252" s="625"/>
      <c r="F252" s="625"/>
      <c r="G252" s="546"/>
      <c r="H252" s="546"/>
      <c r="I252" s="546"/>
      <c r="J252" s="546"/>
      <c r="K252" s="546"/>
      <c r="L252" s="546"/>
      <c r="M252" s="546"/>
      <c r="N252" s="546"/>
      <c r="O252" s="546"/>
      <c r="P252" s="546"/>
      <c r="Q252" s="546"/>
      <c r="R252" s="546"/>
    </row>
    <row r="253" spans="1:18" ht="15.75">
      <c r="A253" s="617"/>
      <c r="B253" s="625"/>
      <c r="C253" s="625"/>
      <c r="D253" s="625"/>
      <c r="E253" s="625"/>
      <c r="F253" s="625"/>
      <c r="G253" s="546"/>
      <c r="H253" s="546"/>
      <c r="I253" s="546"/>
      <c r="J253" s="546"/>
      <c r="K253" s="546"/>
      <c r="L253" s="546"/>
      <c r="M253" s="546"/>
      <c r="N253" s="546"/>
      <c r="O253" s="546"/>
      <c r="P253" s="546"/>
      <c r="Q253" s="546"/>
      <c r="R253" s="546"/>
    </row>
    <row r="254" spans="1:18" ht="15.75">
      <c r="A254" s="617"/>
      <c r="B254" s="625"/>
      <c r="C254" s="625"/>
      <c r="D254" s="625"/>
      <c r="E254" s="625"/>
      <c r="F254" s="625"/>
      <c r="G254" s="546"/>
      <c r="H254" s="546"/>
      <c r="I254" s="546"/>
      <c r="J254" s="546"/>
      <c r="K254" s="546"/>
      <c r="L254" s="546"/>
      <c r="M254" s="546"/>
      <c r="N254" s="546"/>
      <c r="O254" s="546"/>
      <c r="P254" s="546"/>
      <c r="Q254" s="546"/>
      <c r="R254" s="546"/>
    </row>
    <row r="255" spans="1:18" ht="15.75">
      <c r="A255" s="617"/>
      <c r="B255" s="625"/>
      <c r="C255" s="625"/>
      <c r="D255" s="625"/>
      <c r="E255" s="625"/>
      <c r="F255" s="625"/>
      <c r="G255" s="546"/>
      <c r="H255" s="546"/>
      <c r="I255" s="546"/>
      <c r="J255" s="546"/>
      <c r="K255" s="546"/>
      <c r="L255" s="546"/>
      <c r="M255" s="546"/>
      <c r="N255" s="546"/>
      <c r="O255" s="546"/>
      <c r="P255" s="546"/>
      <c r="Q255" s="546"/>
      <c r="R255" s="546"/>
    </row>
    <row r="256" spans="1:18" ht="15.75">
      <c r="A256" s="617"/>
      <c r="B256" s="625"/>
      <c r="C256" s="625"/>
      <c r="D256" s="625"/>
      <c r="E256" s="625"/>
      <c r="F256" s="625"/>
      <c r="G256" s="546"/>
      <c r="H256" s="546"/>
      <c r="I256" s="546"/>
      <c r="J256" s="546"/>
      <c r="K256" s="546"/>
      <c r="L256" s="546"/>
      <c r="M256" s="546"/>
      <c r="N256" s="546"/>
      <c r="O256" s="546"/>
      <c r="P256" s="546"/>
      <c r="Q256" s="546"/>
      <c r="R256" s="546"/>
    </row>
    <row r="257" spans="1:18" ht="15.75">
      <c r="A257" s="617"/>
      <c r="B257" s="625"/>
      <c r="C257" s="625"/>
      <c r="D257" s="625"/>
      <c r="E257" s="625"/>
      <c r="F257" s="625"/>
      <c r="G257" s="546"/>
      <c r="H257" s="546"/>
      <c r="I257" s="546"/>
      <c r="J257" s="546"/>
      <c r="K257" s="546"/>
      <c r="L257" s="546"/>
      <c r="M257" s="546"/>
      <c r="N257" s="546"/>
      <c r="O257" s="546"/>
      <c r="P257" s="546"/>
      <c r="Q257" s="546"/>
      <c r="R257" s="546"/>
    </row>
    <row r="258" spans="1:18" ht="15.75">
      <c r="A258" s="617"/>
      <c r="B258" s="625"/>
      <c r="C258" s="625"/>
      <c r="D258" s="625"/>
      <c r="E258" s="625"/>
      <c r="F258" s="625"/>
      <c r="G258" s="546"/>
      <c r="H258" s="546"/>
      <c r="I258" s="546"/>
      <c r="J258" s="546"/>
      <c r="K258" s="546"/>
      <c r="L258" s="546"/>
      <c r="M258" s="546"/>
      <c r="N258" s="546"/>
      <c r="O258" s="546"/>
      <c r="P258" s="546"/>
      <c r="Q258" s="546"/>
      <c r="R258" s="546"/>
    </row>
    <row r="259" spans="1:18" ht="15.75">
      <c r="A259" s="617"/>
      <c r="B259" s="625"/>
      <c r="C259" s="625"/>
      <c r="D259" s="625"/>
      <c r="E259" s="625"/>
      <c r="F259" s="625"/>
      <c r="G259" s="546"/>
      <c r="H259" s="546"/>
      <c r="I259" s="546"/>
      <c r="J259" s="546"/>
      <c r="K259" s="546"/>
      <c r="L259" s="546"/>
      <c r="M259" s="546"/>
      <c r="N259" s="546"/>
      <c r="O259" s="546"/>
      <c r="P259" s="546"/>
      <c r="Q259" s="546"/>
      <c r="R259" s="546"/>
    </row>
    <row r="260" spans="1:18" ht="15.75">
      <c r="A260" s="617"/>
      <c r="B260" s="625"/>
      <c r="C260" s="625"/>
      <c r="D260" s="625"/>
      <c r="E260" s="625"/>
      <c r="F260" s="625"/>
      <c r="G260" s="546"/>
      <c r="H260" s="546"/>
      <c r="I260" s="546"/>
      <c r="J260" s="546"/>
      <c r="K260" s="546"/>
      <c r="L260" s="546"/>
      <c r="M260" s="546"/>
      <c r="N260" s="546"/>
      <c r="O260" s="546"/>
      <c r="P260" s="546"/>
      <c r="Q260" s="546"/>
      <c r="R260" s="546"/>
    </row>
    <row r="261" spans="1:18" ht="15.75">
      <c r="A261" s="617"/>
      <c r="B261" s="606"/>
      <c r="C261" s="606"/>
      <c r="D261" s="606"/>
      <c r="E261" s="606"/>
      <c r="F261" s="606"/>
      <c r="G261" s="546"/>
      <c r="H261" s="546"/>
      <c r="I261" s="546"/>
      <c r="J261" s="546"/>
      <c r="K261" s="546"/>
      <c r="L261" s="546"/>
      <c r="M261" s="546"/>
      <c r="N261" s="546"/>
      <c r="O261" s="546"/>
      <c r="P261" s="546"/>
      <c r="Q261" s="546"/>
      <c r="R261" s="546"/>
    </row>
    <row r="262" spans="1:18" ht="15.75">
      <c r="A262" s="617"/>
      <c r="B262" s="606"/>
      <c r="C262" s="606"/>
      <c r="D262" s="606"/>
      <c r="E262" s="606"/>
      <c r="F262" s="606"/>
      <c r="G262" s="546"/>
      <c r="H262" s="546"/>
      <c r="I262" s="546"/>
      <c r="J262" s="546"/>
      <c r="K262" s="546"/>
      <c r="L262" s="546"/>
      <c r="M262" s="546"/>
      <c r="N262" s="546"/>
      <c r="O262" s="546"/>
      <c r="P262" s="546"/>
      <c r="Q262" s="546"/>
      <c r="R262" s="546"/>
    </row>
    <row r="263" spans="1:18" ht="15.75">
      <c r="A263" s="617"/>
      <c r="B263" s="606"/>
      <c r="C263" s="606"/>
      <c r="D263" s="606"/>
      <c r="E263" s="606"/>
      <c r="F263" s="606"/>
      <c r="G263" s="546"/>
      <c r="H263" s="546"/>
      <c r="I263" s="546"/>
      <c r="J263" s="546"/>
      <c r="K263" s="546"/>
      <c r="L263" s="546"/>
      <c r="M263" s="546"/>
      <c r="N263" s="546"/>
      <c r="O263" s="546"/>
      <c r="P263" s="546"/>
      <c r="Q263" s="546"/>
      <c r="R263" s="546"/>
    </row>
    <row r="264" spans="1:18" ht="15.75">
      <c r="A264" s="617"/>
      <c r="B264" s="606"/>
      <c r="C264" s="606"/>
      <c r="D264" s="606"/>
      <c r="E264" s="606"/>
      <c r="F264" s="606"/>
      <c r="G264" s="546"/>
      <c r="H264" s="546"/>
      <c r="I264" s="546"/>
      <c r="J264" s="546"/>
      <c r="K264" s="546"/>
      <c r="L264" s="546"/>
      <c r="M264" s="546"/>
      <c r="N264" s="546"/>
      <c r="O264" s="546"/>
      <c r="P264" s="546"/>
      <c r="Q264" s="546"/>
      <c r="R264" s="546"/>
    </row>
    <row r="265" spans="1:18" ht="15.75">
      <c r="A265" s="617"/>
      <c r="B265" s="606"/>
      <c r="C265" s="606"/>
      <c r="D265" s="606"/>
      <c r="E265" s="606"/>
      <c r="F265" s="606"/>
      <c r="G265" s="546"/>
      <c r="H265" s="546"/>
      <c r="I265" s="546"/>
      <c r="J265" s="546"/>
      <c r="K265" s="546"/>
      <c r="L265" s="546"/>
      <c r="M265" s="546"/>
      <c r="N265" s="546"/>
      <c r="O265" s="546"/>
      <c r="P265" s="546"/>
      <c r="Q265" s="546"/>
      <c r="R265" s="546"/>
    </row>
    <row r="266" spans="1:18" ht="15.75">
      <c r="A266" s="617"/>
      <c r="B266" s="606"/>
      <c r="C266" s="606"/>
      <c r="D266" s="606"/>
      <c r="E266" s="606"/>
      <c r="F266" s="606"/>
      <c r="G266" s="546"/>
      <c r="H266" s="546"/>
      <c r="I266" s="546"/>
      <c r="J266" s="546"/>
      <c r="K266" s="546"/>
      <c r="L266" s="546"/>
      <c r="M266" s="546"/>
      <c r="N266" s="546"/>
      <c r="O266" s="546"/>
      <c r="P266" s="546"/>
      <c r="Q266" s="546"/>
      <c r="R266" s="546"/>
    </row>
    <row r="267" spans="1:18" ht="15.75">
      <c r="A267" s="617"/>
      <c r="B267" s="606"/>
      <c r="C267" s="606"/>
      <c r="D267" s="606"/>
      <c r="E267" s="606"/>
      <c r="F267" s="606"/>
      <c r="G267" s="546"/>
      <c r="H267" s="546"/>
      <c r="I267" s="546"/>
      <c r="J267" s="546"/>
      <c r="K267" s="546"/>
      <c r="L267" s="546"/>
      <c r="M267" s="546"/>
      <c r="N267" s="546"/>
      <c r="O267" s="546"/>
      <c r="P267" s="546"/>
      <c r="Q267" s="546"/>
      <c r="R267" s="546"/>
    </row>
    <row r="268" spans="1:18" ht="15.75">
      <c r="A268" s="617"/>
      <c r="B268" s="606"/>
      <c r="C268" s="606"/>
      <c r="D268" s="606"/>
      <c r="E268" s="606"/>
      <c r="F268" s="606"/>
      <c r="G268" s="546"/>
      <c r="H268" s="546"/>
      <c r="I268" s="546"/>
      <c r="J268" s="546"/>
      <c r="K268" s="546"/>
      <c r="L268" s="546"/>
      <c r="M268" s="546"/>
      <c r="N268" s="546"/>
      <c r="O268" s="546"/>
      <c r="P268" s="546"/>
      <c r="Q268" s="546"/>
      <c r="R268" s="546"/>
    </row>
    <row r="269" spans="1:18" ht="15.75">
      <c r="A269" s="617"/>
      <c r="B269" s="606"/>
      <c r="C269" s="606"/>
      <c r="D269" s="606"/>
      <c r="E269" s="606"/>
      <c r="F269" s="606"/>
      <c r="G269" s="546"/>
      <c r="H269" s="546"/>
      <c r="I269" s="546"/>
      <c r="J269" s="546"/>
      <c r="K269" s="546"/>
      <c r="L269" s="546"/>
      <c r="M269" s="546"/>
      <c r="N269" s="546"/>
      <c r="O269" s="546"/>
      <c r="P269" s="546"/>
      <c r="Q269" s="546"/>
      <c r="R269" s="546"/>
    </row>
    <row r="270" spans="1:18" ht="15.75">
      <c r="A270" s="617"/>
      <c r="B270" s="606"/>
      <c r="C270" s="606"/>
      <c r="D270" s="606"/>
      <c r="E270" s="606"/>
      <c r="F270" s="606"/>
      <c r="G270" s="546"/>
      <c r="H270" s="546"/>
      <c r="I270" s="546"/>
      <c r="J270" s="546"/>
      <c r="K270" s="546"/>
      <c r="L270" s="546"/>
      <c r="M270" s="546"/>
      <c r="N270" s="546"/>
      <c r="O270" s="546"/>
      <c r="P270" s="546"/>
      <c r="Q270" s="546"/>
      <c r="R270" s="546"/>
    </row>
    <row r="271" spans="1:18" ht="15.75">
      <c r="A271" s="617"/>
      <c r="B271" s="546"/>
      <c r="C271" s="546"/>
      <c r="D271" s="546"/>
      <c r="E271" s="546"/>
      <c r="F271" s="546"/>
      <c r="G271" s="546"/>
      <c r="H271" s="546"/>
      <c r="I271" s="546"/>
      <c r="J271" s="546"/>
      <c r="K271" s="546"/>
      <c r="L271" s="546"/>
      <c r="M271" s="546"/>
      <c r="N271" s="546"/>
      <c r="O271" s="546"/>
      <c r="P271" s="546"/>
      <c r="Q271" s="546"/>
      <c r="R271" s="546"/>
    </row>
    <row r="272" spans="1:18" ht="15.75">
      <c r="A272" s="617"/>
      <c r="B272" s="546"/>
      <c r="C272" s="546"/>
      <c r="D272" s="546"/>
      <c r="E272" s="546"/>
      <c r="F272" s="546"/>
      <c r="G272" s="546"/>
      <c r="H272" s="546"/>
      <c r="I272" s="546"/>
      <c r="J272" s="546"/>
      <c r="K272" s="546"/>
      <c r="L272" s="546"/>
      <c r="M272" s="546"/>
      <c r="N272" s="546"/>
      <c r="O272" s="546"/>
      <c r="P272" s="546"/>
      <c r="Q272" s="546"/>
      <c r="R272" s="546"/>
    </row>
    <row r="273" spans="1:18" ht="15.75">
      <c r="A273" s="617"/>
      <c r="B273" s="546"/>
      <c r="C273" s="546"/>
      <c r="D273" s="546"/>
      <c r="E273" s="546"/>
      <c r="F273" s="546"/>
      <c r="G273" s="546"/>
      <c r="H273" s="546"/>
      <c r="I273" s="546"/>
      <c r="J273" s="546"/>
      <c r="K273" s="546"/>
      <c r="L273" s="546"/>
      <c r="M273" s="546"/>
      <c r="N273" s="546"/>
      <c r="O273" s="546"/>
      <c r="P273" s="546"/>
      <c r="Q273" s="546"/>
      <c r="R273" s="546"/>
    </row>
    <row r="274" spans="1:18" ht="15.75">
      <c r="A274" s="617"/>
      <c r="B274" s="546"/>
      <c r="C274" s="546"/>
      <c r="D274" s="546"/>
      <c r="E274" s="546"/>
      <c r="F274" s="546"/>
      <c r="G274" s="546"/>
      <c r="H274" s="546"/>
      <c r="I274" s="546"/>
      <c r="J274" s="546"/>
      <c r="K274" s="546"/>
      <c r="L274" s="546"/>
      <c r="M274" s="546"/>
      <c r="N274" s="546"/>
      <c r="O274" s="546"/>
      <c r="P274" s="546"/>
      <c r="Q274" s="546"/>
      <c r="R274" s="546"/>
    </row>
    <row r="275" spans="1:18" ht="15.75">
      <c r="A275" s="617"/>
      <c r="B275" s="546"/>
      <c r="C275" s="546"/>
      <c r="D275" s="546"/>
      <c r="E275" s="546"/>
      <c r="F275" s="546"/>
      <c r="G275" s="546"/>
      <c r="H275" s="546"/>
      <c r="I275" s="546"/>
      <c r="J275" s="546"/>
      <c r="K275" s="546"/>
      <c r="L275" s="546"/>
      <c r="M275" s="546"/>
      <c r="N275" s="546"/>
      <c r="O275" s="546"/>
      <c r="P275" s="546"/>
      <c r="Q275" s="546"/>
      <c r="R275" s="546"/>
    </row>
    <row r="276" spans="1:18" ht="15.75">
      <c r="A276" s="617"/>
      <c r="B276" s="546"/>
      <c r="C276" s="546"/>
      <c r="D276" s="546"/>
      <c r="E276" s="546"/>
      <c r="F276" s="546"/>
      <c r="G276" s="546"/>
      <c r="H276" s="546"/>
      <c r="I276" s="546"/>
      <c r="J276" s="546"/>
      <c r="K276" s="546"/>
      <c r="L276" s="546"/>
      <c r="M276" s="546"/>
      <c r="N276" s="546"/>
      <c r="O276" s="546"/>
      <c r="P276" s="546"/>
      <c r="Q276" s="546"/>
      <c r="R276" s="546"/>
    </row>
    <row r="277" spans="1:18" ht="15.75">
      <c r="A277" s="617"/>
      <c r="B277" s="546"/>
      <c r="C277" s="546"/>
      <c r="D277" s="546"/>
      <c r="E277" s="546"/>
      <c r="F277" s="546"/>
      <c r="G277" s="546"/>
      <c r="H277" s="546"/>
      <c r="I277" s="546"/>
      <c r="J277" s="546"/>
      <c r="K277" s="546"/>
      <c r="L277" s="546"/>
      <c r="M277" s="546"/>
      <c r="N277" s="546"/>
      <c r="O277" s="546"/>
      <c r="P277" s="546"/>
      <c r="Q277" s="546"/>
      <c r="R277" s="546"/>
    </row>
    <row r="278" spans="1:18" ht="15.75">
      <c r="A278" s="617"/>
      <c r="B278" s="546"/>
      <c r="C278" s="546"/>
      <c r="D278" s="546"/>
      <c r="E278" s="546"/>
      <c r="F278" s="546"/>
      <c r="G278" s="546"/>
      <c r="H278" s="546"/>
      <c r="I278" s="546"/>
      <c r="J278" s="546"/>
      <c r="K278" s="546"/>
      <c r="L278" s="546"/>
      <c r="M278" s="546"/>
      <c r="N278" s="546"/>
      <c r="O278" s="546"/>
      <c r="P278" s="546"/>
      <c r="Q278" s="546"/>
      <c r="R278" s="546"/>
    </row>
    <row r="279" spans="1:18" ht="15.75">
      <c r="A279" s="617"/>
      <c r="B279" s="546"/>
      <c r="C279" s="546"/>
      <c r="D279" s="546"/>
      <c r="E279" s="546"/>
      <c r="F279" s="546"/>
      <c r="G279" s="546"/>
      <c r="H279" s="546"/>
      <c r="I279" s="546"/>
      <c r="J279" s="546"/>
      <c r="K279" s="546"/>
      <c r="L279" s="546"/>
      <c r="M279" s="546"/>
      <c r="N279" s="546"/>
      <c r="O279" s="546"/>
      <c r="P279" s="546"/>
      <c r="Q279" s="546"/>
      <c r="R279" s="546"/>
    </row>
    <row r="280" spans="1:18" ht="15.75">
      <c r="A280" s="617"/>
      <c r="B280" s="546"/>
      <c r="C280" s="546"/>
      <c r="D280" s="546"/>
      <c r="E280" s="546"/>
      <c r="F280" s="546"/>
      <c r="G280" s="546"/>
      <c r="H280" s="546"/>
      <c r="I280" s="546"/>
      <c r="J280" s="546"/>
      <c r="K280" s="546"/>
      <c r="L280" s="546"/>
      <c r="M280" s="546"/>
      <c r="N280" s="546"/>
      <c r="O280" s="546"/>
      <c r="P280" s="546"/>
      <c r="Q280" s="546"/>
      <c r="R280" s="546"/>
    </row>
    <row r="281" spans="1:18" ht="15.75">
      <c r="A281" s="617"/>
      <c r="B281" s="546"/>
      <c r="C281" s="546"/>
      <c r="D281" s="546"/>
      <c r="E281" s="546"/>
      <c r="F281" s="546"/>
      <c r="G281" s="546"/>
      <c r="H281" s="546"/>
      <c r="I281" s="546"/>
      <c r="J281" s="546"/>
      <c r="K281" s="546"/>
      <c r="L281" s="546"/>
      <c r="M281" s="546"/>
      <c r="N281" s="546"/>
      <c r="O281" s="546"/>
      <c r="P281" s="546"/>
      <c r="Q281" s="546"/>
      <c r="R281" s="546"/>
    </row>
    <row r="282" spans="1:18" ht="15.75">
      <c r="A282" s="617"/>
      <c r="B282" s="546"/>
      <c r="C282" s="546"/>
      <c r="D282" s="546"/>
      <c r="E282" s="546"/>
      <c r="F282" s="546"/>
      <c r="G282" s="546"/>
      <c r="H282" s="546"/>
      <c r="I282" s="546"/>
      <c r="J282" s="546"/>
      <c r="K282" s="546"/>
      <c r="L282" s="546"/>
      <c r="M282" s="546"/>
      <c r="N282" s="546"/>
      <c r="O282" s="546"/>
      <c r="P282" s="546"/>
      <c r="Q282" s="546"/>
      <c r="R282" s="546"/>
    </row>
    <row r="283" spans="1:18" ht="15.75">
      <c r="A283" s="617"/>
      <c r="B283" s="546"/>
      <c r="C283" s="546"/>
      <c r="D283" s="546"/>
      <c r="E283" s="546"/>
      <c r="F283" s="546"/>
      <c r="G283" s="546"/>
      <c r="H283" s="546"/>
      <c r="I283" s="546"/>
      <c r="J283" s="546"/>
      <c r="K283" s="546"/>
      <c r="L283" s="546"/>
      <c r="M283" s="546"/>
      <c r="N283" s="546"/>
      <c r="O283" s="546"/>
      <c r="P283" s="546"/>
      <c r="Q283" s="546"/>
      <c r="R283" s="546"/>
    </row>
    <row r="284" spans="1:18" ht="15.75">
      <c r="A284" s="617"/>
      <c r="B284" s="546"/>
      <c r="C284" s="546"/>
      <c r="D284" s="546"/>
      <c r="E284" s="546"/>
      <c r="F284" s="546"/>
      <c r="G284" s="546"/>
      <c r="H284" s="546"/>
      <c r="I284" s="546"/>
      <c r="J284" s="546"/>
      <c r="K284" s="546"/>
      <c r="L284" s="546"/>
      <c r="M284" s="546"/>
      <c r="N284" s="546"/>
      <c r="O284" s="546"/>
      <c r="P284" s="546"/>
      <c r="Q284" s="546"/>
      <c r="R284" s="546"/>
    </row>
    <row r="285" spans="1:18" ht="15.75">
      <c r="A285" s="617"/>
      <c r="B285" s="546"/>
      <c r="C285" s="546"/>
      <c r="D285" s="546"/>
      <c r="E285" s="546"/>
      <c r="F285" s="546"/>
      <c r="G285" s="546"/>
      <c r="H285" s="546"/>
      <c r="I285" s="546"/>
      <c r="J285" s="546"/>
      <c r="K285" s="546"/>
      <c r="L285" s="546"/>
      <c r="M285" s="546"/>
      <c r="N285" s="546"/>
      <c r="O285" s="546"/>
      <c r="P285" s="546"/>
      <c r="Q285" s="546"/>
      <c r="R285" s="546"/>
    </row>
    <row r="286" spans="1:18" ht="15.75">
      <c r="A286" s="617"/>
      <c r="B286" s="546"/>
      <c r="C286" s="546"/>
      <c r="D286" s="546"/>
      <c r="E286" s="546"/>
      <c r="F286" s="546"/>
      <c r="G286" s="546"/>
      <c r="H286" s="546"/>
      <c r="I286" s="546"/>
      <c r="J286" s="546"/>
      <c r="K286" s="546"/>
      <c r="L286" s="546"/>
      <c r="M286" s="546"/>
      <c r="N286" s="546"/>
      <c r="O286" s="546"/>
      <c r="P286" s="546"/>
      <c r="Q286" s="546"/>
      <c r="R286" s="546"/>
    </row>
    <row r="287" spans="1:18" ht="15.75">
      <c r="A287" s="617"/>
      <c r="B287" s="546"/>
      <c r="C287" s="546"/>
      <c r="D287" s="546"/>
      <c r="E287" s="546"/>
      <c r="F287" s="546"/>
      <c r="G287" s="546"/>
      <c r="H287" s="546"/>
      <c r="I287" s="546"/>
      <c r="J287" s="546"/>
      <c r="K287" s="546"/>
      <c r="L287" s="546"/>
      <c r="M287" s="546"/>
      <c r="N287" s="546"/>
      <c r="O287" s="546"/>
      <c r="P287" s="546"/>
      <c r="Q287" s="546"/>
      <c r="R287" s="546"/>
    </row>
    <row r="288" spans="1:18" ht="15.75">
      <c r="A288" s="617"/>
      <c r="B288" s="546"/>
      <c r="C288" s="546"/>
      <c r="D288" s="546"/>
      <c r="E288" s="546"/>
      <c r="F288" s="546"/>
      <c r="G288" s="546"/>
      <c r="H288" s="546"/>
      <c r="I288" s="546"/>
      <c r="J288" s="546"/>
      <c r="K288" s="546"/>
      <c r="L288" s="546"/>
      <c r="M288" s="546"/>
      <c r="N288" s="546"/>
      <c r="O288" s="546"/>
      <c r="P288" s="546"/>
      <c r="Q288" s="546"/>
      <c r="R288" s="546"/>
    </row>
    <row r="289" spans="1:18" ht="15.75">
      <c r="A289" s="617"/>
      <c r="B289" s="546"/>
      <c r="C289" s="546"/>
      <c r="D289" s="546"/>
      <c r="E289" s="546"/>
      <c r="F289" s="546"/>
      <c r="G289" s="546"/>
      <c r="H289" s="546"/>
      <c r="I289" s="546"/>
      <c r="J289" s="546"/>
      <c r="K289" s="546"/>
      <c r="L289" s="546"/>
      <c r="M289" s="546"/>
      <c r="N289" s="546"/>
      <c r="O289" s="546"/>
      <c r="P289" s="546"/>
      <c r="Q289" s="546"/>
      <c r="R289" s="546"/>
    </row>
    <row r="290" spans="1:18" ht="15.75">
      <c r="A290" s="617"/>
      <c r="B290" s="546"/>
      <c r="C290" s="546"/>
      <c r="D290" s="546"/>
      <c r="E290" s="546"/>
      <c r="F290" s="546"/>
      <c r="G290" s="546"/>
      <c r="H290" s="546"/>
      <c r="I290" s="546"/>
      <c r="J290" s="546"/>
      <c r="K290" s="546"/>
      <c r="L290" s="546"/>
      <c r="M290" s="546"/>
      <c r="N290" s="546"/>
      <c r="O290" s="546"/>
      <c r="P290" s="546"/>
      <c r="Q290" s="546"/>
      <c r="R290" s="546"/>
    </row>
    <row r="291" spans="1:18" ht="15.75">
      <c r="A291" s="617"/>
      <c r="B291" s="546"/>
      <c r="C291" s="546"/>
      <c r="D291" s="546"/>
      <c r="E291" s="546"/>
      <c r="F291" s="546"/>
      <c r="G291" s="546"/>
      <c r="H291" s="546"/>
      <c r="I291" s="546"/>
      <c r="J291" s="546"/>
      <c r="K291" s="546"/>
      <c r="L291" s="546"/>
      <c r="M291" s="546"/>
      <c r="N291" s="546"/>
      <c r="O291" s="546"/>
      <c r="P291" s="546"/>
      <c r="Q291" s="546"/>
      <c r="R291" s="546"/>
    </row>
    <row r="292" spans="1:18" ht="15.75">
      <c r="A292" s="617"/>
      <c r="B292" s="546"/>
      <c r="C292" s="546"/>
      <c r="D292" s="546"/>
      <c r="E292" s="546"/>
      <c r="F292" s="546"/>
      <c r="G292" s="546"/>
      <c r="H292" s="546"/>
      <c r="I292" s="546"/>
      <c r="J292" s="546"/>
      <c r="K292" s="546"/>
      <c r="L292" s="546"/>
      <c r="M292" s="546"/>
      <c r="N292" s="546"/>
      <c r="O292" s="546"/>
      <c r="P292" s="546"/>
      <c r="Q292" s="546"/>
      <c r="R292" s="546"/>
    </row>
    <row r="293" spans="1:18" ht="15.75">
      <c r="A293" s="617"/>
      <c r="B293" s="546"/>
      <c r="C293" s="546"/>
      <c r="D293" s="546"/>
      <c r="E293" s="546"/>
      <c r="F293" s="546"/>
      <c r="G293" s="546"/>
      <c r="H293" s="546"/>
      <c r="I293" s="546"/>
      <c r="J293" s="546"/>
      <c r="K293" s="546"/>
      <c r="L293" s="546"/>
      <c r="M293" s="546"/>
      <c r="N293" s="546"/>
      <c r="O293" s="546"/>
      <c r="P293" s="546"/>
      <c r="Q293" s="546"/>
      <c r="R293" s="546"/>
    </row>
    <row r="294" spans="1:18" ht="15.75">
      <c r="A294" s="617"/>
      <c r="B294" s="546"/>
      <c r="C294" s="546"/>
      <c r="D294" s="546"/>
      <c r="E294" s="546"/>
      <c r="F294" s="546"/>
      <c r="G294" s="546"/>
      <c r="H294" s="546"/>
      <c r="I294" s="546"/>
      <c r="J294" s="546"/>
      <c r="K294" s="546"/>
      <c r="L294" s="546"/>
      <c r="M294" s="546"/>
      <c r="N294" s="546"/>
      <c r="O294" s="546"/>
      <c r="P294" s="546"/>
      <c r="Q294" s="546"/>
      <c r="R294" s="546"/>
    </row>
    <row r="295" spans="1:18" ht="15.75">
      <c r="A295" s="617"/>
      <c r="B295" s="546"/>
      <c r="C295" s="546"/>
      <c r="D295" s="546"/>
      <c r="E295" s="546"/>
      <c r="F295" s="546"/>
      <c r="G295" s="546"/>
      <c r="H295" s="546"/>
      <c r="I295" s="546"/>
      <c r="J295" s="546"/>
      <c r="K295" s="546"/>
      <c r="L295" s="546"/>
      <c r="M295" s="546"/>
      <c r="N295" s="546"/>
      <c r="O295" s="546"/>
      <c r="P295" s="546"/>
      <c r="Q295" s="546"/>
      <c r="R295" s="546"/>
    </row>
    <row r="296" spans="1:18" ht="15.75">
      <c r="A296" s="617"/>
      <c r="B296" s="546"/>
      <c r="C296" s="546"/>
      <c r="D296" s="546"/>
      <c r="E296" s="546"/>
      <c r="F296" s="546"/>
      <c r="G296" s="546"/>
      <c r="H296" s="546"/>
      <c r="I296" s="546"/>
      <c r="J296" s="546"/>
      <c r="K296" s="546"/>
      <c r="L296" s="546"/>
      <c r="M296" s="546"/>
      <c r="N296" s="546"/>
      <c r="O296" s="546"/>
      <c r="P296" s="546"/>
      <c r="Q296" s="546"/>
      <c r="R296" s="546"/>
    </row>
    <row r="297" spans="1:18" ht="15.75">
      <c r="A297" s="617"/>
      <c r="B297" s="546"/>
      <c r="C297" s="546"/>
      <c r="D297" s="546"/>
      <c r="E297" s="546"/>
      <c r="F297" s="546"/>
      <c r="G297" s="546"/>
      <c r="H297" s="546"/>
      <c r="I297" s="546"/>
      <c r="J297" s="546"/>
      <c r="K297" s="546"/>
      <c r="L297" s="546"/>
      <c r="M297" s="546"/>
      <c r="N297" s="546"/>
      <c r="O297" s="546"/>
      <c r="P297" s="546"/>
      <c r="Q297" s="546"/>
      <c r="R297" s="546"/>
    </row>
    <row r="298" spans="1:18" ht="15.75">
      <c r="A298" s="617"/>
      <c r="B298" s="546"/>
      <c r="C298" s="546"/>
      <c r="D298" s="546"/>
      <c r="E298" s="546"/>
      <c r="F298" s="546"/>
      <c r="G298" s="546"/>
      <c r="H298" s="546"/>
      <c r="I298" s="546"/>
      <c r="J298" s="546"/>
      <c r="K298" s="546"/>
      <c r="L298" s="546"/>
      <c r="M298" s="546"/>
      <c r="N298" s="546"/>
      <c r="O298" s="546"/>
      <c r="P298" s="546"/>
      <c r="Q298" s="546"/>
      <c r="R298" s="546"/>
    </row>
    <row r="299" spans="1:18" ht="15.75">
      <c r="A299" s="617"/>
      <c r="B299" s="546"/>
      <c r="C299" s="546"/>
      <c r="D299" s="546"/>
      <c r="E299" s="546"/>
      <c r="F299" s="546"/>
      <c r="G299" s="546"/>
      <c r="H299" s="546"/>
      <c r="I299" s="546"/>
      <c r="J299" s="546"/>
      <c r="K299" s="546"/>
      <c r="L299" s="546"/>
      <c r="M299" s="546"/>
      <c r="N299" s="546"/>
      <c r="O299" s="546"/>
      <c r="P299" s="546"/>
      <c r="Q299" s="546"/>
      <c r="R299" s="546"/>
    </row>
    <row r="300" spans="1:18" ht="15.75">
      <c r="A300" s="617"/>
      <c r="B300" s="546"/>
      <c r="C300" s="546"/>
      <c r="D300" s="546"/>
      <c r="E300" s="546"/>
      <c r="F300" s="546"/>
      <c r="G300" s="546"/>
      <c r="H300" s="546"/>
      <c r="I300" s="546"/>
      <c r="J300" s="546"/>
      <c r="K300" s="546"/>
      <c r="L300" s="546"/>
      <c r="M300" s="546"/>
      <c r="N300" s="546"/>
      <c r="O300" s="546"/>
      <c r="P300" s="546"/>
      <c r="Q300" s="546"/>
      <c r="R300" s="546"/>
    </row>
    <row r="301" spans="1:18" ht="15.75">
      <c r="A301" s="617"/>
      <c r="B301" s="546"/>
      <c r="C301" s="546"/>
      <c r="D301" s="546"/>
      <c r="E301" s="546"/>
      <c r="F301" s="546"/>
      <c r="G301" s="546"/>
      <c r="H301" s="546"/>
      <c r="I301" s="546"/>
      <c r="J301" s="546"/>
      <c r="K301" s="546"/>
      <c r="L301" s="546"/>
      <c r="M301" s="546"/>
      <c r="N301" s="546"/>
      <c r="O301" s="546"/>
      <c r="P301" s="546"/>
      <c r="Q301" s="546"/>
      <c r="R301" s="546"/>
    </row>
    <row r="302" spans="1:18" ht="15.75">
      <c r="A302" s="617"/>
      <c r="B302" s="546"/>
      <c r="C302" s="546"/>
      <c r="D302" s="546"/>
      <c r="E302" s="546"/>
      <c r="F302" s="546"/>
      <c r="G302" s="546"/>
      <c r="H302" s="546"/>
      <c r="I302" s="546"/>
      <c r="J302" s="546"/>
      <c r="K302" s="546"/>
      <c r="L302" s="546"/>
      <c r="M302" s="546"/>
      <c r="N302" s="546"/>
      <c r="O302" s="546"/>
      <c r="P302" s="546"/>
      <c r="Q302" s="546"/>
      <c r="R302" s="546"/>
    </row>
    <row r="303" spans="1:18" ht="15.75">
      <c r="A303" s="617"/>
      <c r="B303" s="546"/>
      <c r="C303" s="546"/>
      <c r="D303" s="546"/>
      <c r="E303" s="546"/>
      <c r="F303" s="546"/>
      <c r="G303" s="546"/>
      <c r="H303" s="546"/>
      <c r="I303" s="546"/>
      <c r="J303" s="546"/>
      <c r="K303" s="546"/>
      <c r="L303" s="546"/>
      <c r="M303" s="546"/>
      <c r="N303" s="546"/>
      <c r="O303" s="546"/>
      <c r="P303" s="546"/>
      <c r="Q303" s="546"/>
      <c r="R303" s="546"/>
    </row>
    <row r="304" spans="1:18" ht="15.75">
      <c r="A304" s="617"/>
      <c r="B304" s="546"/>
      <c r="C304" s="546"/>
      <c r="D304" s="546"/>
      <c r="E304" s="546"/>
      <c r="F304" s="546"/>
      <c r="G304" s="546"/>
      <c r="H304" s="546"/>
      <c r="I304" s="546"/>
      <c r="J304" s="546"/>
      <c r="K304" s="546"/>
      <c r="L304" s="546"/>
      <c r="M304" s="546"/>
      <c r="N304" s="546"/>
      <c r="O304" s="546"/>
      <c r="P304" s="546"/>
      <c r="Q304" s="546"/>
      <c r="R304" s="546"/>
    </row>
    <row r="305" spans="1:18" ht="15.75">
      <c r="A305" s="617"/>
      <c r="B305" s="546"/>
      <c r="C305" s="546"/>
      <c r="D305" s="546"/>
      <c r="E305" s="546"/>
      <c r="F305" s="546"/>
      <c r="G305" s="546"/>
      <c r="H305" s="546"/>
      <c r="I305" s="546"/>
      <c r="J305" s="546"/>
      <c r="K305" s="546"/>
      <c r="L305" s="546"/>
      <c r="M305" s="546"/>
      <c r="N305" s="546"/>
      <c r="O305" s="546"/>
      <c r="P305" s="546"/>
      <c r="Q305" s="546"/>
      <c r="R305" s="546"/>
    </row>
    <row r="306" spans="1:18" ht="15.75">
      <c r="A306" s="617"/>
      <c r="B306" s="546"/>
      <c r="C306" s="546"/>
      <c r="D306" s="546"/>
      <c r="E306" s="546"/>
      <c r="F306" s="546"/>
      <c r="G306" s="546"/>
      <c r="H306" s="546"/>
      <c r="I306" s="546"/>
      <c r="J306" s="546"/>
      <c r="K306" s="546"/>
      <c r="L306" s="546"/>
      <c r="M306" s="546"/>
      <c r="N306" s="546"/>
      <c r="O306" s="546"/>
      <c r="P306" s="546"/>
      <c r="Q306" s="546"/>
      <c r="R306" s="546"/>
    </row>
    <row r="307" spans="1:18" ht="15.75">
      <c r="A307" s="617"/>
      <c r="B307" s="546"/>
      <c r="C307" s="546"/>
      <c r="D307" s="546"/>
      <c r="E307" s="546"/>
      <c r="F307" s="546"/>
      <c r="G307" s="546"/>
      <c r="H307" s="546"/>
      <c r="I307" s="546"/>
      <c r="J307" s="546"/>
      <c r="K307" s="546"/>
      <c r="L307" s="546"/>
      <c r="M307" s="546"/>
      <c r="N307" s="546"/>
      <c r="O307" s="546"/>
      <c r="P307" s="546"/>
      <c r="Q307" s="546"/>
      <c r="R307" s="546"/>
    </row>
    <row r="308" spans="1:18" ht="15.75">
      <c r="A308" s="617"/>
      <c r="B308" s="546"/>
      <c r="C308" s="546"/>
      <c r="D308" s="546"/>
      <c r="E308" s="546"/>
      <c r="F308" s="546"/>
      <c r="G308" s="546"/>
      <c r="H308" s="546"/>
      <c r="I308" s="546"/>
      <c r="J308" s="546"/>
      <c r="K308" s="546"/>
      <c r="L308" s="546"/>
      <c r="M308" s="546"/>
      <c r="N308" s="546"/>
      <c r="O308" s="546"/>
      <c r="P308" s="546"/>
      <c r="Q308" s="546"/>
      <c r="R308" s="546"/>
    </row>
    <row r="309" spans="1:18" ht="15.75">
      <c r="A309" s="617"/>
      <c r="B309" s="546"/>
      <c r="C309" s="546"/>
      <c r="D309" s="546"/>
      <c r="E309" s="546"/>
      <c r="F309" s="546"/>
      <c r="G309" s="546"/>
      <c r="H309" s="546"/>
      <c r="I309" s="546"/>
      <c r="J309" s="546"/>
      <c r="K309" s="546"/>
      <c r="L309" s="546"/>
      <c r="M309" s="546"/>
      <c r="N309" s="546"/>
      <c r="O309" s="546"/>
      <c r="P309" s="546"/>
      <c r="Q309" s="546"/>
      <c r="R309" s="546"/>
    </row>
    <row r="310" spans="1:18" ht="15.75">
      <c r="A310" s="617"/>
      <c r="B310" s="546"/>
      <c r="C310" s="546"/>
      <c r="D310" s="546"/>
      <c r="E310" s="546"/>
      <c r="F310" s="546"/>
      <c r="G310" s="546"/>
      <c r="H310" s="546"/>
      <c r="I310" s="546"/>
      <c r="J310" s="546"/>
      <c r="K310" s="546"/>
      <c r="L310" s="546"/>
      <c r="M310" s="546"/>
      <c r="N310" s="546"/>
      <c r="O310" s="546"/>
      <c r="P310" s="546"/>
      <c r="Q310" s="546"/>
      <c r="R310" s="546"/>
    </row>
    <row r="311" spans="1:18" ht="15.75">
      <c r="A311" s="617"/>
      <c r="B311" s="546"/>
      <c r="C311" s="546"/>
      <c r="D311" s="546"/>
      <c r="E311" s="546"/>
      <c r="F311" s="546"/>
      <c r="G311" s="546"/>
      <c r="H311" s="546"/>
      <c r="I311" s="546"/>
      <c r="J311" s="546"/>
      <c r="K311" s="546"/>
      <c r="L311" s="546"/>
      <c r="M311" s="546"/>
      <c r="N311" s="546"/>
      <c r="O311" s="546"/>
      <c r="P311" s="546"/>
      <c r="Q311" s="546"/>
      <c r="R311" s="546"/>
    </row>
    <row r="312" spans="1:18" ht="15.75">
      <c r="A312" s="617"/>
      <c r="B312" s="546"/>
      <c r="C312" s="546"/>
      <c r="D312" s="546"/>
      <c r="E312" s="546"/>
      <c r="F312" s="546"/>
      <c r="G312" s="546"/>
      <c r="H312" s="546"/>
      <c r="I312" s="546"/>
      <c r="J312" s="546"/>
      <c r="K312" s="546"/>
      <c r="L312" s="546"/>
      <c r="M312" s="546"/>
      <c r="N312" s="546"/>
      <c r="O312" s="546"/>
      <c r="P312" s="546"/>
      <c r="Q312" s="546"/>
      <c r="R312" s="546"/>
    </row>
    <row r="313" spans="1:18" ht="15.75">
      <c r="A313" s="617"/>
      <c r="B313" s="546"/>
      <c r="C313" s="546"/>
      <c r="D313" s="546"/>
      <c r="E313" s="546"/>
      <c r="F313" s="546"/>
      <c r="G313" s="546"/>
      <c r="H313" s="546"/>
      <c r="I313" s="546"/>
      <c r="J313" s="546"/>
      <c r="K313" s="546"/>
      <c r="L313" s="546"/>
      <c r="M313" s="546"/>
      <c r="N313" s="546"/>
      <c r="O313" s="546"/>
      <c r="P313" s="546"/>
      <c r="Q313" s="546"/>
      <c r="R313" s="546"/>
    </row>
    <row r="314" spans="1:18" ht="15.75">
      <c r="A314" s="617"/>
      <c r="B314" s="546"/>
      <c r="C314" s="546"/>
      <c r="D314" s="546"/>
      <c r="E314" s="546"/>
      <c r="F314" s="546"/>
      <c r="G314" s="546"/>
      <c r="H314" s="546"/>
      <c r="I314" s="546"/>
      <c r="J314" s="546"/>
      <c r="K314" s="546"/>
      <c r="L314" s="546"/>
      <c r="M314" s="546"/>
      <c r="N314" s="546"/>
      <c r="O314" s="546"/>
      <c r="P314" s="546"/>
      <c r="Q314" s="546"/>
      <c r="R314" s="546"/>
    </row>
    <row r="315" spans="1:18" ht="15.75">
      <c r="A315" s="617"/>
      <c r="B315" s="546"/>
      <c r="C315" s="546"/>
      <c r="D315" s="546"/>
      <c r="E315" s="546"/>
      <c r="F315" s="546"/>
      <c r="G315" s="546"/>
      <c r="H315" s="546"/>
      <c r="I315" s="546"/>
      <c r="J315" s="546"/>
      <c r="K315" s="546"/>
      <c r="L315" s="546"/>
      <c r="M315" s="546"/>
      <c r="N315" s="546"/>
      <c r="O315" s="546"/>
      <c r="P315" s="546"/>
      <c r="Q315" s="546"/>
      <c r="R315" s="546"/>
    </row>
    <row r="316" spans="1:18" ht="15.75">
      <c r="A316" s="617"/>
      <c r="B316" s="546"/>
      <c r="C316" s="546"/>
      <c r="D316" s="546"/>
      <c r="E316" s="546"/>
      <c r="F316" s="546"/>
      <c r="G316" s="546"/>
      <c r="H316" s="546"/>
      <c r="I316" s="546"/>
      <c r="J316" s="546"/>
      <c r="K316" s="546"/>
      <c r="L316" s="546"/>
      <c r="M316" s="546"/>
      <c r="N316" s="546"/>
      <c r="O316" s="546"/>
      <c r="P316" s="546"/>
      <c r="Q316" s="546"/>
      <c r="R316" s="546"/>
    </row>
    <row r="317" spans="1:18" ht="15.75">
      <c r="A317" s="617"/>
      <c r="B317" s="546"/>
      <c r="C317" s="546"/>
      <c r="D317" s="546"/>
      <c r="E317" s="546"/>
      <c r="F317" s="546"/>
      <c r="G317" s="546"/>
      <c r="H317" s="546"/>
      <c r="I317" s="546"/>
      <c r="J317" s="546"/>
      <c r="K317" s="546"/>
      <c r="L317" s="546"/>
      <c r="M317" s="546"/>
      <c r="N317" s="546"/>
      <c r="O317" s="546"/>
      <c r="P317" s="546"/>
      <c r="Q317" s="546"/>
      <c r="R317" s="546"/>
    </row>
    <row r="318" spans="1:18" ht="15.75">
      <c r="A318" s="617"/>
      <c r="B318" s="546"/>
      <c r="C318" s="546"/>
      <c r="D318" s="546"/>
      <c r="E318" s="546"/>
      <c r="F318" s="546"/>
      <c r="G318" s="546"/>
      <c r="H318" s="546"/>
      <c r="I318" s="546"/>
      <c r="J318" s="546"/>
      <c r="K318" s="546"/>
      <c r="L318" s="546"/>
      <c r="M318" s="546"/>
      <c r="N318" s="546"/>
      <c r="O318" s="546"/>
      <c r="P318" s="546"/>
      <c r="Q318" s="546"/>
      <c r="R318" s="546"/>
    </row>
    <row r="319" spans="1:18" ht="15.75">
      <c r="A319" s="617"/>
      <c r="B319" s="546"/>
      <c r="C319" s="546"/>
      <c r="D319" s="546"/>
      <c r="E319" s="546"/>
      <c r="F319" s="546"/>
      <c r="G319" s="546"/>
      <c r="H319" s="546"/>
      <c r="I319" s="546"/>
      <c r="J319" s="546"/>
      <c r="K319" s="546"/>
      <c r="L319" s="546"/>
      <c r="M319" s="546"/>
      <c r="N319" s="546"/>
      <c r="O319" s="546"/>
      <c r="P319" s="546"/>
      <c r="Q319" s="546"/>
      <c r="R319" s="546"/>
    </row>
    <row r="320" spans="1:18" ht="15.75">
      <c r="A320" s="617"/>
      <c r="B320" s="546"/>
      <c r="C320" s="546"/>
      <c r="D320" s="546"/>
      <c r="E320" s="546"/>
      <c r="F320" s="546"/>
      <c r="G320" s="546"/>
      <c r="H320" s="546"/>
      <c r="I320" s="546"/>
      <c r="J320" s="546"/>
      <c r="K320" s="546"/>
      <c r="L320" s="546"/>
      <c r="M320" s="546"/>
      <c r="N320" s="546"/>
      <c r="O320" s="546"/>
      <c r="P320" s="546"/>
      <c r="Q320" s="546"/>
      <c r="R320" s="546"/>
    </row>
    <row r="321" spans="1:18" ht="15.75">
      <c r="A321" s="617"/>
      <c r="B321" s="546"/>
      <c r="C321" s="546"/>
      <c r="D321" s="546"/>
      <c r="E321" s="546"/>
      <c r="F321" s="546"/>
      <c r="G321" s="546"/>
      <c r="H321" s="546"/>
      <c r="I321" s="546"/>
      <c r="J321" s="546"/>
      <c r="K321" s="546"/>
      <c r="L321" s="546"/>
      <c r="M321" s="546"/>
      <c r="N321" s="546"/>
      <c r="O321" s="546"/>
      <c r="P321" s="546"/>
      <c r="Q321" s="546"/>
      <c r="R321" s="546"/>
    </row>
    <row r="322" spans="1:18" ht="15.75">
      <c r="A322" s="617"/>
      <c r="B322" s="546"/>
      <c r="C322" s="546"/>
      <c r="D322" s="546"/>
      <c r="E322" s="546"/>
      <c r="F322" s="546"/>
      <c r="G322" s="546"/>
      <c r="H322" s="546"/>
      <c r="I322" s="546"/>
      <c r="J322" s="546"/>
      <c r="K322" s="546"/>
      <c r="L322" s="546"/>
      <c r="M322" s="546"/>
      <c r="N322" s="546"/>
      <c r="O322" s="546"/>
      <c r="P322" s="546"/>
      <c r="Q322" s="546"/>
      <c r="R322" s="546"/>
    </row>
    <row r="323" spans="1:18" ht="15.75">
      <c r="A323" s="617"/>
      <c r="B323" s="546"/>
      <c r="C323" s="546"/>
      <c r="D323" s="546"/>
      <c r="E323" s="546"/>
      <c r="F323" s="546"/>
      <c r="G323" s="546"/>
      <c r="H323" s="546"/>
      <c r="I323" s="546"/>
      <c r="J323" s="546"/>
      <c r="K323" s="546"/>
      <c r="L323" s="546"/>
      <c r="M323" s="546"/>
      <c r="N323" s="546"/>
      <c r="O323" s="546"/>
      <c r="P323" s="546"/>
      <c r="Q323" s="546"/>
      <c r="R323" s="546"/>
    </row>
    <row r="324" spans="1:18" ht="15.75">
      <c r="A324" s="617"/>
      <c r="B324" s="546"/>
      <c r="C324" s="546"/>
      <c r="D324" s="546"/>
      <c r="E324" s="546"/>
      <c r="F324" s="546"/>
      <c r="G324" s="546"/>
      <c r="H324" s="546"/>
      <c r="I324" s="546"/>
      <c r="J324" s="546"/>
      <c r="K324" s="546"/>
      <c r="L324" s="546"/>
      <c r="M324" s="546"/>
      <c r="N324" s="546"/>
      <c r="O324" s="546"/>
      <c r="P324" s="546"/>
      <c r="Q324" s="546"/>
      <c r="R324" s="546"/>
    </row>
    <row r="325" spans="1:18" ht="15.75">
      <c r="A325" s="617"/>
      <c r="B325" s="546"/>
      <c r="C325" s="546"/>
      <c r="D325" s="546"/>
      <c r="E325" s="546"/>
      <c r="F325" s="546"/>
      <c r="G325" s="546"/>
      <c r="H325" s="546"/>
      <c r="I325" s="546"/>
      <c r="J325" s="546"/>
      <c r="K325" s="546"/>
      <c r="L325" s="546"/>
      <c r="M325" s="546"/>
      <c r="N325" s="546"/>
      <c r="O325" s="546"/>
      <c r="P325" s="546"/>
      <c r="Q325" s="546"/>
      <c r="R325" s="546"/>
    </row>
    <row r="326" spans="1:18" ht="15.75">
      <c r="A326" s="617"/>
      <c r="B326" s="546"/>
      <c r="C326" s="546"/>
      <c r="D326" s="546"/>
      <c r="E326" s="546"/>
      <c r="F326" s="546"/>
      <c r="G326" s="546"/>
      <c r="H326" s="546"/>
      <c r="I326" s="546"/>
      <c r="J326" s="546"/>
      <c r="K326" s="546"/>
      <c r="L326" s="546"/>
      <c r="M326" s="546"/>
      <c r="N326" s="546"/>
      <c r="O326" s="546"/>
      <c r="P326" s="546"/>
      <c r="Q326" s="546"/>
      <c r="R326" s="546"/>
    </row>
    <row r="327" spans="1:18" ht="15.75">
      <c r="A327" s="617"/>
      <c r="B327" s="546"/>
      <c r="C327" s="546"/>
      <c r="D327" s="546"/>
      <c r="E327" s="546"/>
      <c r="F327" s="546"/>
      <c r="G327" s="546"/>
      <c r="H327" s="546"/>
      <c r="I327" s="546"/>
      <c r="J327" s="546"/>
      <c r="K327" s="546"/>
      <c r="L327" s="546"/>
      <c r="M327" s="546"/>
      <c r="N327" s="546"/>
      <c r="O327" s="546"/>
      <c r="P327" s="546"/>
      <c r="Q327" s="546"/>
      <c r="R327" s="546"/>
    </row>
    <row r="328" spans="1:18" ht="15.75">
      <c r="A328" s="617"/>
      <c r="B328" s="546"/>
      <c r="C328" s="546"/>
      <c r="D328" s="546"/>
      <c r="E328" s="546"/>
      <c r="F328" s="546"/>
      <c r="G328" s="546"/>
      <c r="H328" s="546"/>
      <c r="I328" s="546"/>
      <c r="J328" s="546"/>
      <c r="K328" s="546"/>
      <c r="L328" s="546"/>
      <c r="M328" s="546"/>
      <c r="N328" s="546"/>
      <c r="O328" s="546"/>
      <c r="P328" s="546"/>
      <c r="Q328" s="546"/>
      <c r="R328" s="546"/>
    </row>
    <row r="329" spans="1:18" ht="15.75">
      <c r="A329" s="617"/>
      <c r="B329" s="546"/>
      <c r="C329" s="546"/>
      <c r="D329" s="546"/>
      <c r="E329" s="546"/>
      <c r="F329" s="546"/>
      <c r="G329" s="546"/>
      <c r="H329" s="546"/>
      <c r="I329" s="546"/>
      <c r="J329" s="546"/>
      <c r="K329" s="546"/>
      <c r="L329" s="546"/>
      <c r="M329" s="546"/>
      <c r="N329" s="546"/>
      <c r="O329" s="546"/>
      <c r="P329" s="546"/>
      <c r="Q329" s="546"/>
      <c r="R329" s="546"/>
    </row>
    <row r="330" spans="1:18" ht="15.75">
      <c r="A330" s="617"/>
      <c r="B330" s="546"/>
      <c r="C330" s="546"/>
      <c r="D330" s="546"/>
      <c r="E330" s="546"/>
      <c r="F330" s="546"/>
      <c r="G330" s="546"/>
      <c r="H330" s="546"/>
      <c r="I330" s="546"/>
      <c r="J330" s="546"/>
      <c r="K330" s="546"/>
      <c r="L330" s="546"/>
      <c r="M330" s="546"/>
      <c r="N330" s="546"/>
      <c r="O330" s="546"/>
      <c r="P330" s="546"/>
      <c r="Q330" s="546"/>
      <c r="R330" s="546"/>
    </row>
    <row r="331" spans="1:18" ht="15.75">
      <c r="A331" s="617"/>
      <c r="B331" s="546"/>
      <c r="C331" s="546"/>
      <c r="D331" s="546"/>
      <c r="E331" s="546"/>
      <c r="F331" s="546"/>
      <c r="G331" s="546"/>
      <c r="H331" s="546"/>
      <c r="I331" s="546"/>
      <c r="J331" s="546"/>
      <c r="K331" s="546"/>
      <c r="L331" s="546"/>
      <c r="M331" s="546"/>
      <c r="N331" s="546"/>
      <c r="O331" s="546"/>
      <c r="P331" s="546"/>
      <c r="Q331" s="546"/>
      <c r="R331" s="546"/>
    </row>
    <row r="332" spans="1:18" ht="15.75">
      <c r="A332" s="617"/>
      <c r="B332" s="546"/>
      <c r="C332" s="546"/>
      <c r="D332" s="546"/>
      <c r="E332" s="546"/>
      <c r="F332" s="546"/>
      <c r="G332" s="546"/>
      <c r="H332" s="546"/>
      <c r="I332" s="546"/>
      <c r="J332" s="546"/>
      <c r="K332" s="546"/>
      <c r="L332" s="546"/>
      <c r="M332" s="546"/>
      <c r="N332" s="546"/>
      <c r="O332" s="546"/>
      <c r="P332" s="546"/>
      <c r="Q332" s="546"/>
      <c r="R332" s="546"/>
    </row>
    <row r="333" spans="1:18" ht="15.75">
      <c r="A333" s="617"/>
      <c r="B333" s="546"/>
      <c r="C333" s="546"/>
      <c r="D333" s="546"/>
      <c r="E333" s="546"/>
      <c r="F333" s="546"/>
      <c r="G333" s="546"/>
      <c r="H333" s="546"/>
      <c r="I333" s="546"/>
      <c r="J333" s="546"/>
      <c r="K333" s="546"/>
      <c r="L333" s="546"/>
      <c r="M333" s="546"/>
      <c r="N333" s="546"/>
      <c r="O333" s="546"/>
      <c r="P333" s="546"/>
      <c r="Q333" s="546"/>
      <c r="R333" s="546"/>
    </row>
    <row r="334" spans="1:18" ht="15.75">
      <c r="A334" s="617"/>
      <c r="B334" s="546"/>
      <c r="C334" s="546"/>
      <c r="D334" s="546"/>
      <c r="E334" s="546"/>
      <c r="F334" s="546"/>
      <c r="G334" s="546"/>
      <c r="H334" s="546"/>
      <c r="I334" s="546"/>
      <c r="J334" s="546"/>
      <c r="K334" s="546"/>
      <c r="L334" s="546"/>
      <c r="M334" s="546"/>
      <c r="N334" s="546"/>
      <c r="O334" s="546"/>
      <c r="P334" s="546"/>
      <c r="Q334" s="546"/>
      <c r="R334" s="546"/>
    </row>
    <row r="335" spans="1:18" ht="15.75">
      <c r="A335" s="617"/>
      <c r="B335" s="546"/>
      <c r="C335" s="546"/>
      <c r="D335" s="546"/>
      <c r="E335" s="546"/>
      <c r="F335" s="546"/>
      <c r="G335" s="546"/>
      <c r="H335" s="546"/>
      <c r="I335" s="546"/>
      <c r="J335" s="546"/>
      <c r="K335" s="546"/>
      <c r="L335" s="546"/>
      <c r="M335" s="546"/>
      <c r="N335" s="546"/>
      <c r="O335" s="546"/>
      <c r="P335" s="546"/>
      <c r="Q335" s="546"/>
      <c r="R335" s="546"/>
    </row>
    <row r="336" spans="1:18" ht="15.75">
      <c r="A336" s="617"/>
      <c r="B336" s="546"/>
      <c r="C336" s="546"/>
      <c r="D336" s="546"/>
      <c r="E336" s="546"/>
      <c r="F336" s="546"/>
      <c r="G336" s="546"/>
      <c r="H336" s="546"/>
      <c r="I336" s="546"/>
      <c r="J336" s="546"/>
      <c r="K336" s="546"/>
      <c r="L336" s="546"/>
      <c r="M336" s="546"/>
      <c r="N336" s="546"/>
      <c r="O336" s="546"/>
      <c r="P336" s="546"/>
      <c r="Q336" s="546"/>
      <c r="R336" s="546"/>
    </row>
    <row r="337" spans="1:18" ht="15.75">
      <c r="A337" s="617"/>
      <c r="B337" s="546"/>
      <c r="C337" s="546"/>
      <c r="D337" s="546"/>
      <c r="E337" s="546"/>
      <c r="F337" s="546"/>
      <c r="G337" s="546"/>
      <c r="H337" s="546"/>
      <c r="I337" s="546"/>
      <c r="J337" s="546"/>
      <c r="K337" s="546"/>
      <c r="L337" s="546"/>
      <c r="M337" s="546"/>
      <c r="N337" s="546"/>
      <c r="O337" s="546"/>
      <c r="P337" s="546"/>
      <c r="Q337" s="546"/>
      <c r="R337" s="546"/>
    </row>
    <row r="338" spans="1:18" ht="15.75">
      <c r="A338" s="617"/>
      <c r="B338" s="546"/>
      <c r="C338" s="546"/>
      <c r="D338" s="546"/>
      <c r="E338" s="546"/>
      <c r="F338" s="546"/>
      <c r="G338" s="546"/>
      <c r="H338" s="546"/>
      <c r="I338" s="546"/>
      <c r="J338" s="546"/>
      <c r="K338" s="546"/>
      <c r="L338" s="546"/>
      <c r="M338" s="546"/>
      <c r="N338" s="546"/>
      <c r="O338" s="546"/>
      <c r="P338" s="546"/>
      <c r="Q338" s="546"/>
      <c r="R338" s="546"/>
    </row>
    <row r="339" spans="1:18" ht="15.75">
      <c r="A339" s="617"/>
      <c r="B339" s="546"/>
      <c r="C339" s="546"/>
      <c r="D339" s="546"/>
      <c r="E339" s="546"/>
      <c r="F339" s="546"/>
      <c r="G339" s="546"/>
      <c r="H339" s="546"/>
      <c r="I339" s="546"/>
      <c r="J339" s="546"/>
      <c r="K339" s="546"/>
      <c r="L339" s="546"/>
      <c r="M339" s="546"/>
      <c r="N339" s="546"/>
      <c r="O339" s="546"/>
      <c r="P339" s="546"/>
      <c r="Q339" s="546"/>
      <c r="R339" s="546"/>
    </row>
    <row r="340" spans="1:18" ht="15.75">
      <c r="A340" s="617"/>
      <c r="B340" s="546"/>
      <c r="C340" s="546"/>
      <c r="D340" s="546"/>
      <c r="E340" s="546"/>
      <c r="F340" s="546"/>
      <c r="G340" s="546"/>
      <c r="H340" s="546"/>
      <c r="I340" s="546"/>
      <c r="J340" s="546"/>
      <c r="K340" s="546"/>
      <c r="L340" s="546"/>
      <c r="M340" s="546"/>
      <c r="N340" s="546"/>
      <c r="O340" s="546"/>
      <c r="P340" s="546"/>
      <c r="Q340" s="546"/>
      <c r="R340" s="546"/>
    </row>
    <row r="341" spans="1:18" ht="15.75">
      <c r="A341" s="617"/>
      <c r="B341" s="546"/>
      <c r="C341" s="546"/>
      <c r="D341" s="546"/>
      <c r="E341" s="546"/>
      <c r="F341" s="546"/>
      <c r="G341" s="546"/>
      <c r="H341" s="546"/>
      <c r="I341" s="546"/>
      <c r="J341" s="546"/>
      <c r="K341" s="546"/>
      <c r="L341" s="546"/>
      <c r="M341" s="546"/>
      <c r="N341" s="546"/>
      <c r="O341" s="546"/>
      <c r="P341" s="546"/>
      <c r="Q341" s="546"/>
      <c r="R341" s="546"/>
    </row>
    <row r="342" spans="1:18" ht="15.75">
      <c r="A342" s="617"/>
      <c r="B342" s="546"/>
      <c r="C342" s="546"/>
      <c r="D342" s="546"/>
      <c r="E342" s="546"/>
      <c r="F342" s="546"/>
      <c r="G342" s="546"/>
      <c r="H342" s="546"/>
      <c r="I342" s="546"/>
      <c r="J342" s="546"/>
      <c r="K342" s="546"/>
      <c r="L342" s="546"/>
      <c r="M342" s="546"/>
      <c r="N342" s="546"/>
      <c r="O342" s="546"/>
      <c r="P342" s="546"/>
      <c r="Q342" s="546"/>
      <c r="R342" s="546"/>
    </row>
    <row r="343" spans="1:18" ht="15.75">
      <c r="A343" s="617"/>
      <c r="B343" s="546"/>
      <c r="C343" s="546"/>
      <c r="D343" s="546"/>
      <c r="E343" s="546"/>
      <c r="F343" s="546"/>
      <c r="G343" s="546"/>
      <c r="H343" s="546"/>
      <c r="I343" s="546"/>
      <c r="J343" s="546"/>
      <c r="K343" s="546"/>
      <c r="L343" s="546"/>
      <c r="M343" s="546"/>
      <c r="N343" s="546"/>
      <c r="O343" s="546"/>
      <c r="P343" s="546"/>
      <c r="Q343" s="546"/>
      <c r="R343" s="546"/>
    </row>
    <row r="344" spans="1:18" ht="15.75">
      <c r="A344" s="617"/>
      <c r="B344" s="546"/>
      <c r="C344" s="546"/>
      <c r="D344" s="546"/>
      <c r="E344" s="546"/>
      <c r="F344" s="546"/>
      <c r="G344" s="546"/>
      <c r="H344" s="546"/>
      <c r="I344" s="546"/>
      <c r="J344" s="546"/>
      <c r="K344" s="546"/>
      <c r="L344" s="546"/>
      <c r="M344" s="546"/>
      <c r="N344" s="546"/>
      <c r="O344" s="546"/>
      <c r="P344" s="546"/>
      <c r="Q344" s="546"/>
      <c r="R344" s="546"/>
    </row>
    <row r="345" spans="1:18" ht="15.75">
      <c r="A345" s="617"/>
      <c r="B345" s="546"/>
      <c r="C345" s="546"/>
      <c r="D345" s="546"/>
      <c r="E345" s="546"/>
      <c r="F345" s="546"/>
      <c r="G345" s="546"/>
      <c r="H345" s="546"/>
      <c r="I345" s="546"/>
      <c r="J345" s="546"/>
      <c r="K345" s="546"/>
      <c r="L345" s="546"/>
      <c r="M345" s="546"/>
      <c r="N345" s="546"/>
      <c r="O345" s="546"/>
      <c r="P345" s="546"/>
      <c r="Q345" s="546"/>
      <c r="R345" s="546"/>
    </row>
    <row r="346" spans="1:18" ht="15.75">
      <c r="A346" s="617"/>
      <c r="B346" s="546"/>
      <c r="C346" s="546"/>
      <c r="D346" s="546"/>
      <c r="E346" s="546"/>
      <c r="F346" s="546"/>
      <c r="G346" s="546"/>
      <c r="H346" s="546"/>
      <c r="I346" s="546"/>
      <c r="J346" s="546"/>
      <c r="K346" s="546"/>
      <c r="L346" s="546"/>
      <c r="M346" s="546"/>
      <c r="N346" s="546"/>
      <c r="O346" s="546"/>
      <c r="P346" s="546"/>
      <c r="Q346" s="546"/>
      <c r="R346" s="546"/>
    </row>
    <row r="347" spans="1:18" ht="15.75">
      <c r="A347" s="617"/>
      <c r="B347" s="546"/>
      <c r="C347" s="546"/>
      <c r="D347" s="546"/>
      <c r="E347" s="546"/>
      <c r="F347" s="546"/>
      <c r="G347" s="546"/>
      <c r="H347" s="546"/>
      <c r="I347" s="546"/>
      <c r="J347" s="546"/>
      <c r="K347" s="546"/>
      <c r="L347" s="546"/>
      <c r="M347" s="546"/>
      <c r="N347" s="546"/>
      <c r="O347" s="546"/>
      <c r="P347" s="546"/>
      <c r="Q347" s="546"/>
      <c r="R347" s="546"/>
    </row>
    <row r="348" spans="1:18" ht="15.75">
      <c r="A348" s="617"/>
      <c r="B348" s="546"/>
      <c r="C348" s="546"/>
      <c r="D348" s="546"/>
      <c r="E348" s="546"/>
      <c r="F348" s="546"/>
      <c r="G348" s="546"/>
      <c r="H348" s="546"/>
      <c r="I348" s="546"/>
      <c r="J348" s="546"/>
      <c r="K348" s="546"/>
      <c r="L348" s="546"/>
      <c r="M348" s="546"/>
      <c r="N348" s="546"/>
      <c r="O348" s="546"/>
      <c r="P348" s="546"/>
      <c r="Q348" s="546"/>
      <c r="R348" s="546"/>
    </row>
    <row r="349" spans="1:18" ht="15.75">
      <c r="A349" s="617"/>
      <c r="B349" s="546"/>
      <c r="C349" s="546"/>
      <c r="D349" s="546"/>
      <c r="E349" s="546"/>
      <c r="F349" s="546"/>
      <c r="G349" s="546"/>
      <c r="H349" s="546"/>
      <c r="I349" s="546"/>
      <c r="J349" s="546"/>
      <c r="K349" s="546"/>
      <c r="L349" s="546"/>
      <c r="M349" s="546"/>
      <c r="N349" s="546"/>
      <c r="O349" s="546"/>
      <c r="P349" s="546"/>
      <c r="Q349" s="546"/>
      <c r="R349" s="546"/>
    </row>
    <row r="350" spans="1:18" ht="15.75">
      <c r="A350" s="617"/>
      <c r="B350" s="546"/>
      <c r="C350" s="546"/>
      <c r="D350" s="546"/>
      <c r="E350" s="546"/>
      <c r="F350" s="546"/>
      <c r="G350" s="546"/>
      <c r="H350" s="546"/>
      <c r="I350" s="546"/>
      <c r="J350" s="546"/>
      <c r="K350" s="546"/>
      <c r="L350" s="546"/>
      <c r="M350" s="546"/>
      <c r="N350" s="546"/>
      <c r="O350" s="546"/>
      <c r="P350" s="546"/>
      <c r="Q350" s="546"/>
      <c r="R350" s="546"/>
    </row>
    <row r="351" spans="1:18" ht="15.75">
      <c r="A351" s="617"/>
      <c r="B351" s="546"/>
      <c r="C351" s="546"/>
      <c r="D351" s="546"/>
      <c r="E351" s="546"/>
      <c r="F351" s="546"/>
      <c r="G351" s="546"/>
      <c r="H351" s="546"/>
      <c r="I351" s="546"/>
      <c r="J351" s="546"/>
      <c r="K351" s="546"/>
      <c r="L351" s="546"/>
      <c r="M351" s="546"/>
      <c r="N351" s="546"/>
      <c r="O351" s="546"/>
      <c r="P351" s="546"/>
      <c r="Q351" s="546"/>
      <c r="R351" s="546"/>
    </row>
    <row r="352" spans="1:18" ht="15.75">
      <c r="A352" s="617"/>
      <c r="B352" s="546"/>
      <c r="C352" s="546"/>
      <c r="D352" s="546"/>
      <c r="E352" s="546"/>
      <c r="F352" s="546"/>
      <c r="G352" s="546"/>
      <c r="H352" s="546"/>
      <c r="I352" s="546"/>
      <c r="J352" s="546"/>
      <c r="K352" s="546"/>
      <c r="L352" s="546"/>
      <c r="M352" s="546"/>
      <c r="N352" s="546"/>
      <c r="O352" s="546"/>
      <c r="P352" s="546"/>
      <c r="Q352" s="546"/>
      <c r="R352" s="546"/>
    </row>
    <row r="353" spans="1:18" ht="15.75">
      <c r="A353" s="617"/>
      <c r="B353" s="546"/>
      <c r="C353" s="546"/>
      <c r="D353" s="546"/>
      <c r="E353" s="546"/>
      <c r="F353" s="546"/>
      <c r="G353" s="546"/>
      <c r="H353" s="546"/>
      <c r="I353" s="546"/>
      <c r="J353" s="546"/>
      <c r="K353" s="546"/>
      <c r="L353" s="546"/>
      <c r="M353" s="546"/>
      <c r="N353" s="546"/>
      <c r="O353" s="546"/>
      <c r="P353" s="546"/>
      <c r="Q353" s="546"/>
      <c r="R353" s="546"/>
    </row>
    <row r="354" spans="1:18" ht="15.75">
      <c r="A354" s="617"/>
      <c r="B354" s="546"/>
      <c r="C354" s="546"/>
      <c r="D354" s="546"/>
      <c r="E354" s="546"/>
      <c r="F354" s="546"/>
      <c r="G354" s="546"/>
      <c r="H354" s="546"/>
      <c r="I354" s="546"/>
      <c r="J354" s="546"/>
      <c r="K354" s="546"/>
      <c r="L354" s="546"/>
      <c r="M354" s="546"/>
      <c r="N354" s="546"/>
      <c r="O354" s="546"/>
      <c r="P354" s="546"/>
      <c r="Q354" s="546"/>
      <c r="R354" s="546"/>
    </row>
    <row r="355" spans="1:18" ht="15.75">
      <c r="A355" s="617"/>
      <c r="B355" s="546"/>
      <c r="C355" s="546"/>
      <c r="D355" s="546"/>
      <c r="E355" s="546"/>
      <c r="F355" s="546"/>
      <c r="G355" s="546"/>
      <c r="H355" s="546"/>
      <c r="I355" s="546"/>
      <c r="J355" s="546"/>
      <c r="K355" s="546"/>
      <c r="L355" s="546"/>
      <c r="M355" s="546"/>
      <c r="N355" s="546"/>
      <c r="O355" s="546"/>
      <c r="P355" s="546"/>
      <c r="Q355" s="546"/>
      <c r="R355" s="546"/>
    </row>
    <row r="356" spans="1:18" ht="15.75">
      <c r="A356" s="617"/>
      <c r="B356" s="546"/>
      <c r="C356" s="546"/>
      <c r="D356" s="546"/>
      <c r="E356" s="546"/>
      <c r="F356" s="546"/>
      <c r="G356" s="546"/>
      <c r="H356" s="546"/>
      <c r="I356" s="546"/>
      <c r="J356" s="546"/>
      <c r="K356" s="546"/>
      <c r="L356" s="546"/>
      <c r="M356" s="546"/>
      <c r="N356" s="546"/>
      <c r="O356" s="546"/>
      <c r="P356" s="546"/>
      <c r="Q356" s="546"/>
      <c r="R356" s="546"/>
    </row>
    <row r="357" spans="1:18" ht="15.75">
      <c r="A357" s="617"/>
      <c r="B357" s="546"/>
      <c r="C357" s="546"/>
      <c r="D357" s="546"/>
      <c r="E357" s="546"/>
      <c r="F357" s="546"/>
      <c r="G357" s="546"/>
      <c r="H357" s="546"/>
      <c r="I357" s="546"/>
      <c r="J357" s="546"/>
      <c r="K357" s="546"/>
      <c r="L357" s="546"/>
      <c r="M357" s="546"/>
      <c r="N357" s="546"/>
      <c r="O357" s="546"/>
      <c r="P357" s="546"/>
      <c r="Q357" s="546"/>
      <c r="R357" s="546"/>
    </row>
    <row r="358" spans="1:18" ht="15.75">
      <c r="A358" s="617"/>
      <c r="B358" s="546"/>
      <c r="C358" s="546"/>
      <c r="D358" s="546"/>
      <c r="E358" s="546"/>
      <c r="F358" s="546"/>
      <c r="G358" s="546"/>
      <c r="H358" s="546"/>
      <c r="I358" s="546"/>
      <c r="J358" s="546"/>
      <c r="K358" s="546"/>
      <c r="L358" s="546"/>
      <c r="M358" s="546"/>
      <c r="N358" s="546"/>
      <c r="O358" s="546"/>
      <c r="P358" s="546"/>
      <c r="Q358" s="546"/>
      <c r="R358" s="546"/>
    </row>
    <row r="359" spans="1:18" ht="15.75">
      <c r="A359" s="617"/>
      <c r="B359" s="546"/>
      <c r="C359" s="546"/>
      <c r="D359" s="546"/>
      <c r="E359" s="546"/>
      <c r="F359" s="546"/>
      <c r="G359" s="546"/>
      <c r="H359" s="546"/>
      <c r="I359" s="546"/>
      <c r="J359" s="546"/>
      <c r="K359" s="546"/>
      <c r="L359" s="546"/>
      <c r="M359" s="546"/>
      <c r="N359" s="546"/>
      <c r="O359" s="546"/>
      <c r="P359" s="546"/>
      <c r="Q359" s="546"/>
      <c r="R359" s="546"/>
    </row>
    <row r="360" spans="1:18" ht="15.75">
      <c r="A360" s="617"/>
      <c r="B360" s="546"/>
      <c r="C360" s="546"/>
      <c r="D360" s="546"/>
      <c r="E360" s="546"/>
      <c r="F360" s="546"/>
      <c r="G360" s="546"/>
      <c r="H360" s="546"/>
      <c r="I360" s="546"/>
      <c r="J360" s="546"/>
      <c r="K360" s="546"/>
      <c r="L360" s="546"/>
      <c r="M360" s="546"/>
      <c r="N360" s="546"/>
      <c r="O360" s="546"/>
      <c r="P360" s="546"/>
      <c r="Q360" s="546"/>
      <c r="R360" s="546"/>
    </row>
    <row r="361" spans="1:18" ht="15.75">
      <c r="A361" s="617"/>
      <c r="B361" s="546"/>
      <c r="C361" s="546"/>
      <c r="D361" s="546"/>
      <c r="E361" s="546"/>
      <c r="F361" s="546"/>
      <c r="G361" s="546"/>
      <c r="H361" s="546"/>
      <c r="I361" s="546"/>
      <c r="J361" s="546"/>
      <c r="K361" s="546"/>
      <c r="L361" s="546"/>
      <c r="M361" s="546"/>
      <c r="N361" s="546"/>
      <c r="O361" s="546"/>
      <c r="P361" s="546"/>
      <c r="Q361" s="546"/>
      <c r="R361" s="546"/>
    </row>
    <row r="362" spans="1:18" ht="15.75">
      <c r="A362" s="617"/>
      <c r="B362" s="546"/>
      <c r="C362" s="546"/>
      <c r="D362" s="546"/>
      <c r="E362" s="546"/>
      <c r="F362" s="546"/>
      <c r="G362" s="546"/>
      <c r="H362" s="546"/>
      <c r="I362" s="546"/>
      <c r="J362" s="546"/>
      <c r="K362" s="546"/>
      <c r="L362" s="546"/>
      <c r="M362" s="546"/>
      <c r="N362" s="546"/>
      <c r="O362" s="546"/>
      <c r="P362" s="546"/>
      <c r="Q362" s="546"/>
      <c r="R362" s="546"/>
    </row>
    <row r="363" spans="1:18" ht="15.75">
      <c r="A363" s="617"/>
      <c r="B363" s="546"/>
      <c r="C363" s="546"/>
      <c r="D363" s="546"/>
      <c r="E363" s="546"/>
      <c r="F363" s="546"/>
      <c r="G363" s="546"/>
      <c r="H363" s="546"/>
      <c r="I363" s="546"/>
      <c r="J363" s="546"/>
      <c r="K363" s="546"/>
      <c r="L363" s="546"/>
      <c r="M363" s="546"/>
      <c r="N363" s="546"/>
      <c r="O363" s="546"/>
      <c r="P363" s="546"/>
      <c r="Q363" s="546"/>
      <c r="R363" s="546"/>
    </row>
    <row r="364" spans="1:18" ht="15.75">
      <c r="A364" s="617"/>
      <c r="B364" s="546"/>
      <c r="C364" s="546"/>
      <c r="D364" s="546"/>
      <c r="E364" s="546"/>
      <c r="F364" s="546"/>
      <c r="G364" s="546"/>
      <c r="H364" s="546"/>
      <c r="I364" s="546"/>
      <c r="J364" s="546"/>
      <c r="K364" s="546"/>
      <c r="L364" s="546"/>
      <c r="M364" s="546"/>
      <c r="N364" s="546"/>
      <c r="O364" s="546"/>
      <c r="P364" s="546"/>
      <c r="Q364" s="546"/>
      <c r="R364" s="546"/>
    </row>
    <row r="365" spans="1:18" ht="15.75">
      <c r="A365" s="617"/>
      <c r="B365" s="546"/>
      <c r="C365" s="546"/>
      <c r="D365" s="546"/>
      <c r="E365" s="546"/>
      <c r="F365" s="546"/>
      <c r="G365" s="546"/>
      <c r="H365" s="546"/>
      <c r="I365" s="546"/>
      <c r="J365" s="546"/>
      <c r="K365" s="546"/>
      <c r="L365" s="546"/>
      <c r="M365" s="546"/>
      <c r="N365" s="546"/>
      <c r="O365" s="546"/>
      <c r="P365" s="546"/>
      <c r="Q365" s="546"/>
      <c r="R365" s="546"/>
    </row>
    <row r="366" spans="1:18" ht="15.75">
      <c r="A366" s="617"/>
      <c r="B366" s="546"/>
      <c r="C366" s="546"/>
      <c r="D366" s="546"/>
      <c r="E366" s="546"/>
      <c r="F366" s="546"/>
      <c r="G366" s="546"/>
      <c r="H366" s="546"/>
      <c r="I366" s="546"/>
      <c r="J366" s="546"/>
      <c r="K366" s="546"/>
      <c r="L366" s="546"/>
      <c r="M366" s="546"/>
      <c r="N366" s="546"/>
      <c r="O366" s="546"/>
      <c r="P366" s="546"/>
      <c r="Q366" s="546"/>
      <c r="R366" s="546"/>
    </row>
    <row r="367" spans="1:18" ht="15.75">
      <c r="A367" s="617"/>
      <c r="B367" s="546"/>
      <c r="C367" s="546"/>
      <c r="D367" s="546"/>
      <c r="E367" s="546"/>
      <c r="F367" s="546"/>
      <c r="G367" s="546"/>
      <c r="H367" s="546"/>
      <c r="I367" s="546"/>
      <c r="J367" s="546"/>
      <c r="K367" s="546"/>
      <c r="L367" s="546"/>
      <c r="M367" s="546"/>
      <c r="N367" s="546"/>
      <c r="O367" s="546"/>
      <c r="P367" s="546"/>
      <c r="Q367" s="546"/>
      <c r="R367" s="546"/>
    </row>
    <row r="368" spans="1:18" ht="15.75">
      <c r="A368" s="617"/>
      <c r="B368" s="546"/>
      <c r="C368" s="546"/>
      <c r="D368" s="546"/>
      <c r="E368" s="546"/>
      <c r="F368" s="546"/>
      <c r="G368" s="546"/>
      <c r="H368" s="546"/>
      <c r="I368" s="546"/>
      <c r="J368" s="546"/>
      <c r="K368" s="546"/>
      <c r="L368" s="546"/>
      <c r="M368" s="546"/>
      <c r="N368" s="546"/>
      <c r="O368" s="546"/>
      <c r="P368" s="546"/>
      <c r="Q368" s="546"/>
      <c r="R368" s="546"/>
    </row>
    <row r="369" spans="1:18" ht="15.75">
      <c r="A369" s="617"/>
      <c r="B369" s="546"/>
      <c r="C369" s="546"/>
      <c r="D369" s="546"/>
      <c r="E369" s="546"/>
      <c r="F369" s="546"/>
      <c r="G369" s="546"/>
      <c r="H369" s="546"/>
      <c r="I369" s="546"/>
      <c r="J369" s="546"/>
      <c r="K369" s="546"/>
      <c r="L369" s="546"/>
      <c r="M369" s="546"/>
      <c r="N369" s="546"/>
      <c r="O369" s="546"/>
      <c r="P369" s="546"/>
      <c r="Q369" s="546"/>
      <c r="R369" s="546"/>
    </row>
    <row r="370" spans="1:18" ht="15.75">
      <c r="A370" s="617"/>
      <c r="B370" s="546"/>
      <c r="C370" s="546"/>
      <c r="D370" s="546"/>
      <c r="E370" s="546"/>
      <c r="F370" s="546"/>
      <c r="G370" s="546"/>
      <c r="H370" s="546"/>
      <c r="I370" s="546"/>
      <c r="J370" s="546"/>
      <c r="K370" s="546"/>
      <c r="L370" s="546"/>
      <c r="M370" s="546"/>
      <c r="N370" s="546"/>
      <c r="O370" s="546"/>
      <c r="P370" s="546"/>
      <c r="Q370" s="546"/>
      <c r="R370" s="546"/>
    </row>
    <row r="371" spans="1:18" ht="15.75">
      <c r="A371" s="617"/>
      <c r="B371" s="546"/>
      <c r="C371" s="546"/>
      <c r="D371" s="546"/>
      <c r="E371" s="546"/>
      <c r="F371" s="546"/>
      <c r="G371" s="546"/>
      <c r="H371" s="546"/>
      <c r="I371" s="546"/>
      <c r="J371" s="546"/>
      <c r="K371" s="546"/>
      <c r="L371" s="546"/>
      <c r="M371" s="546"/>
      <c r="N371" s="546"/>
      <c r="O371" s="546"/>
      <c r="P371" s="546"/>
      <c r="Q371" s="546"/>
      <c r="R371" s="546"/>
    </row>
    <row r="372" spans="1:18" ht="15.75">
      <c r="A372" s="617"/>
      <c r="B372" s="546"/>
      <c r="C372" s="546"/>
      <c r="D372" s="546"/>
      <c r="E372" s="546"/>
      <c r="F372" s="546"/>
      <c r="G372" s="546"/>
      <c r="H372" s="546"/>
      <c r="I372" s="546"/>
      <c r="J372" s="546"/>
      <c r="K372" s="546"/>
      <c r="L372" s="546"/>
      <c r="M372" s="546"/>
      <c r="N372" s="546"/>
      <c r="O372" s="546"/>
      <c r="P372" s="546"/>
      <c r="Q372" s="546"/>
      <c r="R372" s="546"/>
    </row>
    <row r="373" spans="1:18" ht="15.75">
      <c r="A373" s="617"/>
      <c r="B373" s="546"/>
      <c r="C373" s="546"/>
      <c r="D373" s="546"/>
      <c r="E373" s="546"/>
      <c r="F373" s="546"/>
      <c r="G373" s="546"/>
      <c r="H373" s="546"/>
      <c r="I373" s="546"/>
      <c r="J373" s="546"/>
      <c r="K373" s="546"/>
      <c r="L373" s="546"/>
      <c r="M373" s="546"/>
      <c r="N373" s="546"/>
      <c r="O373" s="546"/>
      <c r="P373" s="546"/>
      <c r="Q373" s="546"/>
      <c r="R373" s="546"/>
    </row>
    <row r="374" spans="1:18" ht="15.75">
      <c r="A374" s="617"/>
      <c r="B374" s="546"/>
      <c r="C374" s="546"/>
      <c r="D374" s="546"/>
      <c r="E374" s="546"/>
      <c r="F374" s="546"/>
      <c r="G374" s="546"/>
      <c r="H374" s="546"/>
      <c r="I374" s="546"/>
      <c r="J374" s="546"/>
      <c r="K374" s="546"/>
      <c r="L374" s="546"/>
      <c r="M374" s="546"/>
      <c r="N374" s="546"/>
      <c r="O374" s="546"/>
      <c r="P374" s="546"/>
      <c r="Q374" s="546"/>
      <c r="R374" s="546"/>
    </row>
    <row r="375" spans="1:18" ht="15.75">
      <c r="A375" s="617"/>
      <c r="B375" s="546"/>
      <c r="C375" s="546"/>
      <c r="D375" s="546"/>
      <c r="E375" s="546"/>
      <c r="F375" s="546"/>
      <c r="G375" s="546"/>
      <c r="H375" s="546"/>
      <c r="I375" s="546"/>
      <c r="J375" s="546"/>
      <c r="K375" s="546"/>
      <c r="L375" s="546"/>
      <c r="M375" s="546"/>
      <c r="N375" s="546"/>
      <c r="O375" s="546"/>
      <c r="P375" s="546"/>
      <c r="Q375" s="546"/>
      <c r="R375" s="546"/>
    </row>
    <row r="376" spans="1:18" ht="15.75">
      <c r="A376" s="617"/>
      <c r="B376" s="546"/>
      <c r="C376" s="546"/>
      <c r="D376" s="546"/>
      <c r="E376" s="546"/>
      <c r="F376" s="546"/>
      <c r="G376" s="546"/>
      <c r="H376" s="546"/>
      <c r="I376" s="546"/>
      <c r="J376" s="546"/>
      <c r="K376" s="546"/>
      <c r="L376" s="546"/>
      <c r="M376" s="546"/>
      <c r="N376" s="546"/>
      <c r="O376" s="546"/>
      <c r="P376" s="546"/>
      <c r="Q376" s="546"/>
      <c r="R376" s="546"/>
    </row>
    <row r="377" spans="1:18" ht="15.75">
      <c r="A377" s="617"/>
      <c r="B377" s="546"/>
      <c r="C377" s="546"/>
      <c r="D377" s="546"/>
      <c r="E377" s="546"/>
      <c r="F377" s="546"/>
      <c r="G377" s="546"/>
      <c r="H377" s="546"/>
      <c r="I377" s="546"/>
      <c r="J377" s="546"/>
      <c r="K377" s="546"/>
      <c r="L377" s="546"/>
      <c r="M377" s="546"/>
      <c r="N377" s="546"/>
      <c r="O377" s="546"/>
      <c r="P377" s="546"/>
      <c r="Q377" s="546"/>
      <c r="R377" s="546"/>
    </row>
    <row r="378" spans="1:18" ht="15.75">
      <c r="A378" s="617"/>
      <c r="B378" s="546"/>
      <c r="C378" s="546"/>
      <c r="D378" s="546"/>
      <c r="E378" s="546"/>
      <c r="F378" s="546"/>
      <c r="G378" s="546"/>
      <c r="H378" s="546"/>
      <c r="I378" s="546"/>
      <c r="J378" s="546"/>
      <c r="K378" s="546"/>
      <c r="L378" s="546"/>
      <c r="M378" s="546"/>
      <c r="N378" s="546"/>
      <c r="O378" s="546"/>
      <c r="P378" s="546"/>
      <c r="Q378" s="546"/>
      <c r="R378" s="546"/>
    </row>
    <row r="379" spans="1:18" ht="15.75">
      <c r="A379" s="617"/>
      <c r="B379" s="546"/>
      <c r="C379" s="546"/>
      <c r="D379" s="546"/>
      <c r="E379" s="546"/>
      <c r="F379" s="546"/>
      <c r="G379" s="546"/>
      <c r="H379" s="546"/>
      <c r="I379" s="546"/>
      <c r="J379" s="546"/>
      <c r="K379" s="546"/>
      <c r="L379" s="546"/>
      <c r="M379" s="546"/>
      <c r="N379" s="546"/>
      <c r="O379" s="546"/>
      <c r="P379" s="546"/>
      <c r="Q379" s="546"/>
      <c r="R379" s="546"/>
    </row>
    <row r="380" spans="1:18" ht="15.75">
      <c r="A380" s="617"/>
      <c r="B380" s="546"/>
      <c r="C380" s="546"/>
      <c r="D380" s="546"/>
      <c r="E380" s="546"/>
      <c r="F380" s="546"/>
      <c r="G380" s="546"/>
      <c r="H380" s="546"/>
      <c r="I380" s="546"/>
      <c r="J380" s="546"/>
      <c r="K380" s="546"/>
      <c r="L380" s="546"/>
      <c r="M380" s="546"/>
      <c r="N380" s="546"/>
      <c r="O380" s="546"/>
      <c r="P380" s="546"/>
      <c r="Q380" s="546"/>
      <c r="R380" s="546"/>
    </row>
    <row r="381" spans="1:18" ht="15.75">
      <c r="A381" s="617"/>
      <c r="B381" s="546"/>
      <c r="C381" s="546"/>
      <c r="D381" s="546"/>
      <c r="E381" s="546"/>
      <c r="F381" s="546"/>
      <c r="G381" s="546"/>
      <c r="H381" s="546"/>
      <c r="I381" s="546"/>
      <c r="J381" s="546"/>
      <c r="K381" s="546"/>
      <c r="L381" s="546"/>
      <c r="M381" s="546"/>
      <c r="N381" s="546"/>
      <c r="O381" s="546"/>
      <c r="P381" s="546"/>
      <c r="Q381" s="546"/>
      <c r="R381" s="546"/>
    </row>
    <row r="382" spans="1:18" ht="15.75">
      <c r="A382" s="617"/>
      <c r="B382" s="546"/>
      <c r="C382" s="546"/>
      <c r="D382" s="546"/>
      <c r="E382" s="546"/>
      <c r="F382" s="546"/>
      <c r="G382" s="546"/>
      <c r="H382" s="546"/>
      <c r="I382" s="546"/>
      <c r="J382" s="546"/>
      <c r="K382" s="546"/>
      <c r="L382" s="546"/>
      <c r="M382" s="546"/>
      <c r="N382" s="546"/>
      <c r="O382" s="546"/>
      <c r="P382" s="546"/>
      <c r="Q382" s="546"/>
      <c r="R382" s="546"/>
    </row>
    <row r="383" spans="1:18" ht="15.75">
      <c r="A383" s="617"/>
      <c r="B383" s="546"/>
      <c r="C383" s="546"/>
      <c r="D383" s="546"/>
      <c r="E383" s="546"/>
      <c r="F383" s="546"/>
      <c r="G383" s="546"/>
      <c r="H383" s="546"/>
      <c r="I383" s="546"/>
      <c r="J383" s="546"/>
      <c r="K383" s="546"/>
      <c r="L383" s="546"/>
      <c r="M383" s="546"/>
      <c r="N383" s="546"/>
      <c r="O383" s="546"/>
      <c r="P383" s="546"/>
      <c r="Q383" s="546"/>
      <c r="R383" s="546"/>
    </row>
    <row r="384" spans="1:18" ht="15.75">
      <c r="A384" s="617"/>
      <c r="B384" s="546"/>
      <c r="C384" s="546"/>
      <c r="D384" s="546"/>
      <c r="E384" s="546"/>
      <c r="F384" s="546"/>
      <c r="G384" s="546"/>
      <c r="H384" s="546"/>
      <c r="I384" s="546"/>
      <c r="J384" s="546"/>
      <c r="K384" s="546"/>
      <c r="L384" s="546"/>
      <c r="M384" s="546"/>
      <c r="N384" s="546"/>
      <c r="O384" s="546"/>
      <c r="P384" s="546"/>
      <c r="Q384" s="546"/>
      <c r="R384" s="546"/>
    </row>
    <row r="385" spans="1:18" ht="15.75">
      <c r="A385" s="617"/>
      <c r="B385" s="546"/>
      <c r="C385" s="546"/>
      <c r="D385" s="546"/>
      <c r="E385" s="546"/>
      <c r="F385" s="546"/>
      <c r="G385" s="546"/>
      <c r="H385" s="546"/>
      <c r="I385" s="546"/>
      <c r="J385" s="546"/>
      <c r="K385" s="546"/>
      <c r="L385" s="546"/>
      <c r="M385" s="546"/>
      <c r="N385" s="546"/>
      <c r="O385" s="546"/>
      <c r="P385" s="546"/>
      <c r="Q385" s="546"/>
      <c r="R385" s="546"/>
    </row>
    <row r="386" spans="1:18" ht="15.75">
      <c r="A386" s="617"/>
      <c r="B386" s="546"/>
      <c r="C386" s="546"/>
      <c r="D386" s="546"/>
      <c r="E386" s="546"/>
      <c r="F386" s="546"/>
      <c r="G386" s="546"/>
      <c r="H386" s="546"/>
      <c r="I386" s="546"/>
      <c r="J386" s="546"/>
      <c r="K386" s="546"/>
      <c r="L386" s="546"/>
      <c r="M386" s="546"/>
      <c r="N386" s="546"/>
      <c r="O386" s="546"/>
      <c r="P386" s="546"/>
      <c r="Q386" s="546"/>
      <c r="R386" s="546"/>
    </row>
    <row r="387" spans="1:18" ht="15.75">
      <c r="A387" s="617"/>
      <c r="B387" s="546"/>
      <c r="C387" s="546"/>
      <c r="D387" s="546"/>
      <c r="E387" s="546"/>
      <c r="F387" s="546"/>
      <c r="G387" s="546"/>
      <c r="H387" s="546"/>
      <c r="I387" s="546"/>
      <c r="J387" s="546"/>
      <c r="K387" s="546"/>
      <c r="L387" s="546"/>
      <c r="M387" s="546"/>
      <c r="N387" s="546"/>
      <c r="O387" s="546"/>
      <c r="P387" s="546"/>
      <c r="Q387" s="546"/>
      <c r="R387" s="546"/>
    </row>
    <row r="388" spans="1:18" ht="15.75">
      <c r="A388" s="617"/>
      <c r="B388" s="546"/>
      <c r="C388" s="546"/>
      <c r="D388" s="546"/>
      <c r="E388" s="546"/>
      <c r="F388" s="546"/>
      <c r="G388" s="546"/>
      <c r="H388" s="546"/>
      <c r="I388" s="546"/>
      <c r="J388" s="546"/>
      <c r="K388" s="546"/>
      <c r="L388" s="546"/>
      <c r="M388" s="546"/>
      <c r="N388" s="546"/>
      <c r="O388" s="546"/>
      <c r="P388" s="546"/>
      <c r="Q388" s="546"/>
      <c r="R388" s="546"/>
    </row>
    <row r="389" spans="1:18" ht="15.75">
      <c r="A389" s="617"/>
      <c r="B389" s="546"/>
      <c r="C389" s="546"/>
      <c r="D389" s="546"/>
      <c r="E389" s="546"/>
      <c r="F389" s="546"/>
      <c r="G389" s="546"/>
      <c r="H389" s="546"/>
      <c r="I389" s="546"/>
      <c r="J389" s="546"/>
      <c r="K389" s="546"/>
      <c r="L389" s="546"/>
      <c r="M389" s="546"/>
      <c r="N389" s="546"/>
      <c r="O389" s="546"/>
      <c r="P389" s="546"/>
      <c r="Q389" s="546"/>
      <c r="R389" s="546"/>
    </row>
    <row r="390" spans="1:18" ht="15.75">
      <c r="A390" s="617"/>
      <c r="B390" s="546"/>
      <c r="C390" s="546"/>
      <c r="D390" s="546"/>
      <c r="E390" s="546"/>
      <c r="F390" s="546"/>
      <c r="G390" s="546"/>
      <c r="H390" s="546"/>
      <c r="I390" s="546"/>
      <c r="J390" s="546"/>
      <c r="K390" s="546"/>
      <c r="L390" s="546"/>
      <c r="M390" s="546"/>
      <c r="N390" s="546"/>
      <c r="O390" s="546"/>
      <c r="P390" s="546"/>
      <c r="Q390" s="546"/>
      <c r="R390" s="546"/>
    </row>
    <row r="391" spans="1:18" ht="15.75">
      <c r="A391" s="617"/>
      <c r="B391" s="546"/>
      <c r="C391" s="546"/>
      <c r="D391" s="546"/>
      <c r="E391" s="546"/>
      <c r="F391" s="546"/>
      <c r="G391" s="546"/>
      <c r="H391" s="546"/>
      <c r="I391" s="546"/>
      <c r="J391" s="546"/>
      <c r="K391" s="546"/>
      <c r="L391" s="546"/>
      <c r="M391" s="546"/>
      <c r="N391" s="546"/>
      <c r="O391" s="546"/>
      <c r="P391" s="546"/>
      <c r="Q391" s="546"/>
      <c r="R391" s="546"/>
    </row>
    <row r="392" spans="1:18" ht="15.75">
      <c r="A392" s="617"/>
      <c r="B392" s="546"/>
      <c r="C392" s="546"/>
      <c r="D392" s="546"/>
      <c r="E392" s="546"/>
      <c r="F392" s="546"/>
      <c r="G392" s="546"/>
      <c r="H392" s="546"/>
      <c r="I392" s="546"/>
      <c r="J392" s="546"/>
      <c r="K392" s="546"/>
      <c r="L392" s="546"/>
      <c r="M392" s="546"/>
      <c r="N392" s="546"/>
      <c r="O392" s="546"/>
      <c r="P392" s="546"/>
      <c r="Q392" s="546"/>
      <c r="R392" s="546"/>
    </row>
    <row r="393" spans="1:18" ht="15.75">
      <c r="A393" s="617"/>
      <c r="B393" s="546"/>
      <c r="C393" s="546"/>
      <c r="D393" s="546"/>
      <c r="E393" s="546"/>
      <c r="F393" s="546"/>
      <c r="G393" s="546"/>
      <c r="H393" s="546"/>
      <c r="I393" s="546"/>
      <c r="J393" s="546"/>
      <c r="K393" s="546"/>
      <c r="L393" s="546"/>
      <c r="M393" s="546"/>
      <c r="N393" s="546"/>
      <c r="O393" s="546"/>
      <c r="P393" s="546"/>
      <c r="Q393" s="546"/>
      <c r="R393" s="546"/>
    </row>
    <row r="394" spans="1:18" ht="15.75">
      <c r="A394" s="617"/>
      <c r="B394" s="546"/>
      <c r="C394" s="546"/>
      <c r="D394" s="546"/>
      <c r="E394" s="546"/>
      <c r="F394" s="546"/>
      <c r="G394" s="546"/>
      <c r="H394" s="546"/>
      <c r="I394" s="546"/>
      <c r="J394" s="546"/>
      <c r="K394" s="546"/>
      <c r="L394" s="546"/>
      <c r="M394" s="546"/>
      <c r="N394" s="546"/>
      <c r="O394" s="546"/>
      <c r="P394" s="546"/>
      <c r="Q394" s="546"/>
      <c r="R394" s="546"/>
    </row>
    <row r="395" spans="1:18" ht="15.75">
      <c r="A395" s="617"/>
      <c r="B395" s="546"/>
      <c r="C395" s="546"/>
      <c r="D395" s="546"/>
      <c r="E395" s="546"/>
      <c r="F395" s="546"/>
      <c r="G395" s="546"/>
      <c r="H395" s="546"/>
      <c r="I395" s="546"/>
      <c r="J395" s="546"/>
      <c r="K395" s="546"/>
      <c r="L395" s="546"/>
      <c r="M395" s="546"/>
      <c r="N395" s="546"/>
      <c r="O395" s="546"/>
      <c r="P395" s="546"/>
      <c r="Q395" s="546"/>
      <c r="R395" s="546"/>
    </row>
    <row r="396" spans="1:18" ht="15.75">
      <c r="A396" s="617"/>
      <c r="B396" s="546"/>
      <c r="C396" s="546"/>
      <c r="D396" s="546"/>
      <c r="E396" s="546"/>
      <c r="F396" s="546"/>
      <c r="G396" s="546"/>
      <c r="H396" s="546"/>
      <c r="I396" s="546"/>
      <c r="J396" s="546"/>
      <c r="K396" s="546"/>
      <c r="L396" s="546"/>
      <c r="M396" s="546"/>
      <c r="N396" s="546"/>
      <c r="O396" s="546"/>
      <c r="P396" s="546"/>
      <c r="Q396" s="546"/>
      <c r="R396" s="546"/>
    </row>
    <row r="397" spans="1:18" ht="15.75">
      <c r="A397" s="617"/>
      <c r="B397" s="546"/>
      <c r="C397" s="546"/>
      <c r="D397" s="546"/>
      <c r="E397" s="546"/>
      <c r="F397" s="546"/>
      <c r="G397" s="546"/>
      <c r="H397" s="546"/>
      <c r="I397" s="546"/>
      <c r="J397" s="546"/>
      <c r="K397" s="546"/>
      <c r="L397" s="546"/>
      <c r="M397" s="546"/>
      <c r="N397" s="546"/>
      <c r="O397" s="546"/>
      <c r="P397" s="546"/>
      <c r="Q397" s="546"/>
      <c r="R397" s="546"/>
    </row>
    <row r="398" spans="1:18" ht="15.75">
      <c r="A398" s="617"/>
      <c r="B398" s="546"/>
      <c r="C398" s="546"/>
      <c r="D398" s="546"/>
      <c r="E398" s="546"/>
      <c r="F398" s="546"/>
      <c r="G398" s="546"/>
      <c r="H398" s="546"/>
      <c r="I398" s="546"/>
      <c r="J398" s="546"/>
      <c r="K398" s="546"/>
      <c r="L398" s="546"/>
      <c r="M398" s="546"/>
      <c r="N398" s="546"/>
      <c r="O398" s="546"/>
      <c r="P398" s="546"/>
      <c r="Q398" s="546"/>
      <c r="R398" s="546"/>
    </row>
    <row r="399" spans="1:18" ht="15.75">
      <c r="A399" s="617"/>
      <c r="B399" s="546"/>
      <c r="C399" s="546"/>
      <c r="D399" s="546"/>
      <c r="E399" s="546"/>
      <c r="F399" s="546"/>
      <c r="G399" s="546"/>
      <c r="H399" s="546"/>
      <c r="I399" s="546"/>
      <c r="J399" s="546"/>
      <c r="K399" s="546"/>
      <c r="L399" s="546"/>
      <c r="M399" s="546"/>
      <c r="N399" s="546"/>
      <c r="O399" s="546"/>
      <c r="P399" s="546"/>
      <c r="Q399" s="546"/>
      <c r="R399" s="546"/>
    </row>
    <row r="400" spans="1:18" ht="15.75">
      <c r="A400" s="617"/>
      <c r="B400" s="546"/>
      <c r="C400" s="546"/>
      <c r="D400" s="546"/>
      <c r="E400" s="546"/>
      <c r="F400" s="546"/>
      <c r="G400" s="546"/>
      <c r="H400" s="546"/>
      <c r="I400" s="546"/>
      <c r="J400" s="546"/>
      <c r="K400" s="546"/>
      <c r="L400" s="546"/>
      <c r="M400" s="546"/>
      <c r="N400" s="546"/>
      <c r="O400" s="546"/>
      <c r="P400" s="546"/>
      <c r="Q400" s="546"/>
      <c r="R400" s="546"/>
    </row>
    <row r="401" spans="1:18" ht="15.75">
      <c r="A401" s="617"/>
      <c r="B401" s="546"/>
      <c r="C401" s="546"/>
      <c r="D401" s="546"/>
      <c r="E401" s="546"/>
      <c r="F401" s="546"/>
      <c r="G401" s="546"/>
      <c r="H401" s="546"/>
      <c r="I401" s="546"/>
      <c r="J401" s="546"/>
      <c r="K401" s="546"/>
      <c r="L401" s="546"/>
      <c r="M401" s="546"/>
      <c r="N401" s="546"/>
      <c r="O401" s="546"/>
      <c r="P401" s="546"/>
      <c r="Q401" s="546"/>
      <c r="R401" s="546"/>
    </row>
    <row r="402" spans="1:18" ht="15.75">
      <c r="A402" s="617"/>
      <c r="B402" s="546"/>
      <c r="C402" s="546"/>
      <c r="D402" s="546"/>
      <c r="E402" s="546"/>
      <c r="F402" s="546"/>
      <c r="G402" s="546"/>
      <c r="H402" s="546"/>
      <c r="I402" s="546"/>
      <c r="J402" s="546"/>
      <c r="K402" s="546"/>
      <c r="L402" s="546"/>
      <c r="M402" s="546"/>
      <c r="N402" s="546"/>
      <c r="O402" s="546"/>
      <c r="P402" s="546"/>
      <c r="Q402" s="546"/>
      <c r="R402" s="546"/>
    </row>
    <row r="403" spans="1:18" ht="15.75">
      <c r="A403" s="617"/>
      <c r="B403" s="546"/>
      <c r="C403" s="546"/>
      <c r="D403" s="546"/>
      <c r="E403" s="546"/>
      <c r="F403" s="546"/>
      <c r="G403" s="546"/>
      <c r="H403" s="546"/>
      <c r="I403" s="546"/>
      <c r="J403" s="546"/>
      <c r="K403" s="546"/>
      <c r="L403" s="546"/>
      <c r="M403" s="546"/>
      <c r="N403" s="546"/>
      <c r="O403" s="546"/>
      <c r="P403" s="546"/>
      <c r="Q403" s="546"/>
      <c r="R403" s="546"/>
    </row>
    <row r="404" spans="1:18" ht="15.75">
      <c r="A404" s="617"/>
      <c r="B404" s="546"/>
      <c r="C404" s="546"/>
      <c r="D404" s="546"/>
      <c r="E404" s="546"/>
      <c r="F404" s="546"/>
      <c r="G404" s="546"/>
      <c r="H404" s="546"/>
      <c r="I404" s="546"/>
      <c r="J404" s="546"/>
      <c r="K404" s="546"/>
      <c r="L404" s="546"/>
      <c r="M404" s="546"/>
      <c r="N404" s="546"/>
      <c r="O404" s="546"/>
      <c r="P404" s="546"/>
      <c r="Q404" s="546"/>
      <c r="R404" s="546"/>
    </row>
    <row r="405" spans="1:18" ht="15.75">
      <c r="A405" s="617"/>
      <c r="B405" s="546"/>
      <c r="C405" s="546"/>
      <c r="D405" s="546"/>
      <c r="E405" s="546"/>
      <c r="F405" s="546"/>
      <c r="G405" s="546"/>
      <c r="H405" s="546"/>
      <c r="I405" s="546"/>
      <c r="J405" s="546"/>
      <c r="K405" s="546"/>
      <c r="L405" s="546"/>
      <c r="M405" s="546"/>
      <c r="N405" s="546"/>
      <c r="O405" s="546"/>
      <c r="P405" s="546"/>
      <c r="Q405" s="546"/>
      <c r="R405" s="546"/>
    </row>
    <row r="406" spans="1:18" ht="15.75">
      <c r="A406" s="617"/>
      <c r="B406" s="546"/>
      <c r="C406" s="546"/>
      <c r="D406" s="546"/>
      <c r="E406" s="546"/>
      <c r="F406" s="546"/>
      <c r="G406" s="546"/>
      <c r="H406" s="546"/>
      <c r="I406" s="546"/>
      <c r="J406" s="546"/>
      <c r="K406" s="546"/>
      <c r="L406" s="546"/>
      <c r="M406" s="546"/>
      <c r="N406" s="546"/>
      <c r="O406" s="546"/>
      <c r="P406" s="546"/>
      <c r="Q406" s="546"/>
      <c r="R406" s="546"/>
    </row>
    <row r="407" spans="1:18" ht="15.75">
      <c r="A407" s="617"/>
      <c r="B407" s="546"/>
      <c r="C407" s="546"/>
      <c r="D407" s="546"/>
      <c r="E407" s="546"/>
      <c r="F407" s="546"/>
      <c r="G407" s="546"/>
      <c r="H407" s="546"/>
      <c r="I407" s="546"/>
      <c r="J407" s="546"/>
      <c r="K407" s="546"/>
      <c r="L407" s="546"/>
      <c r="M407" s="546"/>
      <c r="N407" s="546"/>
      <c r="O407" s="546"/>
      <c r="P407" s="546"/>
      <c r="Q407" s="546"/>
      <c r="R407" s="546"/>
    </row>
    <row r="408" spans="1:18" ht="15.75">
      <c r="A408" s="617"/>
      <c r="B408" s="546"/>
      <c r="C408" s="546"/>
      <c r="D408" s="546"/>
      <c r="E408" s="546"/>
      <c r="F408" s="546"/>
      <c r="G408" s="546"/>
      <c r="H408" s="546"/>
      <c r="I408" s="546"/>
      <c r="J408" s="546"/>
      <c r="K408" s="546"/>
      <c r="L408" s="546"/>
      <c r="M408" s="546"/>
      <c r="N408" s="546"/>
      <c r="O408" s="546"/>
      <c r="P408" s="546"/>
      <c r="Q408" s="546"/>
      <c r="R408" s="546"/>
    </row>
    <row r="409" spans="1:18" ht="15.75">
      <c r="A409" s="617"/>
      <c r="B409" s="546"/>
      <c r="C409" s="546"/>
      <c r="D409" s="546"/>
      <c r="E409" s="546"/>
      <c r="F409" s="546"/>
      <c r="G409" s="546"/>
      <c r="H409" s="546"/>
      <c r="I409" s="546"/>
      <c r="J409" s="546"/>
      <c r="K409" s="546"/>
      <c r="L409" s="546"/>
      <c r="M409" s="546"/>
      <c r="N409" s="546"/>
      <c r="O409" s="546"/>
      <c r="P409" s="546"/>
      <c r="Q409" s="546"/>
      <c r="R409" s="546"/>
    </row>
    <row r="410" spans="1:18" ht="15.75">
      <c r="A410" s="617"/>
      <c r="B410" s="546"/>
      <c r="C410" s="546"/>
      <c r="D410" s="546"/>
      <c r="E410" s="546"/>
      <c r="F410" s="546"/>
      <c r="G410" s="546"/>
      <c r="H410" s="546"/>
      <c r="I410" s="546"/>
      <c r="J410" s="546"/>
      <c r="K410" s="546"/>
      <c r="L410" s="546"/>
      <c r="M410" s="546"/>
      <c r="N410" s="546"/>
      <c r="O410" s="546"/>
      <c r="P410" s="546"/>
      <c r="Q410" s="546"/>
      <c r="R410" s="546"/>
    </row>
    <row r="411" spans="1:18" ht="15.75">
      <c r="A411" s="617"/>
      <c r="B411" s="546"/>
      <c r="C411" s="546"/>
      <c r="D411" s="546"/>
      <c r="E411" s="546"/>
      <c r="F411" s="546"/>
      <c r="G411" s="546"/>
      <c r="H411" s="546"/>
      <c r="I411" s="546"/>
      <c r="J411" s="546"/>
      <c r="K411" s="546"/>
      <c r="L411" s="546"/>
      <c r="M411" s="546"/>
      <c r="N411" s="546"/>
      <c r="O411" s="546"/>
      <c r="P411" s="546"/>
      <c r="Q411" s="546"/>
      <c r="R411" s="546"/>
    </row>
    <row r="412" spans="1:18" ht="15.75">
      <c r="A412" s="617"/>
      <c r="B412" s="546"/>
      <c r="C412" s="546"/>
      <c r="D412" s="546"/>
      <c r="E412" s="546"/>
      <c r="F412" s="546"/>
      <c r="G412" s="546"/>
      <c r="H412" s="546"/>
      <c r="I412" s="546"/>
      <c r="J412" s="546"/>
      <c r="K412" s="546"/>
      <c r="L412" s="546"/>
      <c r="M412" s="546"/>
      <c r="N412" s="546"/>
      <c r="O412" s="546"/>
      <c r="P412" s="546"/>
      <c r="Q412" s="546"/>
      <c r="R412" s="546"/>
    </row>
    <row r="413" spans="1:18" ht="15.75">
      <c r="A413" s="617"/>
      <c r="B413" s="546"/>
      <c r="C413" s="546"/>
      <c r="D413" s="546"/>
      <c r="E413" s="546"/>
      <c r="F413" s="546"/>
      <c r="G413" s="546"/>
      <c r="H413" s="546"/>
      <c r="I413" s="546"/>
      <c r="J413" s="546"/>
      <c r="K413" s="546"/>
      <c r="L413" s="546"/>
      <c r="M413" s="546"/>
      <c r="N413" s="546"/>
      <c r="O413" s="546"/>
      <c r="P413" s="546"/>
      <c r="Q413" s="546"/>
      <c r="R413" s="546"/>
    </row>
    <row r="414" spans="1:18" ht="15.75">
      <c r="A414" s="617"/>
      <c r="B414" s="546"/>
      <c r="C414" s="546"/>
      <c r="D414" s="546"/>
      <c r="E414" s="546"/>
      <c r="F414" s="546"/>
      <c r="G414" s="546"/>
      <c r="H414" s="546"/>
      <c r="I414" s="546"/>
      <c r="J414" s="546"/>
      <c r="K414" s="546"/>
      <c r="L414" s="546"/>
      <c r="M414" s="546"/>
      <c r="N414" s="546"/>
      <c r="O414" s="546"/>
      <c r="P414" s="546"/>
      <c r="Q414" s="546"/>
      <c r="R414" s="546"/>
    </row>
    <row r="415" spans="1:18" ht="15.75">
      <c r="A415" s="617"/>
      <c r="B415" s="546"/>
      <c r="C415" s="546"/>
      <c r="D415" s="546"/>
      <c r="E415" s="546"/>
      <c r="F415" s="546"/>
      <c r="G415" s="546"/>
      <c r="H415" s="546"/>
      <c r="I415" s="546"/>
      <c r="J415" s="546"/>
      <c r="K415" s="546"/>
      <c r="L415" s="546"/>
      <c r="M415" s="546"/>
      <c r="N415" s="546"/>
      <c r="O415" s="546"/>
      <c r="P415" s="546"/>
      <c r="Q415" s="546"/>
      <c r="R415" s="546"/>
    </row>
    <row r="416" spans="1:18" ht="15.75">
      <c r="A416" s="617"/>
      <c r="B416" s="546"/>
      <c r="C416" s="546"/>
      <c r="D416" s="546"/>
      <c r="E416" s="546"/>
      <c r="F416" s="546"/>
      <c r="G416" s="546"/>
      <c r="H416" s="546"/>
      <c r="I416" s="546"/>
      <c r="J416" s="546"/>
      <c r="K416" s="546"/>
      <c r="L416" s="546"/>
      <c r="M416" s="546"/>
      <c r="N416" s="546"/>
      <c r="O416" s="546"/>
      <c r="P416" s="546"/>
      <c r="Q416" s="546"/>
      <c r="R416" s="546"/>
    </row>
    <row r="417" spans="1:18" ht="15.75">
      <c r="A417" s="617"/>
      <c r="B417" s="546"/>
      <c r="C417" s="546"/>
      <c r="D417" s="546"/>
      <c r="E417" s="546"/>
      <c r="F417" s="546"/>
      <c r="G417" s="546"/>
      <c r="H417" s="546"/>
      <c r="I417" s="546"/>
      <c r="J417" s="546"/>
      <c r="K417" s="546"/>
      <c r="L417" s="546"/>
      <c r="M417" s="546"/>
      <c r="N417" s="546"/>
      <c r="O417" s="546"/>
      <c r="P417" s="546"/>
      <c r="Q417" s="546"/>
      <c r="R417" s="546"/>
    </row>
    <row r="418" spans="1:18" ht="15.75">
      <c r="A418" s="617"/>
      <c r="B418" s="546"/>
      <c r="C418" s="546"/>
      <c r="D418" s="546"/>
      <c r="E418" s="546"/>
      <c r="F418" s="546"/>
      <c r="G418" s="546"/>
      <c r="H418" s="546"/>
      <c r="I418" s="546"/>
      <c r="J418" s="546"/>
      <c r="K418" s="546"/>
      <c r="L418" s="546"/>
      <c r="M418" s="546"/>
      <c r="N418" s="546"/>
      <c r="O418" s="546"/>
      <c r="P418" s="546"/>
      <c r="Q418" s="546"/>
      <c r="R418" s="546"/>
    </row>
    <row r="419" spans="1:18" ht="15.75">
      <c r="A419" s="617"/>
      <c r="B419" s="546"/>
      <c r="C419" s="546"/>
      <c r="D419" s="546"/>
      <c r="E419" s="546"/>
      <c r="F419" s="546"/>
      <c r="G419" s="546"/>
      <c r="H419" s="546"/>
      <c r="I419" s="546"/>
      <c r="J419" s="546"/>
      <c r="K419" s="546"/>
      <c r="L419" s="546"/>
      <c r="M419" s="546"/>
      <c r="N419" s="546"/>
      <c r="O419" s="546"/>
      <c r="P419" s="546"/>
      <c r="Q419" s="546"/>
      <c r="R419" s="546"/>
    </row>
    <row r="420" spans="1:18" ht="15.75">
      <c r="A420" s="617"/>
      <c r="B420" s="546"/>
      <c r="C420" s="546"/>
      <c r="D420" s="546"/>
      <c r="E420" s="546"/>
      <c r="F420" s="546"/>
      <c r="G420" s="546"/>
      <c r="H420" s="546"/>
      <c r="I420" s="546"/>
      <c r="J420" s="546"/>
      <c r="K420" s="546"/>
      <c r="L420" s="546"/>
      <c r="M420" s="546"/>
      <c r="N420" s="546"/>
      <c r="O420" s="546"/>
      <c r="P420" s="546"/>
      <c r="Q420" s="546"/>
      <c r="R420" s="546"/>
    </row>
    <row r="421" spans="1:18" ht="15.75">
      <c r="A421" s="617"/>
      <c r="B421" s="546"/>
      <c r="C421" s="546"/>
      <c r="D421" s="546"/>
      <c r="E421" s="546"/>
      <c r="F421" s="546"/>
      <c r="G421" s="546"/>
      <c r="H421" s="546"/>
      <c r="I421" s="546"/>
      <c r="J421" s="546"/>
      <c r="K421" s="546"/>
      <c r="L421" s="546"/>
      <c r="M421" s="546"/>
      <c r="N421" s="546"/>
      <c r="O421" s="546"/>
      <c r="P421" s="546"/>
      <c r="Q421" s="546"/>
      <c r="R421" s="546"/>
    </row>
    <row r="422" spans="1:18" ht="15.75">
      <c r="A422" s="617"/>
      <c r="B422" s="546"/>
      <c r="C422" s="546"/>
      <c r="D422" s="546"/>
      <c r="E422" s="546"/>
      <c r="F422" s="546"/>
      <c r="G422" s="546"/>
      <c r="H422" s="546"/>
      <c r="I422" s="546"/>
      <c r="J422" s="546"/>
      <c r="K422" s="546"/>
      <c r="L422" s="546"/>
      <c r="M422" s="546"/>
      <c r="N422" s="546"/>
      <c r="O422" s="546"/>
      <c r="P422" s="546"/>
      <c r="Q422" s="546"/>
      <c r="R422" s="546"/>
    </row>
    <row r="423" spans="1:18" ht="15.75">
      <c r="A423" s="617"/>
      <c r="B423" s="546"/>
      <c r="C423" s="546"/>
      <c r="D423" s="546"/>
      <c r="E423" s="546"/>
      <c r="F423" s="546"/>
      <c r="G423" s="546"/>
      <c r="H423" s="546"/>
      <c r="I423" s="546"/>
      <c r="J423" s="546"/>
      <c r="K423" s="546"/>
      <c r="L423" s="546"/>
      <c r="M423" s="546"/>
      <c r="N423" s="546"/>
      <c r="O423" s="546"/>
      <c r="P423" s="546"/>
      <c r="Q423" s="546"/>
      <c r="R423" s="546"/>
    </row>
    <row r="424" spans="1:18" ht="15.75">
      <c r="A424" s="617"/>
      <c r="B424" s="546"/>
      <c r="C424" s="546"/>
      <c r="D424" s="546"/>
      <c r="E424" s="546"/>
      <c r="F424" s="546"/>
      <c r="G424" s="546"/>
      <c r="H424" s="546"/>
      <c r="I424" s="546"/>
      <c r="J424" s="546"/>
      <c r="K424" s="546"/>
      <c r="L424" s="546"/>
      <c r="M424" s="546"/>
      <c r="N424" s="546"/>
      <c r="O424" s="546"/>
      <c r="P424" s="546"/>
      <c r="Q424" s="546"/>
      <c r="R424" s="546"/>
    </row>
    <row r="425" spans="1:18" ht="15.75">
      <c r="A425" s="617"/>
      <c r="B425" s="546"/>
      <c r="C425" s="546"/>
      <c r="D425" s="546"/>
      <c r="E425" s="546"/>
      <c r="F425" s="546"/>
      <c r="G425" s="546"/>
      <c r="H425" s="546"/>
      <c r="I425" s="546"/>
      <c r="J425" s="546"/>
      <c r="K425" s="546"/>
      <c r="L425" s="546"/>
      <c r="M425" s="546"/>
      <c r="N425" s="546"/>
      <c r="O425" s="546"/>
      <c r="P425" s="546"/>
      <c r="Q425" s="546"/>
      <c r="R425" s="546"/>
    </row>
    <row r="426" spans="1:18" ht="15.75">
      <c r="A426" s="617"/>
      <c r="B426" s="546"/>
      <c r="C426" s="546"/>
      <c r="D426" s="546"/>
      <c r="E426" s="546"/>
      <c r="F426" s="546"/>
      <c r="G426" s="546"/>
      <c r="H426" s="546"/>
      <c r="I426" s="546"/>
      <c r="J426" s="546"/>
      <c r="K426" s="546"/>
      <c r="L426" s="546"/>
      <c r="M426" s="546"/>
      <c r="N426" s="546"/>
      <c r="O426" s="546"/>
      <c r="P426" s="546"/>
      <c r="Q426" s="546"/>
      <c r="R426" s="546"/>
    </row>
    <row r="427" spans="1:18" ht="15.75">
      <c r="A427" s="617"/>
      <c r="B427" s="546"/>
      <c r="C427" s="546"/>
      <c r="D427" s="546"/>
      <c r="E427" s="546"/>
      <c r="F427" s="546"/>
      <c r="G427" s="546"/>
      <c r="H427" s="546"/>
      <c r="I427" s="546"/>
      <c r="J427" s="546"/>
      <c r="K427" s="546"/>
      <c r="L427" s="546"/>
      <c r="M427" s="546"/>
      <c r="N427" s="546"/>
      <c r="O427" s="546"/>
      <c r="P427" s="546"/>
      <c r="Q427" s="546"/>
      <c r="R427" s="546"/>
    </row>
    <row r="428" spans="1:18" ht="15.75">
      <c r="A428" s="617"/>
      <c r="B428" s="546"/>
      <c r="C428" s="546"/>
      <c r="D428" s="546"/>
      <c r="E428" s="546"/>
      <c r="F428" s="546"/>
      <c r="G428" s="546"/>
      <c r="H428" s="546"/>
      <c r="I428" s="546"/>
      <c r="J428" s="546"/>
      <c r="K428" s="546"/>
      <c r="L428" s="546"/>
      <c r="M428" s="546"/>
      <c r="N428" s="546"/>
      <c r="O428" s="546"/>
      <c r="P428" s="546"/>
      <c r="Q428" s="546"/>
      <c r="R428" s="546"/>
    </row>
    <row r="429" spans="1:18" ht="15.75">
      <c r="A429" s="617"/>
      <c r="B429" s="546"/>
      <c r="C429" s="546"/>
      <c r="D429" s="546"/>
      <c r="E429" s="546"/>
      <c r="F429" s="546"/>
      <c r="G429" s="546"/>
      <c r="H429" s="546"/>
      <c r="I429" s="546"/>
      <c r="J429" s="546"/>
      <c r="K429" s="546"/>
      <c r="L429" s="546"/>
      <c r="M429" s="546"/>
      <c r="N429" s="546"/>
      <c r="O429" s="546"/>
      <c r="P429" s="546"/>
      <c r="Q429" s="546"/>
      <c r="R429" s="546"/>
    </row>
    <row r="430" spans="1:18" ht="15.75">
      <c r="A430" s="617"/>
      <c r="B430" s="546"/>
      <c r="C430" s="546"/>
      <c r="D430" s="546"/>
      <c r="E430" s="546"/>
      <c r="F430" s="546"/>
      <c r="G430" s="546"/>
      <c r="H430" s="546"/>
      <c r="I430" s="546"/>
      <c r="J430" s="546"/>
      <c r="K430" s="546"/>
      <c r="L430" s="546"/>
      <c r="M430" s="546"/>
      <c r="N430" s="546"/>
      <c r="O430" s="546"/>
      <c r="P430" s="546"/>
      <c r="Q430" s="546"/>
      <c r="R430" s="546"/>
    </row>
    <row r="431" spans="1:18" ht="15.75">
      <c r="A431" s="617"/>
      <c r="B431" s="546"/>
      <c r="C431" s="546"/>
      <c r="D431" s="546"/>
      <c r="E431" s="546"/>
      <c r="F431" s="546"/>
      <c r="G431" s="546"/>
      <c r="H431" s="546"/>
      <c r="I431" s="546"/>
      <c r="J431" s="546"/>
      <c r="K431" s="546"/>
      <c r="L431" s="546"/>
      <c r="M431" s="546"/>
      <c r="N431" s="546"/>
      <c r="O431" s="546"/>
      <c r="P431" s="546"/>
      <c r="Q431" s="546"/>
      <c r="R431" s="546"/>
    </row>
    <row r="432" spans="1:18" ht="15.75">
      <c r="A432" s="617"/>
      <c r="B432" s="546"/>
      <c r="C432" s="546"/>
      <c r="D432" s="546"/>
      <c r="E432" s="546"/>
      <c r="F432" s="546"/>
      <c r="G432" s="546"/>
      <c r="H432" s="546"/>
      <c r="I432" s="546"/>
      <c r="J432" s="546"/>
      <c r="K432" s="546"/>
      <c r="L432" s="546"/>
      <c r="M432" s="546"/>
      <c r="N432" s="546"/>
      <c r="O432" s="546"/>
      <c r="P432" s="546"/>
      <c r="Q432" s="546"/>
      <c r="R432" s="546"/>
    </row>
    <row r="433" spans="1:18" ht="15.75">
      <c r="A433" s="617"/>
      <c r="B433" s="546"/>
      <c r="C433" s="546"/>
      <c r="D433" s="546"/>
      <c r="E433" s="546"/>
      <c r="F433" s="546"/>
      <c r="G433" s="546"/>
      <c r="H433" s="546"/>
      <c r="I433" s="546"/>
      <c r="J433" s="546"/>
      <c r="K433" s="546"/>
      <c r="L433" s="546"/>
      <c r="M433" s="546"/>
      <c r="N433" s="546"/>
      <c r="O433" s="546"/>
      <c r="P433" s="546"/>
      <c r="Q433" s="546"/>
      <c r="R433" s="546"/>
    </row>
    <row r="434" spans="1:18" ht="15.75">
      <c r="A434" s="617"/>
      <c r="B434" s="546"/>
      <c r="C434" s="546"/>
      <c r="D434" s="546"/>
      <c r="E434" s="546"/>
      <c r="F434" s="546"/>
      <c r="G434" s="546"/>
      <c r="H434" s="546"/>
      <c r="I434" s="546"/>
      <c r="J434" s="546"/>
      <c r="K434" s="546"/>
      <c r="L434" s="546"/>
      <c r="M434" s="546"/>
      <c r="N434" s="546"/>
      <c r="O434" s="546"/>
      <c r="P434" s="546"/>
      <c r="Q434" s="546"/>
      <c r="R434" s="546"/>
    </row>
    <row r="435" spans="1:18" ht="15.75">
      <c r="A435" s="617"/>
      <c r="B435" s="546"/>
      <c r="C435" s="546"/>
      <c r="D435" s="546"/>
      <c r="E435" s="546"/>
      <c r="F435" s="546"/>
      <c r="G435" s="546"/>
      <c r="H435" s="546"/>
      <c r="I435" s="546"/>
      <c r="J435" s="546"/>
      <c r="K435" s="546"/>
      <c r="L435" s="546"/>
      <c r="M435" s="546"/>
      <c r="N435" s="546"/>
      <c r="O435" s="546"/>
      <c r="P435" s="546"/>
      <c r="Q435" s="546"/>
      <c r="R435" s="546"/>
    </row>
    <row r="436" spans="1:18" ht="15.75">
      <c r="A436" s="617"/>
      <c r="B436" s="546"/>
      <c r="C436" s="546"/>
      <c r="D436" s="546"/>
      <c r="E436" s="546"/>
      <c r="F436" s="546"/>
      <c r="G436" s="546"/>
      <c r="H436" s="546"/>
      <c r="I436" s="546"/>
      <c r="J436" s="546"/>
      <c r="K436" s="546"/>
      <c r="L436" s="546"/>
      <c r="M436" s="546"/>
      <c r="N436" s="546"/>
      <c r="O436" s="546"/>
      <c r="P436" s="546"/>
      <c r="Q436" s="546"/>
      <c r="R436" s="546"/>
    </row>
    <row r="437" spans="1:18" ht="15.75">
      <c r="A437" s="617"/>
      <c r="B437" s="546"/>
      <c r="C437" s="546"/>
      <c r="D437" s="546"/>
      <c r="E437" s="546"/>
      <c r="F437" s="546"/>
      <c r="G437" s="546"/>
      <c r="H437" s="546"/>
      <c r="I437" s="546"/>
      <c r="J437" s="546"/>
      <c r="K437" s="546"/>
      <c r="L437" s="546"/>
      <c r="M437" s="546"/>
      <c r="N437" s="546"/>
      <c r="O437" s="546"/>
      <c r="P437" s="546"/>
      <c r="Q437" s="546"/>
      <c r="R437" s="546"/>
    </row>
    <row r="438" spans="1:18" ht="15.75">
      <c r="A438" s="617"/>
      <c r="B438" s="546"/>
      <c r="C438" s="546"/>
      <c r="D438" s="546"/>
      <c r="E438" s="546"/>
      <c r="F438" s="546"/>
      <c r="G438" s="546"/>
      <c r="H438" s="546"/>
      <c r="I438" s="546"/>
      <c r="J438" s="546"/>
      <c r="K438" s="546"/>
      <c r="L438" s="546"/>
      <c r="M438" s="546"/>
      <c r="N438" s="546"/>
      <c r="O438" s="546"/>
      <c r="P438" s="546"/>
      <c r="Q438" s="546"/>
      <c r="R438" s="546"/>
    </row>
    <row r="439" spans="1:18" ht="15.75">
      <c r="A439" s="617"/>
      <c r="B439" s="546"/>
      <c r="C439" s="546"/>
      <c r="D439" s="546"/>
      <c r="E439" s="546"/>
      <c r="F439" s="546"/>
      <c r="G439" s="546"/>
      <c r="H439" s="546"/>
      <c r="I439" s="546"/>
      <c r="J439" s="546"/>
      <c r="K439" s="546"/>
      <c r="L439" s="546"/>
      <c r="M439" s="546"/>
      <c r="N439" s="546"/>
      <c r="O439" s="546"/>
      <c r="P439" s="546"/>
      <c r="Q439" s="546"/>
      <c r="R439" s="546"/>
    </row>
    <row r="440" spans="1:18" ht="15.75">
      <c r="A440" s="617"/>
      <c r="B440" s="546"/>
      <c r="C440" s="546"/>
      <c r="D440" s="546"/>
      <c r="E440" s="546"/>
      <c r="F440" s="546"/>
      <c r="G440" s="546"/>
      <c r="H440" s="546"/>
      <c r="I440" s="546"/>
      <c r="J440" s="546"/>
      <c r="K440" s="546"/>
      <c r="L440" s="546"/>
      <c r="M440" s="546"/>
      <c r="N440" s="546"/>
      <c r="O440" s="546"/>
      <c r="P440" s="546"/>
      <c r="Q440" s="546"/>
      <c r="R440" s="546"/>
    </row>
    <row r="441" spans="1:18" ht="15.75">
      <c r="A441" s="617"/>
      <c r="B441" s="546"/>
      <c r="C441" s="546"/>
      <c r="D441" s="546"/>
      <c r="E441" s="546"/>
      <c r="F441" s="546"/>
      <c r="G441" s="546"/>
      <c r="H441" s="546"/>
      <c r="I441" s="546"/>
      <c r="J441" s="546"/>
      <c r="K441" s="546"/>
      <c r="L441" s="546"/>
      <c r="M441" s="546"/>
      <c r="N441" s="546"/>
      <c r="O441" s="546"/>
      <c r="P441" s="546"/>
      <c r="Q441" s="546"/>
      <c r="R441" s="546"/>
    </row>
    <row r="442" spans="1:18" ht="15.75">
      <c r="A442" s="617"/>
      <c r="B442" s="546"/>
      <c r="C442" s="546"/>
      <c r="D442" s="546"/>
      <c r="E442" s="546"/>
      <c r="F442" s="546"/>
      <c r="G442" s="546"/>
      <c r="H442" s="546"/>
      <c r="I442" s="546"/>
      <c r="J442" s="546"/>
      <c r="K442" s="546"/>
      <c r="L442" s="546"/>
      <c r="M442" s="546"/>
      <c r="N442" s="546"/>
      <c r="O442" s="546"/>
      <c r="P442" s="546"/>
      <c r="Q442" s="546"/>
      <c r="R442" s="546"/>
    </row>
    <row r="443" spans="1:18" ht="15.75">
      <c r="A443" s="617"/>
      <c r="B443" s="546"/>
      <c r="C443" s="546"/>
      <c r="D443" s="546"/>
      <c r="E443" s="546"/>
      <c r="F443" s="546"/>
      <c r="G443" s="546"/>
      <c r="H443" s="546"/>
      <c r="I443" s="546"/>
      <c r="J443" s="546"/>
      <c r="K443" s="546"/>
      <c r="L443" s="546"/>
      <c r="M443" s="546"/>
      <c r="N443" s="546"/>
      <c r="O443" s="546"/>
      <c r="P443" s="546"/>
      <c r="Q443" s="546"/>
      <c r="R443" s="546"/>
    </row>
    <row r="444" spans="1:18" ht="15.75">
      <c r="A444" s="617"/>
      <c r="B444" s="546"/>
      <c r="C444" s="546"/>
      <c r="D444" s="546"/>
      <c r="E444" s="546"/>
      <c r="F444" s="546"/>
      <c r="G444" s="546"/>
      <c r="H444" s="546"/>
      <c r="I444" s="546"/>
      <c r="J444" s="546"/>
      <c r="K444" s="546"/>
      <c r="L444" s="546"/>
      <c r="M444" s="546"/>
      <c r="N444" s="546"/>
      <c r="O444" s="546"/>
      <c r="P444" s="546"/>
      <c r="Q444" s="546"/>
      <c r="R444" s="546"/>
    </row>
    <row r="445" spans="1:18" ht="15.75">
      <c r="A445" s="617"/>
      <c r="B445" s="546"/>
      <c r="C445" s="546"/>
      <c r="D445" s="546"/>
      <c r="E445" s="546"/>
      <c r="F445" s="546"/>
      <c r="G445" s="546"/>
      <c r="H445" s="546"/>
      <c r="I445" s="546"/>
      <c r="J445" s="546"/>
      <c r="K445" s="546"/>
      <c r="L445" s="546"/>
      <c r="M445" s="546"/>
      <c r="N445" s="546"/>
      <c r="O445" s="546"/>
      <c r="P445" s="546"/>
      <c r="Q445" s="546"/>
      <c r="R445" s="546"/>
    </row>
    <row r="446" spans="1:18" ht="15.75">
      <c r="A446" s="617"/>
      <c r="B446" s="546"/>
      <c r="C446" s="546"/>
      <c r="D446" s="546"/>
      <c r="E446" s="546"/>
      <c r="F446" s="546"/>
      <c r="G446" s="546"/>
      <c r="H446" s="546"/>
      <c r="I446" s="546"/>
      <c r="J446" s="546"/>
      <c r="K446" s="546"/>
      <c r="L446" s="546"/>
      <c r="M446" s="546"/>
      <c r="N446" s="546"/>
      <c r="O446" s="546"/>
      <c r="P446" s="546"/>
      <c r="Q446" s="546"/>
      <c r="R446" s="546"/>
    </row>
    <row r="447" spans="1:18" ht="15.75">
      <c r="A447" s="617"/>
      <c r="B447" s="546"/>
      <c r="C447" s="546"/>
      <c r="D447" s="546"/>
      <c r="E447" s="546"/>
      <c r="F447" s="546"/>
      <c r="G447" s="546"/>
      <c r="H447" s="546"/>
      <c r="I447" s="546"/>
      <c r="J447" s="546"/>
      <c r="K447" s="546"/>
      <c r="L447" s="546"/>
      <c r="M447" s="546"/>
      <c r="N447" s="546"/>
      <c r="O447" s="546"/>
      <c r="P447" s="546"/>
      <c r="Q447" s="546"/>
      <c r="R447" s="546"/>
    </row>
    <row r="448" spans="1:18" ht="15.75">
      <c r="A448" s="617"/>
      <c r="B448" s="546"/>
      <c r="C448" s="546"/>
      <c r="D448" s="546"/>
      <c r="E448" s="546"/>
      <c r="F448" s="546"/>
      <c r="G448" s="546"/>
      <c r="H448" s="546"/>
      <c r="I448" s="546"/>
      <c r="J448" s="546"/>
      <c r="K448" s="546"/>
      <c r="L448" s="546"/>
      <c r="M448" s="546"/>
      <c r="N448" s="546"/>
      <c r="O448" s="546"/>
      <c r="P448" s="546"/>
      <c r="Q448" s="546"/>
      <c r="R448" s="546"/>
    </row>
    <row r="449" spans="1:18" ht="15.75">
      <c r="A449" s="617"/>
      <c r="B449" s="546"/>
      <c r="C449" s="546"/>
      <c r="D449" s="546"/>
      <c r="E449" s="546"/>
      <c r="F449" s="546"/>
      <c r="G449" s="546"/>
      <c r="H449" s="546"/>
      <c r="I449" s="546"/>
      <c r="J449" s="546"/>
      <c r="K449" s="546"/>
      <c r="L449" s="546"/>
      <c r="M449" s="546"/>
      <c r="N449" s="546"/>
      <c r="O449" s="546"/>
      <c r="P449" s="546"/>
      <c r="Q449" s="546"/>
      <c r="R449" s="546"/>
    </row>
    <row r="450" spans="1:18" ht="15.75">
      <c r="A450" s="617"/>
      <c r="B450" s="546"/>
      <c r="C450" s="546"/>
      <c r="D450" s="546"/>
      <c r="E450" s="546"/>
      <c r="F450" s="546"/>
      <c r="G450" s="546"/>
      <c r="H450" s="546"/>
      <c r="I450" s="546"/>
      <c r="J450" s="546"/>
      <c r="K450" s="546"/>
      <c r="L450" s="546"/>
      <c r="M450" s="546"/>
      <c r="N450" s="546"/>
      <c r="O450" s="546"/>
      <c r="P450" s="546"/>
      <c r="Q450" s="546"/>
      <c r="R450" s="546"/>
    </row>
    <row r="451" spans="1:18" ht="15.75">
      <c r="A451" s="617"/>
      <c r="B451" s="546"/>
      <c r="C451" s="546"/>
      <c r="D451" s="546"/>
      <c r="E451" s="546"/>
      <c r="F451" s="546"/>
      <c r="G451" s="546"/>
      <c r="H451" s="546"/>
      <c r="I451" s="546"/>
      <c r="J451" s="546"/>
      <c r="K451" s="546"/>
      <c r="L451" s="546"/>
      <c r="M451" s="546"/>
      <c r="N451" s="546"/>
      <c r="O451" s="546"/>
      <c r="P451" s="546"/>
      <c r="Q451" s="546"/>
      <c r="R451" s="546"/>
    </row>
    <row r="452" spans="1:18" ht="15.75">
      <c r="A452" s="617"/>
      <c r="B452" s="546"/>
      <c r="C452" s="546"/>
      <c r="D452" s="546"/>
      <c r="E452" s="546"/>
      <c r="F452" s="546"/>
      <c r="G452" s="546"/>
      <c r="H452" s="546"/>
      <c r="I452" s="546"/>
      <c r="J452" s="546"/>
      <c r="K452" s="546"/>
      <c r="L452" s="546"/>
      <c r="M452" s="546"/>
      <c r="N452" s="546"/>
      <c r="O452" s="546"/>
      <c r="P452" s="546"/>
      <c r="Q452" s="546"/>
      <c r="R452" s="546"/>
    </row>
    <row r="453" spans="1:18" ht="15.75">
      <c r="A453" s="617"/>
      <c r="B453" s="546"/>
      <c r="C453" s="546"/>
      <c r="D453" s="546"/>
      <c r="E453" s="546"/>
      <c r="F453" s="546"/>
      <c r="G453" s="546"/>
      <c r="H453" s="546"/>
      <c r="I453" s="546"/>
      <c r="J453" s="546"/>
      <c r="K453" s="546"/>
      <c r="L453" s="546"/>
      <c r="M453" s="546"/>
      <c r="N453" s="546"/>
      <c r="O453" s="546"/>
      <c r="P453" s="546"/>
      <c r="Q453" s="546"/>
      <c r="R453" s="546"/>
    </row>
    <row r="454" spans="1:18" ht="15.75">
      <c r="A454" s="617"/>
      <c r="B454" s="546"/>
      <c r="C454" s="546"/>
      <c r="D454" s="546"/>
      <c r="E454" s="546"/>
      <c r="F454" s="546"/>
      <c r="G454" s="546"/>
      <c r="H454" s="546"/>
      <c r="I454" s="546"/>
      <c r="J454" s="546"/>
      <c r="K454" s="546"/>
      <c r="L454" s="546"/>
      <c r="M454" s="546"/>
      <c r="N454" s="546"/>
      <c r="O454" s="546"/>
      <c r="P454" s="546"/>
      <c r="Q454" s="546"/>
      <c r="R454" s="546"/>
    </row>
    <row r="455" spans="1:18" ht="15.75">
      <c r="A455" s="617"/>
      <c r="B455" s="546"/>
      <c r="C455" s="546"/>
      <c r="D455" s="546"/>
      <c r="E455" s="546"/>
      <c r="F455" s="546"/>
      <c r="G455" s="546"/>
      <c r="H455" s="546"/>
      <c r="I455" s="546"/>
      <c r="J455" s="546"/>
      <c r="K455" s="546"/>
      <c r="L455" s="546"/>
      <c r="M455" s="546"/>
      <c r="N455" s="546"/>
      <c r="O455" s="546"/>
      <c r="P455" s="546"/>
      <c r="Q455" s="546"/>
      <c r="R455" s="546"/>
    </row>
    <row r="456" spans="1:18" ht="15.75">
      <c r="A456" s="617"/>
      <c r="B456" s="546"/>
      <c r="C456" s="546"/>
      <c r="D456" s="546"/>
      <c r="E456" s="546"/>
      <c r="F456" s="546"/>
      <c r="G456" s="546"/>
      <c r="H456" s="546"/>
      <c r="I456" s="546"/>
      <c r="J456" s="546"/>
      <c r="K456" s="546"/>
      <c r="L456" s="546"/>
      <c r="M456" s="546"/>
      <c r="N456" s="546"/>
      <c r="O456" s="546"/>
      <c r="P456" s="546"/>
      <c r="Q456" s="546"/>
      <c r="R456" s="546"/>
    </row>
    <row r="457" spans="1:18" ht="15.75">
      <c r="A457" s="617"/>
      <c r="B457" s="546"/>
      <c r="C457" s="546"/>
      <c r="D457" s="546"/>
      <c r="E457" s="546"/>
      <c r="F457" s="546"/>
      <c r="G457" s="546"/>
      <c r="H457" s="546"/>
      <c r="I457" s="546"/>
      <c r="J457" s="546"/>
      <c r="K457" s="546"/>
      <c r="L457" s="546"/>
      <c r="M457" s="546"/>
      <c r="N457" s="546"/>
      <c r="O457" s="546"/>
      <c r="P457" s="546"/>
      <c r="Q457" s="546"/>
      <c r="R457" s="546"/>
    </row>
    <row r="458" spans="1:18" ht="15.75">
      <c r="A458" s="617"/>
      <c r="B458" s="546"/>
      <c r="C458" s="546"/>
      <c r="D458" s="546"/>
      <c r="E458" s="546"/>
      <c r="F458" s="546"/>
      <c r="G458" s="546"/>
      <c r="H458" s="546"/>
      <c r="I458" s="546"/>
      <c r="J458" s="546"/>
      <c r="K458" s="546"/>
      <c r="L458" s="546"/>
      <c r="M458" s="546"/>
      <c r="N458" s="546"/>
      <c r="O458" s="546"/>
      <c r="P458" s="546"/>
      <c r="Q458" s="546"/>
      <c r="R458" s="546"/>
    </row>
    <row r="459" spans="1:18" ht="15.75">
      <c r="A459" s="617"/>
      <c r="B459" s="546"/>
      <c r="C459" s="546"/>
      <c r="D459" s="546"/>
      <c r="E459" s="546"/>
      <c r="F459" s="546"/>
      <c r="G459" s="546"/>
      <c r="H459" s="546"/>
      <c r="I459" s="546"/>
      <c r="J459" s="546"/>
      <c r="K459" s="546"/>
      <c r="L459" s="546"/>
      <c r="M459" s="546"/>
      <c r="N459" s="546"/>
      <c r="O459" s="546"/>
      <c r="P459" s="546"/>
      <c r="Q459" s="546"/>
      <c r="R459" s="546"/>
    </row>
    <row r="460" spans="1:18" ht="15.75">
      <c r="A460" s="617"/>
      <c r="B460" s="546"/>
      <c r="C460" s="546"/>
      <c r="D460" s="546"/>
      <c r="E460" s="546"/>
      <c r="F460" s="546"/>
      <c r="G460" s="546"/>
      <c r="H460" s="546"/>
      <c r="I460" s="546"/>
      <c r="J460" s="546"/>
      <c r="K460" s="546"/>
      <c r="L460" s="546"/>
      <c r="M460" s="546"/>
      <c r="N460" s="546"/>
      <c r="O460" s="546"/>
      <c r="P460" s="546"/>
      <c r="Q460" s="546"/>
      <c r="R460" s="546"/>
    </row>
    <row r="461" spans="1:18" ht="15.75">
      <c r="A461" s="617"/>
      <c r="B461" s="546"/>
      <c r="C461" s="546"/>
      <c r="D461" s="546"/>
      <c r="E461" s="546"/>
      <c r="F461" s="546"/>
      <c r="G461" s="546"/>
      <c r="H461" s="546"/>
      <c r="I461" s="546"/>
      <c r="J461" s="546"/>
      <c r="K461" s="546"/>
      <c r="L461" s="546"/>
      <c r="M461" s="546"/>
      <c r="N461" s="546"/>
      <c r="O461" s="546"/>
      <c r="P461" s="546"/>
      <c r="Q461" s="546"/>
      <c r="R461" s="546"/>
    </row>
    <row r="462" spans="1:18" ht="15.75">
      <c r="A462" s="617"/>
      <c r="B462" s="546"/>
      <c r="C462" s="546"/>
      <c r="D462" s="546"/>
      <c r="E462" s="546"/>
      <c r="F462" s="546"/>
      <c r="G462" s="546"/>
      <c r="H462" s="546"/>
      <c r="I462" s="546"/>
      <c r="J462" s="546"/>
      <c r="K462" s="546"/>
      <c r="L462" s="546"/>
      <c r="M462" s="546"/>
      <c r="N462" s="546"/>
      <c r="O462" s="546"/>
      <c r="P462" s="546"/>
      <c r="Q462" s="546"/>
      <c r="R462" s="546"/>
    </row>
    <row r="463" spans="1:18" ht="15.75">
      <c r="A463" s="617"/>
      <c r="B463" s="546"/>
      <c r="C463" s="546"/>
      <c r="D463" s="546"/>
      <c r="E463" s="546"/>
      <c r="F463" s="546"/>
      <c r="G463" s="546"/>
      <c r="H463" s="546"/>
      <c r="I463" s="546"/>
      <c r="J463" s="546"/>
      <c r="K463" s="546"/>
      <c r="L463" s="546"/>
      <c r="M463" s="546"/>
      <c r="N463" s="546"/>
      <c r="O463" s="546"/>
      <c r="P463" s="546"/>
      <c r="Q463" s="546"/>
      <c r="R463" s="546"/>
    </row>
    <row r="464" spans="1:18" ht="15.75">
      <c r="A464" s="617"/>
      <c r="B464" s="546"/>
      <c r="C464" s="546"/>
      <c r="D464" s="546"/>
      <c r="E464" s="546"/>
      <c r="F464" s="546"/>
      <c r="G464" s="546"/>
      <c r="H464" s="546"/>
      <c r="I464" s="546"/>
      <c r="J464" s="546"/>
      <c r="K464" s="546"/>
      <c r="L464" s="546"/>
      <c r="M464" s="546"/>
      <c r="N464" s="546"/>
      <c r="O464" s="546"/>
      <c r="P464" s="546"/>
      <c r="Q464" s="546"/>
      <c r="R464" s="546"/>
    </row>
    <row r="465" spans="1:18" ht="15.75">
      <c r="A465" s="617"/>
      <c r="B465" s="546"/>
      <c r="C465" s="546"/>
      <c r="D465" s="546"/>
      <c r="E465" s="546"/>
      <c r="F465" s="546"/>
      <c r="G465" s="546"/>
      <c r="H465" s="546"/>
      <c r="I465" s="546"/>
      <c r="J465" s="546"/>
      <c r="K465" s="546"/>
      <c r="L465" s="546"/>
      <c r="M465" s="546"/>
      <c r="N465" s="546"/>
      <c r="O465" s="546"/>
      <c r="P465" s="546"/>
      <c r="Q465" s="546"/>
      <c r="R465" s="546"/>
    </row>
    <row r="466" spans="1:18" ht="15.75">
      <c r="A466" s="617"/>
      <c r="B466" s="546"/>
      <c r="C466" s="546"/>
      <c r="D466" s="546"/>
      <c r="E466" s="546"/>
      <c r="F466" s="546"/>
      <c r="G466" s="546"/>
      <c r="H466" s="546"/>
      <c r="I466" s="546"/>
      <c r="J466" s="546"/>
      <c r="K466" s="546"/>
      <c r="L466" s="546"/>
      <c r="M466" s="546"/>
      <c r="N466" s="546"/>
      <c r="O466" s="546"/>
      <c r="P466" s="546"/>
      <c r="Q466" s="546"/>
      <c r="R466" s="546"/>
    </row>
    <row r="467" spans="1:18" ht="15.75">
      <c r="A467" s="617"/>
      <c r="B467" s="546"/>
      <c r="C467" s="546"/>
      <c r="D467" s="546"/>
      <c r="E467" s="546"/>
      <c r="F467" s="546"/>
      <c r="G467" s="546"/>
      <c r="H467" s="546"/>
      <c r="I467" s="546"/>
      <c r="J467" s="546"/>
      <c r="K467" s="546"/>
      <c r="L467" s="546"/>
      <c r="M467" s="546"/>
      <c r="N467" s="546"/>
      <c r="O467" s="546"/>
      <c r="P467" s="546"/>
      <c r="Q467" s="546"/>
      <c r="R467" s="546"/>
    </row>
    <row r="468" spans="1:18" ht="15.75">
      <c r="A468" s="617"/>
      <c r="B468" s="546"/>
      <c r="C468" s="546"/>
      <c r="D468" s="546"/>
      <c r="E468" s="546"/>
      <c r="F468" s="546"/>
      <c r="G468" s="546"/>
      <c r="H468" s="546"/>
      <c r="I468" s="546"/>
      <c r="J468" s="546"/>
      <c r="K468" s="546"/>
      <c r="L468" s="546"/>
      <c r="M468" s="546"/>
      <c r="N468" s="546"/>
      <c r="O468" s="546"/>
      <c r="P468" s="546"/>
      <c r="Q468" s="546"/>
      <c r="R468" s="546"/>
    </row>
    <row r="469" spans="1:18" ht="15.75">
      <c r="A469" s="617"/>
      <c r="B469" s="546"/>
      <c r="C469" s="546"/>
      <c r="D469" s="546"/>
      <c r="E469" s="546"/>
      <c r="F469" s="546"/>
      <c r="G469" s="546"/>
      <c r="H469" s="546"/>
      <c r="I469" s="546"/>
      <c r="J469" s="546"/>
      <c r="K469" s="546"/>
      <c r="L469" s="546"/>
      <c r="M469" s="546"/>
      <c r="N469" s="546"/>
      <c r="O469" s="546"/>
      <c r="P469" s="546"/>
      <c r="Q469" s="546"/>
      <c r="R469" s="546"/>
    </row>
    <row r="470" spans="1:18" ht="15.75">
      <c r="A470" s="617"/>
      <c r="B470" s="546"/>
      <c r="C470" s="546"/>
      <c r="D470" s="546"/>
      <c r="E470" s="546"/>
      <c r="F470" s="546"/>
      <c r="G470" s="546"/>
      <c r="H470" s="546"/>
      <c r="I470" s="546"/>
      <c r="J470" s="546"/>
      <c r="K470" s="546"/>
      <c r="L470" s="546"/>
      <c r="M470" s="546"/>
      <c r="N470" s="546"/>
      <c r="O470" s="546"/>
      <c r="P470" s="546"/>
      <c r="Q470" s="546"/>
      <c r="R470" s="546"/>
    </row>
    <row r="471" spans="1:18" ht="15.75">
      <c r="A471" s="617"/>
      <c r="B471" s="546"/>
      <c r="C471" s="546"/>
      <c r="D471" s="546"/>
      <c r="E471" s="546"/>
      <c r="F471" s="546"/>
      <c r="G471" s="546"/>
      <c r="H471" s="546"/>
      <c r="I471" s="546"/>
      <c r="J471" s="546"/>
      <c r="K471" s="546"/>
      <c r="L471" s="546"/>
      <c r="M471" s="546"/>
      <c r="N471" s="546"/>
      <c r="O471" s="546"/>
      <c r="P471" s="546"/>
      <c r="Q471" s="546"/>
      <c r="R471" s="546"/>
    </row>
    <row r="472" spans="1:18" ht="15.75">
      <c r="A472" s="617"/>
      <c r="B472" s="546"/>
      <c r="C472" s="546"/>
      <c r="D472" s="546"/>
      <c r="E472" s="546"/>
      <c r="F472" s="546"/>
      <c r="G472" s="546"/>
      <c r="H472" s="546"/>
      <c r="I472" s="546"/>
      <c r="J472" s="546"/>
      <c r="K472" s="546"/>
      <c r="L472" s="546"/>
      <c r="M472" s="546"/>
      <c r="N472" s="546"/>
      <c r="O472" s="546"/>
      <c r="P472" s="546"/>
      <c r="Q472" s="546"/>
      <c r="R472" s="546"/>
    </row>
    <row r="473" spans="1:18" ht="15.75">
      <c r="A473" s="617"/>
      <c r="B473" s="546"/>
      <c r="C473" s="546"/>
      <c r="D473" s="546"/>
      <c r="E473" s="546"/>
      <c r="F473" s="546"/>
      <c r="G473" s="546"/>
      <c r="H473" s="546"/>
      <c r="I473" s="546"/>
      <c r="J473" s="546"/>
      <c r="K473" s="546"/>
      <c r="L473" s="546"/>
      <c r="M473" s="546"/>
      <c r="N473" s="546"/>
      <c r="O473" s="546"/>
      <c r="P473" s="546"/>
      <c r="Q473" s="546"/>
      <c r="R473" s="546"/>
    </row>
    <row r="474" spans="1:18" ht="15.75">
      <c r="A474" s="617"/>
      <c r="B474" s="546"/>
      <c r="C474" s="546"/>
      <c r="D474" s="546"/>
      <c r="E474" s="546"/>
      <c r="F474" s="546"/>
      <c r="G474" s="546"/>
      <c r="H474" s="546"/>
      <c r="I474" s="546"/>
      <c r="J474" s="546"/>
      <c r="K474" s="546"/>
      <c r="L474" s="546"/>
      <c r="M474" s="546"/>
      <c r="N474" s="546"/>
      <c r="O474" s="546"/>
      <c r="P474" s="546"/>
      <c r="Q474" s="546"/>
      <c r="R474" s="546"/>
    </row>
    <row r="475" spans="1:18" ht="15.75">
      <c r="A475" s="617"/>
      <c r="B475" s="546"/>
      <c r="C475" s="546"/>
      <c r="D475" s="546"/>
      <c r="E475" s="546"/>
      <c r="F475" s="546"/>
      <c r="G475" s="546"/>
      <c r="H475" s="546"/>
      <c r="I475" s="546"/>
      <c r="J475" s="546"/>
      <c r="K475" s="546"/>
      <c r="L475" s="546"/>
      <c r="M475" s="546"/>
      <c r="N475" s="546"/>
      <c r="O475" s="546"/>
      <c r="P475" s="546"/>
      <c r="Q475" s="546"/>
      <c r="R475" s="546"/>
    </row>
    <row r="476" spans="1:18" ht="15.75">
      <c r="A476" s="617"/>
      <c r="B476" s="546"/>
      <c r="C476" s="546"/>
      <c r="D476" s="546"/>
      <c r="E476" s="546"/>
      <c r="F476" s="546"/>
      <c r="G476" s="546"/>
      <c r="H476" s="546"/>
      <c r="I476" s="546"/>
      <c r="J476" s="546"/>
      <c r="K476" s="546"/>
      <c r="L476" s="546"/>
      <c r="M476" s="546"/>
      <c r="N476" s="546"/>
      <c r="O476" s="546"/>
      <c r="P476" s="546"/>
      <c r="Q476" s="546"/>
      <c r="R476" s="546"/>
    </row>
    <row r="477" spans="1:18" ht="15.75">
      <c r="A477" s="617"/>
      <c r="B477" s="546"/>
      <c r="C477" s="546"/>
      <c r="D477" s="546"/>
      <c r="E477" s="546"/>
      <c r="F477" s="546"/>
      <c r="G477" s="546"/>
      <c r="H477" s="546"/>
      <c r="I477" s="546"/>
      <c r="J477" s="546"/>
      <c r="K477" s="546"/>
      <c r="L477" s="546"/>
      <c r="M477" s="546"/>
      <c r="N477" s="546"/>
      <c r="O477" s="546"/>
      <c r="P477" s="546"/>
      <c r="Q477" s="546"/>
      <c r="R477" s="546"/>
    </row>
    <row r="478" spans="1:18" ht="15.75">
      <c r="A478" s="617"/>
      <c r="B478" s="546"/>
      <c r="C478" s="546"/>
      <c r="D478" s="546"/>
      <c r="E478" s="546"/>
      <c r="F478" s="546"/>
      <c r="G478" s="546"/>
      <c r="H478" s="546"/>
      <c r="I478" s="546"/>
      <c r="J478" s="546"/>
      <c r="K478" s="546"/>
      <c r="L478" s="546"/>
      <c r="M478" s="546"/>
      <c r="N478" s="546"/>
      <c r="O478" s="546"/>
      <c r="P478" s="546"/>
      <c r="Q478" s="546"/>
      <c r="R478" s="546"/>
    </row>
    <row r="479" spans="1:18" ht="15.75">
      <c r="A479" s="617"/>
      <c r="B479" s="546"/>
      <c r="C479" s="546"/>
      <c r="D479" s="546"/>
      <c r="E479" s="546"/>
      <c r="F479" s="546"/>
      <c r="G479" s="546"/>
      <c r="H479" s="546"/>
      <c r="I479" s="546"/>
      <c r="J479" s="546"/>
      <c r="K479" s="546"/>
      <c r="L479" s="546"/>
      <c r="M479" s="546"/>
      <c r="N479" s="546"/>
      <c r="O479" s="546"/>
      <c r="P479" s="546"/>
      <c r="Q479" s="546"/>
      <c r="R479" s="546"/>
    </row>
    <row r="480" spans="1:18" ht="15.75">
      <c r="A480" s="617"/>
      <c r="B480" s="546"/>
      <c r="C480" s="546"/>
      <c r="D480" s="546"/>
      <c r="E480" s="546"/>
      <c r="F480" s="546"/>
      <c r="G480" s="546"/>
      <c r="H480" s="546"/>
      <c r="I480" s="546"/>
      <c r="J480" s="546"/>
      <c r="K480" s="546"/>
      <c r="L480" s="546"/>
      <c r="M480" s="546"/>
      <c r="N480" s="546"/>
      <c r="O480" s="546"/>
      <c r="P480" s="546"/>
      <c r="Q480" s="546"/>
      <c r="R480" s="546"/>
    </row>
    <row r="481" spans="1:18" ht="15.75">
      <c r="A481" s="617"/>
      <c r="B481" s="546"/>
      <c r="C481" s="546"/>
      <c r="D481" s="546"/>
      <c r="E481" s="546"/>
      <c r="F481" s="546"/>
      <c r="G481" s="546"/>
      <c r="H481" s="546"/>
      <c r="I481" s="546"/>
      <c r="J481" s="546"/>
      <c r="K481" s="546"/>
      <c r="L481" s="546"/>
      <c r="M481" s="546"/>
      <c r="N481" s="546"/>
      <c r="O481" s="546"/>
      <c r="P481" s="546"/>
      <c r="Q481" s="546"/>
      <c r="R481" s="546"/>
    </row>
    <row r="482" spans="1:18" ht="15.75">
      <c r="A482" s="617"/>
      <c r="B482" s="546"/>
      <c r="C482" s="546"/>
      <c r="D482" s="546"/>
      <c r="E482" s="546"/>
      <c r="F482" s="546"/>
      <c r="G482" s="546"/>
      <c r="H482" s="546"/>
      <c r="I482" s="546"/>
      <c r="J482" s="546"/>
      <c r="K482" s="546"/>
      <c r="L482" s="546"/>
      <c r="M482" s="546"/>
      <c r="N482" s="546"/>
      <c r="O482" s="546"/>
      <c r="P482" s="546"/>
      <c r="Q482" s="546"/>
      <c r="R482" s="546"/>
    </row>
    <row r="483" spans="1:18" ht="15.75">
      <c r="A483" s="617"/>
      <c r="B483" s="546"/>
      <c r="C483" s="546"/>
      <c r="D483" s="546"/>
      <c r="E483" s="546"/>
      <c r="F483" s="546"/>
      <c r="G483" s="546"/>
      <c r="H483" s="546"/>
      <c r="I483" s="546"/>
      <c r="J483" s="546"/>
      <c r="K483" s="546"/>
      <c r="L483" s="546"/>
      <c r="M483" s="546"/>
      <c r="N483" s="546"/>
      <c r="O483" s="546"/>
      <c r="P483" s="546"/>
      <c r="Q483" s="546"/>
      <c r="R483" s="546"/>
    </row>
    <row r="484" spans="1:18" ht="15.75">
      <c r="A484" s="617"/>
      <c r="B484" s="546"/>
      <c r="C484" s="546"/>
      <c r="D484" s="546"/>
      <c r="E484" s="546"/>
      <c r="F484" s="546"/>
      <c r="G484" s="546"/>
      <c r="H484" s="546"/>
      <c r="I484" s="546"/>
      <c r="J484" s="546"/>
      <c r="K484" s="546"/>
      <c r="L484" s="546"/>
      <c r="M484" s="546"/>
      <c r="N484" s="546"/>
      <c r="O484" s="546"/>
      <c r="P484" s="546"/>
      <c r="Q484" s="546"/>
      <c r="R484" s="546"/>
    </row>
    <row r="485" spans="1:18" ht="15.75">
      <c r="A485" s="617"/>
      <c r="B485" s="546"/>
      <c r="C485" s="546"/>
      <c r="D485" s="546"/>
      <c r="E485" s="546"/>
      <c r="F485" s="546"/>
      <c r="G485" s="546"/>
      <c r="H485" s="546"/>
      <c r="I485" s="546"/>
      <c r="J485" s="546"/>
      <c r="K485" s="546"/>
      <c r="L485" s="546"/>
      <c r="M485" s="546"/>
      <c r="N485" s="546"/>
      <c r="O485" s="546"/>
      <c r="P485" s="546"/>
      <c r="Q485" s="546"/>
      <c r="R485" s="546"/>
    </row>
    <row r="486" spans="1:18" ht="15.75">
      <c r="A486" s="617"/>
      <c r="B486" s="546"/>
      <c r="C486" s="546"/>
      <c r="D486" s="546"/>
      <c r="E486" s="546"/>
      <c r="F486" s="546"/>
      <c r="G486" s="546"/>
      <c r="H486" s="546"/>
      <c r="I486" s="546"/>
      <c r="J486" s="546"/>
      <c r="K486" s="546"/>
      <c r="L486" s="546"/>
      <c r="M486" s="546"/>
      <c r="N486" s="546"/>
      <c r="O486" s="546"/>
      <c r="P486" s="546"/>
      <c r="Q486" s="546"/>
      <c r="R486" s="546"/>
    </row>
    <row r="487" spans="1:18" ht="15.75">
      <c r="A487" s="617"/>
      <c r="B487" s="546"/>
      <c r="C487" s="546"/>
      <c r="D487" s="546"/>
      <c r="E487" s="546"/>
      <c r="F487" s="546"/>
      <c r="G487" s="546"/>
      <c r="H487" s="546"/>
      <c r="I487" s="546"/>
      <c r="J487" s="546"/>
      <c r="K487" s="546"/>
      <c r="L487" s="546"/>
      <c r="M487" s="546"/>
      <c r="N487" s="546"/>
      <c r="O487" s="546"/>
      <c r="P487" s="546"/>
      <c r="Q487" s="546"/>
      <c r="R487" s="546"/>
    </row>
    <row r="488" spans="1:18" ht="15.75">
      <c r="A488" s="617"/>
      <c r="B488" s="546"/>
      <c r="C488" s="546"/>
      <c r="D488" s="546"/>
      <c r="E488" s="546"/>
      <c r="F488" s="546"/>
      <c r="G488" s="546"/>
      <c r="H488" s="546"/>
      <c r="I488" s="546"/>
      <c r="J488" s="546"/>
      <c r="K488" s="546"/>
      <c r="L488" s="546"/>
      <c r="M488" s="546"/>
      <c r="N488" s="546"/>
      <c r="O488" s="546"/>
      <c r="P488" s="546"/>
      <c r="Q488" s="546"/>
      <c r="R488" s="546"/>
    </row>
    <row r="489" spans="1:18" ht="15.75">
      <c r="A489" s="617"/>
      <c r="B489" s="546"/>
      <c r="C489" s="546"/>
      <c r="D489" s="546"/>
      <c r="E489" s="546"/>
      <c r="F489" s="546"/>
      <c r="G489" s="546"/>
      <c r="H489" s="546"/>
      <c r="I489" s="546"/>
      <c r="J489" s="546"/>
      <c r="K489" s="546"/>
      <c r="L489" s="546"/>
      <c r="M489" s="546"/>
      <c r="N489" s="546"/>
      <c r="O489" s="546"/>
      <c r="P489" s="546"/>
      <c r="Q489" s="546"/>
      <c r="R489" s="546"/>
    </row>
    <row r="490" spans="1:18" ht="15.75">
      <c r="A490" s="617"/>
      <c r="B490" s="546"/>
      <c r="C490" s="546"/>
      <c r="D490" s="546"/>
      <c r="E490" s="546"/>
      <c r="F490" s="546"/>
      <c r="G490" s="546"/>
      <c r="H490" s="546"/>
      <c r="I490" s="546"/>
      <c r="J490" s="546"/>
      <c r="K490" s="546"/>
      <c r="L490" s="546"/>
      <c r="M490" s="546"/>
      <c r="N490" s="546"/>
      <c r="O490" s="546"/>
      <c r="P490" s="546"/>
      <c r="Q490" s="546"/>
      <c r="R490" s="546"/>
    </row>
    <row r="491" spans="1:18" ht="15.75">
      <c r="A491" s="617"/>
      <c r="B491" s="546"/>
      <c r="C491" s="546"/>
      <c r="D491" s="546"/>
      <c r="E491" s="546"/>
      <c r="F491" s="546"/>
      <c r="G491" s="546"/>
      <c r="H491" s="546"/>
      <c r="I491" s="546"/>
      <c r="J491" s="546"/>
      <c r="K491" s="546"/>
      <c r="L491" s="546"/>
      <c r="M491" s="546"/>
      <c r="N491" s="546"/>
      <c r="O491" s="546"/>
      <c r="P491" s="546"/>
      <c r="Q491" s="546"/>
      <c r="R491" s="546"/>
    </row>
    <row r="492" spans="1:18" ht="15.75">
      <c r="A492" s="617"/>
      <c r="B492" s="546"/>
      <c r="C492" s="546"/>
      <c r="D492" s="546"/>
      <c r="E492" s="546"/>
      <c r="F492" s="546"/>
      <c r="G492" s="546"/>
      <c r="H492" s="546"/>
      <c r="I492" s="546"/>
      <c r="J492" s="546"/>
      <c r="K492" s="546"/>
      <c r="L492" s="546"/>
      <c r="M492" s="546"/>
      <c r="N492" s="546"/>
      <c r="O492" s="546"/>
      <c r="P492" s="546"/>
      <c r="Q492" s="546"/>
      <c r="R492" s="546"/>
    </row>
    <row r="493" spans="1:18" ht="15.75">
      <c r="A493" s="617"/>
      <c r="B493" s="546"/>
      <c r="C493" s="546"/>
      <c r="D493" s="546"/>
      <c r="E493" s="546"/>
      <c r="F493" s="546"/>
      <c r="G493" s="546"/>
      <c r="H493" s="546"/>
      <c r="I493" s="546"/>
      <c r="J493" s="546"/>
      <c r="K493" s="546"/>
      <c r="L493" s="546"/>
      <c r="M493" s="546"/>
      <c r="N493" s="546"/>
      <c r="O493" s="546"/>
      <c r="P493" s="546"/>
      <c r="Q493" s="546"/>
      <c r="R493" s="546"/>
    </row>
    <row r="494" spans="1:18" ht="15.75">
      <c r="A494" s="617"/>
      <c r="B494" s="546"/>
      <c r="C494" s="546"/>
      <c r="D494" s="546"/>
      <c r="E494" s="546"/>
      <c r="F494" s="546"/>
      <c r="G494" s="546"/>
      <c r="H494" s="546"/>
      <c r="I494" s="546"/>
      <c r="J494" s="546"/>
      <c r="K494" s="546"/>
      <c r="L494" s="546"/>
      <c r="M494" s="546"/>
      <c r="N494" s="546"/>
      <c r="O494" s="546"/>
      <c r="P494" s="546"/>
      <c r="Q494" s="546"/>
      <c r="R494" s="546"/>
    </row>
    <row r="495" spans="1:18" ht="15.75">
      <c r="A495" s="617"/>
      <c r="B495" s="546"/>
      <c r="C495" s="546"/>
      <c r="D495" s="546"/>
      <c r="E495" s="546"/>
      <c r="F495" s="546"/>
      <c r="G495" s="546"/>
      <c r="H495" s="546"/>
      <c r="I495" s="546"/>
      <c r="J495" s="546"/>
      <c r="K495" s="546"/>
      <c r="L495" s="546"/>
      <c r="M495" s="546"/>
      <c r="N495" s="546"/>
      <c r="O495" s="546"/>
      <c r="P495" s="546"/>
      <c r="Q495" s="546"/>
      <c r="R495" s="546"/>
    </row>
    <row r="496" spans="1:18" ht="15.75">
      <c r="A496" s="617"/>
      <c r="B496" s="546"/>
      <c r="C496" s="546"/>
      <c r="D496" s="546"/>
      <c r="E496" s="546"/>
      <c r="F496" s="546"/>
      <c r="G496" s="546"/>
      <c r="H496" s="546"/>
      <c r="I496" s="546"/>
      <c r="J496" s="546"/>
      <c r="K496" s="546"/>
      <c r="L496" s="546"/>
      <c r="M496" s="546"/>
      <c r="N496" s="546"/>
      <c r="O496" s="546"/>
      <c r="P496" s="546"/>
      <c r="Q496" s="546"/>
      <c r="R496" s="546"/>
    </row>
    <row r="497" spans="1:18" ht="15.75">
      <c r="A497" s="617"/>
      <c r="B497" s="546"/>
      <c r="C497" s="546"/>
      <c r="D497" s="546"/>
      <c r="E497" s="546"/>
      <c r="F497" s="546"/>
      <c r="G497" s="546"/>
      <c r="H497" s="546"/>
      <c r="I497" s="546"/>
      <c r="J497" s="546"/>
      <c r="K497" s="546"/>
      <c r="L497" s="546"/>
      <c r="M497" s="546"/>
      <c r="N497" s="546"/>
      <c r="O497" s="546"/>
      <c r="P497" s="546"/>
      <c r="Q497" s="546"/>
      <c r="R497" s="546"/>
    </row>
    <row r="498" spans="1:18" ht="15.75">
      <c r="A498" s="617"/>
      <c r="B498" s="546"/>
      <c r="C498" s="546"/>
      <c r="D498" s="546"/>
      <c r="E498" s="546"/>
      <c r="F498" s="546"/>
      <c r="G498" s="546"/>
      <c r="H498" s="546"/>
      <c r="I498" s="546"/>
      <c r="J498" s="546"/>
      <c r="K498" s="546"/>
      <c r="L498" s="546"/>
      <c r="M498" s="546"/>
      <c r="N498" s="546"/>
      <c r="O498" s="546"/>
      <c r="P498" s="546"/>
      <c r="Q498" s="546"/>
      <c r="R498" s="546"/>
    </row>
    <row r="499" spans="1:18" ht="15.75">
      <c r="A499" s="617"/>
      <c r="B499" s="546"/>
      <c r="C499" s="546"/>
      <c r="D499" s="546"/>
      <c r="E499" s="546"/>
      <c r="F499" s="546"/>
      <c r="G499" s="546"/>
      <c r="H499" s="546"/>
      <c r="I499" s="546"/>
      <c r="J499" s="546"/>
      <c r="K499" s="546"/>
      <c r="L499" s="546"/>
      <c r="M499" s="546"/>
      <c r="N499" s="546"/>
      <c r="O499" s="546"/>
      <c r="P499" s="546"/>
      <c r="Q499" s="546"/>
      <c r="R499" s="546"/>
    </row>
    <row r="500" spans="1:18" ht="15.75">
      <c r="A500" s="617"/>
      <c r="B500" s="546"/>
      <c r="C500" s="546"/>
      <c r="D500" s="546"/>
      <c r="E500" s="546"/>
      <c r="F500" s="546"/>
      <c r="G500" s="546"/>
      <c r="H500" s="546"/>
      <c r="I500" s="546"/>
      <c r="J500" s="546"/>
      <c r="K500" s="546"/>
      <c r="L500" s="546"/>
      <c r="M500" s="546"/>
      <c r="N500" s="546"/>
      <c r="O500" s="546"/>
      <c r="P500" s="546"/>
      <c r="Q500" s="546"/>
      <c r="R500" s="546"/>
    </row>
    <row r="501" spans="1:18" ht="15.75">
      <c r="A501" s="617"/>
      <c r="B501" s="546"/>
      <c r="C501" s="546"/>
      <c r="D501" s="546"/>
      <c r="E501" s="546"/>
      <c r="F501" s="546"/>
      <c r="G501" s="546"/>
      <c r="H501" s="546"/>
      <c r="I501" s="546"/>
      <c r="J501" s="546"/>
      <c r="K501" s="546"/>
      <c r="L501" s="546"/>
      <c r="M501" s="546"/>
      <c r="N501" s="546"/>
      <c r="O501" s="546"/>
      <c r="P501" s="546"/>
      <c r="Q501" s="546"/>
      <c r="R501" s="546"/>
    </row>
    <row r="502" spans="1:18" ht="15.75">
      <c r="A502" s="617"/>
      <c r="B502" s="546"/>
      <c r="C502" s="546"/>
      <c r="D502" s="546"/>
      <c r="E502" s="546"/>
      <c r="F502" s="546"/>
      <c r="G502" s="546"/>
      <c r="H502" s="546"/>
      <c r="I502" s="546"/>
      <c r="J502" s="546"/>
      <c r="K502" s="546"/>
      <c r="L502" s="546"/>
      <c r="M502" s="546"/>
      <c r="N502" s="546"/>
      <c r="O502" s="546"/>
      <c r="P502" s="546"/>
      <c r="Q502" s="546"/>
      <c r="R502" s="546"/>
    </row>
    <row r="503" spans="1:18" ht="15.75">
      <c r="A503" s="617"/>
      <c r="B503" s="546"/>
      <c r="C503" s="546"/>
      <c r="D503" s="546"/>
      <c r="E503" s="546"/>
      <c r="F503" s="546"/>
      <c r="G503" s="546"/>
      <c r="H503" s="546"/>
      <c r="I503" s="546"/>
      <c r="J503" s="546"/>
      <c r="K503" s="546"/>
      <c r="L503" s="546"/>
      <c r="M503" s="546"/>
      <c r="N503" s="546"/>
      <c r="O503" s="546"/>
      <c r="P503" s="546"/>
      <c r="Q503" s="546"/>
      <c r="R503" s="546"/>
    </row>
    <row r="504" spans="1:18" ht="15.75">
      <c r="A504" s="617"/>
      <c r="B504" s="546"/>
      <c r="C504" s="546"/>
      <c r="D504" s="546"/>
      <c r="E504" s="546"/>
      <c r="F504" s="546"/>
      <c r="G504" s="546"/>
      <c r="H504" s="546"/>
      <c r="I504" s="546"/>
      <c r="J504" s="546"/>
      <c r="K504" s="546"/>
      <c r="L504" s="546"/>
      <c r="M504" s="546"/>
      <c r="N504" s="546"/>
      <c r="O504" s="546"/>
      <c r="P504" s="546"/>
      <c r="Q504" s="546"/>
      <c r="R504" s="546"/>
    </row>
    <row r="505" spans="1:18" ht="15.75">
      <c r="A505" s="617"/>
      <c r="B505" s="546"/>
      <c r="C505" s="546"/>
      <c r="D505" s="546"/>
      <c r="E505" s="546"/>
      <c r="F505" s="546"/>
      <c r="G505" s="546"/>
      <c r="H505" s="546"/>
      <c r="I505" s="546"/>
      <c r="J505" s="546"/>
      <c r="K505" s="546"/>
      <c r="L505" s="546"/>
      <c r="M505" s="546"/>
      <c r="N505" s="546"/>
      <c r="O505" s="546"/>
      <c r="P505" s="546"/>
      <c r="Q505" s="546"/>
      <c r="R505" s="546"/>
    </row>
    <row r="506" spans="1:18" ht="15.75">
      <c r="A506" s="617"/>
      <c r="B506" s="546"/>
      <c r="C506" s="546"/>
      <c r="D506" s="546"/>
      <c r="E506" s="546"/>
      <c r="F506" s="546"/>
      <c r="G506" s="546"/>
      <c r="H506" s="546"/>
      <c r="I506" s="546"/>
      <c r="J506" s="546"/>
      <c r="K506" s="546"/>
      <c r="L506" s="546"/>
      <c r="M506" s="546"/>
      <c r="N506" s="546"/>
      <c r="O506" s="546"/>
      <c r="P506" s="546"/>
      <c r="Q506" s="546"/>
      <c r="R506" s="546"/>
    </row>
    <row r="507" spans="1:18" ht="15.75">
      <c r="A507" s="617"/>
      <c r="B507" s="546"/>
      <c r="C507" s="546"/>
      <c r="D507" s="546"/>
      <c r="E507" s="546"/>
      <c r="F507" s="546"/>
      <c r="G507" s="546"/>
      <c r="H507" s="546"/>
      <c r="I507" s="546"/>
      <c r="J507" s="546"/>
      <c r="K507" s="546"/>
      <c r="L507" s="546"/>
      <c r="M507" s="546"/>
      <c r="N507" s="546"/>
      <c r="O507" s="546"/>
      <c r="P507" s="546"/>
      <c r="Q507" s="546"/>
      <c r="R507" s="546"/>
    </row>
    <row r="508" spans="1:18" ht="15.75">
      <c r="A508" s="617"/>
      <c r="B508" s="546"/>
      <c r="C508" s="546"/>
      <c r="D508" s="546"/>
      <c r="E508" s="546"/>
      <c r="F508" s="546"/>
      <c r="G508" s="546"/>
      <c r="H508" s="546"/>
      <c r="I508" s="546"/>
      <c r="J508" s="546"/>
      <c r="K508" s="546"/>
      <c r="L508" s="546"/>
      <c r="M508" s="546"/>
      <c r="N508" s="546"/>
      <c r="O508" s="546"/>
      <c r="P508" s="546"/>
      <c r="Q508" s="546"/>
      <c r="R508" s="546"/>
    </row>
    <row r="509" spans="1:18" ht="15.75">
      <c r="A509" s="617"/>
      <c r="B509" s="546"/>
      <c r="C509" s="546"/>
      <c r="D509" s="546"/>
      <c r="E509" s="546"/>
      <c r="F509" s="546"/>
      <c r="G509" s="546"/>
      <c r="H509" s="546"/>
      <c r="I509" s="546"/>
      <c r="J509" s="546"/>
      <c r="K509" s="546"/>
      <c r="L509" s="546"/>
      <c r="M509" s="546"/>
      <c r="N509" s="546"/>
      <c r="O509" s="546"/>
      <c r="P509" s="546"/>
      <c r="Q509" s="546"/>
      <c r="R509" s="546"/>
    </row>
    <row r="510" spans="1:18" ht="15.75">
      <c r="A510" s="617"/>
      <c r="B510" s="546"/>
      <c r="C510" s="546"/>
      <c r="D510" s="546"/>
      <c r="E510" s="546"/>
      <c r="F510" s="546"/>
      <c r="G510" s="546"/>
      <c r="H510" s="546"/>
      <c r="I510" s="546"/>
      <c r="J510" s="546"/>
      <c r="K510" s="546"/>
      <c r="L510" s="546"/>
      <c r="M510" s="546"/>
      <c r="N510" s="546"/>
      <c r="O510" s="546"/>
      <c r="P510" s="546"/>
      <c r="Q510" s="546"/>
      <c r="R510" s="546"/>
    </row>
    <row r="511" spans="1:18" ht="15.75">
      <c r="A511" s="617"/>
      <c r="B511" s="546"/>
      <c r="C511" s="546"/>
      <c r="D511" s="546"/>
      <c r="E511" s="546"/>
      <c r="F511" s="546"/>
      <c r="G511" s="546"/>
      <c r="H511" s="546"/>
      <c r="I511" s="546"/>
      <c r="J511" s="546"/>
      <c r="K511" s="546"/>
      <c r="L511" s="546"/>
      <c r="M511" s="546"/>
      <c r="N511" s="546"/>
      <c r="O511" s="546"/>
      <c r="P511" s="546"/>
      <c r="Q511" s="546"/>
      <c r="R511" s="546"/>
    </row>
    <row r="512" spans="1:18" ht="15.75">
      <c r="A512" s="617"/>
      <c r="B512" s="546"/>
      <c r="C512" s="546"/>
      <c r="D512" s="546"/>
      <c r="E512" s="546"/>
      <c r="F512" s="546"/>
      <c r="G512" s="546"/>
      <c r="H512" s="546"/>
      <c r="I512" s="546"/>
      <c r="J512" s="546"/>
      <c r="K512" s="546"/>
      <c r="L512" s="546"/>
      <c r="M512" s="546"/>
      <c r="N512" s="546"/>
      <c r="O512" s="546"/>
      <c r="P512" s="546"/>
      <c r="Q512" s="546"/>
      <c r="R512" s="546"/>
    </row>
    <row r="513" spans="1:18" ht="15.75">
      <c r="A513" s="617"/>
      <c r="B513" s="546"/>
      <c r="C513" s="546"/>
      <c r="D513" s="546"/>
      <c r="E513" s="546"/>
      <c r="F513" s="546"/>
      <c r="G513" s="546"/>
      <c r="H513" s="546"/>
      <c r="I513" s="546"/>
      <c r="J513" s="546"/>
      <c r="K513" s="546"/>
      <c r="L513" s="546"/>
      <c r="M513" s="546"/>
      <c r="N513" s="546"/>
      <c r="O513" s="546"/>
      <c r="P513" s="546"/>
      <c r="Q513" s="546"/>
      <c r="R513" s="546"/>
    </row>
    <row r="514" spans="1:18" ht="15.75">
      <c r="A514" s="617"/>
      <c r="B514" s="546"/>
      <c r="C514" s="546"/>
      <c r="D514" s="546"/>
      <c r="E514" s="546"/>
      <c r="F514" s="546"/>
      <c r="G514" s="546"/>
      <c r="H514" s="546"/>
      <c r="I514" s="546"/>
      <c r="J514" s="546"/>
      <c r="K514" s="546"/>
      <c r="L514" s="546"/>
      <c r="M514" s="546"/>
      <c r="N514" s="546"/>
      <c r="O514" s="546"/>
      <c r="P514" s="546"/>
      <c r="Q514" s="546"/>
      <c r="R514" s="546"/>
    </row>
    <row r="515" spans="1:18" ht="15.75">
      <c r="A515" s="617"/>
      <c r="B515" s="546"/>
      <c r="C515" s="546"/>
      <c r="D515" s="546"/>
      <c r="E515" s="546"/>
      <c r="F515" s="546"/>
      <c r="G515" s="546"/>
      <c r="H515" s="546"/>
      <c r="I515" s="546"/>
      <c r="J515" s="546"/>
      <c r="K515" s="546"/>
      <c r="L515" s="546"/>
      <c r="M515" s="546"/>
      <c r="N515" s="546"/>
      <c r="O515" s="546"/>
      <c r="P515" s="546"/>
      <c r="Q515" s="546"/>
      <c r="R515" s="546"/>
    </row>
    <row r="516" spans="1:18" ht="15.75">
      <c r="A516" s="617"/>
      <c r="B516" s="546"/>
      <c r="C516" s="546"/>
      <c r="D516" s="546"/>
      <c r="E516" s="546"/>
      <c r="F516" s="546"/>
      <c r="G516" s="546"/>
      <c r="H516" s="546"/>
      <c r="I516" s="546"/>
      <c r="J516" s="546"/>
      <c r="K516" s="546"/>
      <c r="L516" s="546"/>
      <c r="M516" s="546"/>
      <c r="N516" s="546"/>
      <c r="O516" s="546"/>
      <c r="P516" s="546"/>
      <c r="Q516" s="546"/>
      <c r="R516" s="546"/>
    </row>
    <row r="517" spans="1:18" ht="15.75">
      <c r="A517" s="617"/>
      <c r="B517" s="546"/>
      <c r="C517" s="546"/>
      <c r="D517" s="546"/>
      <c r="E517" s="546"/>
      <c r="F517" s="546"/>
      <c r="G517" s="546"/>
      <c r="H517" s="546"/>
      <c r="I517" s="546"/>
      <c r="J517" s="546"/>
      <c r="K517" s="546"/>
      <c r="L517" s="546"/>
      <c r="M517" s="546"/>
      <c r="N517" s="546"/>
      <c r="O517" s="546"/>
      <c r="P517" s="546"/>
      <c r="Q517" s="546"/>
      <c r="R517" s="546"/>
    </row>
    <row r="518" spans="1:18" ht="15.75">
      <c r="A518" s="617"/>
      <c r="B518" s="546"/>
      <c r="C518" s="546"/>
      <c r="D518" s="546"/>
      <c r="E518" s="546"/>
      <c r="F518" s="546"/>
      <c r="G518" s="546"/>
      <c r="H518" s="546"/>
      <c r="I518" s="546"/>
      <c r="J518" s="546"/>
      <c r="K518" s="546"/>
      <c r="L518" s="546"/>
      <c r="M518" s="546"/>
      <c r="N518" s="546"/>
      <c r="O518" s="546"/>
      <c r="P518" s="546"/>
      <c r="Q518" s="546"/>
      <c r="R518" s="546"/>
    </row>
    <row r="519" spans="1:18" ht="15.75">
      <c r="A519" s="617"/>
      <c r="B519" s="546"/>
      <c r="C519" s="546"/>
      <c r="D519" s="546"/>
      <c r="E519" s="546"/>
      <c r="F519" s="546"/>
      <c r="G519" s="546"/>
      <c r="H519" s="546"/>
      <c r="I519" s="546"/>
      <c r="J519" s="546"/>
      <c r="K519" s="546"/>
      <c r="L519" s="546"/>
      <c r="M519" s="546"/>
      <c r="N519" s="546"/>
      <c r="O519" s="546"/>
      <c r="P519" s="546"/>
      <c r="Q519" s="546"/>
      <c r="R519" s="546"/>
    </row>
    <row r="520" spans="1:18" ht="15.75">
      <c r="A520" s="617"/>
      <c r="B520" s="546"/>
      <c r="C520" s="546"/>
      <c r="D520" s="546"/>
      <c r="E520" s="546"/>
      <c r="F520" s="546"/>
      <c r="G520" s="546"/>
      <c r="H520" s="546"/>
      <c r="I520" s="546"/>
      <c r="J520" s="546"/>
      <c r="K520" s="546"/>
      <c r="L520" s="546"/>
      <c r="M520" s="546"/>
      <c r="N520" s="546"/>
      <c r="O520" s="546"/>
      <c r="P520" s="546"/>
      <c r="Q520" s="546"/>
      <c r="R520" s="546"/>
    </row>
    <row r="521" spans="1:18" ht="15.75">
      <c r="A521" s="617"/>
      <c r="B521" s="546"/>
      <c r="C521" s="546"/>
      <c r="D521" s="546"/>
      <c r="E521" s="546"/>
      <c r="F521" s="546"/>
      <c r="G521" s="546"/>
      <c r="H521" s="546"/>
      <c r="I521" s="546"/>
      <c r="J521" s="546"/>
      <c r="K521" s="546"/>
      <c r="L521" s="546"/>
      <c r="M521" s="546"/>
      <c r="N521" s="546"/>
      <c r="O521" s="546"/>
      <c r="P521" s="546"/>
      <c r="Q521" s="546"/>
      <c r="R521" s="546"/>
    </row>
    <row r="522" spans="1:18" ht="15.75">
      <c r="A522" s="617"/>
      <c r="B522" s="546"/>
      <c r="C522" s="546"/>
      <c r="D522" s="546"/>
      <c r="E522" s="546"/>
      <c r="F522" s="546"/>
      <c r="G522" s="546"/>
      <c r="H522" s="546"/>
      <c r="I522" s="546"/>
      <c r="J522" s="546"/>
      <c r="K522" s="546"/>
      <c r="L522" s="546"/>
      <c r="M522" s="546"/>
      <c r="N522" s="546"/>
      <c r="O522" s="546"/>
      <c r="P522" s="546"/>
      <c r="Q522" s="546"/>
      <c r="R522" s="546"/>
    </row>
    <row r="523" spans="1:18" ht="15.75">
      <c r="A523" s="617"/>
      <c r="B523" s="546"/>
      <c r="C523" s="546"/>
      <c r="D523" s="546"/>
      <c r="E523" s="546"/>
      <c r="F523" s="546"/>
      <c r="G523" s="546"/>
      <c r="H523" s="546"/>
      <c r="I523" s="546"/>
      <c r="J523" s="546"/>
      <c r="K523" s="546"/>
      <c r="L523" s="546"/>
      <c r="M523" s="546"/>
      <c r="N523" s="546"/>
      <c r="O523" s="546"/>
      <c r="P523" s="546"/>
      <c r="Q523" s="546"/>
      <c r="R523" s="546"/>
    </row>
    <row r="524" spans="1:18" ht="15.75">
      <c r="A524" s="617"/>
      <c r="B524" s="546"/>
      <c r="C524" s="546"/>
      <c r="D524" s="546"/>
      <c r="E524" s="546"/>
      <c r="F524" s="546"/>
      <c r="G524" s="546"/>
      <c r="H524" s="546"/>
      <c r="I524" s="546"/>
      <c r="J524" s="546"/>
      <c r="K524" s="546"/>
      <c r="L524" s="546"/>
      <c r="M524" s="546"/>
      <c r="N524" s="546"/>
      <c r="O524" s="546"/>
      <c r="P524" s="546"/>
      <c r="Q524" s="546"/>
      <c r="R524" s="546"/>
    </row>
    <row r="525" spans="1:18" ht="15.75">
      <c r="A525" s="617"/>
      <c r="B525" s="546"/>
      <c r="C525" s="546"/>
      <c r="D525" s="546"/>
      <c r="E525" s="546"/>
      <c r="F525" s="546"/>
      <c r="G525" s="546"/>
      <c r="H525" s="546"/>
      <c r="I525" s="546"/>
      <c r="J525" s="546"/>
      <c r="K525" s="546"/>
      <c r="L525" s="546"/>
      <c r="M525" s="546"/>
      <c r="N525" s="546"/>
      <c r="O525" s="546"/>
      <c r="P525" s="546"/>
      <c r="Q525" s="546"/>
      <c r="R525" s="546"/>
    </row>
    <row r="526" spans="1:18" ht="15.75">
      <c r="A526" s="617"/>
      <c r="B526" s="546"/>
      <c r="C526" s="546"/>
      <c r="D526" s="546"/>
      <c r="E526" s="546"/>
      <c r="F526" s="546"/>
      <c r="G526" s="546"/>
      <c r="H526" s="546"/>
      <c r="I526" s="546"/>
      <c r="J526" s="546"/>
      <c r="K526" s="546"/>
      <c r="L526" s="546"/>
      <c r="M526" s="546"/>
      <c r="N526" s="546"/>
      <c r="O526" s="546"/>
      <c r="P526" s="546"/>
      <c r="Q526" s="546"/>
      <c r="R526" s="546"/>
    </row>
    <row r="527" spans="1:18" ht="15.75">
      <c r="A527" s="617"/>
      <c r="B527" s="546"/>
      <c r="C527" s="546"/>
      <c r="D527" s="546"/>
      <c r="E527" s="546"/>
      <c r="F527" s="546"/>
      <c r="G527" s="546"/>
      <c r="H527" s="546"/>
      <c r="I527" s="546"/>
      <c r="J527" s="546"/>
      <c r="K527" s="546"/>
      <c r="L527" s="546"/>
      <c r="M527" s="546"/>
      <c r="N527" s="546"/>
      <c r="O527" s="546"/>
      <c r="P527" s="546"/>
      <c r="Q527" s="546"/>
      <c r="R527" s="546"/>
    </row>
    <row r="528" spans="1:18" ht="15.75">
      <c r="A528" s="617"/>
      <c r="B528" s="546"/>
      <c r="C528" s="546"/>
      <c r="D528" s="546"/>
      <c r="E528" s="546"/>
      <c r="F528" s="546"/>
      <c r="G528" s="546"/>
      <c r="H528" s="546"/>
      <c r="I528" s="546"/>
      <c r="J528" s="546"/>
      <c r="K528" s="546"/>
      <c r="L528" s="546"/>
      <c r="M528" s="546"/>
      <c r="N528" s="546"/>
      <c r="O528" s="546"/>
      <c r="P528" s="546"/>
      <c r="Q528" s="546"/>
      <c r="R528" s="546"/>
    </row>
    <row r="529" spans="1:18" ht="15.75">
      <c r="A529" s="617"/>
      <c r="B529" s="546"/>
      <c r="C529" s="546"/>
      <c r="D529" s="546"/>
      <c r="E529" s="546"/>
      <c r="F529" s="546"/>
      <c r="G529" s="546"/>
      <c r="H529" s="546"/>
      <c r="I529" s="546"/>
      <c r="J529" s="546"/>
      <c r="K529" s="546"/>
      <c r="L529" s="546"/>
      <c r="M529" s="546"/>
      <c r="N529" s="546"/>
      <c r="O529" s="546"/>
      <c r="P529" s="546"/>
      <c r="Q529" s="546"/>
      <c r="R529" s="546"/>
    </row>
    <row r="530" spans="1:18" ht="15.75">
      <c r="A530" s="617"/>
      <c r="B530" s="546"/>
      <c r="C530" s="546"/>
      <c r="D530" s="546"/>
      <c r="E530" s="546"/>
      <c r="F530" s="546"/>
      <c r="G530" s="546"/>
      <c r="H530" s="546"/>
      <c r="I530" s="546"/>
      <c r="J530" s="546"/>
      <c r="K530" s="546"/>
      <c r="L530" s="546"/>
      <c r="M530" s="546"/>
      <c r="N530" s="546"/>
      <c r="O530" s="546"/>
      <c r="P530" s="546"/>
      <c r="Q530" s="546"/>
      <c r="R530" s="546"/>
    </row>
    <row r="531" spans="1:18" ht="15.75">
      <c r="A531" s="617"/>
      <c r="B531" s="546"/>
      <c r="C531" s="546"/>
      <c r="D531" s="546"/>
      <c r="E531" s="546"/>
      <c r="F531" s="546"/>
      <c r="G531" s="546"/>
      <c r="H531" s="546"/>
      <c r="I531" s="546"/>
      <c r="J531" s="546"/>
      <c r="K531" s="546"/>
      <c r="L531" s="546"/>
      <c r="M531" s="546"/>
      <c r="N531" s="546"/>
      <c r="O531" s="546"/>
      <c r="P531" s="546"/>
      <c r="Q531" s="546"/>
      <c r="R531" s="546"/>
    </row>
    <row r="532" spans="1:18" ht="15.75">
      <c r="A532" s="617"/>
      <c r="B532" s="546"/>
      <c r="C532" s="546"/>
      <c r="D532" s="546"/>
      <c r="E532" s="546"/>
      <c r="F532" s="546"/>
      <c r="G532" s="546"/>
      <c r="H532" s="546"/>
      <c r="I532" s="546"/>
      <c r="J532" s="546"/>
      <c r="K532" s="546"/>
      <c r="L532" s="546"/>
      <c r="M532" s="546"/>
      <c r="N532" s="546"/>
      <c r="O532" s="546"/>
      <c r="P532" s="546"/>
      <c r="Q532" s="546"/>
      <c r="R532" s="546"/>
    </row>
    <row r="533" spans="1:18" ht="15.75">
      <c r="A533" s="617"/>
      <c r="B533" s="546"/>
      <c r="C533" s="546"/>
      <c r="D533" s="546"/>
      <c r="E533" s="546"/>
      <c r="F533" s="546"/>
      <c r="G533" s="546"/>
      <c r="H533" s="546"/>
      <c r="I533" s="546"/>
      <c r="J533" s="546"/>
      <c r="K533" s="546"/>
      <c r="L533" s="546"/>
      <c r="M533" s="546"/>
      <c r="N533" s="546"/>
      <c r="O533" s="546"/>
      <c r="P533" s="546"/>
      <c r="Q533" s="546"/>
      <c r="R533" s="546"/>
    </row>
    <row r="534" spans="1:18" ht="15.75">
      <c r="A534" s="617"/>
      <c r="B534" s="546"/>
      <c r="C534" s="546"/>
      <c r="D534" s="546"/>
      <c r="E534" s="546"/>
      <c r="F534" s="546"/>
      <c r="G534" s="546"/>
      <c r="H534" s="546"/>
      <c r="I534" s="546"/>
      <c r="J534" s="546"/>
      <c r="K534" s="546"/>
      <c r="L534" s="546"/>
      <c r="M534" s="546"/>
      <c r="N534" s="546"/>
      <c r="O534" s="546"/>
      <c r="P534" s="546"/>
      <c r="Q534" s="546"/>
      <c r="R534" s="546"/>
    </row>
    <row r="535" spans="1:18" ht="15.75">
      <c r="A535" s="617"/>
      <c r="B535" s="546"/>
      <c r="C535" s="546"/>
      <c r="D535" s="546"/>
      <c r="E535" s="546"/>
      <c r="F535" s="546"/>
      <c r="G535" s="546"/>
      <c r="H535" s="546"/>
      <c r="I535" s="546"/>
      <c r="J535" s="546"/>
      <c r="K535" s="546"/>
      <c r="L535" s="546"/>
      <c r="M535" s="546"/>
      <c r="N535" s="546"/>
      <c r="O535" s="546"/>
      <c r="P535" s="546"/>
      <c r="Q535" s="546"/>
      <c r="R535" s="546"/>
    </row>
    <row r="536" spans="1:18" ht="15.75">
      <c r="A536" s="617"/>
      <c r="B536" s="546"/>
      <c r="C536" s="546"/>
      <c r="D536" s="546"/>
      <c r="E536" s="546"/>
      <c r="F536" s="546"/>
      <c r="G536" s="546"/>
      <c r="H536" s="546"/>
      <c r="I536" s="546"/>
      <c r="J536" s="546"/>
      <c r="K536" s="546"/>
      <c r="L536" s="546"/>
      <c r="M536" s="546"/>
      <c r="N536" s="546"/>
      <c r="O536" s="546"/>
      <c r="P536" s="546"/>
      <c r="Q536" s="546"/>
      <c r="R536" s="546"/>
    </row>
    <row r="537" spans="1:18" ht="15.75">
      <c r="A537" s="617"/>
      <c r="B537" s="546"/>
      <c r="C537" s="546"/>
      <c r="D537" s="546"/>
      <c r="E537" s="546"/>
      <c r="F537" s="546"/>
      <c r="G537" s="546"/>
      <c r="H537" s="546"/>
      <c r="I537" s="546"/>
      <c r="J537" s="546"/>
      <c r="K537" s="546"/>
      <c r="L537" s="546"/>
      <c r="M537" s="546"/>
      <c r="N537" s="546"/>
      <c r="O537" s="546"/>
      <c r="P537" s="546"/>
      <c r="Q537" s="546"/>
      <c r="R537" s="546"/>
    </row>
    <row r="538" spans="1:18" ht="15.75">
      <c r="A538" s="617"/>
      <c r="B538" s="546"/>
      <c r="C538" s="546"/>
      <c r="D538" s="546"/>
      <c r="E538" s="546"/>
      <c r="F538" s="546"/>
      <c r="G538" s="546"/>
      <c r="H538" s="546"/>
      <c r="I538" s="546"/>
      <c r="J538" s="546"/>
      <c r="K538" s="546"/>
      <c r="L538" s="546"/>
      <c r="M538" s="546"/>
      <c r="N538" s="546"/>
      <c r="O538" s="546"/>
      <c r="P538" s="546"/>
      <c r="Q538" s="546"/>
      <c r="R538" s="546"/>
    </row>
    <row r="539" spans="1:18" ht="15.75">
      <c r="A539" s="617"/>
      <c r="B539" s="546"/>
      <c r="C539" s="546"/>
      <c r="D539" s="546"/>
      <c r="E539" s="546"/>
      <c r="F539" s="546"/>
      <c r="G539" s="546"/>
      <c r="H539" s="546"/>
      <c r="I539" s="546"/>
      <c r="J539" s="546"/>
      <c r="K539" s="546"/>
      <c r="L539" s="546"/>
      <c r="M539" s="546"/>
      <c r="N539" s="546"/>
      <c r="O539" s="546"/>
      <c r="P539" s="546"/>
      <c r="Q539" s="546"/>
      <c r="R539" s="546"/>
    </row>
    <row r="540" spans="1:18" ht="15.75">
      <c r="A540" s="617"/>
      <c r="B540" s="546"/>
      <c r="C540" s="546"/>
      <c r="D540" s="546"/>
      <c r="E540" s="546"/>
      <c r="F540" s="546"/>
      <c r="G540" s="546"/>
      <c r="H540" s="546"/>
      <c r="I540" s="546"/>
      <c r="J540" s="546"/>
      <c r="K540" s="546"/>
      <c r="L540" s="546"/>
      <c r="M540" s="546"/>
      <c r="N540" s="546"/>
      <c r="O540" s="546"/>
      <c r="P540" s="546"/>
      <c r="Q540" s="546"/>
      <c r="R540" s="546"/>
    </row>
    <row r="541" spans="1:18" ht="15.75">
      <c r="A541" s="617"/>
      <c r="B541" s="546"/>
      <c r="C541" s="546"/>
      <c r="D541" s="546"/>
      <c r="E541" s="546"/>
      <c r="F541" s="546"/>
      <c r="G541" s="546"/>
      <c r="H541" s="546"/>
      <c r="I541" s="546"/>
      <c r="J541" s="546"/>
      <c r="K541" s="546"/>
      <c r="L541" s="546"/>
      <c r="M541" s="546"/>
      <c r="N541" s="546"/>
      <c r="O541" s="546"/>
      <c r="P541" s="546"/>
      <c r="Q541" s="546"/>
      <c r="R541" s="546"/>
    </row>
    <row r="542" spans="1:18" ht="15.75">
      <c r="A542" s="617"/>
      <c r="B542" s="546"/>
      <c r="C542" s="546"/>
      <c r="D542" s="546"/>
      <c r="E542" s="546"/>
      <c r="F542" s="546"/>
      <c r="G542" s="546"/>
      <c r="H542" s="546"/>
      <c r="I542" s="546"/>
      <c r="J542" s="546"/>
      <c r="K542" s="546"/>
      <c r="L542" s="546"/>
      <c r="M542" s="546"/>
      <c r="N542" s="546"/>
      <c r="O542" s="546"/>
      <c r="P542" s="546"/>
      <c r="Q542" s="546"/>
      <c r="R542" s="546"/>
    </row>
    <row r="543" spans="1:18" ht="15.75">
      <c r="A543" s="617"/>
      <c r="B543" s="546"/>
      <c r="C543" s="546"/>
      <c r="D543" s="546"/>
      <c r="E543" s="546"/>
      <c r="F543" s="546"/>
      <c r="G543" s="546"/>
      <c r="H543" s="546"/>
      <c r="I543" s="546"/>
      <c r="J543" s="546"/>
      <c r="K543" s="546"/>
      <c r="L543" s="546"/>
      <c r="M543" s="546"/>
      <c r="N543" s="546"/>
      <c r="O543" s="546"/>
      <c r="P543" s="546"/>
      <c r="Q543" s="546"/>
      <c r="R543" s="546"/>
    </row>
    <row r="544" spans="1:18" ht="15.75">
      <c r="A544" s="617"/>
      <c r="B544" s="546"/>
      <c r="C544" s="546"/>
      <c r="D544" s="546"/>
      <c r="E544" s="546"/>
      <c r="F544" s="546"/>
      <c r="G544" s="546"/>
      <c r="H544" s="546"/>
      <c r="I544" s="546"/>
      <c r="J544" s="546"/>
      <c r="K544" s="546"/>
      <c r="L544" s="546"/>
      <c r="M544" s="546"/>
      <c r="N544" s="546"/>
      <c r="O544" s="546"/>
      <c r="P544" s="546"/>
      <c r="Q544" s="546"/>
      <c r="R544" s="546"/>
    </row>
    <row r="545" spans="1:18" ht="15.75">
      <c r="A545" s="617"/>
      <c r="B545" s="546"/>
      <c r="C545" s="546"/>
      <c r="D545" s="546"/>
      <c r="E545" s="546"/>
      <c r="F545" s="546"/>
      <c r="G545" s="546"/>
      <c r="H545" s="546"/>
      <c r="I545" s="546"/>
      <c r="J545" s="546"/>
      <c r="K545" s="546"/>
      <c r="L545" s="546"/>
      <c r="M545" s="546"/>
      <c r="N545" s="546"/>
      <c r="O545" s="546"/>
      <c r="P545" s="546"/>
      <c r="Q545" s="546"/>
      <c r="R545" s="546"/>
    </row>
    <row r="546" spans="1:18" ht="15.75">
      <c r="A546" s="617"/>
      <c r="B546" s="546"/>
      <c r="C546" s="546"/>
      <c r="D546" s="546"/>
      <c r="E546" s="546"/>
      <c r="F546" s="546"/>
      <c r="G546" s="546"/>
      <c r="H546" s="546"/>
      <c r="I546" s="546"/>
      <c r="J546" s="546"/>
      <c r="K546" s="546"/>
      <c r="L546" s="546"/>
      <c r="M546" s="546"/>
      <c r="N546" s="546"/>
      <c r="O546" s="546"/>
      <c r="P546" s="546"/>
      <c r="Q546" s="546"/>
      <c r="R546" s="546"/>
    </row>
    <row r="547" spans="1:18" ht="15.75">
      <c r="A547" s="617"/>
      <c r="B547" s="546"/>
      <c r="C547" s="546"/>
      <c r="D547" s="546"/>
      <c r="E547" s="546"/>
      <c r="F547" s="546"/>
      <c r="G547" s="546"/>
      <c r="H547" s="546"/>
      <c r="I547" s="546"/>
      <c r="J547" s="546"/>
      <c r="K547" s="546"/>
      <c r="L547" s="546"/>
      <c r="M547" s="546"/>
      <c r="N547" s="546"/>
      <c r="O547" s="546"/>
      <c r="P547" s="546"/>
      <c r="Q547" s="546"/>
      <c r="R547" s="546"/>
    </row>
    <row r="548" spans="1:18" ht="15.75">
      <c r="A548" s="617"/>
      <c r="B548" s="546"/>
      <c r="C548" s="546"/>
      <c r="D548" s="546"/>
      <c r="E548" s="546"/>
      <c r="F548" s="546"/>
      <c r="G548" s="546"/>
      <c r="H548" s="546"/>
      <c r="I548" s="546"/>
      <c r="J548" s="546"/>
      <c r="K548" s="546"/>
      <c r="L548" s="546"/>
      <c r="M548" s="546"/>
      <c r="N548" s="546"/>
      <c r="O548" s="546"/>
      <c r="P548" s="546"/>
      <c r="Q548" s="546"/>
      <c r="R548" s="546"/>
    </row>
    <row r="549" spans="1:18" ht="15.75">
      <c r="A549" s="617"/>
      <c r="B549" s="546"/>
      <c r="C549" s="546"/>
      <c r="D549" s="546"/>
      <c r="E549" s="546"/>
      <c r="F549" s="546"/>
      <c r="G549" s="546"/>
      <c r="H549" s="546"/>
      <c r="I549" s="546"/>
      <c r="J549" s="546"/>
      <c r="K549" s="546"/>
      <c r="L549" s="546"/>
      <c r="M549" s="546"/>
      <c r="N549" s="546"/>
      <c r="O549" s="546"/>
      <c r="P549" s="546"/>
      <c r="Q549" s="546"/>
      <c r="R549" s="546"/>
    </row>
    <row r="550" spans="1:18" ht="15.75">
      <c r="A550" s="617"/>
      <c r="B550" s="546"/>
      <c r="C550" s="546"/>
      <c r="D550" s="546"/>
      <c r="E550" s="546"/>
      <c r="F550" s="546"/>
      <c r="G550" s="546"/>
      <c r="H550" s="546"/>
      <c r="I550" s="546"/>
      <c r="J550" s="546"/>
      <c r="K550" s="546"/>
      <c r="L550" s="546"/>
      <c r="M550" s="546"/>
      <c r="N550" s="546"/>
      <c r="O550" s="546"/>
      <c r="P550" s="546"/>
      <c r="Q550" s="546"/>
      <c r="R550" s="546"/>
    </row>
    <row r="551" spans="1:18" ht="15.75">
      <c r="A551" s="617"/>
      <c r="B551" s="546"/>
      <c r="C551" s="546"/>
      <c r="D551" s="546"/>
      <c r="E551" s="546"/>
      <c r="F551" s="546"/>
      <c r="G551" s="546"/>
      <c r="H551" s="546"/>
      <c r="I551" s="546"/>
      <c r="J551" s="546"/>
      <c r="K551" s="546"/>
      <c r="L551" s="546"/>
      <c r="M551" s="546"/>
      <c r="N551" s="546"/>
      <c r="O551" s="546"/>
      <c r="P551" s="546"/>
      <c r="Q551" s="546"/>
      <c r="R551" s="546"/>
    </row>
    <row r="552" spans="1:18" ht="15.75">
      <c r="A552" s="617"/>
      <c r="B552" s="546"/>
      <c r="C552" s="546"/>
      <c r="D552" s="546"/>
      <c r="E552" s="546"/>
      <c r="F552" s="546"/>
      <c r="G552" s="546"/>
      <c r="H552" s="546"/>
      <c r="I552" s="546"/>
      <c r="J552" s="546"/>
      <c r="K552" s="546"/>
      <c r="L552" s="546"/>
      <c r="M552" s="546"/>
      <c r="N552" s="546"/>
      <c r="O552" s="546"/>
      <c r="P552" s="546"/>
      <c r="Q552" s="546"/>
      <c r="R552" s="546"/>
    </row>
    <row r="553" spans="1:18" ht="15.75">
      <c r="A553" s="617"/>
      <c r="B553" s="546"/>
      <c r="C553" s="546"/>
      <c r="D553" s="546"/>
      <c r="E553" s="546"/>
      <c r="F553" s="546"/>
      <c r="G553" s="546"/>
      <c r="H553" s="546"/>
      <c r="I553" s="546"/>
      <c r="J553" s="546"/>
      <c r="K553" s="546"/>
      <c r="L553" s="546"/>
      <c r="M553" s="546"/>
      <c r="N553" s="546"/>
      <c r="O553" s="546"/>
      <c r="P553" s="546"/>
      <c r="Q553" s="546"/>
      <c r="R553" s="546"/>
    </row>
    <row r="554" spans="1:18" ht="15.75">
      <c r="A554" s="617"/>
      <c r="B554" s="546"/>
      <c r="C554" s="546"/>
      <c r="D554" s="546"/>
      <c r="E554" s="546"/>
      <c r="F554" s="546"/>
      <c r="G554" s="546"/>
      <c r="H554" s="546"/>
      <c r="I554" s="546"/>
      <c r="J554" s="546"/>
      <c r="K554" s="546"/>
      <c r="L554" s="546"/>
      <c r="M554" s="546"/>
      <c r="N554" s="546"/>
      <c r="O554" s="546"/>
      <c r="P554" s="546"/>
      <c r="Q554" s="546"/>
      <c r="R554" s="546"/>
    </row>
    <row r="555" spans="1:18" ht="15.75">
      <c r="A555" s="617"/>
      <c r="B555" s="546"/>
      <c r="C555" s="546"/>
      <c r="D555" s="546"/>
      <c r="E555" s="546"/>
      <c r="F555" s="546"/>
      <c r="G555" s="546"/>
      <c r="H555" s="546"/>
      <c r="I555" s="546"/>
      <c r="J555" s="546"/>
      <c r="K555" s="546"/>
      <c r="L555" s="546"/>
      <c r="M555" s="546"/>
      <c r="N555" s="546"/>
      <c r="O555" s="546"/>
      <c r="P555" s="546"/>
      <c r="Q555" s="546"/>
      <c r="R555" s="546"/>
    </row>
    <row r="556" spans="1:18" ht="15.75">
      <c r="A556" s="617"/>
      <c r="B556" s="546"/>
      <c r="C556" s="546"/>
      <c r="D556" s="546"/>
      <c r="E556" s="546"/>
      <c r="F556" s="546"/>
      <c r="G556" s="546"/>
      <c r="H556" s="546"/>
      <c r="I556" s="546"/>
      <c r="J556" s="546"/>
      <c r="K556" s="546"/>
      <c r="L556" s="546"/>
      <c r="M556" s="546"/>
      <c r="N556" s="546"/>
      <c r="O556" s="546"/>
      <c r="P556" s="546"/>
      <c r="Q556" s="546"/>
      <c r="R556" s="546"/>
    </row>
    <row r="557" spans="1:18" ht="15.75">
      <c r="A557" s="617"/>
      <c r="B557" s="546"/>
      <c r="C557" s="546"/>
      <c r="D557" s="546"/>
      <c r="E557" s="546"/>
      <c r="F557" s="546"/>
      <c r="G557" s="546"/>
      <c r="H557" s="546"/>
      <c r="I557" s="546"/>
      <c r="J557" s="546"/>
      <c r="K557" s="546"/>
      <c r="L557" s="546"/>
      <c r="M557" s="546"/>
      <c r="N557" s="546"/>
      <c r="O557" s="546"/>
      <c r="P557" s="546"/>
      <c r="Q557" s="546"/>
      <c r="R557" s="546"/>
    </row>
    <row r="558" spans="1:18" ht="15.75">
      <c r="A558" s="617"/>
      <c r="B558" s="546"/>
      <c r="C558" s="546"/>
      <c r="D558" s="546"/>
      <c r="E558" s="546"/>
      <c r="F558" s="546"/>
      <c r="G558" s="546"/>
      <c r="H558" s="546"/>
      <c r="I558" s="546"/>
      <c r="J558" s="546"/>
      <c r="K558" s="546"/>
      <c r="L558" s="546"/>
      <c r="M558" s="546"/>
      <c r="N558" s="546"/>
      <c r="O558" s="546"/>
      <c r="P558" s="546"/>
      <c r="Q558" s="546"/>
      <c r="R558" s="546"/>
    </row>
    <row r="559" spans="1:18" ht="15.75">
      <c r="A559" s="617"/>
      <c r="B559" s="546"/>
      <c r="C559" s="546"/>
      <c r="D559" s="546"/>
      <c r="E559" s="546"/>
      <c r="F559" s="546"/>
      <c r="G559" s="546"/>
      <c r="H559" s="546"/>
      <c r="I559" s="546"/>
      <c r="J559" s="546"/>
      <c r="K559" s="546"/>
      <c r="L559" s="546"/>
      <c r="M559" s="546"/>
      <c r="N559" s="546"/>
      <c r="O559" s="546"/>
      <c r="P559" s="546"/>
      <c r="Q559" s="546"/>
      <c r="R559" s="546"/>
    </row>
    <row r="560" spans="1:18" ht="15.75">
      <c r="A560" s="617"/>
      <c r="B560" s="546"/>
      <c r="C560" s="546"/>
      <c r="D560" s="546"/>
      <c r="E560" s="546"/>
      <c r="F560" s="546"/>
      <c r="G560" s="546"/>
      <c r="H560" s="546"/>
      <c r="I560" s="546"/>
      <c r="J560" s="546"/>
      <c r="K560" s="546"/>
      <c r="L560" s="546"/>
      <c r="M560" s="546"/>
      <c r="N560" s="546"/>
      <c r="O560" s="546"/>
      <c r="P560" s="546"/>
      <c r="Q560" s="546"/>
      <c r="R560" s="546"/>
    </row>
    <row r="561" spans="1:18" ht="15.75">
      <c r="A561" s="617"/>
      <c r="B561" s="546"/>
      <c r="C561" s="546"/>
      <c r="D561" s="546"/>
      <c r="E561" s="546"/>
      <c r="F561" s="546"/>
      <c r="G561" s="546"/>
      <c r="H561" s="546"/>
      <c r="I561" s="546"/>
      <c r="J561" s="546"/>
      <c r="K561" s="546"/>
      <c r="L561" s="546"/>
      <c r="M561" s="546"/>
      <c r="N561" s="546"/>
      <c r="O561" s="546"/>
      <c r="P561" s="546"/>
      <c r="Q561" s="546"/>
      <c r="R561" s="546"/>
    </row>
    <row r="562" spans="1:18" ht="15.75">
      <c r="A562" s="617"/>
      <c r="B562" s="546"/>
      <c r="C562" s="546"/>
      <c r="D562" s="546"/>
      <c r="E562" s="546"/>
      <c r="F562" s="546"/>
      <c r="G562" s="546"/>
      <c r="H562" s="546"/>
      <c r="I562" s="546"/>
      <c r="J562" s="546"/>
      <c r="K562" s="546"/>
      <c r="L562" s="546"/>
      <c r="M562" s="546"/>
      <c r="N562" s="546"/>
      <c r="O562" s="546"/>
      <c r="P562" s="546"/>
      <c r="Q562" s="546"/>
      <c r="R562" s="546"/>
    </row>
    <row r="563" spans="1:18" ht="15.75">
      <c r="A563" s="617"/>
      <c r="B563" s="546"/>
      <c r="C563" s="546"/>
      <c r="D563" s="546"/>
      <c r="E563" s="546"/>
      <c r="F563" s="546"/>
      <c r="G563" s="546"/>
      <c r="H563" s="546"/>
      <c r="I563" s="546"/>
      <c r="J563" s="546"/>
      <c r="K563" s="546"/>
      <c r="L563" s="546"/>
      <c r="M563" s="546"/>
      <c r="N563" s="546"/>
      <c r="O563" s="546"/>
      <c r="P563" s="546"/>
      <c r="Q563" s="546"/>
      <c r="R563" s="546"/>
    </row>
    <row r="564" spans="1:18" ht="15.75">
      <c r="A564" s="617"/>
      <c r="B564" s="546"/>
      <c r="C564" s="546"/>
      <c r="D564" s="546"/>
      <c r="E564" s="546"/>
      <c r="F564" s="546"/>
      <c r="G564" s="546"/>
      <c r="H564" s="546"/>
      <c r="I564" s="546"/>
      <c r="J564" s="546"/>
      <c r="K564" s="546"/>
      <c r="L564" s="546"/>
      <c r="M564" s="546"/>
      <c r="N564" s="546"/>
      <c r="O564" s="546"/>
      <c r="P564" s="546"/>
      <c r="Q564" s="546"/>
      <c r="R564" s="546"/>
    </row>
    <row r="565" spans="1:18" ht="15.75">
      <c r="A565" s="617"/>
      <c r="B565" s="546"/>
      <c r="C565" s="546"/>
      <c r="D565" s="546"/>
      <c r="E565" s="546"/>
      <c r="F565" s="546"/>
      <c r="G565" s="546"/>
      <c r="H565" s="546"/>
      <c r="I565" s="546"/>
      <c r="J565" s="546"/>
      <c r="K565" s="546"/>
      <c r="L565" s="546"/>
      <c r="M565" s="546"/>
      <c r="N565" s="546"/>
      <c r="O565" s="546"/>
      <c r="P565" s="546"/>
      <c r="Q565" s="546"/>
      <c r="R565" s="546"/>
    </row>
    <row r="566" spans="1:18" ht="15.75">
      <c r="A566" s="617"/>
      <c r="B566" s="546"/>
      <c r="C566" s="546"/>
      <c r="D566" s="546"/>
      <c r="E566" s="546"/>
      <c r="F566" s="546"/>
      <c r="G566" s="546"/>
      <c r="H566" s="546"/>
      <c r="I566" s="546"/>
      <c r="J566" s="546"/>
      <c r="K566" s="546"/>
      <c r="L566" s="546"/>
      <c r="M566" s="546"/>
      <c r="N566" s="546"/>
      <c r="O566" s="546"/>
      <c r="P566" s="546"/>
      <c r="Q566" s="546"/>
      <c r="R566" s="546"/>
    </row>
    <row r="567" spans="1:18" ht="15.75">
      <c r="A567" s="617"/>
      <c r="B567" s="546"/>
      <c r="C567" s="546"/>
      <c r="D567" s="546"/>
      <c r="E567" s="546"/>
      <c r="F567" s="546"/>
      <c r="G567" s="546"/>
      <c r="H567" s="546"/>
      <c r="I567" s="546"/>
      <c r="J567" s="546"/>
      <c r="K567" s="546"/>
      <c r="L567" s="546"/>
      <c r="M567" s="546"/>
      <c r="N567" s="546"/>
      <c r="O567" s="546"/>
      <c r="P567" s="546"/>
      <c r="Q567" s="546"/>
      <c r="R567" s="546"/>
    </row>
    <row r="568" spans="1:18" ht="15.75">
      <c r="A568" s="617"/>
      <c r="B568" s="546"/>
      <c r="C568" s="546"/>
      <c r="D568" s="546"/>
      <c r="E568" s="546"/>
      <c r="F568" s="546"/>
      <c r="G568" s="546"/>
      <c r="H568" s="546"/>
      <c r="I568" s="546"/>
      <c r="J568" s="546"/>
      <c r="K568" s="546"/>
      <c r="L568" s="546"/>
      <c r="M568" s="546"/>
      <c r="N568" s="546"/>
      <c r="O568" s="546"/>
      <c r="P568" s="546"/>
      <c r="Q568" s="546"/>
      <c r="R568" s="546"/>
    </row>
    <row r="569" spans="1:18" ht="15.75">
      <c r="A569" s="617"/>
      <c r="B569" s="546"/>
      <c r="C569" s="546"/>
      <c r="D569" s="546"/>
      <c r="E569" s="546"/>
      <c r="F569" s="546"/>
      <c r="G569" s="546"/>
      <c r="H569" s="546"/>
      <c r="I569" s="546"/>
      <c r="J569" s="546"/>
      <c r="K569" s="546"/>
      <c r="L569" s="546"/>
      <c r="M569" s="546"/>
      <c r="N569" s="546"/>
      <c r="O569" s="546"/>
      <c r="P569" s="546"/>
      <c r="Q569" s="546"/>
      <c r="R569" s="546"/>
    </row>
    <row r="570" spans="1:18" ht="15.75">
      <c r="A570" s="617"/>
      <c r="B570" s="546"/>
      <c r="C570" s="546"/>
      <c r="D570" s="546"/>
      <c r="E570" s="546"/>
      <c r="F570" s="546"/>
      <c r="G570" s="546"/>
      <c r="H570" s="546"/>
      <c r="I570" s="546"/>
      <c r="J570" s="546"/>
      <c r="K570" s="546"/>
      <c r="L570" s="546"/>
      <c r="M570" s="546"/>
      <c r="N570" s="546"/>
      <c r="O570" s="546"/>
      <c r="P570" s="546"/>
      <c r="Q570" s="546"/>
      <c r="R570" s="546"/>
    </row>
    <row r="571" spans="1:18" ht="15.75">
      <c r="A571" s="617"/>
      <c r="B571" s="546"/>
      <c r="C571" s="546"/>
      <c r="D571" s="546"/>
      <c r="E571" s="546"/>
      <c r="F571" s="546"/>
      <c r="G571" s="546"/>
      <c r="H571" s="546"/>
      <c r="I571" s="546"/>
      <c r="J571" s="546"/>
      <c r="K571" s="546"/>
      <c r="L571" s="546"/>
      <c r="M571" s="546"/>
      <c r="N571" s="546"/>
      <c r="O571" s="546"/>
      <c r="P571" s="546"/>
      <c r="Q571" s="546"/>
      <c r="R571" s="546"/>
    </row>
    <row r="572" spans="1:18" ht="15.75">
      <c r="A572" s="617"/>
      <c r="B572" s="546"/>
      <c r="C572" s="546"/>
      <c r="D572" s="546"/>
      <c r="E572" s="546"/>
      <c r="F572" s="546"/>
      <c r="G572" s="546"/>
      <c r="H572" s="546"/>
      <c r="I572" s="546"/>
      <c r="J572" s="546"/>
      <c r="K572" s="546"/>
      <c r="L572" s="546"/>
      <c r="M572" s="546"/>
      <c r="N572" s="546"/>
      <c r="O572" s="546"/>
      <c r="P572" s="546"/>
      <c r="Q572" s="546"/>
      <c r="R572" s="546"/>
    </row>
    <row r="573" spans="1:18" ht="15.75">
      <c r="A573" s="617"/>
      <c r="B573" s="546"/>
      <c r="C573" s="546"/>
      <c r="D573" s="546"/>
      <c r="E573" s="546"/>
      <c r="F573" s="546"/>
      <c r="G573" s="546"/>
      <c r="H573" s="546"/>
      <c r="I573" s="546"/>
      <c r="J573" s="546"/>
      <c r="K573" s="546"/>
      <c r="L573" s="546"/>
      <c r="M573" s="546"/>
      <c r="N573" s="546"/>
      <c r="O573" s="546"/>
      <c r="P573" s="546"/>
      <c r="Q573" s="546"/>
      <c r="R573" s="546"/>
    </row>
    <row r="574" spans="1:18" ht="15.75">
      <c r="A574" s="617"/>
      <c r="B574" s="546"/>
      <c r="C574" s="546"/>
      <c r="D574" s="546"/>
      <c r="E574" s="546"/>
      <c r="F574" s="546"/>
      <c r="G574" s="546"/>
      <c r="H574" s="546"/>
      <c r="I574" s="546"/>
      <c r="J574" s="546"/>
      <c r="K574" s="546"/>
      <c r="L574" s="546"/>
      <c r="M574" s="546"/>
      <c r="N574" s="546"/>
      <c r="O574" s="546"/>
      <c r="P574" s="546"/>
      <c r="Q574" s="546"/>
      <c r="R574" s="546"/>
    </row>
    <row r="575" spans="1:18" ht="15.75">
      <c r="A575" s="617"/>
      <c r="B575" s="546"/>
      <c r="C575" s="546"/>
      <c r="D575" s="546"/>
      <c r="E575" s="546"/>
      <c r="F575" s="546"/>
      <c r="G575" s="546"/>
      <c r="H575" s="546"/>
      <c r="I575" s="546"/>
      <c r="J575" s="546"/>
      <c r="K575" s="546"/>
      <c r="L575" s="546"/>
      <c r="M575" s="546"/>
      <c r="N575" s="546"/>
      <c r="O575" s="546"/>
      <c r="P575" s="546"/>
      <c r="Q575" s="546"/>
      <c r="R575" s="546"/>
    </row>
    <row r="576" spans="1:18" ht="15.75">
      <c r="A576" s="617"/>
      <c r="B576" s="546"/>
      <c r="C576" s="546"/>
      <c r="D576" s="546"/>
      <c r="E576" s="546"/>
      <c r="F576" s="546"/>
      <c r="G576" s="546"/>
      <c r="H576" s="546"/>
      <c r="I576" s="546"/>
      <c r="J576" s="546"/>
      <c r="K576" s="546"/>
      <c r="L576" s="546"/>
      <c r="M576" s="546"/>
      <c r="N576" s="546"/>
      <c r="O576" s="546"/>
      <c r="P576" s="546"/>
      <c r="Q576" s="546"/>
      <c r="R576" s="546"/>
    </row>
    <row r="577" spans="1:18" ht="15.75">
      <c r="A577" s="617"/>
      <c r="B577" s="546"/>
      <c r="C577" s="546"/>
      <c r="D577" s="546"/>
      <c r="E577" s="546"/>
      <c r="F577" s="546"/>
      <c r="G577" s="546"/>
      <c r="H577" s="546"/>
      <c r="I577" s="546"/>
      <c r="J577" s="546"/>
      <c r="K577" s="546"/>
      <c r="L577" s="546"/>
      <c r="M577" s="546"/>
      <c r="N577" s="546"/>
      <c r="O577" s="546"/>
      <c r="P577" s="546"/>
      <c r="Q577" s="546"/>
      <c r="R577" s="546"/>
    </row>
    <row r="578" spans="1:18" ht="15.75">
      <c r="A578" s="617"/>
      <c r="B578" s="546"/>
      <c r="C578" s="546"/>
      <c r="D578" s="546"/>
      <c r="E578" s="546"/>
      <c r="F578" s="546"/>
      <c r="G578" s="546"/>
      <c r="H578" s="546"/>
      <c r="I578" s="546"/>
      <c r="J578" s="546"/>
      <c r="K578" s="546"/>
      <c r="L578" s="546"/>
      <c r="M578" s="546"/>
      <c r="N578" s="546"/>
      <c r="O578" s="546"/>
      <c r="P578" s="546"/>
      <c r="Q578" s="546"/>
      <c r="R578" s="546"/>
    </row>
    <row r="579" spans="1:18" ht="15.75">
      <c r="A579" s="617"/>
      <c r="B579" s="546"/>
      <c r="C579" s="546"/>
      <c r="D579" s="546"/>
      <c r="E579" s="546"/>
      <c r="F579" s="546"/>
      <c r="G579" s="546"/>
      <c r="H579" s="546"/>
      <c r="I579" s="546"/>
      <c r="J579" s="546"/>
      <c r="K579" s="546"/>
      <c r="L579" s="546"/>
      <c r="M579" s="546"/>
      <c r="N579" s="546"/>
      <c r="O579" s="546"/>
      <c r="P579" s="546"/>
      <c r="Q579" s="546"/>
      <c r="R579" s="546"/>
    </row>
    <row r="580" spans="1:18" ht="15.75">
      <c r="A580" s="617"/>
      <c r="B580" s="546"/>
      <c r="C580" s="546"/>
      <c r="D580" s="546"/>
      <c r="E580" s="546"/>
      <c r="F580" s="546"/>
      <c r="G580" s="546"/>
      <c r="H580" s="546"/>
      <c r="I580" s="546"/>
      <c r="J580" s="546"/>
      <c r="K580" s="546"/>
      <c r="L580" s="546"/>
      <c r="M580" s="546"/>
      <c r="N580" s="546"/>
      <c r="O580" s="546"/>
      <c r="P580" s="546"/>
      <c r="Q580" s="546"/>
      <c r="R580" s="546"/>
    </row>
    <row r="581" spans="1:18" ht="15.75">
      <c r="A581" s="617"/>
      <c r="B581" s="546"/>
      <c r="C581" s="546"/>
      <c r="D581" s="546"/>
      <c r="E581" s="546"/>
      <c r="F581" s="546"/>
      <c r="G581" s="546"/>
      <c r="H581" s="546"/>
      <c r="I581" s="546"/>
      <c r="J581" s="546"/>
      <c r="K581" s="546"/>
      <c r="L581" s="546"/>
      <c r="M581" s="546"/>
      <c r="N581" s="546"/>
      <c r="O581" s="546"/>
      <c r="P581" s="546"/>
      <c r="Q581" s="546"/>
      <c r="R581" s="546"/>
    </row>
    <row r="582" spans="1:18" ht="15.75">
      <c r="A582" s="617"/>
      <c r="B582" s="546"/>
      <c r="C582" s="546"/>
      <c r="D582" s="546"/>
      <c r="E582" s="546"/>
      <c r="F582" s="546"/>
      <c r="G582" s="546"/>
      <c r="H582" s="546"/>
      <c r="I582" s="546"/>
      <c r="J582" s="546"/>
      <c r="K582" s="546"/>
      <c r="L582" s="546"/>
      <c r="M582" s="546"/>
      <c r="N582" s="546"/>
      <c r="O582" s="546"/>
      <c r="P582" s="546"/>
      <c r="Q582" s="546"/>
      <c r="R582" s="546"/>
    </row>
    <row r="583" spans="1:18" ht="15.75">
      <c r="A583" s="617"/>
      <c r="B583" s="546"/>
      <c r="C583" s="546"/>
      <c r="D583" s="546"/>
      <c r="E583" s="546"/>
      <c r="F583" s="546"/>
      <c r="G583" s="546"/>
      <c r="H583" s="546"/>
      <c r="I583" s="546"/>
      <c r="J583" s="546"/>
      <c r="K583" s="546"/>
      <c r="L583" s="546"/>
      <c r="M583" s="546"/>
      <c r="N583" s="546"/>
      <c r="O583" s="546"/>
      <c r="P583" s="546"/>
      <c r="Q583" s="546"/>
      <c r="R583" s="546"/>
    </row>
    <row r="584" spans="1:18" ht="15.75">
      <c r="A584" s="617"/>
      <c r="B584" s="546"/>
      <c r="C584" s="546"/>
      <c r="D584" s="546"/>
      <c r="E584" s="546"/>
      <c r="F584" s="546"/>
      <c r="G584" s="546"/>
      <c r="H584" s="546"/>
      <c r="I584" s="546"/>
      <c r="J584" s="546"/>
      <c r="K584" s="546"/>
      <c r="L584" s="546"/>
      <c r="M584" s="546"/>
      <c r="N584" s="546"/>
      <c r="O584" s="546"/>
      <c r="P584" s="546"/>
      <c r="Q584" s="546"/>
      <c r="R584" s="546"/>
    </row>
    <row r="585" spans="1:18" ht="15.75">
      <c r="A585" s="617"/>
      <c r="B585" s="546"/>
      <c r="C585" s="546"/>
      <c r="D585" s="546"/>
      <c r="E585" s="546"/>
      <c r="F585" s="546"/>
      <c r="G585" s="546"/>
      <c r="H585" s="546"/>
      <c r="I585" s="546"/>
      <c r="J585" s="546"/>
      <c r="K585" s="546"/>
      <c r="L585" s="546"/>
      <c r="M585" s="546"/>
      <c r="N585" s="546"/>
      <c r="O585" s="546"/>
      <c r="P585" s="546"/>
      <c r="Q585" s="546"/>
      <c r="R585" s="546"/>
    </row>
    <row r="586" spans="1:18" ht="15.75">
      <c r="A586" s="617"/>
      <c r="B586" s="546"/>
      <c r="C586" s="546"/>
      <c r="D586" s="546"/>
      <c r="E586" s="546"/>
      <c r="F586" s="546"/>
      <c r="G586" s="546"/>
      <c r="H586" s="546"/>
      <c r="I586" s="546"/>
      <c r="J586" s="546"/>
      <c r="K586" s="546"/>
      <c r="L586" s="546"/>
      <c r="M586" s="546"/>
      <c r="N586" s="546"/>
      <c r="O586" s="546"/>
      <c r="P586" s="546"/>
      <c r="Q586" s="546"/>
      <c r="R586" s="546"/>
    </row>
    <row r="587" spans="1:18" ht="15.75">
      <c r="A587" s="617"/>
      <c r="B587" s="546"/>
      <c r="C587" s="546"/>
      <c r="D587" s="546"/>
      <c r="E587" s="546"/>
      <c r="F587" s="546"/>
      <c r="G587" s="546"/>
      <c r="H587" s="546"/>
      <c r="I587" s="546"/>
      <c r="J587" s="546"/>
      <c r="K587" s="546"/>
      <c r="L587" s="546"/>
      <c r="M587" s="546"/>
      <c r="N587" s="546"/>
      <c r="O587" s="546"/>
      <c r="P587" s="546"/>
      <c r="Q587" s="546"/>
      <c r="R587" s="546"/>
    </row>
    <row r="588" spans="1:18" ht="15.75">
      <c r="A588" s="617"/>
      <c r="B588" s="546"/>
      <c r="C588" s="546"/>
      <c r="D588" s="546"/>
      <c r="E588" s="546"/>
      <c r="F588" s="546"/>
      <c r="G588" s="546"/>
      <c r="H588" s="546"/>
      <c r="I588" s="546"/>
      <c r="J588" s="546"/>
      <c r="K588" s="546"/>
      <c r="L588" s="546"/>
      <c r="M588" s="546"/>
      <c r="N588" s="546"/>
      <c r="O588" s="546"/>
      <c r="P588" s="546"/>
      <c r="Q588" s="546"/>
      <c r="R588" s="546"/>
    </row>
    <row r="589" spans="1:18" ht="15.75">
      <c r="A589" s="617"/>
      <c r="B589" s="546"/>
      <c r="C589" s="546"/>
      <c r="D589" s="546"/>
      <c r="E589" s="546"/>
      <c r="F589" s="546"/>
      <c r="G589" s="546"/>
      <c r="H589" s="546"/>
      <c r="I589" s="546"/>
      <c r="J589" s="546"/>
      <c r="K589" s="546"/>
      <c r="L589" s="546"/>
      <c r="M589" s="546"/>
      <c r="N589" s="546"/>
      <c r="O589" s="546"/>
      <c r="P589" s="546"/>
      <c r="Q589" s="546"/>
      <c r="R589" s="546"/>
    </row>
    <row r="590" spans="1:18" ht="15.75">
      <c r="A590" s="617"/>
      <c r="B590" s="546"/>
      <c r="C590" s="546"/>
      <c r="D590" s="546"/>
      <c r="E590" s="546"/>
      <c r="F590" s="546"/>
      <c r="G590" s="546"/>
      <c r="H590" s="546"/>
      <c r="I590" s="546"/>
      <c r="J590" s="546"/>
      <c r="K590" s="546"/>
      <c r="L590" s="546"/>
      <c r="M590" s="546"/>
      <c r="N590" s="546"/>
      <c r="O590" s="546"/>
      <c r="P590" s="546"/>
      <c r="Q590" s="546"/>
      <c r="R590" s="546"/>
    </row>
    <row r="591" spans="1:18" ht="15.75">
      <c r="A591" s="617"/>
      <c r="B591" s="546"/>
      <c r="C591" s="546"/>
      <c r="D591" s="546"/>
      <c r="E591" s="546"/>
      <c r="F591" s="546"/>
      <c r="G591" s="546"/>
      <c r="H591" s="546"/>
      <c r="I591" s="546"/>
      <c r="J591" s="546"/>
      <c r="K591" s="546"/>
      <c r="L591" s="546"/>
      <c r="M591" s="546"/>
      <c r="N591" s="546"/>
      <c r="O591" s="546"/>
      <c r="P591" s="546"/>
      <c r="Q591" s="546"/>
      <c r="R591" s="546"/>
    </row>
    <row r="592" spans="1:18" ht="15.75">
      <c r="A592" s="617"/>
      <c r="B592" s="546"/>
      <c r="C592" s="546"/>
      <c r="D592" s="546"/>
      <c r="E592" s="546"/>
      <c r="F592" s="546"/>
      <c r="G592" s="546"/>
      <c r="H592" s="546"/>
      <c r="I592" s="546"/>
      <c r="J592" s="546"/>
      <c r="K592" s="546"/>
      <c r="L592" s="546"/>
      <c r="M592" s="546"/>
      <c r="N592" s="546"/>
      <c r="O592" s="546"/>
      <c r="P592" s="546"/>
      <c r="Q592" s="546"/>
      <c r="R592" s="546"/>
    </row>
    <row r="593" spans="1:18" ht="15.75">
      <c r="A593" s="617"/>
      <c r="B593" s="546"/>
      <c r="C593" s="546"/>
      <c r="D593" s="546"/>
      <c r="E593" s="546"/>
      <c r="F593" s="546"/>
      <c r="G593" s="546"/>
      <c r="H593" s="546"/>
      <c r="I593" s="546"/>
      <c r="J593" s="546"/>
      <c r="K593" s="546"/>
      <c r="L593" s="546"/>
      <c r="M593" s="546"/>
      <c r="N593" s="546"/>
      <c r="O593" s="546"/>
      <c r="P593" s="546"/>
      <c r="Q593" s="546"/>
      <c r="R593" s="546"/>
    </row>
    <row r="594" spans="1:18" ht="15.75">
      <c r="A594" s="617"/>
      <c r="B594" s="546"/>
      <c r="C594" s="546"/>
      <c r="D594" s="546"/>
      <c r="E594" s="546"/>
      <c r="F594" s="546"/>
      <c r="G594" s="546"/>
      <c r="H594" s="546"/>
      <c r="I594" s="546"/>
      <c r="J594" s="546"/>
      <c r="K594" s="546"/>
      <c r="L594" s="546"/>
      <c r="M594" s="546"/>
      <c r="N594" s="546"/>
      <c r="O594" s="546"/>
      <c r="P594" s="546"/>
      <c r="Q594" s="546"/>
      <c r="R594" s="546"/>
    </row>
    <row r="595" spans="1:18" ht="15.75">
      <c r="A595" s="617"/>
      <c r="B595" s="546"/>
      <c r="C595" s="546"/>
      <c r="D595" s="546"/>
      <c r="E595" s="546"/>
      <c r="F595" s="546"/>
      <c r="G595" s="546"/>
      <c r="H595" s="546"/>
      <c r="I595" s="546"/>
      <c r="J595" s="546"/>
      <c r="K595" s="546"/>
      <c r="L595" s="546"/>
      <c r="M595" s="546"/>
      <c r="N595" s="546"/>
      <c r="O595" s="546"/>
      <c r="P595" s="546"/>
      <c r="Q595" s="546"/>
      <c r="R595" s="546"/>
    </row>
    <row r="596" spans="1:18" ht="15.75">
      <c r="A596" s="617"/>
      <c r="B596" s="546"/>
      <c r="C596" s="546"/>
      <c r="D596" s="546"/>
      <c r="E596" s="546"/>
      <c r="F596" s="546"/>
      <c r="G596" s="546"/>
      <c r="H596" s="546"/>
      <c r="I596" s="546"/>
      <c r="J596" s="546"/>
      <c r="K596" s="546"/>
      <c r="L596" s="546"/>
      <c r="M596" s="546"/>
      <c r="N596" s="546"/>
      <c r="O596" s="546"/>
      <c r="P596" s="546"/>
      <c r="Q596" s="546"/>
      <c r="R596" s="546"/>
    </row>
    <row r="597" spans="1:18" ht="15.75">
      <c r="A597" s="617"/>
      <c r="B597" s="546"/>
      <c r="C597" s="546"/>
      <c r="D597" s="546"/>
      <c r="E597" s="546"/>
      <c r="F597" s="546"/>
      <c r="G597" s="546"/>
      <c r="H597" s="546"/>
      <c r="I597" s="546"/>
      <c r="J597" s="546"/>
      <c r="K597" s="546"/>
      <c r="L597" s="546"/>
      <c r="M597" s="546"/>
      <c r="N597" s="546"/>
      <c r="O597" s="546"/>
      <c r="P597" s="546"/>
      <c r="Q597" s="546"/>
      <c r="R597" s="546"/>
    </row>
    <row r="598" spans="1:18" ht="15.75">
      <c r="A598" s="617"/>
      <c r="B598" s="546"/>
      <c r="C598" s="546"/>
      <c r="D598" s="546"/>
      <c r="E598" s="546"/>
      <c r="F598" s="546"/>
      <c r="G598" s="546"/>
      <c r="H598" s="546"/>
      <c r="I598" s="546"/>
      <c r="J598" s="546"/>
      <c r="K598" s="546"/>
      <c r="L598" s="546"/>
      <c r="M598" s="546"/>
      <c r="N598" s="546"/>
      <c r="O598" s="546"/>
      <c r="P598" s="546"/>
      <c r="Q598" s="546"/>
      <c r="R598" s="546"/>
    </row>
    <row r="599" spans="1:18" ht="15.75">
      <c r="A599" s="617"/>
      <c r="B599" s="546"/>
      <c r="C599" s="546"/>
      <c r="D599" s="546"/>
      <c r="E599" s="546"/>
      <c r="F599" s="546"/>
      <c r="G599" s="546"/>
      <c r="H599" s="546"/>
      <c r="I599" s="546"/>
      <c r="J599" s="546"/>
      <c r="K599" s="546"/>
      <c r="L599" s="546"/>
      <c r="M599" s="546"/>
      <c r="N599" s="546"/>
      <c r="O599" s="546"/>
      <c r="P599" s="546"/>
      <c r="Q599" s="546"/>
      <c r="R599" s="546"/>
    </row>
    <row r="600" spans="1:18" ht="15.75">
      <c r="A600" s="617"/>
      <c r="B600" s="546"/>
      <c r="C600" s="546"/>
      <c r="D600" s="546"/>
      <c r="E600" s="546"/>
      <c r="F600" s="546"/>
      <c r="G600" s="546"/>
      <c r="H600" s="546"/>
      <c r="I600" s="546"/>
      <c r="J600" s="546"/>
      <c r="K600" s="546"/>
      <c r="L600" s="546"/>
      <c r="M600" s="546"/>
      <c r="N600" s="546"/>
      <c r="O600" s="546"/>
      <c r="P600" s="546"/>
      <c r="Q600" s="546"/>
      <c r="R600" s="546"/>
    </row>
    <row r="601" spans="1:18" ht="15.75">
      <c r="A601" s="617"/>
      <c r="B601" s="546"/>
      <c r="C601" s="546"/>
      <c r="D601" s="546"/>
      <c r="E601" s="546"/>
      <c r="F601" s="546"/>
      <c r="G601" s="546"/>
      <c r="H601" s="546"/>
      <c r="I601" s="546"/>
      <c r="J601" s="546"/>
      <c r="K601" s="546"/>
      <c r="L601" s="546"/>
      <c r="M601" s="546"/>
      <c r="N601" s="546"/>
      <c r="O601" s="546"/>
      <c r="P601" s="546"/>
      <c r="Q601" s="546"/>
      <c r="R601" s="546"/>
    </row>
    <row r="602" spans="1:18" ht="15.75">
      <c r="A602" s="617"/>
      <c r="B602" s="546"/>
      <c r="C602" s="546"/>
      <c r="D602" s="546"/>
      <c r="E602" s="546"/>
      <c r="F602" s="546"/>
      <c r="G602" s="546"/>
      <c r="H602" s="546"/>
      <c r="I602" s="546"/>
      <c r="J602" s="546"/>
      <c r="K602" s="546"/>
      <c r="L602" s="546"/>
      <c r="M602" s="546"/>
      <c r="N602" s="546"/>
      <c r="O602" s="546"/>
      <c r="P602" s="546"/>
      <c r="Q602" s="546"/>
      <c r="R602" s="546"/>
    </row>
    <row r="603" spans="1:18" ht="15.75">
      <c r="A603" s="617"/>
      <c r="B603" s="546"/>
      <c r="C603" s="546"/>
      <c r="D603" s="546"/>
      <c r="E603" s="546"/>
      <c r="F603" s="546"/>
      <c r="G603" s="546"/>
      <c r="H603" s="546"/>
      <c r="I603" s="546"/>
      <c r="J603" s="546"/>
      <c r="K603" s="546"/>
      <c r="L603" s="546"/>
      <c r="M603" s="546"/>
      <c r="N603" s="546"/>
      <c r="O603" s="546"/>
      <c r="P603" s="546"/>
      <c r="Q603" s="546"/>
      <c r="R603" s="546"/>
    </row>
    <row r="604" spans="1:18" ht="15.75">
      <c r="A604" s="617"/>
      <c r="B604" s="546"/>
      <c r="C604" s="546"/>
      <c r="D604" s="546"/>
      <c r="E604" s="546"/>
      <c r="F604" s="546"/>
      <c r="G604" s="546"/>
      <c r="H604" s="546"/>
      <c r="I604" s="546"/>
      <c r="J604" s="546"/>
      <c r="K604" s="546"/>
      <c r="L604" s="546"/>
      <c r="M604" s="546"/>
      <c r="N604" s="546"/>
      <c r="O604" s="546"/>
      <c r="P604" s="546"/>
      <c r="Q604" s="546"/>
      <c r="R604" s="546"/>
    </row>
    <row r="605" spans="1:18" ht="15.75">
      <c r="A605" s="617"/>
      <c r="B605" s="546"/>
      <c r="C605" s="546"/>
      <c r="D605" s="546"/>
      <c r="E605" s="546"/>
      <c r="F605" s="546"/>
      <c r="G605" s="546"/>
      <c r="H605" s="546"/>
      <c r="I605" s="546"/>
      <c r="J605" s="546"/>
      <c r="K605" s="546"/>
      <c r="L605" s="546"/>
      <c r="M605" s="546"/>
      <c r="N605" s="546"/>
      <c r="O605" s="546"/>
      <c r="P605" s="546"/>
      <c r="Q605" s="546"/>
      <c r="R605" s="546"/>
    </row>
    <row r="606" spans="1:18" ht="15.75">
      <c r="A606" s="617"/>
      <c r="B606" s="546"/>
      <c r="C606" s="546"/>
      <c r="D606" s="546"/>
      <c r="E606" s="546"/>
      <c r="F606" s="546"/>
      <c r="G606" s="546"/>
      <c r="H606" s="546"/>
      <c r="I606" s="546"/>
      <c r="J606" s="546"/>
      <c r="K606" s="546"/>
      <c r="L606" s="546"/>
      <c r="M606" s="546"/>
      <c r="N606" s="546"/>
      <c r="O606" s="546"/>
      <c r="P606" s="546"/>
      <c r="Q606" s="546"/>
      <c r="R606" s="546"/>
    </row>
    <row r="607" spans="1:18" ht="15.75">
      <c r="A607" s="617"/>
      <c r="B607" s="546"/>
      <c r="C607" s="546"/>
      <c r="D607" s="546"/>
      <c r="E607" s="546"/>
      <c r="F607" s="546"/>
      <c r="G607" s="546"/>
      <c r="H607" s="546"/>
      <c r="I607" s="546"/>
      <c r="J607" s="546"/>
      <c r="K607" s="546"/>
      <c r="L607" s="546"/>
      <c r="M607" s="546"/>
      <c r="N607" s="546"/>
      <c r="O607" s="546"/>
      <c r="P607" s="546"/>
      <c r="Q607" s="546"/>
      <c r="R607" s="546"/>
    </row>
    <row r="608" spans="1:18" ht="15.75">
      <c r="A608" s="617"/>
      <c r="B608" s="546"/>
      <c r="C608" s="546"/>
      <c r="D608" s="546"/>
      <c r="E608" s="546"/>
      <c r="F608" s="546"/>
      <c r="G608" s="546"/>
      <c r="H608" s="546"/>
      <c r="I608" s="546"/>
      <c r="J608" s="546"/>
      <c r="K608" s="546"/>
      <c r="L608" s="546"/>
      <c r="M608" s="546"/>
      <c r="N608" s="546"/>
      <c r="O608" s="546"/>
      <c r="P608" s="546"/>
      <c r="Q608" s="546"/>
      <c r="R608" s="546"/>
    </row>
    <row r="609" spans="1:18" ht="15.75">
      <c r="A609" s="617"/>
      <c r="B609" s="546"/>
      <c r="C609" s="546"/>
      <c r="D609" s="546"/>
      <c r="E609" s="546"/>
      <c r="F609" s="546"/>
      <c r="G609" s="546"/>
      <c r="H609" s="546"/>
      <c r="I609" s="546"/>
      <c r="J609" s="546"/>
      <c r="K609" s="546"/>
      <c r="L609" s="546"/>
      <c r="M609" s="546"/>
      <c r="N609" s="546"/>
      <c r="O609" s="546"/>
      <c r="P609" s="546"/>
      <c r="Q609" s="546"/>
      <c r="R609" s="546"/>
    </row>
    <row r="610" spans="1:18" ht="15.75">
      <c r="A610" s="617"/>
      <c r="B610" s="546"/>
      <c r="C610" s="546"/>
      <c r="D610" s="546"/>
      <c r="E610" s="546"/>
      <c r="F610" s="546"/>
      <c r="G610" s="546"/>
      <c r="H610" s="546"/>
      <c r="I610" s="546"/>
      <c r="J610" s="546"/>
      <c r="K610" s="546"/>
      <c r="L610" s="546"/>
      <c r="M610" s="546"/>
      <c r="N610" s="546"/>
      <c r="O610" s="546"/>
      <c r="P610" s="546"/>
      <c r="Q610" s="546"/>
      <c r="R610" s="546"/>
    </row>
    <row r="611" spans="1:18" ht="15.75">
      <c r="A611" s="617"/>
      <c r="B611" s="546"/>
      <c r="C611" s="546"/>
      <c r="D611" s="546"/>
      <c r="E611" s="546"/>
      <c r="F611" s="546"/>
      <c r="G611" s="546"/>
      <c r="H611" s="546"/>
      <c r="I611" s="546"/>
      <c r="J611" s="546"/>
      <c r="K611" s="546"/>
      <c r="L611" s="546"/>
      <c r="M611" s="546"/>
      <c r="N611" s="546"/>
      <c r="O611" s="546"/>
      <c r="P611" s="546"/>
      <c r="Q611" s="546"/>
      <c r="R611" s="546"/>
    </row>
    <row r="612" spans="1:18" ht="15.75">
      <c r="A612" s="617"/>
      <c r="B612" s="546"/>
      <c r="C612" s="546"/>
      <c r="D612" s="546"/>
      <c r="E612" s="546"/>
      <c r="F612" s="546"/>
      <c r="G612" s="546"/>
      <c r="H612" s="546"/>
      <c r="I612" s="546"/>
      <c r="J612" s="546"/>
      <c r="K612" s="546"/>
      <c r="L612" s="546"/>
      <c r="M612" s="546"/>
      <c r="N612" s="546"/>
      <c r="O612" s="546"/>
      <c r="P612" s="546"/>
      <c r="Q612" s="546"/>
      <c r="R612" s="546"/>
    </row>
    <row r="613" spans="1:18" ht="15.75">
      <c r="A613" s="617"/>
      <c r="B613" s="546"/>
      <c r="C613" s="546"/>
      <c r="D613" s="546"/>
      <c r="E613" s="546"/>
      <c r="F613" s="546"/>
      <c r="G613" s="546"/>
      <c r="H613" s="546"/>
      <c r="I613" s="546"/>
      <c r="J613" s="546"/>
      <c r="K613" s="546"/>
      <c r="L613" s="546"/>
      <c r="M613" s="546"/>
      <c r="N613" s="546"/>
      <c r="O613" s="546"/>
      <c r="P613" s="546"/>
      <c r="Q613" s="546"/>
      <c r="R613" s="546"/>
    </row>
    <row r="614" spans="1:18" ht="15.75">
      <c r="A614" s="617"/>
      <c r="B614" s="546"/>
      <c r="C614" s="546"/>
      <c r="D614" s="546"/>
      <c r="E614" s="546"/>
      <c r="F614" s="546"/>
      <c r="G614" s="546"/>
      <c r="H614" s="546"/>
      <c r="I614" s="546"/>
      <c r="J614" s="546"/>
      <c r="K614" s="546"/>
      <c r="L614" s="546"/>
      <c r="M614" s="546"/>
      <c r="N614" s="546"/>
      <c r="O614" s="546"/>
      <c r="P614" s="546"/>
      <c r="Q614" s="546"/>
      <c r="R614" s="546"/>
    </row>
    <row r="615" spans="1:18" ht="15.75">
      <c r="A615" s="617"/>
      <c r="B615" s="546"/>
      <c r="C615" s="546"/>
      <c r="D615" s="546"/>
      <c r="E615" s="546"/>
      <c r="F615" s="546"/>
      <c r="G615" s="546"/>
      <c r="H615" s="546"/>
      <c r="I615" s="546"/>
      <c r="J615" s="546"/>
      <c r="K615" s="546"/>
      <c r="L615" s="546"/>
      <c r="M615" s="546"/>
      <c r="N615" s="546"/>
      <c r="O615" s="546"/>
      <c r="P615" s="546"/>
      <c r="Q615" s="546"/>
      <c r="R615" s="546"/>
    </row>
    <row r="616" spans="1:18" ht="15.75">
      <c r="A616" s="617"/>
      <c r="B616" s="546"/>
      <c r="C616" s="546"/>
      <c r="D616" s="546"/>
      <c r="E616" s="546"/>
      <c r="F616" s="546"/>
      <c r="G616" s="546"/>
      <c r="H616" s="546"/>
      <c r="I616" s="546"/>
      <c r="J616" s="546"/>
      <c r="K616" s="546"/>
      <c r="L616" s="546"/>
      <c r="M616" s="546"/>
      <c r="N616" s="546"/>
      <c r="O616" s="546"/>
      <c r="P616" s="546"/>
      <c r="Q616" s="546"/>
      <c r="R616" s="546"/>
    </row>
    <row r="617" spans="1:18" ht="15.75">
      <c r="A617" s="617"/>
      <c r="B617" s="546"/>
      <c r="C617" s="546"/>
      <c r="D617" s="546"/>
      <c r="E617" s="546"/>
      <c r="F617" s="546"/>
      <c r="G617" s="546"/>
      <c r="H617" s="546"/>
      <c r="I617" s="546"/>
      <c r="J617" s="546"/>
      <c r="K617" s="546"/>
      <c r="L617" s="546"/>
      <c r="M617" s="546"/>
      <c r="N617" s="546"/>
      <c r="O617" s="546"/>
      <c r="P617" s="546"/>
      <c r="Q617" s="546"/>
      <c r="R617" s="546"/>
    </row>
    <row r="618" spans="1:18" ht="15.75">
      <c r="A618" s="617"/>
      <c r="B618" s="546"/>
      <c r="C618" s="546"/>
      <c r="D618" s="546"/>
      <c r="E618" s="546"/>
      <c r="F618" s="546"/>
      <c r="G618" s="546"/>
      <c r="H618" s="546"/>
      <c r="I618" s="546"/>
      <c r="J618" s="546"/>
      <c r="K618" s="546"/>
      <c r="L618" s="546"/>
      <c r="M618" s="546"/>
      <c r="N618" s="546"/>
      <c r="O618" s="546"/>
      <c r="P618" s="546"/>
      <c r="Q618" s="546"/>
      <c r="R618" s="546"/>
    </row>
    <row r="619" spans="1:18" ht="15.75">
      <c r="A619" s="617"/>
      <c r="B619" s="546"/>
      <c r="C619" s="546"/>
      <c r="D619" s="546"/>
      <c r="E619" s="546"/>
      <c r="F619" s="546"/>
      <c r="G619" s="546"/>
      <c r="H619" s="546"/>
      <c r="I619" s="546"/>
      <c r="J619" s="546"/>
      <c r="K619" s="546"/>
      <c r="L619" s="546"/>
      <c r="M619" s="546"/>
      <c r="N619" s="546"/>
      <c r="O619" s="546"/>
      <c r="P619" s="546"/>
      <c r="Q619" s="546"/>
      <c r="R619" s="546"/>
    </row>
    <row r="620" spans="1:18" ht="15.75">
      <c r="A620" s="617"/>
      <c r="B620" s="546"/>
      <c r="C620" s="546"/>
      <c r="D620" s="546"/>
      <c r="E620" s="546"/>
      <c r="F620" s="546"/>
      <c r="G620" s="546"/>
      <c r="H620" s="546"/>
      <c r="I620" s="546"/>
      <c r="J620" s="546"/>
      <c r="K620" s="546"/>
      <c r="L620" s="546"/>
      <c r="M620" s="546"/>
      <c r="N620" s="546"/>
      <c r="O620" s="546"/>
      <c r="P620" s="546"/>
      <c r="Q620" s="546"/>
      <c r="R620" s="546"/>
    </row>
    <row r="621" spans="1:18" ht="15.75">
      <c r="A621" s="617"/>
      <c r="B621" s="546"/>
      <c r="C621" s="546"/>
      <c r="D621" s="546"/>
      <c r="E621" s="546"/>
      <c r="F621" s="546"/>
      <c r="G621" s="546"/>
      <c r="H621" s="546"/>
      <c r="I621" s="546"/>
      <c r="J621" s="546"/>
      <c r="K621" s="546"/>
      <c r="L621" s="546"/>
      <c r="M621" s="546"/>
      <c r="N621" s="546"/>
      <c r="O621" s="546"/>
      <c r="P621" s="546"/>
      <c r="Q621" s="546"/>
      <c r="R621" s="546"/>
    </row>
    <row r="622" spans="1:18" ht="15.75">
      <c r="A622" s="617"/>
      <c r="B622" s="546"/>
      <c r="C622" s="546"/>
      <c r="D622" s="546"/>
      <c r="E622" s="546"/>
      <c r="F622" s="546"/>
      <c r="G622" s="546"/>
      <c r="H622" s="546"/>
      <c r="I622" s="546"/>
      <c r="J622" s="546"/>
      <c r="K622" s="546"/>
      <c r="L622" s="546"/>
      <c r="M622" s="546"/>
      <c r="N622" s="546"/>
      <c r="O622" s="546"/>
      <c r="P622" s="546"/>
      <c r="Q622" s="546"/>
      <c r="R622" s="546"/>
    </row>
    <row r="623" spans="1:18" ht="15.75">
      <c r="A623" s="617"/>
      <c r="B623" s="546"/>
      <c r="C623" s="546"/>
      <c r="D623" s="546"/>
      <c r="E623" s="546"/>
      <c r="F623" s="546"/>
      <c r="G623" s="546"/>
      <c r="H623" s="546"/>
      <c r="I623" s="546"/>
      <c r="J623" s="546"/>
      <c r="K623" s="546"/>
      <c r="L623" s="546"/>
      <c r="M623" s="546"/>
      <c r="N623" s="546"/>
      <c r="O623" s="546"/>
      <c r="P623" s="546"/>
      <c r="Q623" s="546"/>
      <c r="R623" s="546"/>
    </row>
    <row r="624" spans="1:18" ht="15.75">
      <c r="A624" s="617"/>
      <c r="B624" s="546"/>
      <c r="C624" s="546"/>
      <c r="D624" s="546"/>
      <c r="E624" s="546"/>
      <c r="F624" s="546"/>
      <c r="G624" s="546"/>
      <c r="H624" s="546"/>
      <c r="I624" s="546"/>
      <c r="J624" s="546"/>
      <c r="K624" s="546"/>
      <c r="L624" s="546"/>
      <c r="M624" s="546"/>
      <c r="N624" s="546"/>
      <c r="O624" s="546"/>
      <c r="P624" s="546"/>
      <c r="Q624" s="546"/>
      <c r="R624" s="546"/>
    </row>
    <row r="625" spans="1:18" ht="15.75">
      <c r="A625" s="617"/>
      <c r="B625" s="546"/>
      <c r="C625" s="546"/>
      <c r="D625" s="546"/>
      <c r="E625" s="546"/>
      <c r="F625" s="546"/>
      <c r="G625" s="546"/>
      <c r="H625" s="546"/>
      <c r="I625" s="546"/>
      <c r="J625" s="546"/>
      <c r="K625" s="546"/>
      <c r="L625" s="546"/>
      <c r="M625" s="546"/>
      <c r="N625" s="546"/>
      <c r="O625" s="546"/>
      <c r="P625" s="546"/>
      <c r="Q625" s="546"/>
      <c r="R625" s="546"/>
    </row>
    <row r="626" spans="1:18" ht="15.75">
      <c r="A626" s="617"/>
      <c r="B626" s="546"/>
      <c r="C626" s="546"/>
      <c r="D626" s="546"/>
      <c r="E626" s="546"/>
      <c r="F626" s="546"/>
      <c r="G626" s="546"/>
      <c r="H626" s="546"/>
      <c r="I626" s="546"/>
      <c r="J626" s="546"/>
      <c r="K626" s="546"/>
      <c r="L626" s="546"/>
      <c r="M626" s="546"/>
      <c r="N626" s="546"/>
      <c r="O626" s="546"/>
      <c r="P626" s="546"/>
      <c r="Q626" s="546"/>
      <c r="R626" s="546"/>
    </row>
    <row r="627" spans="1:18" ht="15.75">
      <c r="A627" s="617"/>
      <c r="B627" s="546"/>
      <c r="C627" s="546"/>
      <c r="D627" s="546"/>
      <c r="E627" s="546"/>
      <c r="F627" s="546"/>
      <c r="G627" s="546"/>
      <c r="H627" s="546"/>
      <c r="I627" s="546"/>
      <c r="J627" s="546"/>
      <c r="K627" s="546"/>
      <c r="L627" s="546"/>
      <c r="M627" s="546"/>
      <c r="N627" s="546"/>
      <c r="O627" s="546"/>
      <c r="P627" s="546"/>
      <c r="Q627" s="546"/>
      <c r="R627" s="546"/>
    </row>
    <row r="628" spans="1:18" ht="15.75">
      <c r="A628" s="617"/>
      <c r="B628" s="546"/>
      <c r="C628" s="546"/>
      <c r="D628" s="546"/>
      <c r="E628" s="546"/>
      <c r="F628" s="546"/>
      <c r="G628" s="546"/>
      <c r="H628" s="546"/>
      <c r="I628" s="546"/>
      <c r="J628" s="546"/>
      <c r="K628" s="546"/>
      <c r="L628" s="546"/>
      <c r="M628" s="546"/>
      <c r="N628" s="546"/>
      <c r="O628" s="546"/>
      <c r="P628" s="546"/>
      <c r="Q628" s="546"/>
      <c r="R628" s="546"/>
    </row>
    <row r="629" spans="1:18" ht="15.75">
      <c r="A629" s="617"/>
      <c r="B629" s="546"/>
      <c r="C629" s="546"/>
      <c r="D629" s="546"/>
      <c r="E629" s="546"/>
      <c r="F629" s="546"/>
      <c r="G629" s="546"/>
      <c r="H629" s="546"/>
      <c r="I629" s="546"/>
      <c r="J629" s="546"/>
      <c r="K629" s="546"/>
      <c r="L629" s="546"/>
      <c r="M629" s="546"/>
      <c r="N629" s="546"/>
      <c r="O629" s="546"/>
      <c r="P629" s="546"/>
      <c r="Q629" s="546"/>
      <c r="R629" s="546"/>
    </row>
    <row r="630" spans="1:18" ht="15.75">
      <c r="A630" s="617"/>
      <c r="B630" s="546"/>
      <c r="C630" s="546"/>
      <c r="D630" s="546"/>
      <c r="E630" s="546"/>
      <c r="F630" s="546"/>
      <c r="G630" s="546"/>
      <c r="H630" s="546"/>
      <c r="I630" s="546"/>
      <c r="J630" s="546"/>
      <c r="K630" s="546"/>
      <c r="L630" s="546"/>
      <c r="M630" s="546"/>
      <c r="N630" s="546"/>
      <c r="O630" s="546"/>
      <c r="P630" s="546"/>
      <c r="Q630" s="546"/>
      <c r="R630" s="546"/>
    </row>
    <row r="631" spans="1:18" ht="15.75">
      <c r="A631" s="617"/>
      <c r="B631" s="546"/>
      <c r="C631" s="546"/>
      <c r="D631" s="546"/>
      <c r="E631" s="546"/>
      <c r="F631" s="546"/>
      <c r="G631" s="546"/>
      <c r="H631" s="546"/>
      <c r="I631" s="546"/>
      <c r="J631" s="546"/>
      <c r="K631" s="546"/>
      <c r="L631" s="546"/>
      <c r="M631" s="546"/>
      <c r="N631" s="546"/>
      <c r="O631" s="546"/>
      <c r="P631" s="546"/>
      <c r="Q631" s="546"/>
      <c r="R631" s="546"/>
    </row>
    <row r="632" spans="1:18" ht="15.75">
      <c r="A632" s="617"/>
      <c r="B632" s="546"/>
      <c r="C632" s="546"/>
      <c r="D632" s="546"/>
      <c r="E632" s="546"/>
      <c r="F632" s="546"/>
      <c r="G632" s="546"/>
      <c r="H632" s="546"/>
      <c r="I632" s="546"/>
      <c r="J632" s="546"/>
      <c r="K632" s="546"/>
      <c r="L632" s="546"/>
      <c r="M632" s="546"/>
      <c r="N632" s="546"/>
      <c r="O632" s="546"/>
      <c r="P632" s="546"/>
      <c r="Q632" s="546"/>
      <c r="R632" s="546"/>
    </row>
    <row r="633" spans="1:18" ht="15.75">
      <c r="A633" s="617"/>
      <c r="B633" s="546"/>
      <c r="C633" s="546"/>
      <c r="D633" s="546"/>
      <c r="E633" s="546"/>
      <c r="F633" s="546"/>
      <c r="G633" s="546"/>
      <c r="H633" s="546"/>
      <c r="I633" s="546"/>
      <c r="J633" s="546"/>
      <c r="K633" s="546"/>
      <c r="L633" s="546"/>
      <c r="M633" s="546"/>
      <c r="N633" s="546"/>
      <c r="O633" s="546"/>
      <c r="P633" s="546"/>
      <c r="Q633" s="546"/>
      <c r="R633" s="546"/>
    </row>
    <row r="634" spans="1:18" ht="15.75">
      <c r="A634" s="617"/>
      <c r="B634" s="546"/>
      <c r="C634" s="546"/>
      <c r="D634" s="546"/>
      <c r="E634" s="546"/>
      <c r="F634" s="546"/>
      <c r="G634" s="546"/>
      <c r="H634" s="546"/>
      <c r="I634" s="546"/>
      <c r="J634" s="546"/>
      <c r="K634" s="546"/>
      <c r="L634" s="546"/>
      <c r="M634" s="546"/>
      <c r="N634" s="546"/>
      <c r="O634" s="546"/>
      <c r="P634" s="546"/>
      <c r="Q634" s="546"/>
      <c r="R634" s="546"/>
    </row>
    <row r="635" spans="1:18" ht="15.75">
      <c r="A635" s="617"/>
      <c r="B635" s="546"/>
      <c r="C635" s="546"/>
      <c r="D635" s="546"/>
      <c r="E635" s="546"/>
      <c r="F635" s="546"/>
      <c r="G635" s="546"/>
      <c r="H635" s="546"/>
      <c r="I635" s="546"/>
      <c r="J635" s="546"/>
      <c r="K635" s="546"/>
      <c r="L635" s="546"/>
      <c r="M635" s="546"/>
      <c r="N635" s="546"/>
      <c r="O635" s="546"/>
      <c r="P635" s="546"/>
      <c r="Q635" s="546"/>
      <c r="R635" s="546"/>
    </row>
    <row r="636" spans="1:18" ht="15.75">
      <c r="A636" s="617"/>
      <c r="B636" s="546"/>
      <c r="C636" s="546"/>
      <c r="D636" s="546"/>
      <c r="E636" s="546"/>
      <c r="F636" s="546"/>
      <c r="G636" s="546"/>
      <c r="H636" s="546"/>
      <c r="I636" s="546"/>
      <c r="J636" s="546"/>
      <c r="K636" s="546"/>
      <c r="L636" s="546"/>
      <c r="M636" s="546"/>
      <c r="N636" s="546"/>
      <c r="O636" s="546"/>
      <c r="P636" s="546"/>
      <c r="Q636" s="546"/>
      <c r="R636" s="546"/>
    </row>
    <row r="637" spans="1:18" ht="15.75">
      <c r="A637" s="617"/>
      <c r="B637" s="546"/>
      <c r="C637" s="546"/>
      <c r="D637" s="546"/>
      <c r="E637" s="546"/>
      <c r="F637" s="546"/>
      <c r="G637" s="546"/>
      <c r="H637" s="546"/>
      <c r="I637" s="546"/>
      <c r="J637" s="546"/>
      <c r="K637" s="546"/>
      <c r="L637" s="546"/>
      <c r="M637" s="546"/>
      <c r="N637" s="546"/>
      <c r="O637" s="546"/>
      <c r="P637" s="546"/>
      <c r="Q637" s="546"/>
      <c r="R637" s="546"/>
    </row>
    <row r="638" spans="1:18" ht="15.75">
      <c r="A638" s="617"/>
      <c r="B638" s="546"/>
      <c r="C638" s="546"/>
      <c r="D638" s="546"/>
      <c r="E638" s="546"/>
      <c r="F638" s="546"/>
      <c r="G638" s="546"/>
      <c r="H638" s="546"/>
      <c r="I638" s="546"/>
      <c r="J638" s="546"/>
      <c r="K638" s="546"/>
      <c r="L638" s="546"/>
      <c r="M638" s="546"/>
      <c r="N638" s="546"/>
      <c r="O638" s="546"/>
      <c r="P638" s="546"/>
      <c r="Q638" s="546"/>
      <c r="R638" s="546"/>
    </row>
    <row r="639" spans="1:18" ht="15.75">
      <c r="A639" s="617"/>
      <c r="B639" s="546"/>
      <c r="C639" s="546"/>
      <c r="D639" s="546"/>
      <c r="E639" s="546"/>
      <c r="F639" s="546"/>
      <c r="G639" s="546"/>
      <c r="H639" s="546"/>
      <c r="I639" s="546"/>
      <c r="J639" s="546"/>
      <c r="K639" s="546"/>
      <c r="L639" s="546"/>
      <c r="M639" s="546"/>
      <c r="N639" s="546"/>
      <c r="O639" s="546"/>
      <c r="P639" s="546"/>
      <c r="Q639" s="546"/>
      <c r="R639" s="546"/>
    </row>
    <row r="640" spans="1:18" ht="15.75">
      <c r="A640" s="617"/>
      <c r="B640" s="546"/>
      <c r="C640" s="546"/>
      <c r="D640" s="546"/>
      <c r="E640" s="546"/>
      <c r="F640" s="546"/>
      <c r="G640" s="546"/>
      <c r="H640" s="546"/>
      <c r="I640" s="546"/>
      <c r="J640" s="546"/>
      <c r="K640" s="546"/>
      <c r="L640" s="546"/>
      <c r="M640" s="546"/>
      <c r="N640" s="546"/>
      <c r="O640" s="546"/>
      <c r="P640" s="546"/>
      <c r="Q640" s="546"/>
      <c r="R640" s="546"/>
    </row>
    <row r="641" spans="1:18" ht="15.75">
      <c r="A641" s="617"/>
      <c r="B641" s="546"/>
      <c r="C641" s="546"/>
      <c r="D641" s="546"/>
      <c r="E641" s="546"/>
      <c r="F641" s="546"/>
      <c r="G641" s="546"/>
      <c r="H641" s="546"/>
      <c r="I641" s="546"/>
      <c r="J641" s="546"/>
      <c r="K641" s="546"/>
      <c r="L641" s="546"/>
      <c r="M641" s="546"/>
      <c r="N641" s="546"/>
      <c r="O641" s="546"/>
      <c r="P641" s="546"/>
      <c r="Q641" s="546"/>
      <c r="R641" s="546"/>
    </row>
    <row r="642" spans="1:18" ht="15.75">
      <c r="A642" s="617"/>
      <c r="B642" s="546"/>
      <c r="C642" s="546"/>
      <c r="D642" s="546"/>
      <c r="E642" s="546"/>
      <c r="F642" s="546"/>
      <c r="G642" s="546"/>
      <c r="H642" s="546"/>
      <c r="I642" s="546"/>
      <c r="J642" s="546"/>
      <c r="K642" s="546"/>
      <c r="L642" s="546"/>
      <c r="M642" s="546"/>
      <c r="N642" s="546"/>
      <c r="O642" s="546"/>
      <c r="P642" s="546"/>
      <c r="Q642" s="546"/>
      <c r="R642" s="546"/>
    </row>
    <row r="643" spans="1:18" ht="15.75">
      <c r="A643" s="617"/>
      <c r="B643" s="546"/>
      <c r="C643" s="546"/>
      <c r="D643" s="546"/>
      <c r="E643" s="546"/>
      <c r="F643" s="546"/>
      <c r="G643" s="546"/>
      <c r="H643" s="546"/>
      <c r="I643" s="546"/>
      <c r="J643" s="546"/>
      <c r="K643" s="546"/>
      <c r="L643" s="546"/>
      <c r="M643" s="546"/>
      <c r="N643" s="546"/>
      <c r="O643" s="546"/>
      <c r="P643" s="546"/>
      <c r="Q643" s="546"/>
      <c r="R643" s="546"/>
    </row>
    <row r="644" spans="1:18" ht="15.75">
      <c r="A644" s="617"/>
      <c r="B644" s="546"/>
      <c r="C644" s="546"/>
      <c r="D644" s="546"/>
      <c r="E644" s="546"/>
      <c r="F644" s="546"/>
      <c r="G644" s="546"/>
      <c r="H644" s="546"/>
      <c r="I644" s="546"/>
      <c r="J644" s="546"/>
      <c r="K644" s="546"/>
      <c r="L644" s="546"/>
      <c r="M644" s="546"/>
      <c r="N644" s="546"/>
      <c r="O644" s="546"/>
      <c r="P644" s="546"/>
      <c r="Q644" s="546"/>
      <c r="R644" s="546"/>
    </row>
  </sheetData>
  <mergeCells count="6">
    <mergeCell ref="A24:Q24"/>
    <mergeCell ref="A23:Q23"/>
    <mergeCell ref="A2:Q2"/>
    <mergeCell ref="A3:Q3"/>
    <mergeCell ref="A4:Q4"/>
    <mergeCell ref="A5:Q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showGridLines="0" zoomScale="85" zoomScaleNormal="85" workbookViewId="0"/>
  </sheetViews>
  <sheetFormatPr defaultRowHeight="15"/>
  <cols>
    <col min="1" max="1" width="44.5703125" customWidth="1"/>
    <col min="2" max="6" width="12.7109375" style="243" bestFit="1" customWidth="1"/>
    <col min="7" max="8" width="11.42578125" style="243" bestFit="1" customWidth="1"/>
    <col min="9" max="9" width="12.7109375" style="243" bestFit="1" customWidth="1"/>
    <col min="10" max="11" width="9.5703125" style="243" bestFit="1" customWidth="1"/>
    <col min="12" max="12" width="12.7109375" style="243" bestFit="1" customWidth="1"/>
    <col min="13" max="13" width="11.42578125" style="243" bestFit="1" customWidth="1"/>
    <col min="14" max="14" width="12.7109375" style="243" bestFit="1" customWidth="1"/>
    <col min="15" max="15" width="11.42578125" style="243" bestFit="1" customWidth="1"/>
    <col min="16" max="16" width="14.140625" style="243" bestFit="1" customWidth="1"/>
    <col min="17" max="17" width="10.28515625" style="243" bestFit="1" customWidth="1"/>
  </cols>
  <sheetData>
    <row r="1" spans="1:26" ht="6" customHeight="1">
      <c r="A1" s="24"/>
      <c r="B1" s="963"/>
      <c r="C1" s="963"/>
      <c r="D1" s="963"/>
      <c r="E1" s="963"/>
      <c r="F1" s="963"/>
      <c r="G1" s="963"/>
      <c r="H1" s="963"/>
      <c r="I1" s="963"/>
      <c r="J1" s="963"/>
      <c r="K1" s="963"/>
      <c r="L1" s="963"/>
      <c r="M1" s="963"/>
      <c r="N1" s="963"/>
      <c r="O1" s="963"/>
      <c r="P1" s="963"/>
      <c r="Q1" s="963"/>
      <c r="R1" s="17"/>
      <c r="S1" s="17"/>
      <c r="T1" s="17"/>
      <c r="U1" s="17"/>
      <c r="V1" s="17"/>
      <c r="W1" s="17"/>
      <c r="X1" s="17"/>
      <c r="Y1" s="17"/>
      <c r="Z1" s="17"/>
    </row>
    <row r="2" spans="1:26" ht="23.25" customHeight="1">
      <c r="A2" s="1113" t="s">
        <v>108</v>
      </c>
      <c r="B2" s="1113"/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17"/>
      <c r="S2" s="17"/>
      <c r="T2" s="17"/>
      <c r="U2" s="17"/>
      <c r="V2" s="17"/>
      <c r="W2" s="17"/>
      <c r="X2" s="17"/>
      <c r="Y2" s="17"/>
      <c r="Z2" s="17"/>
    </row>
    <row r="3" spans="1:26" ht="23.25" customHeight="1">
      <c r="A3" s="1113" t="s">
        <v>145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3"/>
      <c r="O3" s="1113"/>
      <c r="P3" s="1113"/>
      <c r="Q3" s="1113"/>
      <c r="R3" s="17"/>
      <c r="S3" s="17"/>
      <c r="T3" s="17"/>
      <c r="U3" s="17"/>
      <c r="V3" s="17"/>
      <c r="W3" s="17"/>
      <c r="X3" s="17"/>
      <c r="Y3" s="17"/>
      <c r="Z3" s="17"/>
    </row>
    <row r="4" spans="1:26" ht="23.25" customHeight="1">
      <c r="A4" s="1113" t="s">
        <v>78</v>
      </c>
      <c r="B4" s="1113"/>
      <c r="C4" s="1113"/>
      <c r="D4" s="1113"/>
      <c r="E4" s="1113"/>
      <c r="F4" s="1113"/>
      <c r="G4" s="1113"/>
      <c r="H4" s="1113"/>
      <c r="I4" s="1113"/>
      <c r="J4" s="1113"/>
      <c r="K4" s="1113"/>
      <c r="L4" s="1113"/>
      <c r="M4" s="1113"/>
      <c r="N4" s="1113"/>
      <c r="O4" s="1113"/>
      <c r="P4" s="1113"/>
      <c r="Q4" s="1113"/>
      <c r="R4" s="17"/>
      <c r="S4" s="17"/>
      <c r="T4" s="17"/>
      <c r="U4" s="17"/>
      <c r="V4" s="17"/>
      <c r="W4" s="17"/>
      <c r="X4" s="17"/>
      <c r="Y4" s="17"/>
      <c r="Z4" s="17"/>
    </row>
    <row r="5" spans="1:26" ht="23.25" customHeight="1">
      <c r="A5" s="1114" t="s">
        <v>80</v>
      </c>
      <c r="B5" s="1114"/>
      <c r="C5" s="1114"/>
      <c r="D5" s="1114"/>
      <c r="E5" s="1114"/>
      <c r="F5" s="1114"/>
      <c r="G5" s="1114"/>
      <c r="H5" s="1114"/>
      <c r="I5" s="1114"/>
      <c r="J5" s="1114"/>
      <c r="K5" s="1114"/>
      <c r="L5" s="1114"/>
      <c r="M5" s="1114"/>
      <c r="N5" s="1114"/>
      <c r="O5" s="1114"/>
      <c r="P5" s="1114"/>
      <c r="Q5" s="1114"/>
      <c r="R5" s="22"/>
      <c r="S5" s="22"/>
      <c r="T5" s="22"/>
      <c r="U5" s="22"/>
      <c r="V5" s="22"/>
      <c r="W5" s="22"/>
      <c r="X5" s="22"/>
      <c r="Y5" s="22"/>
      <c r="Z5" s="22"/>
    </row>
    <row r="6" spans="1:26" s="182" customFormat="1" ht="3" customHeight="1">
      <c r="A6" s="976"/>
      <c r="B6" s="976"/>
      <c r="C6" s="976"/>
      <c r="D6" s="976"/>
      <c r="E6" s="976"/>
      <c r="F6" s="976"/>
      <c r="G6" s="976"/>
      <c r="H6" s="976"/>
      <c r="I6" s="976"/>
      <c r="J6" s="976"/>
      <c r="K6" s="976"/>
      <c r="L6" s="976"/>
      <c r="M6" s="976"/>
      <c r="N6" s="976"/>
      <c r="O6" s="976"/>
      <c r="P6" s="976"/>
      <c r="Q6" s="976"/>
      <c r="R6" s="977"/>
      <c r="S6" s="977"/>
      <c r="T6" s="977"/>
      <c r="U6" s="977"/>
      <c r="V6" s="977"/>
      <c r="W6" s="977"/>
      <c r="X6" s="977"/>
      <c r="Y6" s="977"/>
      <c r="Z6" s="977"/>
    </row>
    <row r="7" spans="1:26">
      <c r="A7" s="668" t="s">
        <v>146</v>
      </c>
      <c r="B7" s="676" t="s">
        <v>110</v>
      </c>
      <c r="C7" s="676" t="s">
        <v>111</v>
      </c>
      <c r="D7" s="676" t="s">
        <v>112</v>
      </c>
      <c r="E7" s="676" t="s">
        <v>113</v>
      </c>
      <c r="F7" s="676" t="s">
        <v>114</v>
      </c>
      <c r="G7" s="676" t="s">
        <v>115</v>
      </c>
      <c r="H7" s="676" t="s">
        <v>116</v>
      </c>
      <c r="I7" s="676" t="s">
        <v>117</v>
      </c>
      <c r="J7" s="676" t="s">
        <v>118</v>
      </c>
      <c r="K7" s="676" t="s">
        <v>119</v>
      </c>
      <c r="L7" s="676" t="s">
        <v>120</v>
      </c>
      <c r="M7" s="676" t="s">
        <v>121</v>
      </c>
      <c r="N7" s="676" t="s">
        <v>122</v>
      </c>
      <c r="O7" s="676" t="s">
        <v>123</v>
      </c>
      <c r="P7" s="677" t="s">
        <v>147</v>
      </c>
      <c r="Q7" s="678" t="s">
        <v>125</v>
      </c>
      <c r="R7" s="16"/>
      <c r="S7" s="16"/>
      <c r="T7" s="16"/>
      <c r="U7" s="16"/>
      <c r="V7" s="16"/>
      <c r="W7" s="16"/>
      <c r="X7" s="16"/>
      <c r="Y7" s="16"/>
      <c r="Z7" s="16"/>
    </row>
    <row r="8" spans="1:26" s="921" customFormat="1" ht="18.95" customHeight="1">
      <c r="A8" s="956" t="s">
        <v>768</v>
      </c>
      <c r="B8" s="957">
        <v>1215784.5724998</v>
      </c>
      <c r="C8" s="957">
        <v>1258518.783877</v>
      </c>
      <c r="D8" s="957">
        <v>947651.1850696</v>
      </c>
      <c r="E8" s="957">
        <v>1035320.451017</v>
      </c>
      <c r="F8" s="957">
        <v>947390.54013340001</v>
      </c>
      <c r="G8" s="957">
        <v>1718883.2375167999</v>
      </c>
      <c r="H8" s="957">
        <v>862179.55361659999</v>
      </c>
      <c r="I8" s="957">
        <v>507859.81122019998</v>
      </c>
      <c r="J8" s="957">
        <v>21096.081280000002</v>
      </c>
      <c r="K8" s="957">
        <v>4095</v>
      </c>
      <c r="L8" s="957">
        <v>2173717.1228987998</v>
      </c>
      <c r="M8" s="957">
        <v>275637.69545</v>
      </c>
      <c r="N8" s="957">
        <v>2026929.3531603999</v>
      </c>
      <c r="O8" s="957">
        <v>1947624.4607200001</v>
      </c>
      <c r="P8" s="957">
        <v>14942687.848459601</v>
      </c>
      <c r="Q8" s="965">
        <v>9.6963953176085235E-2</v>
      </c>
      <c r="R8" s="642"/>
      <c r="S8" s="642"/>
      <c r="T8" s="642"/>
      <c r="U8" s="642"/>
      <c r="V8" s="642"/>
      <c r="W8" s="642"/>
      <c r="X8" s="642"/>
      <c r="Y8" s="642"/>
      <c r="Z8" s="642"/>
    </row>
    <row r="9" spans="1:26" s="921" customFormat="1" ht="18.95" customHeight="1">
      <c r="A9" s="956" t="s">
        <v>769</v>
      </c>
      <c r="B9" s="957">
        <v>1315.8912700000001</v>
      </c>
      <c r="C9" s="957">
        <v>17046.700239999998</v>
      </c>
      <c r="D9" s="957">
        <v>17210.454711399998</v>
      </c>
      <c r="E9" s="957">
        <v>34353.468323200002</v>
      </c>
      <c r="F9" s="957">
        <v>6875.3156100000006</v>
      </c>
      <c r="G9" s="957">
        <v>108401.507486</v>
      </c>
      <c r="H9" s="957">
        <v>3893.4857809999999</v>
      </c>
      <c r="I9" s="957">
        <v>3138.9365321999999</v>
      </c>
      <c r="J9" s="957">
        <v>0</v>
      </c>
      <c r="K9" s="957">
        <v>0</v>
      </c>
      <c r="L9" s="957">
        <v>29529.567870000003</v>
      </c>
      <c r="M9" s="957">
        <v>1927.2572700000001</v>
      </c>
      <c r="N9" s="957">
        <v>6716.4584599999998</v>
      </c>
      <c r="O9" s="957">
        <v>50098.206319999998</v>
      </c>
      <c r="P9" s="957">
        <v>280507.24987379997</v>
      </c>
      <c r="Q9" s="965">
        <v>1.8202275332358936E-3</v>
      </c>
      <c r="R9" s="642"/>
      <c r="S9" s="642"/>
      <c r="T9" s="642"/>
      <c r="U9" s="642"/>
      <c r="V9" s="642"/>
      <c r="W9" s="642"/>
      <c r="X9" s="642"/>
      <c r="Y9" s="642"/>
      <c r="Z9" s="642"/>
    </row>
    <row r="10" spans="1:26" s="921" customFormat="1" ht="18.95" customHeight="1">
      <c r="A10" s="956" t="s">
        <v>770</v>
      </c>
      <c r="B10" s="957">
        <v>25928.891</v>
      </c>
      <c r="C10" s="957">
        <v>48847.514689999996</v>
      </c>
      <c r="D10" s="957">
        <v>17143.5970968</v>
      </c>
      <c r="E10" s="957">
        <v>55720.839761399999</v>
      </c>
      <c r="F10" s="957">
        <v>64247.0634154</v>
      </c>
      <c r="G10" s="957">
        <v>273743.69540979998</v>
      </c>
      <c r="H10" s="957">
        <v>28500.2962224</v>
      </c>
      <c r="I10" s="957">
        <v>1031.26404</v>
      </c>
      <c r="J10" s="957">
        <v>142.91661999999999</v>
      </c>
      <c r="K10" s="957">
        <v>0</v>
      </c>
      <c r="L10" s="957">
        <v>4255.5313699999997</v>
      </c>
      <c r="M10" s="957">
        <v>4519.8687</v>
      </c>
      <c r="N10" s="957">
        <v>42694.909471400002</v>
      </c>
      <c r="O10" s="957">
        <v>726.53680000000008</v>
      </c>
      <c r="P10" s="957">
        <v>567502.92459719989</v>
      </c>
      <c r="Q10" s="965">
        <v>3.6825588251585494E-3</v>
      </c>
      <c r="R10" s="642"/>
      <c r="S10" s="642"/>
      <c r="T10" s="642"/>
      <c r="U10" s="642"/>
      <c r="V10" s="642"/>
      <c r="W10" s="642"/>
      <c r="X10" s="642"/>
      <c r="Y10" s="642"/>
      <c r="Z10" s="642"/>
    </row>
    <row r="11" spans="1:26" s="921" customFormat="1" ht="18.95" customHeight="1">
      <c r="A11" s="956" t="s">
        <v>148</v>
      </c>
      <c r="B11" s="957">
        <v>73493.990885199993</v>
      </c>
      <c r="C11" s="957">
        <v>86350.955897599997</v>
      </c>
      <c r="D11" s="957">
        <v>46069.066935399998</v>
      </c>
      <c r="E11" s="957">
        <v>260111.35199259999</v>
      </c>
      <c r="F11" s="957">
        <v>50745.712088600005</v>
      </c>
      <c r="G11" s="957">
        <v>20186.2896544</v>
      </c>
      <c r="H11" s="957">
        <v>50656.5742636</v>
      </c>
      <c r="I11" s="957">
        <v>53155.253229999995</v>
      </c>
      <c r="J11" s="957">
        <v>0</v>
      </c>
      <c r="K11" s="957">
        <v>0</v>
      </c>
      <c r="L11" s="957">
        <v>61260.035163200002</v>
      </c>
      <c r="M11" s="957">
        <v>21178.038410000001</v>
      </c>
      <c r="N11" s="957">
        <v>32526.74898</v>
      </c>
      <c r="O11" s="957">
        <v>98533.648230000006</v>
      </c>
      <c r="P11" s="957">
        <v>854267.66573060013</v>
      </c>
      <c r="Q11" s="965">
        <v>5.5433915758525722E-3</v>
      </c>
      <c r="R11" s="642"/>
      <c r="S11" s="642"/>
      <c r="T11" s="642"/>
      <c r="U11" s="642"/>
      <c r="V11" s="642"/>
      <c r="W11" s="642"/>
      <c r="X11" s="642"/>
      <c r="Y11" s="642"/>
      <c r="Z11" s="642"/>
    </row>
    <row r="12" spans="1:26" s="921" customFormat="1" ht="18.95" customHeight="1">
      <c r="A12" s="956" t="s">
        <v>772</v>
      </c>
      <c r="B12" s="957">
        <v>3471348.8908770001</v>
      </c>
      <c r="C12" s="957">
        <v>2924957.5180128003</v>
      </c>
      <c r="D12" s="957">
        <v>2972217.5181441996</v>
      </c>
      <c r="E12" s="957">
        <v>4422911.0666576</v>
      </c>
      <c r="F12" s="957">
        <v>3517943.8248477997</v>
      </c>
      <c r="G12" s="957">
        <v>1277179.9026658002</v>
      </c>
      <c r="H12" s="957">
        <v>1470859.0484521999</v>
      </c>
      <c r="I12" s="957">
        <v>2995607.8912831997</v>
      </c>
      <c r="J12" s="957">
        <v>65540.829949999999</v>
      </c>
      <c r="K12" s="957">
        <v>224615</v>
      </c>
      <c r="L12" s="957">
        <v>2166626.7124774</v>
      </c>
      <c r="M12" s="957">
        <v>448933.32829000003</v>
      </c>
      <c r="N12" s="957">
        <v>2643875.4845631998</v>
      </c>
      <c r="O12" s="957">
        <v>1429170.3569562</v>
      </c>
      <c r="P12" s="957">
        <v>30031787.373177402</v>
      </c>
      <c r="Q12" s="965">
        <v>0.19487798006481888</v>
      </c>
      <c r="R12" s="642"/>
      <c r="S12" s="642"/>
      <c r="T12" s="642"/>
      <c r="U12" s="642"/>
      <c r="V12" s="642"/>
      <c r="W12" s="642"/>
      <c r="X12" s="642"/>
      <c r="Y12" s="642"/>
      <c r="Z12" s="642"/>
    </row>
    <row r="13" spans="1:26" s="921" customFormat="1" ht="18.95" customHeight="1">
      <c r="A13" s="956" t="s">
        <v>149</v>
      </c>
      <c r="B13" s="957">
        <v>398619.41339</v>
      </c>
      <c r="C13" s="957">
        <v>693476.64980659995</v>
      </c>
      <c r="D13" s="957">
        <v>135425.60827579998</v>
      </c>
      <c r="E13" s="957">
        <v>437085.5852642</v>
      </c>
      <c r="F13" s="957">
        <v>873751.26015980006</v>
      </c>
      <c r="G13" s="957">
        <v>206881.29640580001</v>
      </c>
      <c r="H13" s="957">
        <v>17227.6184402</v>
      </c>
      <c r="I13" s="957">
        <v>8247.9174999999996</v>
      </c>
      <c r="J13" s="957">
        <v>0</v>
      </c>
      <c r="K13" s="957">
        <v>0</v>
      </c>
      <c r="L13" s="957">
        <v>21173.59908</v>
      </c>
      <c r="M13" s="957">
        <v>35102.145090000005</v>
      </c>
      <c r="N13" s="957">
        <v>43625.169219999996</v>
      </c>
      <c r="O13" s="957">
        <v>4024.50486</v>
      </c>
      <c r="P13" s="957">
        <v>2874640.7674924005</v>
      </c>
      <c r="Q13" s="965">
        <v>1.8653707793670669E-2</v>
      </c>
      <c r="R13" s="642"/>
      <c r="S13" s="642"/>
      <c r="T13" s="642"/>
      <c r="U13" s="642"/>
      <c r="V13" s="642"/>
      <c r="W13" s="642"/>
      <c r="X13" s="642"/>
      <c r="Y13" s="642"/>
      <c r="Z13" s="642"/>
    </row>
    <row r="14" spans="1:26" s="921" customFormat="1" ht="18.95" customHeight="1">
      <c r="A14" s="956" t="s">
        <v>150</v>
      </c>
      <c r="B14" s="957">
        <v>1469631.0753464</v>
      </c>
      <c r="C14" s="957">
        <v>1251890.9330580002</v>
      </c>
      <c r="D14" s="957">
        <v>1285567.966675</v>
      </c>
      <c r="E14" s="957">
        <v>1810602.0861472001</v>
      </c>
      <c r="F14" s="957">
        <v>238899.28545300002</v>
      </c>
      <c r="G14" s="957">
        <v>468063.81105199998</v>
      </c>
      <c r="H14" s="957">
        <v>447696.17146560003</v>
      </c>
      <c r="I14" s="957">
        <v>1104057.0054976002</v>
      </c>
      <c r="J14" s="957">
        <v>0</v>
      </c>
      <c r="K14" s="957">
        <v>0</v>
      </c>
      <c r="L14" s="957">
        <v>473767.1757888</v>
      </c>
      <c r="M14" s="957">
        <v>315809.01154000004</v>
      </c>
      <c r="N14" s="957">
        <v>1036009.7425834</v>
      </c>
      <c r="O14" s="957">
        <v>231198.44827000002</v>
      </c>
      <c r="P14" s="957">
        <v>10133192.712877</v>
      </c>
      <c r="Q14" s="965">
        <v>6.5754865101926241E-2</v>
      </c>
      <c r="R14" s="642"/>
      <c r="S14" s="642"/>
      <c r="T14" s="642"/>
      <c r="U14" s="642"/>
      <c r="V14" s="642"/>
      <c r="W14" s="642"/>
      <c r="X14" s="642"/>
      <c r="Y14" s="642"/>
      <c r="Z14" s="642"/>
    </row>
    <row r="15" spans="1:26" s="921" customFormat="1" ht="18.95" customHeight="1">
      <c r="A15" s="956" t="s">
        <v>151</v>
      </c>
      <c r="B15" s="957">
        <v>2247213.9564894</v>
      </c>
      <c r="C15" s="957">
        <v>2559404.0498267999</v>
      </c>
      <c r="D15" s="957">
        <v>5173705.3470222</v>
      </c>
      <c r="E15" s="957">
        <v>2966866.1912276</v>
      </c>
      <c r="F15" s="957">
        <v>3214259.3828868</v>
      </c>
      <c r="G15" s="957">
        <v>2261840.4633920002</v>
      </c>
      <c r="H15" s="957">
        <v>1862195.0327411999</v>
      </c>
      <c r="I15" s="957">
        <v>3503674.2977034003</v>
      </c>
      <c r="J15" s="957">
        <v>44076.531956600003</v>
      </c>
      <c r="K15" s="957">
        <v>244870.52658000001</v>
      </c>
      <c r="L15" s="957">
        <v>2575459.0993210003</v>
      </c>
      <c r="M15" s="957">
        <v>624757.55367560009</v>
      </c>
      <c r="N15" s="957">
        <v>3680213.9336546003</v>
      </c>
      <c r="O15" s="957">
        <v>2322005.1546439999</v>
      </c>
      <c r="P15" s="957">
        <v>33280541.521121196</v>
      </c>
      <c r="Q15" s="965">
        <v>0.21595933090855671</v>
      </c>
      <c r="R15" s="642"/>
      <c r="S15" s="642"/>
      <c r="T15" s="642"/>
      <c r="U15" s="642"/>
      <c r="V15" s="642"/>
      <c r="W15" s="642"/>
      <c r="X15" s="642"/>
      <c r="Y15" s="642"/>
      <c r="Z15" s="642"/>
    </row>
    <row r="16" spans="1:26" s="921" customFormat="1" ht="18.95" customHeight="1">
      <c r="A16" s="956" t="s">
        <v>773</v>
      </c>
      <c r="B16" s="957">
        <v>300492.74545440002</v>
      </c>
      <c r="C16" s="957">
        <v>465190.39770700003</v>
      </c>
      <c r="D16" s="957">
        <v>790872.40309319994</v>
      </c>
      <c r="E16" s="957">
        <v>673762.30516620004</v>
      </c>
      <c r="F16" s="957">
        <v>319747.00205060001</v>
      </c>
      <c r="G16" s="957">
        <v>117903.68711480001</v>
      </c>
      <c r="H16" s="957">
        <v>280739.8643284</v>
      </c>
      <c r="I16" s="957">
        <v>839666.02524380002</v>
      </c>
      <c r="J16" s="957">
        <v>0</v>
      </c>
      <c r="K16" s="957">
        <v>0</v>
      </c>
      <c r="L16" s="957">
        <v>559056.21064339997</v>
      </c>
      <c r="M16" s="957">
        <v>168160.17001</v>
      </c>
      <c r="N16" s="957">
        <v>390621.57552999997</v>
      </c>
      <c r="O16" s="957">
        <v>440027.20727780001</v>
      </c>
      <c r="P16" s="957">
        <v>5346239.5936196009</v>
      </c>
      <c r="Q16" s="965">
        <v>3.4692053456587699E-2</v>
      </c>
      <c r="R16" s="642"/>
      <c r="S16" s="642"/>
      <c r="T16" s="642"/>
      <c r="U16" s="642"/>
      <c r="V16" s="642"/>
      <c r="W16" s="642"/>
    </row>
    <row r="17" spans="1:23" s="921" customFormat="1" ht="18.95" customHeight="1">
      <c r="A17" s="956" t="s">
        <v>152</v>
      </c>
      <c r="B17" s="957">
        <v>668524.6151848</v>
      </c>
      <c r="C17" s="957">
        <v>1138388.2814191999</v>
      </c>
      <c r="D17" s="957">
        <v>1637026.7313136</v>
      </c>
      <c r="E17" s="957">
        <v>738382.34824139997</v>
      </c>
      <c r="F17" s="957">
        <v>580816.26687339996</v>
      </c>
      <c r="G17" s="957">
        <v>504135.96259020001</v>
      </c>
      <c r="H17" s="957">
        <v>616921.54381599999</v>
      </c>
      <c r="I17" s="957">
        <v>1353181.5134248</v>
      </c>
      <c r="J17" s="957">
        <v>415.49324999999999</v>
      </c>
      <c r="K17" s="957">
        <v>9853</v>
      </c>
      <c r="L17" s="957">
        <v>1573994.433341</v>
      </c>
      <c r="M17" s="957">
        <v>308492.77457999997</v>
      </c>
      <c r="N17" s="957">
        <v>1136920.8255060001</v>
      </c>
      <c r="O17" s="957">
        <v>972513.89600139996</v>
      </c>
      <c r="P17" s="957">
        <v>11239567.685541799</v>
      </c>
      <c r="Q17" s="965">
        <v>7.2934195362493875E-2</v>
      </c>
      <c r="R17" s="642"/>
      <c r="S17" s="642"/>
      <c r="T17" s="642"/>
      <c r="U17" s="642"/>
      <c r="V17" s="642"/>
      <c r="W17" s="642"/>
    </row>
    <row r="18" spans="1:23" s="921" customFormat="1" ht="18.95" customHeight="1">
      <c r="A18" s="956" t="s">
        <v>153</v>
      </c>
      <c r="B18" s="957">
        <v>491683.31257940002</v>
      </c>
      <c r="C18" s="957">
        <v>701932.73673979996</v>
      </c>
      <c r="D18" s="957">
        <v>131470.35891419998</v>
      </c>
      <c r="E18" s="957">
        <v>735501.2180622</v>
      </c>
      <c r="F18" s="957">
        <v>86769.1084806</v>
      </c>
      <c r="G18" s="957">
        <v>490441.05620779999</v>
      </c>
      <c r="H18" s="957">
        <v>399190.929711</v>
      </c>
      <c r="I18" s="957">
        <v>7352.3590999999997</v>
      </c>
      <c r="J18" s="957">
        <v>0</v>
      </c>
      <c r="K18" s="957">
        <v>0</v>
      </c>
      <c r="L18" s="957">
        <v>256982.59813</v>
      </c>
      <c r="M18" s="957">
        <v>227135.03544000001</v>
      </c>
      <c r="N18" s="957">
        <v>51579.395027599996</v>
      </c>
      <c r="O18" s="957">
        <v>13838.22234</v>
      </c>
      <c r="P18" s="957">
        <v>3593876.3307325998</v>
      </c>
      <c r="Q18" s="965">
        <v>2.3320868359685387E-2</v>
      </c>
      <c r="R18" s="642"/>
      <c r="S18" s="642"/>
      <c r="T18" s="642"/>
      <c r="U18" s="642"/>
      <c r="V18" s="642"/>
      <c r="W18" s="642"/>
    </row>
    <row r="19" spans="1:23" s="921" customFormat="1" ht="18.95" customHeight="1">
      <c r="A19" s="956" t="s">
        <v>154</v>
      </c>
      <c r="B19" s="957">
        <v>2574868.0075126002</v>
      </c>
      <c r="C19" s="957">
        <v>2198296.0146069997</v>
      </c>
      <c r="D19" s="957">
        <v>7955001.1777944006</v>
      </c>
      <c r="E19" s="957">
        <v>736078.45987360005</v>
      </c>
      <c r="F19" s="957">
        <v>3993882.7996395999</v>
      </c>
      <c r="G19" s="957">
        <v>582712.17007879994</v>
      </c>
      <c r="H19" s="957">
        <v>932101.03391919995</v>
      </c>
      <c r="I19" s="957">
        <v>295248.72002980002</v>
      </c>
      <c r="J19" s="957">
        <v>0</v>
      </c>
      <c r="K19" s="957">
        <v>0</v>
      </c>
      <c r="L19" s="957">
        <v>800712.94243599998</v>
      </c>
      <c r="M19" s="957">
        <v>190876.63562000002</v>
      </c>
      <c r="N19" s="957">
        <v>608731.64766600006</v>
      </c>
      <c r="O19" s="957">
        <v>172584.68392780001</v>
      </c>
      <c r="P19" s="957">
        <v>21041094.293104801</v>
      </c>
      <c r="Q19" s="965">
        <v>0.1365368602021978</v>
      </c>
      <c r="R19" s="642"/>
      <c r="S19" s="642"/>
      <c r="T19" s="642"/>
      <c r="U19" s="642"/>
      <c r="V19" s="642"/>
      <c r="W19" s="642"/>
    </row>
    <row r="20" spans="1:23" s="921" customFormat="1" ht="18.95" customHeight="1">
      <c r="A20" s="956" t="s">
        <v>155</v>
      </c>
      <c r="B20" s="957">
        <v>116553.937768</v>
      </c>
      <c r="C20" s="957">
        <v>1375552.8983175999</v>
      </c>
      <c r="D20" s="957">
        <v>2393864.3282904001</v>
      </c>
      <c r="E20" s="957">
        <v>549376.4944504</v>
      </c>
      <c r="F20" s="957">
        <v>68558.902022599999</v>
      </c>
      <c r="G20" s="957">
        <v>252542.60046700001</v>
      </c>
      <c r="H20" s="957">
        <v>42234.800771399998</v>
      </c>
      <c r="I20" s="957">
        <v>25061.299510200002</v>
      </c>
      <c r="J20" s="957">
        <v>0</v>
      </c>
      <c r="K20" s="957">
        <v>0</v>
      </c>
      <c r="L20" s="957">
        <v>198519.10350580001</v>
      </c>
      <c r="M20" s="957">
        <v>36269.087030000002</v>
      </c>
      <c r="N20" s="957">
        <v>14927.675621599999</v>
      </c>
      <c r="O20" s="957">
        <v>31629.583429999999</v>
      </c>
      <c r="P20" s="957">
        <v>5105090.711184999</v>
      </c>
      <c r="Q20" s="965">
        <v>3.3127224613076496E-2</v>
      </c>
      <c r="R20" s="642"/>
      <c r="S20" s="642"/>
      <c r="T20" s="642"/>
      <c r="U20" s="642"/>
      <c r="V20" s="642"/>
      <c r="W20" s="642"/>
    </row>
    <row r="21" spans="1:23" s="921" customFormat="1" ht="18.95" customHeight="1">
      <c r="A21" s="956" t="s">
        <v>156</v>
      </c>
      <c r="B21" s="957">
        <v>167047.11908559999</v>
      </c>
      <c r="C21" s="957">
        <v>1485820.1767995998</v>
      </c>
      <c r="D21" s="957">
        <v>94081.685357199996</v>
      </c>
      <c r="E21" s="957">
        <v>86497.354975599999</v>
      </c>
      <c r="F21" s="957">
        <v>37863.750401199999</v>
      </c>
      <c r="G21" s="957">
        <v>352108.99623739999</v>
      </c>
      <c r="H21" s="957">
        <v>141653.5758512</v>
      </c>
      <c r="I21" s="957">
        <v>76006.587123200006</v>
      </c>
      <c r="J21" s="957">
        <v>0</v>
      </c>
      <c r="K21" s="957">
        <v>0</v>
      </c>
      <c r="L21" s="957">
        <v>139016.8632468</v>
      </c>
      <c r="M21" s="957">
        <v>60725.1325</v>
      </c>
      <c r="N21" s="957">
        <v>53946.173162999999</v>
      </c>
      <c r="O21" s="957">
        <v>30031.467069999999</v>
      </c>
      <c r="P21" s="957">
        <v>2724798.8818107992</v>
      </c>
      <c r="Q21" s="965">
        <v>1.7681375256553198E-2</v>
      </c>
      <c r="R21" s="642"/>
      <c r="S21" s="642"/>
      <c r="T21" s="642"/>
      <c r="U21" s="642"/>
      <c r="V21" s="642"/>
      <c r="W21" s="642"/>
    </row>
    <row r="22" spans="1:23" s="921" customFormat="1" ht="18.95" customHeight="1">
      <c r="A22" s="956" t="s">
        <v>157</v>
      </c>
      <c r="B22" s="957">
        <v>4730471.7165567996</v>
      </c>
      <c r="C22" s="957">
        <v>1060383.0353367999</v>
      </c>
      <c r="D22" s="957">
        <v>1020264.6516788</v>
      </c>
      <c r="E22" s="957">
        <v>670268.19605420006</v>
      </c>
      <c r="F22" s="957">
        <v>894296.72480820003</v>
      </c>
      <c r="G22" s="957">
        <v>386965.00556720002</v>
      </c>
      <c r="H22" s="957">
        <v>962376.40993119997</v>
      </c>
      <c r="I22" s="957">
        <v>469536.46557220002</v>
      </c>
      <c r="J22" s="957">
        <v>1191.8140100000001</v>
      </c>
      <c r="K22" s="957">
        <v>0</v>
      </c>
      <c r="L22" s="957">
        <v>665398.25393560005</v>
      </c>
      <c r="M22" s="957">
        <v>139493.66638720001</v>
      </c>
      <c r="N22" s="957">
        <v>210235.59093139999</v>
      </c>
      <c r="O22" s="957">
        <v>443415.3005444</v>
      </c>
      <c r="P22" s="957">
        <v>11654296.831313999</v>
      </c>
      <c r="Q22" s="965">
        <v>7.5625396428810665E-2</v>
      </c>
      <c r="R22" s="642"/>
      <c r="S22" s="642"/>
      <c r="T22" s="642"/>
      <c r="U22" s="642"/>
      <c r="V22" s="642"/>
      <c r="W22" s="642"/>
    </row>
    <row r="23" spans="1:23" s="921" customFormat="1" ht="18.95" customHeight="1">
      <c r="A23" s="956" t="s">
        <v>158</v>
      </c>
      <c r="B23" s="957">
        <v>362.24286000000001</v>
      </c>
      <c r="C23" s="957">
        <v>2349.7865000000002</v>
      </c>
      <c r="D23" s="957">
        <v>1790.4848688</v>
      </c>
      <c r="E23" s="957">
        <v>315.17179999999996</v>
      </c>
      <c r="F23" s="957">
        <v>1373.4203500000001</v>
      </c>
      <c r="G23" s="957">
        <v>193.19620999999998</v>
      </c>
      <c r="H23" s="957">
        <v>880.64188000000001</v>
      </c>
      <c r="I23" s="957">
        <v>16774.672300000002</v>
      </c>
      <c r="J23" s="957">
        <v>0</v>
      </c>
      <c r="K23" s="957">
        <v>0</v>
      </c>
      <c r="L23" s="957">
        <v>7676.5909199999996</v>
      </c>
      <c r="M23" s="957">
        <v>357.53653000000003</v>
      </c>
      <c r="N23" s="957">
        <v>320.03846000000004</v>
      </c>
      <c r="O23" s="957">
        <v>207.07503</v>
      </c>
      <c r="P23" s="957">
        <v>32600.857708800002</v>
      </c>
      <c r="Q23" s="965">
        <v>2.1154882390868993E-4</v>
      </c>
      <c r="R23" s="642"/>
      <c r="S23" s="642"/>
      <c r="T23" s="642"/>
      <c r="U23" s="642"/>
      <c r="V23" s="642"/>
      <c r="W23" s="642"/>
    </row>
    <row r="24" spans="1:23" s="921" customFormat="1" ht="18.95" customHeight="1">
      <c r="A24" s="956" t="s">
        <v>159</v>
      </c>
      <c r="B24" s="957">
        <v>6929.9072500000002</v>
      </c>
      <c r="C24" s="957">
        <v>3244.0015099999996</v>
      </c>
      <c r="D24" s="957">
        <v>2148.8400999999999</v>
      </c>
      <c r="E24" s="957">
        <v>8454.0415756000002</v>
      </c>
      <c r="F24" s="957">
        <v>3020.1450776000001</v>
      </c>
      <c r="G24" s="957">
        <v>7162.4515999999994</v>
      </c>
      <c r="H24" s="957">
        <v>3458.2126321999999</v>
      </c>
      <c r="I24" s="957">
        <v>0</v>
      </c>
      <c r="J24" s="957">
        <v>0</v>
      </c>
      <c r="K24" s="957">
        <v>0</v>
      </c>
      <c r="L24" s="957">
        <v>0</v>
      </c>
      <c r="M24" s="957">
        <v>293.26706999999999</v>
      </c>
      <c r="N24" s="957">
        <v>35.56812</v>
      </c>
      <c r="O24" s="957">
        <v>0</v>
      </c>
      <c r="P24" s="957">
        <v>34746.434935400001</v>
      </c>
      <c r="Q24" s="965">
        <v>2.2547159682916981E-4</v>
      </c>
      <c r="R24" s="642"/>
      <c r="S24" s="642"/>
      <c r="T24" s="642"/>
      <c r="U24" s="642"/>
      <c r="V24" s="642"/>
      <c r="W24" s="642"/>
    </row>
    <row r="25" spans="1:23" s="921" customFormat="1" ht="18.95" customHeight="1">
      <c r="A25" s="958" t="s">
        <v>160</v>
      </c>
      <c r="B25" s="959">
        <v>17138.0885628</v>
      </c>
      <c r="C25" s="959">
        <v>80408.92170620001</v>
      </c>
      <c r="D25" s="959">
        <v>135432.55161140001</v>
      </c>
      <c r="E25" s="959">
        <v>12777.2576314</v>
      </c>
      <c r="F25" s="959">
        <v>34097.730000000003</v>
      </c>
      <c r="G25" s="959">
        <v>20410.653589200003</v>
      </c>
      <c r="H25" s="959">
        <v>17645.8292712</v>
      </c>
      <c r="I25" s="959">
        <v>9949.4179189999995</v>
      </c>
      <c r="J25" s="959">
        <v>9.5217099999999988</v>
      </c>
      <c r="K25" s="959">
        <v>0</v>
      </c>
      <c r="L25" s="959">
        <v>22277.804405999999</v>
      </c>
      <c r="M25" s="959">
        <v>7857.5634900000005</v>
      </c>
      <c r="N25" s="959">
        <v>4662.4993099999992</v>
      </c>
      <c r="O25" s="959">
        <v>5489.0317672000001</v>
      </c>
      <c r="P25" s="959">
        <v>368156.87097439996</v>
      </c>
      <c r="Q25" s="966">
        <v>2.3889909205522066E-3</v>
      </c>
      <c r="R25" s="960"/>
      <c r="S25" s="960"/>
      <c r="T25" s="960"/>
      <c r="U25" s="960"/>
      <c r="V25" s="960"/>
      <c r="W25" s="960"/>
    </row>
    <row r="26" spans="1:23" s="921" customFormat="1" ht="18.95" customHeight="1">
      <c r="A26" s="961" t="s">
        <v>161</v>
      </c>
      <c r="B26" s="967">
        <v>17977408.374572203</v>
      </c>
      <c r="C26" s="967">
        <v>17352059.356052</v>
      </c>
      <c r="D26" s="967">
        <v>24756943.956952401</v>
      </c>
      <c r="E26" s="967">
        <v>15234383.8882214</v>
      </c>
      <c r="F26" s="967">
        <v>14934538.2342986</v>
      </c>
      <c r="G26" s="967">
        <v>9049755.983245004</v>
      </c>
      <c r="H26" s="967">
        <v>8140410.6230946006</v>
      </c>
      <c r="I26" s="967">
        <v>11269549.4372296</v>
      </c>
      <c r="J26" s="967">
        <v>132473.1887766</v>
      </c>
      <c r="K26" s="967">
        <v>483433.52658000001</v>
      </c>
      <c r="L26" s="967">
        <v>11729423.644533802</v>
      </c>
      <c r="M26" s="967">
        <v>2867525.7670827997</v>
      </c>
      <c r="N26" s="967">
        <v>11984572.789428601</v>
      </c>
      <c r="O26" s="967">
        <v>8193117.7841887977</v>
      </c>
      <c r="P26" s="967">
        <v>154105596.55425641</v>
      </c>
      <c r="Q26" s="968">
        <v>1</v>
      </c>
      <c r="R26" s="642"/>
      <c r="S26" s="642"/>
      <c r="T26" s="642"/>
      <c r="U26" s="642"/>
      <c r="V26" s="642"/>
      <c r="W26" s="642"/>
    </row>
    <row r="27" spans="1:23" s="921" customFormat="1" ht="18.95" customHeight="1">
      <c r="A27" s="962" t="s">
        <v>162</v>
      </c>
      <c r="B27" s="965">
        <v>0.11665642764792675</v>
      </c>
      <c r="C27" s="965">
        <v>0.11259850222209684</v>
      </c>
      <c r="D27" s="965">
        <v>0.16064922047289926</v>
      </c>
      <c r="E27" s="965">
        <v>9.8856785404661057E-2</v>
      </c>
      <c r="F27" s="965">
        <v>9.691106986526965E-2</v>
      </c>
      <c r="G27" s="965">
        <v>5.8724382407869466E-2</v>
      </c>
      <c r="H27" s="965">
        <v>5.2823588533519497E-2</v>
      </c>
      <c r="I27" s="965">
        <v>7.3128748658144269E-2</v>
      </c>
      <c r="J27" s="965">
        <v>8.5962607289190676E-4</v>
      </c>
      <c r="K27" s="965">
        <v>3.1370277095017518E-3</v>
      </c>
      <c r="L27" s="965">
        <v>7.6112898601993273E-2</v>
      </c>
      <c r="M27" s="965">
        <v>1.8607538150460495E-2</v>
      </c>
      <c r="N27" s="965">
        <v>7.7768575946618249E-2</v>
      </c>
      <c r="O27" s="965">
        <v>5.3165608306147548E-2</v>
      </c>
      <c r="P27" s="965">
        <v>1</v>
      </c>
      <c r="Q27" s="965"/>
      <c r="R27" s="642"/>
      <c r="S27" s="642"/>
      <c r="T27" s="642"/>
      <c r="U27" s="642"/>
      <c r="V27" s="642"/>
      <c r="W27" s="642"/>
    </row>
    <row r="28" spans="1:23" ht="15.75" thickBot="1">
      <c r="A28" s="25"/>
      <c r="B28" s="969"/>
      <c r="C28" s="122"/>
      <c r="D28" s="122"/>
      <c r="E28" s="122"/>
      <c r="F28" s="122"/>
      <c r="G28" s="122"/>
      <c r="H28" s="970"/>
      <c r="I28" s="970"/>
      <c r="J28" s="970"/>
      <c r="K28" s="970"/>
      <c r="L28" s="970"/>
      <c r="M28" s="970"/>
      <c r="N28" s="970"/>
      <c r="O28" s="970"/>
      <c r="P28" s="970"/>
      <c r="Q28" s="971"/>
      <c r="R28" s="16"/>
      <c r="S28" s="16"/>
      <c r="T28" s="16"/>
      <c r="U28" s="16"/>
      <c r="V28" s="16"/>
      <c r="W28" s="16"/>
    </row>
    <row r="29" spans="1:23" ht="15.75" thickTop="1">
      <c r="A29" s="675" t="s">
        <v>163</v>
      </c>
      <c r="B29" s="972"/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6"/>
      <c r="S29" s="16"/>
      <c r="T29" s="16"/>
      <c r="U29" s="16"/>
      <c r="V29" s="16"/>
      <c r="W29" s="16"/>
    </row>
    <row r="30" spans="1:23">
      <c r="A30" s="26"/>
      <c r="B30" s="964"/>
      <c r="C30" s="129"/>
      <c r="D30" s="129"/>
      <c r="E30" s="129"/>
      <c r="F30" s="129"/>
      <c r="G30" s="129"/>
      <c r="H30" s="973"/>
      <c r="I30" s="973"/>
      <c r="J30" s="973"/>
      <c r="K30" s="973"/>
      <c r="L30" s="973"/>
      <c r="M30" s="973"/>
      <c r="N30" s="973"/>
      <c r="O30" s="973"/>
      <c r="P30" s="973"/>
      <c r="Q30" s="103"/>
      <c r="R30" s="16"/>
      <c r="S30" s="16"/>
      <c r="T30" s="16"/>
      <c r="U30" s="16"/>
      <c r="V30" s="16"/>
      <c r="W30" s="16"/>
    </row>
    <row r="31" spans="1:23">
      <c r="A31" s="27"/>
      <c r="B31" s="964"/>
      <c r="C31" s="129"/>
      <c r="D31" s="129"/>
      <c r="E31" s="129"/>
      <c r="F31" s="129"/>
      <c r="G31" s="129"/>
      <c r="H31" s="973"/>
      <c r="I31" s="973"/>
      <c r="J31" s="973"/>
      <c r="K31" s="973"/>
      <c r="L31" s="973"/>
      <c r="M31" s="973"/>
      <c r="N31" s="973"/>
      <c r="O31" s="973"/>
      <c r="P31" s="973"/>
      <c r="Q31" s="103"/>
      <c r="R31" s="23"/>
      <c r="S31" s="18"/>
      <c r="T31" s="18"/>
      <c r="U31" s="18"/>
      <c r="V31" s="18"/>
      <c r="W31" s="18"/>
    </row>
    <row r="32" spans="1:23">
      <c r="A32" s="28"/>
      <c r="B32" s="964"/>
      <c r="C32" s="129"/>
      <c r="D32" s="129"/>
      <c r="E32" s="129"/>
      <c r="F32" s="129"/>
      <c r="G32" s="129"/>
      <c r="H32" s="973"/>
      <c r="I32" s="973"/>
      <c r="J32" s="973"/>
      <c r="K32" s="973"/>
      <c r="L32" s="973"/>
      <c r="M32" s="973"/>
      <c r="N32" s="973"/>
      <c r="O32" s="973"/>
      <c r="P32" s="973"/>
      <c r="Q32" s="103"/>
    </row>
    <row r="33" spans="1:17">
      <c r="A33" s="29"/>
      <c r="B33" s="964"/>
      <c r="C33" s="129"/>
      <c r="D33" s="129"/>
      <c r="E33" s="129"/>
      <c r="F33" s="129"/>
      <c r="G33" s="129"/>
      <c r="H33" s="973"/>
      <c r="I33" s="973"/>
      <c r="J33" s="973"/>
      <c r="K33" s="973"/>
      <c r="L33" s="973"/>
      <c r="M33" s="973"/>
      <c r="N33" s="973"/>
      <c r="O33" s="973"/>
      <c r="P33" s="973"/>
      <c r="Q33" s="103"/>
    </row>
    <row r="34" spans="1:17">
      <c r="A34" s="29"/>
      <c r="B34" s="964"/>
      <c r="C34" s="129"/>
      <c r="D34" s="129"/>
      <c r="E34" s="129"/>
      <c r="F34" s="129"/>
      <c r="G34" s="129"/>
      <c r="H34" s="973"/>
      <c r="I34" s="973"/>
      <c r="J34" s="973"/>
      <c r="K34" s="973"/>
      <c r="L34" s="973"/>
      <c r="M34" s="973"/>
      <c r="N34" s="973"/>
      <c r="O34" s="973"/>
      <c r="P34" s="973"/>
      <c r="Q34" s="103"/>
    </row>
    <row r="35" spans="1:17">
      <c r="A35" s="29"/>
      <c r="B35" s="974"/>
      <c r="C35" s="129"/>
      <c r="D35" s="129"/>
      <c r="E35" s="129"/>
      <c r="F35" s="129"/>
      <c r="G35" s="129"/>
      <c r="H35" s="973"/>
      <c r="I35" s="973"/>
      <c r="J35" s="973"/>
      <c r="K35" s="973"/>
      <c r="L35" s="973"/>
      <c r="M35" s="973"/>
      <c r="N35" s="973"/>
      <c r="O35" s="973"/>
      <c r="P35" s="973"/>
      <c r="Q35" s="103"/>
    </row>
    <row r="36" spans="1:17">
      <c r="A36" s="29"/>
      <c r="B36" s="974"/>
      <c r="C36" s="129"/>
      <c r="D36" s="129"/>
      <c r="E36" s="129"/>
      <c r="F36" s="129"/>
      <c r="G36" s="129"/>
      <c r="H36" s="973"/>
      <c r="I36" s="973"/>
      <c r="J36" s="973"/>
      <c r="K36" s="973"/>
      <c r="L36" s="973"/>
      <c r="M36" s="973"/>
      <c r="N36" s="973"/>
      <c r="O36" s="973"/>
      <c r="P36" s="973"/>
      <c r="Q36" s="103"/>
    </row>
    <row r="37" spans="1:17">
      <c r="A37" s="29"/>
      <c r="B37" s="974"/>
      <c r="C37" s="129"/>
      <c r="D37" s="129"/>
      <c r="E37" s="129"/>
      <c r="F37" s="129"/>
      <c r="G37" s="129"/>
      <c r="H37" s="973"/>
      <c r="I37" s="973"/>
      <c r="J37" s="973"/>
      <c r="K37" s="973"/>
      <c r="L37" s="973"/>
      <c r="M37" s="973"/>
      <c r="N37" s="973"/>
      <c r="O37" s="973"/>
      <c r="P37" s="973"/>
      <c r="Q37" s="103"/>
    </row>
    <row r="38" spans="1:17">
      <c r="A38" s="19"/>
      <c r="B38" s="974"/>
      <c r="C38" s="129"/>
      <c r="D38" s="129"/>
      <c r="E38" s="129"/>
      <c r="F38" s="129"/>
      <c r="G38" s="129"/>
      <c r="H38" s="973"/>
      <c r="I38" s="973"/>
      <c r="J38" s="973"/>
      <c r="K38" s="973"/>
      <c r="L38" s="973"/>
      <c r="M38" s="973"/>
      <c r="N38" s="973"/>
      <c r="O38" s="973"/>
      <c r="P38" s="973"/>
      <c r="Q38" s="103"/>
    </row>
    <row r="39" spans="1:17">
      <c r="A39" s="29"/>
      <c r="B39" s="974"/>
      <c r="C39" s="129"/>
      <c r="D39" s="129"/>
      <c r="E39" s="129"/>
      <c r="F39" s="129"/>
      <c r="G39" s="129"/>
      <c r="H39" s="973"/>
      <c r="I39" s="973"/>
      <c r="J39" s="973"/>
      <c r="K39" s="973"/>
      <c r="L39" s="973"/>
      <c r="M39" s="973"/>
      <c r="N39" s="973"/>
      <c r="O39" s="973"/>
      <c r="P39" s="973"/>
      <c r="Q39" s="103"/>
    </row>
    <row r="40" spans="1:17">
      <c r="A40" s="29"/>
      <c r="B40" s="974"/>
      <c r="C40" s="129"/>
      <c r="D40" s="129"/>
      <c r="E40" s="129"/>
      <c r="F40" s="129"/>
      <c r="G40" s="129"/>
      <c r="H40" s="973"/>
      <c r="I40" s="973"/>
      <c r="J40" s="973"/>
      <c r="K40" s="973"/>
      <c r="L40" s="973"/>
      <c r="M40" s="973"/>
      <c r="N40" s="973"/>
      <c r="O40" s="973"/>
      <c r="P40" s="973"/>
      <c r="Q40" s="103"/>
    </row>
    <row r="41" spans="1:17">
      <c r="A41" s="29"/>
      <c r="B41" s="974"/>
      <c r="C41" s="129"/>
      <c r="D41" s="129"/>
      <c r="E41" s="129"/>
      <c r="F41" s="129"/>
      <c r="G41" s="129"/>
      <c r="H41" s="973"/>
      <c r="I41" s="973"/>
      <c r="J41" s="973"/>
      <c r="K41" s="973"/>
      <c r="L41" s="973"/>
      <c r="M41" s="973"/>
      <c r="N41" s="973"/>
      <c r="O41" s="973"/>
      <c r="P41" s="973"/>
      <c r="Q41" s="103"/>
    </row>
    <row r="42" spans="1:17">
      <c r="A42" s="29"/>
      <c r="B42" s="964"/>
      <c r="C42" s="129"/>
      <c r="D42" s="129"/>
      <c r="E42" s="129"/>
      <c r="F42" s="129"/>
      <c r="G42" s="129"/>
      <c r="H42" s="973"/>
      <c r="I42" s="973"/>
      <c r="J42" s="973"/>
      <c r="K42" s="973"/>
      <c r="L42" s="973"/>
      <c r="M42" s="973"/>
      <c r="N42" s="973"/>
      <c r="O42" s="973"/>
      <c r="P42" s="973"/>
      <c r="Q42" s="103"/>
    </row>
    <row r="43" spans="1:17">
      <c r="A43" s="29"/>
      <c r="B43" s="964"/>
      <c r="C43" s="129"/>
      <c r="D43" s="129"/>
      <c r="E43" s="129"/>
      <c r="F43" s="129"/>
      <c r="G43" s="129"/>
      <c r="H43" s="973"/>
      <c r="I43" s="973"/>
      <c r="J43" s="973"/>
      <c r="K43" s="973"/>
      <c r="L43" s="973"/>
      <c r="M43" s="973"/>
      <c r="N43" s="973"/>
      <c r="O43" s="973"/>
      <c r="P43" s="973"/>
      <c r="Q43" s="103"/>
    </row>
    <row r="44" spans="1:17">
      <c r="A44" s="19"/>
      <c r="B44" s="964"/>
      <c r="C44" s="129"/>
      <c r="D44" s="129"/>
      <c r="E44" s="129"/>
      <c r="F44" s="129"/>
      <c r="G44" s="129"/>
      <c r="H44" s="973"/>
      <c r="I44" s="973"/>
      <c r="J44" s="973"/>
      <c r="K44" s="973"/>
      <c r="L44" s="973"/>
      <c r="M44" s="973"/>
      <c r="N44" s="973"/>
      <c r="O44" s="973"/>
      <c r="P44" s="973"/>
      <c r="Q44" s="103"/>
    </row>
    <row r="45" spans="1:17">
      <c r="A45" s="29"/>
      <c r="B45" s="964"/>
      <c r="C45" s="129"/>
      <c r="D45" s="129"/>
      <c r="E45" s="129"/>
      <c r="F45" s="129"/>
      <c r="G45" s="129"/>
      <c r="H45" s="973"/>
      <c r="I45" s="973"/>
      <c r="J45" s="973"/>
      <c r="K45" s="973"/>
      <c r="L45" s="973"/>
      <c r="M45" s="973"/>
      <c r="N45" s="973"/>
      <c r="O45" s="973"/>
      <c r="P45" s="973"/>
      <c r="Q45" s="103"/>
    </row>
    <row r="46" spans="1:17">
      <c r="A46" s="29"/>
      <c r="B46" s="964"/>
      <c r="C46" s="129"/>
      <c r="D46" s="129"/>
      <c r="E46" s="129"/>
      <c r="F46" s="129"/>
      <c r="G46" s="129"/>
      <c r="H46" s="973"/>
      <c r="I46" s="973"/>
      <c r="J46" s="973"/>
      <c r="K46" s="973"/>
      <c r="L46" s="973"/>
      <c r="M46" s="973"/>
      <c r="N46" s="973"/>
      <c r="O46" s="973"/>
      <c r="P46" s="973"/>
      <c r="Q46" s="103"/>
    </row>
    <row r="47" spans="1:17">
      <c r="A47" s="29"/>
      <c r="B47" s="964"/>
      <c r="C47" s="129"/>
      <c r="D47" s="129"/>
      <c r="E47" s="129"/>
      <c r="F47" s="129"/>
      <c r="G47" s="129"/>
      <c r="H47" s="973"/>
      <c r="I47" s="973"/>
      <c r="J47" s="973"/>
      <c r="K47" s="973"/>
      <c r="L47" s="973"/>
      <c r="M47" s="973"/>
      <c r="N47" s="973"/>
      <c r="O47" s="973"/>
      <c r="P47" s="973"/>
      <c r="Q47" s="103"/>
    </row>
    <row r="48" spans="1:17">
      <c r="A48" s="29"/>
      <c r="B48" s="964"/>
      <c r="C48" s="129"/>
      <c r="D48" s="129"/>
      <c r="E48" s="129"/>
      <c r="F48" s="129"/>
      <c r="G48" s="129"/>
      <c r="H48" s="973"/>
      <c r="I48" s="973"/>
      <c r="J48" s="973"/>
      <c r="K48" s="973"/>
      <c r="L48" s="973"/>
      <c r="M48" s="973"/>
      <c r="N48" s="973"/>
      <c r="O48" s="973"/>
      <c r="P48" s="973"/>
      <c r="Q48" s="103"/>
    </row>
    <row r="49" spans="1:17">
      <c r="A49" s="29"/>
      <c r="B49" s="964"/>
      <c r="C49" s="129"/>
      <c r="D49" s="129"/>
      <c r="E49" s="129"/>
      <c r="F49" s="129"/>
      <c r="G49" s="129"/>
      <c r="H49" s="973"/>
      <c r="I49" s="973"/>
      <c r="J49" s="973"/>
      <c r="K49" s="973"/>
      <c r="L49" s="973"/>
      <c r="M49" s="973"/>
      <c r="N49" s="973"/>
      <c r="O49" s="973"/>
      <c r="P49" s="973"/>
      <c r="Q49" s="103"/>
    </row>
    <row r="50" spans="1:17">
      <c r="A50" s="19"/>
      <c r="B50" s="964"/>
      <c r="C50" s="129"/>
      <c r="D50" s="129"/>
      <c r="E50" s="129"/>
      <c r="F50" s="129"/>
      <c r="G50" s="129"/>
      <c r="H50" s="973"/>
      <c r="I50" s="973"/>
      <c r="J50" s="973"/>
      <c r="K50" s="973"/>
      <c r="L50" s="973"/>
      <c r="M50" s="973"/>
      <c r="N50" s="973"/>
      <c r="O50" s="973"/>
      <c r="P50" s="973"/>
      <c r="Q50" s="103"/>
    </row>
    <row r="51" spans="1:17">
      <c r="A51" s="29"/>
      <c r="B51" s="964"/>
      <c r="C51" s="129"/>
      <c r="D51" s="129"/>
      <c r="E51" s="129"/>
      <c r="F51" s="129"/>
      <c r="G51" s="129"/>
      <c r="H51" s="973"/>
      <c r="I51" s="973"/>
      <c r="J51" s="973"/>
      <c r="K51" s="973"/>
      <c r="L51" s="973"/>
      <c r="M51" s="973"/>
      <c r="N51" s="973"/>
      <c r="O51" s="973"/>
      <c r="P51" s="973"/>
      <c r="Q51" s="103"/>
    </row>
    <row r="52" spans="1:17">
      <c r="A52" s="29"/>
      <c r="B52" s="964"/>
      <c r="C52" s="129"/>
      <c r="D52" s="129"/>
      <c r="E52" s="129"/>
      <c r="F52" s="129"/>
      <c r="G52" s="129"/>
      <c r="H52" s="973"/>
      <c r="I52" s="973"/>
      <c r="J52" s="973"/>
      <c r="K52" s="973"/>
      <c r="L52" s="973"/>
      <c r="M52" s="973"/>
      <c r="N52" s="973"/>
      <c r="O52" s="973"/>
      <c r="P52" s="973"/>
      <c r="Q52" s="103"/>
    </row>
    <row r="53" spans="1:17">
      <c r="A53" s="29"/>
      <c r="B53" s="964"/>
      <c r="C53" s="129"/>
      <c r="D53" s="129"/>
      <c r="E53" s="129"/>
      <c r="F53" s="129"/>
      <c r="G53" s="129"/>
      <c r="H53" s="973"/>
      <c r="I53" s="973"/>
      <c r="J53" s="973"/>
      <c r="K53" s="973"/>
      <c r="L53" s="973"/>
      <c r="M53" s="973"/>
      <c r="N53" s="973"/>
      <c r="O53" s="973"/>
      <c r="P53" s="973"/>
      <c r="Q53" s="103"/>
    </row>
    <row r="54" spans="1:17">
      <c r="A54" s="29"/>
      <c r="B54" s="964"/>
      <c r="C54" s="129"/>
      <c r="D54" s="129"/>
      <c r="E54" s="129"/>
      <c r="F54" s="129"/>
      <c r="G54" s="129"/>
      <c r="H54" s="973"/>
      <c r="I54" s="973"/>
      <c r="J54" s="973"/>
      <c r="K54" s="973"/>
      <c r="L54" s="973"/>
      <c r="M54" s="973"/>
      <c r="N54" s="973"/>
      <c r="O54" s="973"/>
      <c r="P54" s="973"/>
      <c r="Q54" s="103"/>
    </row>
    <row r="55" spans="1:17">
      <c r="A55" s="19"/>
      <c r="B55" s="964"/>
      <c r="C55" s="129"/>
      <c r="D55" s="129"/>
      <c r="E55" s="129"/>
      <c r="F55" s="129"/>
      <c r="G55" s="129"/>
      <c r="H55" s="973"/>
      <c r="I55" s="973"/>
      <c r="J55" s="973"/>
      <c r="K55" s="973"/>
      <c r="L55" s="973"/>
      <c r="M55" s="973"/>
      <c r="N55" s="973"/>
      <c r="O55" s="973"/>
      <c r="P55" s="973"/>
      <c r="Q55" s="103"/>
    </row>
    <row r="56" spans="1:17">
      <c r="A56" s="30"/>
      <c r="B56" s="964"/>
      <c r="C56" s="129"/>
      <c r="D56" s="129"/>
      <c r="E56" s="129"/>
      <c r="F56" s="129"/>
      <c r="G56" s="129"/>
      <c r="H56" s="973"/>
      <c r="I56" s="973"/>
      <c r="J56" s="973"/>
      <c r="K56" s="973"/>
      <c r="L56" s="973"/>
      <c r="M56" s="973"/>
      <c r="N56" s="973"/>
      <c r="O56" s="973"/>
      <c r="P56" s="973"/>
      <c r="Q56" s="103"/>
    </row>
    <row r="57" spans="1:17">
      <c r="A57" s="30"/>
      <c r="B57" s="964"/>
      <c r="C57" s="129"/>
      <c r="D57" s="129"/>
      <c r="E57" s="129"/>
      <c r="F57" s="129"/>
      <c r="G57" s="129"/>
      <c r="H57" s="973"/>
      <c r="I57" s="973"/>
      <c r="J57" s="973"/>
      <c r="K57" s="973"/>
      <c r="L57" s="973"/>
      <c r="M57" s="973"/>
      <c r="N57" s="973"/>
      <c r="O57" s="973"/>
      <c r="P57" s="973"/>
      <c r="Q57" s="103"/>
    </row>
    <row r="58" spans="1:17">
      <c r="A58" s="30"/>
      <c r="B58" s="964"/>
      <c r="C58" s="129"/>
      <c r="D58" s="129"/>
      <c r="E58" s="129"/>
      <c r="F58" s="129"/>
      <c r="G58" s="129"/>
      <c r="H58" s="973"/>
      <c r="I58" s="973"/>
      <c r="J58" s="973"/>
      <c r="K58" s="973"/>
      <c r="L58" s="973"/>
      <c r="M58" s="973"/>
      <c r="N58" s="973"/>
      <c r="O58" s="973"/>
      <c r="P58" s="973"/>
      <c r="Q58" s="103"/>
    </row>
    <row r="59" spans="1:17">
      <c r="A59" s="30"/>
      <c r="B59" s="964"/>
      <c r="C59" s="129"/>
      <c r="D59" s="129"/>
      <c r="E59" s="129"/>
      <c r="F59" s="129"/>
      <c r="G59" s="129"/>
      <c r="H59" s="973"/>
      <c r="I59" s="973"/>
      <c r="J59" s="973"/>
      <c r="K59" s="973"/>
      <c r="L59" s="973"/>
      <c r="M59" s="973"/>
      <c r="N59" s="973"/>
      <c r="O59" s="973"/>
      <c r="P59" s="973"/>
      <c r="Q59" s="103"/>
    </row>
    <row r="60" spans="1:17">
      <c r="A60" s="31"/>
      <c r="B60" s="964"/>
      <c r="C60" s="129"/>
      <c r="D60" s="129"/>
      <c r="E60" s="129"/>
      <c r="F60" s="129"/>
      <c r="G60" s="129"/>
      <c r="H60" s="973"/>
      <c r="I60" s="973"/>
      <c r="J60" s="973"/>
      <c r="K60" s="973"/>
      <c r="L60" s="973"/>
      <c r="M60" s="973"/>
      <c r="N60" s="973"/>
      <c r="O60" s="973"/>
      <c r="P60" s="973"/>
      <c r="Q60" s="103"/>
    </row>
    <row r="61" spans="1:17">
      <c r="A61" s="31"/>
      <c r="B61" s="964"/>
      <c r="C61" s="129"/>
      <c r="D61" s="129"/>
      <c r="E61" s="129"/>
      <c r="F61" s="129"/>
      <c r="G61" s="129"/>
      <c r="H61" s="973"/>
      <c r="I61" s="973"/>
      <c r="J61" s="973"/>
      <c r="K61" s="973"/>
      <c r="L61" s="973"/>
      <c r="M61" s="973"/>
      <c r="N61" s="973"/>
      <c r="O61" s="973"/>
      <c r="P61" s="973"/>
      <c r="Q61" s="103"/>
    </row>
    <row r="62" spans="1:17">
      <c r="A62" s="28"/>
      <c r="B62" s="964"/>
      <c r="C62" s="129"/>
      <c r="D62" s="129"/>
      <c r="E62" s="129"/>
      <c r="F62" s="129"/>
      <c r="G62" s="129"/>
      <c r="H62" s="973"/>
      <c r="I62" s="973"/>
      <c r="J62" s="973"/>
      <c r="K62" s="973"/>
      <c r="L62" s="973"/>
      <c r="M62" s="973"/>
      <c r="N62" s="973"/>
      <c r="O62" s="973"/>
      <c r="P62" s="973"/>
      <c r="Q62" s="103"/>
    </row>
    <row r="63" spans="1:17">
      <c r="A63" s="29"/>
      <c r="B63" s="964"/>
      <c r="C63" s="129"/>
      <c r="D63" s="129"/>
      <c r="E63" s="129"/>
      <c r="F63" s="129"/>
      <c r="G63" s="129"/>
      <c r="H63" s="973"/>
      <c r="I63" s="973"/>
      <c r="J63" s="973"/>
      <c r="K63" s="973"/>
      <c r="L63" s="973"/>
      <c r="M63" s="973"/>
      <c r="N63" s="973"/>
      <c r="O63" s="973"/>
      <c r="P63" s="973"/>
      <c r="Q63" s="103"/>
    </row>
    <row r="64" spans="1:17">
      <c r="A64" s="29"/>
      <c r="B64" s="964"/>
      <c r="C64" s="129"/>
      <c r="D64" s="129"/>
      <c r="E64" s="129"/>
      <c r="F64" s="129"/>
      <c r="G64" s="129"/>
      <c r="H64" s="973"/>
      <c r="I64" s="973"/>
      <c r="J64" s="973"/>
      <c r="K64" s="973"/>
      <c r="L64" s="973"/>
      <c r="M64" s="973"/>
      <c r="N64" s="973"/>
      <c r="O64" s="973"/>
      <c r="P64" s="973"/>
      <c r="Q64" s="103"/>
    </row>
    <row r="65" spans="1:17">
      <c r="A65" s="29"/>
      <c r="B65" s="964"/>
      <c r="C65" s="129"/>
      <c r="D65" s="129"/>
      <c r="E65" s="129"/>
      <c r="F65" s="129"/>
      <c r="G65" s="129"/>
      <c r="H65" s="973"/>
      <c r="I65" s="973"/>
      <c r="J65" s="973"/>
      <c r="K65" s="973"/>
      <c r="L65" s="973"/>
      <c r="M65" s="973"/>
      <c r="N65" s="973"/>
      <c r="O65" s="973"/>
      <c r="P65" s="973"/>
      <c r="Q65" s="103"/>
    </row>
    <row r="66" spans="1:17">
      <c r="A66" s="29"/>
      <c r="B66" s="964"/>
      <c r="C66" s="129"/>
      <c r="D66" s="129"/>
      <c r="E66" s="129"/>
      <c r="F66" s="129"/>
      <c r="G66" s="129"/>
      <c r="H66" s="973"/>
      <c r="I66" s="973"/>
      <c r="J66" s="973"/>
      <c r="K66" s="973"/>
      <c r="L66" s="973"/>
      <c r="M66" s="973"/>
      <c r="N66" s="973"/>
      <c r="O66" s="973"/>
      <c r="P66" s="973"/>
      <c r="Q66" s="103"/>
    </row>
    <row r="67" spans="1:17">
      <c r="A67" s="30"/>
      <c r="B67" s="964"/>
      <c r="C67" s="129"/>
      <c r="D67" s="129"/>
      <c r="E67" s="129"/>
      <c r="F67" s="129"/>
      <c r="G67" s="129"/>
      <c r="H67" s="973"/>
      <c r="I67" s="973"/>
      <c r="J67" s="973"/>
      <c r="K67" s="973"/>
      <c r="L67" s="973"/>
      <c r="M67" s="973"/>
      <c r="N67" s="973"/>
      <c r="O67" s="973"/>
      <c r="P67" s="973"/>
      <c r="Q67" s="103"/>
    </row>
    <row r="68" spans="1:17">
      <c r="A68" s="28"/>
      <c r="B68" s="964"/>
      <c r="C68" s="129"/>
      <c r="D68" s="129"/>
      <c r="E68" s="129"/>
      <c r="F68" s="129"/>
      <c r="G68" s="129"/>
      <c r="H68" s="973"/>
      <c r="I68" s="973"/>
      <c r="J68" s="973"/>
      <c r="K68" s="973"/>
      <c r="L68" s="973"/>
      <c r="M68" s="973"/>
      <c r="N68" s="973"/>
      <c r="O68" s="973"/>
      <c r="P68" s="973"/>
      <c r="Q68" s="103"/>
    </row>
    <row r="69" spans="1:17">
      <c r="A69" s="29"/>
      <c r="B69" s="964"/>
      <c r="C69" s="129"/>
      <c r="D69" s="129"/>
      <c r="E69" s="129"/>
      <c r="F69" s="129"/>
      <c r="G69" s="129"/>
      <c r="H69" s="973"/>
      <c r="I69" s="973"/>
      <c r="J69" s="973"/>
      <c r="K69" s="973"/>
      <c r="L69" s="973"/>
      <c r="M69" s="973"/>
      <c r="N69" s="973"/>
      <c r="O69" s="973"/>
      <c r="P69" s="973"/>
      <c r="Q69" s="103"/>
    </row>
    <row r="70" spans="1:17">
      <c r="A70" s="29"/>
      <c r="B70" s="964"/>
      <c r="C70" s="129"/>
      <c r="D70" s="129"/>
      <c r="E70" s="129"/>
      <c r="F70" s="129"/>
      <c r="G70" s="129"/>
      <c r="H70" s="973"/>
      <c r="I70" s="973"/>
      <c r="J70" s="973"/>
      <c r="K70" s="973"/>
      <c r="L70" s="973"/>
      <c r="M70" s="973"/>
      <c r="N70" s="973"/>
      <c r="O70" s="973"/>
      <c r="P70" s="973"/>
      <c r="Q70" s="103"/>
    </row>
    <row r="71" spans="1:17">
      <c r="A71" s="29"/>
      <c r="B71" s="964"/>
      <c r="C71" s="129"/>
      <c r="D71" s="129"/>
      <c r="E71" s="129"/>
      <c r="F71" s="129"/>
      <c r="G71" s="129"/>
      <c r="H71" s="973"/>
      <c r="I71" s="973"/>
      <c r="J71" s="973"/>
      <c r="K71" s="973"/>
      <c r="L71" s="973"/>
      <c r="M71" s="973"/>
      <c r="N71" s="973"/>
      <c r="O71" s="973"/>
      <c r="P71" s="973"/>
      <c r="Q71" s="103"/>
    </row>
    <row r="72" spans="1:17">
      <c r="A72" s="29"/>
      <c r="B72" s="964"/>
      <c r="C72" s="129"/>
      <c r="D72" s="129"/>
      <c r="E72" s="129"/>
      <c r="F72" s="129"/>
      <c r="G72" s="129"/>
      <c r="H72" s="973"/>
      <c r="I72" s="973"/>
      <c r="J72" s="973"/>
      <c r="K72" s="973"/>
      <c r="L72" s="973"/>
      <c r="M72" s="973"/>
      <c r="N72" s="973"/>
      <c r="O72" s="973"/>
      <c r="P72" s="973"/>
      <c r="Q72" s="103"/>
    </row>
    <row r="73" spans="1:17">
      <c r="A73" s="30"/>
      <c r="B73" s="964"/>
      <c r="C73" s="129"/>
      <c r="D73" s="129"/>
      <c r="E73" s="129"/>
      <c r="F73" s="129"/>
      <c r="G73" s="129"/>
      <c r="H73" s="973"/>
      <c r="I73" s="973"/>
      <c r="J73" s="973"/>
      <c r="K73" s="973"/>
      <c r="L73" s="973"/>
      <c r="M73" s="973"/>
      <c r="N73" s="973"/>
      <c r="O73" s="973"/>
      <c r="P73" s="973"/>
      <c r="Q73" s="103"/>
    </row>
    <row r="74" spans="1:17">
      <c r="A74" s="28"/>
      <c r="B74" s="964"/>
      <c r="C74" s="129"/>
      <c r="D74" s="129"/>
      <c r="E74" s="129"/>
      <c r="F74" s="129"/>
      <c r="G74" s="129"/>
      <c r="H74" s="973"/>
      <c r="I74" s="973"/>
      <c r="J74" s="973"/>
      <c r="K74" s="973"/>
      <c r="L74" s="973"/>
      <c r="M74" s="973"/>
      <c r="N74" s="973"/>
      <c r="O74" s="973"/>
      <c r="P74" s="973"/>
      <c r="Q74" s="103"/>
    </row>
    <row r="75" spans="1:17">
      <c r="A75" s="29"/>
      <c r="B75" s="964"/>
      <c r="C75" s="129"/>
      <c r="D75" s="129"/>
      <c r="E75" s="129"/>
      <c r="F75" s="129"/>
      <c r="G75" s="129"/>
      <c r="H75" s="973"/>
      <c r="I75" s="973"/>
      <c r="J75" s="973"/>
      <c r="K75" s="973"/>
      <c r="L75" s="973"/>
      <c r="M75" s="973"/>
      <c r="N75" s="973"/>
      <c r="O75" s="973"/>
      <c r="P75" s="973"/>
      <c r="Q75" s="103"/>
    </row>
    <row r="76" spans="1:17">
      <c r="A76" s="29"/>
      <c r="B76" s="964"/>
      <c r="C76" s="129"/>
      <c r="D76" s="129"/>
      <c r="E76" s="129"/>
      <c r="F76" s="129"/>
      <c r="G76" s="129"/>
      <c r="H76" s="973"/>
      <c r="I76" s="973"/>
      <c r="J76" s="973"/>
      <c r="K76" s="973"/>
      <c r="L76" s="973"/>
      <c r="M76" s="973"/>
      <c r="N76" s="973"/>
      <c r="O76" s="973"/>
      <c r="P76" s="973"/>
      <c r="Q76" s="103"/>
    </row>
    <row r="77" spans="1:17">
      <c r="A77" s="29"/>
      <c r="B77" s="964"/>
      <c r="C77" s="975"/>
      <c r="D77" s="975"/>
      <c r="E77" s="975"/>
      <c r="F77" s="975"/>
      <c r="G77" s="975"/>
      <c r="H77" s="964"/>
      <c r="I77" s="964"/>
      <c r="J77" s="964"/>
      <c r="K77" s="964"/>
      <c r="L77" s="964"/>
      <c r="M77" s="964"/>
      <c r="N77" s="964"/>
      <c r="O77" s="964"/>
      <c r="P77" s="964"/>
      <c r="Q77" s="972"/>
    </row>
    <row r="78" spans="1:17">
      <c r="A78" s="29"/>
      <c r="B78" s="964"/>
      <c r="C78" s="975"/>
      <c r="D78" s="975"/>
      <c r="E78" s="975"/>
      <c r="F78" s="975"/>
      <c r="G78" s="975"/>
      <c r="H78" s="964"/>
      <c r="I78" s="964"/>
      <c r="J78" s="964"/>
      <c r="K78" s="964"/>
      <c r="L78" s="964"/>
      <c r="M78" s="964"/>
      <c r="N78" s="964"/>
      <c r="O78" s="964"/>
      <c r="P78" s="964"/>
      <c r="Q78" s="972"/>
    </row>
    <row r="79" spans="1:17">
      <c r="A79" s="29"/>
      <c r="B79" s="964"/>
      <c r="C79" s="975"/>
      <c r="D79" s="975"/>
      <c r="E79" s="975"/>
      <c r="F79" s="975"/>
      <c r="G79" s="975"/>
      <c r="H79" s="964"/>
      <c r="I79" s="964"/>
      <c r="J79" s="964"/>
      <c r="K79" s="964"/>
      <c r="L79" s="964"/>
      <c r="M79" s="964"/>
      <c r="N79" s="964"/>
      <c r="O79" s="964"/>
      <c r="P79" s="964"/>
      <c r="Q79" s="972"/>
    </row>
    <row r="80" spans="1:17">
      <c r="A80" s="29"/>
      <c r="B80" s="964"/>
      <c r="C80" s="975"/>
      <c r="D80" s="975"/>
      <c r="E80" s="975"/>
      <c r="F80" s="975"/>
      <c r="G80" s="975"/>
      <c r="H80" s="964"/>
      <c r="I80" s="964"/>
      <c r="J80" s="964"/>
      <c r="K80" s="964"/>
      <c r="L80" s="964"/>
      <c r="M80" s="964"/>
      <c r="N80" s="964"/>
      <c r="O80" s="964"/>
      <c r="P80" s="964"/>
      <c r="Q80" s="972"/>
    </row>
    <row r="81" spans="1:17">
      <c r="A81" s="29"/>
      <c r="B81" s="964"/>
      <c r="C81" s="975"/>
      <c r="D81" s="975"/>
      <c r="E81" s="975"/>
      <c r="F81" s="975"/>
      <c r="G81" s="975"/>
      <c r="H81" s="964"/>
      <c r="I81" s="964"/>
      <c r="J81" s="964"/>
      <c r="K81" s="964"/>
      <c r="L81" s="964"/>
      <c r="M81" s="964"/>
      <c r="N81" s="964"/>
      <c r="O81" s="964"/>
      <c r="P81" s="964"/>
      <c r="Q81" s="972"/>
    </row>
    <row r="82" spans="1:17">
      <c r="A82" s="29"/>
      <c r="B82" s="964"/>
      <c r="C82" s="975"/>
      <c r="D82" s="975"/>
      <c r="E82" s="975"/>
      <c r="F82" s="975"/>
      <c r="G82" s="975"/>
      <c r="H82" s="964"/>
      <c r="I82" s="964"/>
      <c r="J82" s="964"/>
      <c r="K82" s="964"/>
      <c r="L82" s="964"/>
      <c r="M82" s="964"/>
      <c r="N82" s="964"/>
      <c r="O82" s="964"/>
      <c r="P82" s="964"/>
      <c r="Q82" s="972"/>
    </row>
    <row r="83" spans="1:17">
      <c r="A83" s="30"/>
      <c r="B83" s="964"/>
      <c r="C83" s="975"/>
      <c r="D83" s="975"/>
      <c r="E83" s="975"/>
      <c r="F83" s="975"/>
      <c r="G83" s="975"/>
      <c r="H83" s="964"/>
      <c r="I83" s="964"/>
      <c r="J83" s="964"/>
      <c r="K83" s="964"/>
      <c r="L83" s="964"/>
      <c r="M83" s="964"/>
      <c r="N83" s="964"/>
      <c r="O83" s="964"/>
      <c r="P83" s="964"/>
      <c r="Q83" s="972"/>
    </row>
    <row r="84" spans="1:17">
      <c r="A84" s="28"/>
      <c r="B84" s="964"/>
      <c r="C84" s="975"/>
      <c r="D84" s="975"/>
      <c r="E84" s="975"/>
      <c r="F84" s="975"/>
      <c r="G84" s="975"/>
      <c r="H84" s="964"/>
      <c r="I84" s="964"/>
      <c r="J84" s="964"/>
      <c r="K84" s="964"/>
      <c r="L84" s="964"/>
      <c r="M84" s="964"/>
      <c r="N84" s="964"/>
      <c r="O84" s="964"/>
      <c r="P84" s="964"/>
      <c r="Q84" s="972"/>
    </row>
    <row r="85" spans="1:17">
      <c r="A85" s="29"/>
      <c r="B85" s="964"/>
      <c r="C85" s="975"/>
      <c r="D85" s="975"/>
      <c r="E85" s="975"/>
      <c r="F85" s="975"/>
      <c r="G85" s="975"/>
      <c r="H85" s="964"/>
      <c r="I85" s="964"/>
      <c r="J85" s="964"/>
      <c r="K85" s="964"/>
      <c r="L85" s="964"/>
      <c r="M85" s="964"/>
      <c r="N85" s="964"/>
      <c r="O85" s="964"/>
      <c r="P85" s="964"/>
      <c r="Q85" s="972"/>
    </row>
    <row r="86" spans="1:17">
      <c r="A86" s="29"/>
      <c r="B86" s="964"/>
      <c r="C86" s="975"/>
      <c r="D86" s="975"/>
      <c r="E86" s="975"/>
      <c r="F86" s="975"/>
      <c r="G86" s="975"/>
      <c r="H86" s="964"/>
      <c r="I86" s="964"/>
      <c r="J86" s="964"/>
      <c r="K86" s="964"/>
      <c r="L86" s="964"/>
      <c r="M86" s="964"/>
      <c r="N86" s="964"/>
      <c r="O86" s="964"/>
      <c r="P86" s="964"/>
      <c r="Q86" s="972"/>
    </row>
    <row r="87" spans="1:17">
      <c r="A87" s="29"/>
      <c r="B87" s="964"/>
      <c r="C87" s="975"/>
      <c r="D87" s="975"/>
      <c r="E87" s="975"/>
      <c r="F87" s="975"/>
      <c r="G87" s="975"/>
      <c r="H87" s="964"/>
      <c r="I87" s="964"/>
      <c r="J87" s="964"/>
      <c r="K87" s="964"/>
      <c r="L87" s="964"/>
      <c r="M87" s="964"/>
      <c r="N87" s="964"/>
      <c r="O87" s="964"/>
      <c r="P87" s="964"/>
      <c r="Q87" s="972"/>
    </row>
    <row r="88" spans="1:17">
      <c r="A88" s="29"/>
      <c r="B88" s="964"/>
      <c r="C88" s="975"/>
      <c r="D88" s="975"/>
      <c r="E88" s="975"/>
      <c r="F88" s="975"/>
      <c r="G88" s="975"/>
      <c r="H88" s="964"/>
      <c r="I88" s="964"/>
      <c r="J88" s="964"/>
      <c r="K88" s="964"/>
      <c r="L88" s="964"/>
      <c r="M88" s="964"/>
      <c r="N88" s="964"/>
      <c r="O88" s="964"/>
      <c r="P88" s="964"/>
      <c r="Q88" s="972"/>
    </row>
    <row r="89" spans="1:17">
      <c r="A89" s="29"/>
      <c r="B89" s="964"/>
      <c r="C89" s="975"/>
      <c r="D89" s="975"/>
      <c r="E89" s="975"/>
      <c r="F89" s="975"/>
      <c r="G89" s="975"/>
      <c r="H89" s="964"/>
      <c r="I89" s="964"/>
      <c r="J89" s="964"/>
      <c r="K89" s="964"/>
      <c r="L89" s="964"/>
      <c r="M89" s="964"/>
      <c r="N89" s="964"/>
      <c r="O89" s="964"/>
      <c r="P89" s="964"/>
      <c r="Q89" s="972"/>
    </row>
    <row r="90" spans="1:17">
      <c r="A90" s="29"/>
      <c r="B90" s="964"/>
      <c r="C90" s="975"/>
      <c r="D90" s="975"/>
      <c r="E90" s="975"/>
      <c r="F90" s="975"/>
      <c r="G90" s="975"/>
      <c r="H90" s="964"/>
      <c r="I90" s="964"/>
      <c r="J90" s="964"/>
      <c r="K90" s="964"/>
      <c r="L90" s="964"/>
      <c r="M90" s="964"/>
      <c r="N90" s="964"/>
      <c r="O90" s="964"/>
      <c r="P90" s="964"/>
      <c r="Q90" s="972"/>
    </row>
    <row r="91" spans="1:17">
      <c r="A91" s="29"/>
      <c r="B91" s="964"/>
      <c r="C91" s="975"/>
      <c r="D91" s="975"/>
      <c r="E91" s="975"/>
      <c r="F91" s="975"/>
      <c r="G91" s="975"/>
      <c r="H91" s="964"/>
      <c r="I91" s="964"/>
      <c r="J91" s="964"/>
      <c r="K91" s="964"/>
      <c r="L91" s="964"/>
      <c r="M91" s="964"/>
      <c r="N91" s="964"/>
      <c r="O91" s="964"/>
      <c r="P91" s="964"/>
      <c r="Q91" s="972"/>
    </row>
    <row r="92" spans="1:17">
      <c r="A92" s="29"/>
      <c r="B92" s="964"/>
      <c r="C92" s="975"/>
      <c r="D92" s="975"/>
      <c r="E92" s="975"/>
      <c r="F92" s="975"/>
      <c r="G92" s="975"/>
      <c r="H92" s="964"/>
      <c r="I92" s="964"/>
      <c r="J92" s="964"/>
      <c r="K92" s="964"/>
      <c r="L92" s="964"/>
      <c r="M92" s="964"/>
      <c r="N92" s="964"/>
      <c r="O92" s="964"/>
      <c r="P92" s="964"/>
      <c r="Q92" s="972"/>
    </row>
    <row r="93" spans="1:17">
      <c r="A93" s="29"/>
      <c r="B93" s="964"/>
      <c r="C93" s="975"/>
      <c r="D93" s="975"/>
      <c r="E93" s="975"/>
      <c r="F93" s="975"/>
      <c r="G93" s="975"/>
      <c r="H93" s="964"/>
      <c r="I93" s="964"/>
      <c r="J93" s="964"/>
      <c r="K93" s="964"/>
      <c r="L93" s="964"/>
      <c r="M93" s="964"/>
      <c r="N93" s="964"/>
      <c r="O93" s="964"/>
      <c r="P93" s="964"/>
      <c r="Q93" s="972"/>
    </row>
    <row r="94" spans="1:17">
      <c r="A94" s="28"/>
      <c r="B94" s="964"/>
      <c r="C94" s="975"/>
      <c r="D94" s="975"/>
      <c r="E94" s="975"/>
      <c r="F94" s="975"/>
      <c r="G94" s="975"/>
      <c r="H94" s="964"/>
      <c r="I94" s="964"/>
      <c r="J94" s="964"/>
      <c r="K94" s="964"/>
      <c r="L94" s="964"/>
      <c r="M94" s="964"/>
      <c r="N94" s="964"/>
      <c r="O94" s="964"/>
      <c r="P94" s="964"/>
      <c r="Q94" s="972"/>
    </row>
    <row r="95" spans="1:17">
      <c r="A95" s="29"/>
      <c r="B95" s="964"/>
      <c r="C95" s="975"/>
      <c r="D95" s="975"/>
      <c r="E95" s="975"/>
      <c r="F95" s="975"/>
      <c r="G95" s="975"/>
      <c r="H95" s="964"/>
      <c r="I95" s="964"/>
      <c r="J95" s="964"/>
      <c r="K95" s="964"/>
      <c r="L95" s="964"/>
      <c r="M95" s="964"/>
      <c r="N95" s="964"/>
      <c r="O95" s="964"/>
      <c r="P95" s="964"/>
      <c r="Q95" s="972"/>
    </row>
    <row r="96" spans="1:17">
      <c r="A96" s="29"/>
      <c r="B96" s="964"/>
      <c r="C96" s="975"/>
      <c r="D96" s="975"/>
      <c r="E96" s="975"/>
      <c r="F96" s="975"/>
      <c r="G96" s="975"/>
      <c r="H96" s="964"/>
      <c r="I96" s="964"/>
      <c r="J96" s="964"/>
      <c r="K96" s="964"/>
      <c r="L96" s="964"/>
      <c r="M96" s="964"/>
      <c r="N96" s="964"/>
      <c r="O96" s="964"/>
      <c r="P96" s="964"/>
      <c r="Q96" s="972"/>
    </row>
    <row r="97" spans="1:17">
      <c r="A97" s="29"/>
      <c r="B97" s="964"/>
      <c r="C97" s="975"/>
      <c r="D97" s="975"/>
      <c r="E97" s="975"/>
      <c r="F97" s="975"/>
      <c r="G97" s="975"/>
      <c r="H97" s="964"/>
      <c r="I97" s="964"/>
      <c r="J97" s="964"/>
      <c r="K97" s="964"/>
      <c r="L97" s="964"/>
      <c r="M97" s="964"/>
      <c r="N97" s="964"/>
      <c r="O97" s="964"/>
      <c r="P97" s="964"/>
      <c r="Q97" s="972"/>
    </row>
    <row r="98" spans="1:17">
      <c r="A98" s="32"/>
      <c r="B98" s="964"/>
      <c r="C98" s="975"/>
      <c r="D98" s="975"/>
      <c r="E98" s="975"/>
      <c r="F98" s="975"/>
      <c r="G98" s="975"/>
      <c r="H98" s="964"/>
      <c r="I98" s="964"/>
      <c r="J98" s="964"/>
      <c r="K98" s="964"/>
      <c r="L98" s="964"/>
      <c r="M98" s="964"/>
      <c r="N98" s="964"/>
      <c r="O98" s="964"/>
      <c r="P98" s="964"/>
      <c r="Q98" s="972"/>
    </row>
    <row r="99" spans="1:17">
      <c r="A99" s="32"/>
      <c r="B99" s="964"/>
      <c r="C99" s="975"/>
      <c r="D99" s="975"/>
      <c r="E99" s="975"/>
      <c r="F99" s="975"/>
      <c r="G99" s="975"/>
      <c r="H99" s="964"/>
      <c r="I99" s="964"/>
      <c r="J99" s="964"/>
      <c r="K99" s="964"/>
      <c r="L99" s="964"/>
      <c r="M99" s="964"/>
      <c r="N99" s="964"/>
      <c r="O99" s="964"/>
      <c r="P99" s="964"/>
      <c r="Q99" s="972"/>
    </row>
    <row r="100" spans="1:17">
      <c r="A100" s="32"/>
      <c r="B100" s="964"/>
      <c r="C100" s="975"/>
      <c r="D100" s="975"/>
      <c r="E100" s="975"/>
      <c r="F100" s="975"/>
      <c r="G100" s="975"/>
      <c r="H100" s="964"/>
      <c r="I100" s="964"/>
      <c r="J100" s="964"/>
      <c r="K100" s="964"/>
      <c r="L100" s="964"/>
      <c r="M100" s="964"/>
      <c r="N100" s="964"/>
      <c r="O100" s="964"/>
      <c r="P100" s="964"/>
      <c r="Q100" s="972"/>
    </row>
    <row r="101" spans="1:17">
      <c r="A101" s="32"/>
      <c r="B101" s="964"/>
      <c r="C101" s="975"/>
      <c r="D101" s="975"/>
      <c r="E101" s="975"/>
      <c r="F101" s="975"/>
      <c r="G101" s="975"/>
      <c r="H101" s="964"/>
      <c r="I101" s="964"/>
      <c r="J101" s="964"/>
      <c r="K101" s="964"/>
      <c r="L101" s="964"/>
      <c r="M101" s="964"/>
      <c r="N101" s="964"/>
      <c r="O101" s="964"/>
      <c r="P101" s="964"/>
      <c r="Q101" s="972"/>
    </row>
    <row r="102" spans="1:17">
      <c r="A102" s="32"/>
      <c r="B102" s="964"/>
      <c r="C102" s="975"/>
      <c r="D102" s="975"/>
      <c r="E102" s="975"/>
      <c r="F102" s="975"/>
      <c r="G102" s="975"/>
      <c r="H102" s="964"/>
      <c r="I102" s="964"/>
      <c r="J102" s="964"/>
      <c r="K102" s="964"/>
      <c r="L102" s="964"/>
      <c r="M102" s="964"/>
      <c r="N102" s="964"/>
      <c r="O102" s="964"/>
      <c r="P102" s="964"/>
      <c r="Q102" s="972"/>
    </row>
    <row r="103" spans="1:17">
      <c r="A103" s="32"/>
      <c r="B103" s="964"/>
      <c r="C103" s="975"/>
      <c r="D103" s="975"/>
      <c r="E103" s="975"/>
      <c r="F103" s="975"/>
      <c r="G103" s="975"/>
      <c r="H103" s="964"/>
      <c r="I103" s="964"/>
      <c r="J103" s="964"/>
      <c r="K103" s="964"/>
      <c r="L103" s="964"/>
      <c r="M103" s="964"/>
      <c r="N103" s="964"/>
      <c r="O103" s="964"/>
      <c r="P103" s="964"/>
      <c r="Q103" s="972"/>
    </row>
    <row r="104" spans="1:17">
      <c r="A104" s="32"/>
      <c r="B104" s="964"/>
      <c r="C104" s="975"/>
      <c r="D104" s="975"/>
      <c r="E104" s="975"/>
      <c r="F104" s="975"/>
      <c r="G104" s="975"/>
      <c r="H104" s="964"/>
      <c r="I104" s="964"/>
      <c r="J104" s="964"/>
      <c r="K104" s="964"/>
      <c r="L104" s="964"/>
      <c r="M104" s="964"/>
      <c r="N104" s="964"/>
      <c r="O104" s="964"/>
      <c r="P104" s="964"/>
      <c r="Q104" s="972"/>
    </row>
    <row r="105" spans="1:17" ht="15.75">
      <c r="A105" s="20"/>
      <c r="B105" s="964"/>
      <c r="C105" s="975"/>
      <c r="D105" s="975"/>
      <c r="E105" s="975"/>
      <c r="F105" s="975"/>
      <c r="G105" s="975"/>
      <c r="H105" s="964"/>
      <c r="I105" s="964"/>
      <c r="J105" s="964"/>
      <c r="K105" s="964"/>
      <c r="L105" s="964"/>
      <c r="M105" s="964"/>
      <c r="N105" s="964"/>
      <c r="O105" s="964"/>
      <c r="P105" s="964"/>
      <c r="Q105" s="972"/>
    </row>
    <row r="106" spans="1:17" ht="15.75">
      <c r="A106" s="20"/>
      <c r="B106" s="964"/>
      <c r="C106" s="975"/>
      <c r="D106" s="975"/>
      <c r="E106" s="975"/>
      <c r="F106" s="975"/>
      <c r="G106" s="975"/>
      <c r="H106" s="964"/>
      <c r="I106" s="964"/>
      <c r="J106" s="964"/>
      <c r="K106" s="964"/>
      <c r="L106" s="964"/>
      <c r="M106" s="964"/>
      <c r="N106" s="964"/>
      <c r="O106" s="964"/>
      <c r="P106" s="964"/>
      <c r="Q106" s="972"/>
    </row>
    <row r="107" spans="1:17" ht="15.75">
      <c r="A107" s="20"/>
      <c r="B107" s="964"/>
      <c r="C107" s="975"/>
      <c r="D107" s="975"/>
      <c r="E107" s="975"/>
      <c r="F107" s="975"/>
      <c r="G107" s="975"/>
      <c r="H107" s="964"/>
      <c r="I107" s="964"/>
      <c r="J107" s="964"/>
      <c r="K107" s="964"/>
      <c r="L107" s="964"/>
      <c r="M107" s="964"/>
      <c r="N107" s="964"/>
      <c r="O107" s="964"/>
      <c r="P107" s="964"/>
      <c r="Q107" s="972"/>
    </row>
    <row r="108" spans="1:17" ht="15.75">
      <c r="A108" s="20"/>
      <c r="B108" s="964"/>
      <c r="C108" s="975"/>
      <c r="D108" s="975"/>
      <c r="E108" s="975"/>
      <c r="F108" s="975"/>
      <c r="G108" s="975"/>
      <c r="H108" s="964"/>
      <c r="I108" s="964"/>
      <c r="J108" s="964"/>
      <c r="K108" s="964"/>
      <c r="L108" s="964"/>
      <c r="M108" s="964"/>
      <c r="N108" s="964"/>
      <c r="O108" s="964"/>
      <c r="P108" s="964"/>
      <c r="Q108" s="972"/>
    </row>
    <row r="109" spans="1:17" ht="15.75">
      <c r="A109" s="20"/>
      <c r="B109" s="964"/>
      <c r="C109" s="975"/>
      <c r="D109" s="975"/>
      <c r="E109" s="975"/>
      <c r="F109" s="975"/>
      <c r="G109" s="975"/>
      <c r="H109" s="964"/>
      <c r="I109" s="964"/>
      <c r="J109" s="964"/>
      <c r="K109" s="964"/>
      <c r="L109" s="964"/>
      <c r="M109" s="964"/>
      <c r="N109" s="964"/>
      <c r="O109" s="964"/>
      <c r="P109" s="964"/>
      <c r="Q109" s="972"/>
    </row>
    <row r="110" spans="1:17" ht="15.75">
      <c r="A110" s="20"/>
      <c r="B110" s="964"/>
      <c r="C110" s="975"/>
      <c r="D110" s="975"/>
      <c r="E110" s="975"/>
      <c r="F110" s="975"/>
      <c r="G110" s="975"/>
      <c r="H110" s="964"/>
      <c r="I110" s="964"/>
      <c r="J110" s="964"/>
      <c r="K110" s="964"/>
      <c r="L110" s="964"/>
      <c r="M110" s="964"/>
      <c r="N110" s="964"/>
      <c r="O110" s="964"/>
      <c r="P110" s="964"/>
      <c r="Q110" s="972"/>
    </row>
    <row r="111" spans="1:17" ht="15.75">
      <c r="A111" s="20"/>
      <c r="B111" s="964"/>
      <c r="C111" s="975"/>
      <c r="D111" s="975"/>
      <c r="E111" s="975"/>
      <c r="F111" s="975"/>
      <c r="G111" s="975"/>
      <c r="H111" s="964"/>
      <c r="I111" s="964"/>
      <c r="J111" s="964"/>
      <c r="K111" s="964"/>
      <c r="L111" s="964"/>
      <c r="M111" s="964"/>
      <c r="N111" s="964"/>
      <c r="O111" s="964"/>
      <c r="P111" s="964"/>
      <c r="Q111" s="972"/>
    </row>
    <row r="112" spans="1:17" ht="15.75">
      <c r="A112" s="20"/>
      <c r="B112" s="964"/>
      <c r="C112" s="975"/>
      <c r="D112" s="975"/>
      <c r="E112" s="975"/>
      <c r="F112" s="975"/>
      <c r="G112" s="975"/>
      <c r="H112" s="964"/>
      <c r="I112" s="964"/>
      <c r="J112" s="964"/>
      <c r="K112" s="964"/>
      <c r="L112" s="964"/>
      <c r="M112" s="964"/>
      <c r="N112" s="964"/>
      <c r="O112" s="964"/>
      <c r="P112" s="964"/>
      <c r="Q112" s="972"/>
    </row>
    <row r="113" spans="1:17" ht="15.75">
      <c r="A113" s="20"/>
      <c r="B113" s="964"/>
      <c r="C113" s="975"/>
      <c r="D113" s="975"/>
      <c r="E113" s="975"/>
      <c r="F113" s="975"/>
      <c r="G113" s="975"/>
      <c r="H113" s="964"/>
      <c r="I113" s="964"/>
      <c r="J113" s="964"/>
      <c r="K113" s="964"/>
      <c r="L113" s="964"/>
      <c r="M113" s="964"/>
      <c r="N113" s="964"/>
      <c r="O113" s="964"/>
      <c r="P113" s="964"/>
      <c r="Q113" s="972"/>
    </row>
    <row r="114" spans="1:17" ht="15.75">
      <c r="A114" s="20"/>
      <c r="B114" s="964"/>
      <c r="C114" s="975"/>
      <c r="D114" s="975"/>
      <c r="E114" s="975"/>
      <c r="F114" s="975"/>
      <c r="G114" s="975"/>
      <c r="H114" s="964"/>
      <c r="I114" s="964"/>
      <c r="J114" s="964"/>
      <c r="K114" s="964"/>
      <c r="L114" s="964"/>
      <c r="M114" s="964"/>
      <c r="N114" s="964"/>
      <c r="O114" s="964"/>
      <c r="P114" s="964"/>
      <c r="Q114" s="972"/>
    </row>
    <row r="115" spans="1:17" ht="15.75">
      <c r="A115" s="20"/>
      <c r="B115" s="964"/>
      <c r="C115" s="975"/>
      <c r="D115" s="975"/>
      <c r="E115" s="975"/>
      <c r="F115" s="975"/>
      <c r="G115" s="975"/>
      <c r="H115" s="964"/>
      <c r="I115" s="964"/>
      <c r="J115" s="964"/>
      <c r="K115" s="964"/>
      <c r="L115" s="964"/>
      <c r="M115" s="964"/>
      <c r="N115" s="964"/>
      <c r="O115" s="964"/>
      <c r="P115" s="964"/>
      <c r="Q115" s="972"/>
    </row>
    <row r="116" spans="1:17" ht="15.75">
      <c r="A116" s="20"/>
      <c r="B116" s="964"/>
      <c r="C116" s="975"/>
      <c r="D116" s="975"/>
      <c r="E116" s="975"/>
      <c r="F116" s="975"/>
      <c r="G116" s="975"/>
      <c r="H116" s="964"/>
      <c r="I116" s="964"/>
      <c r="J116" s="964"/>
      <c r="K116" s="964"/>
      <c r="L116" s="964"/>
      <c r="M116" s="964"/>
      <c r="N116" s="964"/>
      <c r="O116" s="964"/>
      <c r="P116" s="964"/>
      <c r="Q116" s="972"/>
    </row>
    <row r="117" spans="1:17" ht="15.75">
      <c r="A117" s="20"/>
      <c r="B117" s="964"/>
      <c r="C117" s="975"/>
      <c r="D117" s="975"/>
      <c r="E117" s="975"/>
      <c r="F117" s="975"/>
      <c r="G117" s="975"/>
      <c r="H117" s="964"/>
      <c r="I117" s="964"/>
      <c r="J117" s="964"/>
      <c r="K117" s="964"/>
      <c r="L117" s="964"/>
      <c r="M117" s="964"/>
      <c r="N117" s="964"/>
      <c r="O117" s="964"/>
      <c r="P117" s="964"/>
      <c r="Q117" s="972"/>
    </row>
    <row r="118" spans="1:17" ht="15.75">
      <c r="A118" s="20"/>
      <c r="B118" s="964"/>
      <c r="C118" s="975"/>
      <c r="D118" s="975"/>
      <c r="E118" s="975"/>
      <c r="F118" s="975"/>
      <c r="G118" s="975"/>
      <c r="H118" s="964"/>
      <c r="I118" s="964"/>
      <c r="J118" s="964"/>
      <c r="K118" s="964"/>
      <c r="L118" s="964"/>
      <c r="M118" s="964"/>
      <c r="N118" s="964"/>
      <c r="O118" s="964"/>
      <c r="P118" s="964"/>
      <c r="Q118" s="972"/>
    </row>
    <row r="119" spans="1:17" ht="15.75">
      <c r="A119" s="20"/>
      <c r="B119" s="964"/>
      <c r="C119" s="975"/>
      <c r="D119" s="975"/>
      <c r="E119" s="975"/>
      <c r="F119" s="975"/>
      <c r="G119" s="975"/>
      <c r="H119" s="964"/>
      <c r="I119" s="964"/>
      <c r="J119" s="964"/>
      <c r="K119" s="964"/>
      <c r="L119" s="964"/>
      <c r="M119" s="964"/>
      <c r="N119" s="964"/>
      <c r="O119" s="964"/>
      <c r="P119" s="964"/>
      <c r="Q119" s="972"/>
    </row>
    <row r="120" spans="1:17" ht="15.75">
      <c r="A120" s="20"/>
      <c r="B120" s="964"/>
      <c r="C120" s="975"/>
      <c r="D120" s="975"/>
      <c r="E120" s="975"/>
      <c r="F120" s="975"/>
      <c r="G120" s="975"/>
      <c r="H120" s="964"/>
      <c r="I120" s="964"/>
      <c r="J120" s="964"/>
      <c r="K120" s="964"/>
      <c r="L120" s="964"/>
      <c r="M120" s="964"/>
      <c r="N120" s="964"/>
      <c r="O120" s="964"/>
      <c r="P120" s="964"/>
      <c r="Q120" s="972"/>
    </row>
    <row r="121" spans="1:17" ht="15.75">
      <c r="A121" s="20"/>
      <c r="B121" s="964"/>
      <c r="C121" s="975"/>
      <c r="D121" s="975"/>
      <c r="E121" s="975"/>
      <c r="F121" s="975"/>
      <c r="G121" s="975"/>
      <c r="H121" s="964"/>
      <c r="I121" s="964"/>
      <c r="J121" s="964"/>
      <c r="K121" s="964"/>
      <c r="L121" s="964"/>
      <c r="M121" s="964"/>
      <c r="N121" s="964"/>
      <c r="O121" s="964"/>
      <c r="P121" s="964"/>
      <c r="Q121" s="972"/>
    </row>
    <row r="122" spans="1:17" ht="15.75">
      <c r="A122" s="20"/>
      <c r="B122" s="964"/>
      <c r="C122" s="975"/>
      <c r="D122" s="975"/>
      <c r="E122" s="975"/>
      <c r="F122" s="975"/>
      <c r="G122" s="975"/>
      <c r="H122" s="964"/>
      <c r="I122" s="964"/>
      <c r="J122" s="964"/>
      <c r="K122" s="964"/>
      <c r="L122" s="964"/>
      <c r="M122" s="964"/>
      <c r="N122" s="964"/>
      <c r="O122" s="964"/>
      <c r="P122" s="964"/>
      <c r="Q122" s="972"/>
    </row>
    <row r="123" spans="1:17" ht="15.75">
      <c r="A123" s="20"/>
      <c r="B123" s="964"/>
      <c r="C123" s="975"/>
      <c r="D123" s="975"/>
      <c r="E123" s="975"/>
      <c r="F123" s="975"/>
      <c r="G123" s="975"/>
      <c r="H123" s="964"/>
      <c r="I123" s="964"/>
      <c r="J123" s="964"/>
      <c r="K123" s="964"/>
      <c r="L123" s="964"/>
      <c r="M123" s="964"/>
      <c r="N123" s="964"/>
      <c r="O123" s="964"/>
      <c r="P123" s="964"/>
      <c r="Q123" s="972"/>
    </row>
    <row r="124" spans="1:17" ht="15.75">
      <c r="A124" s="20"/>
      <c r="B124" s="964"/>
      <c r="C124" s="975"/>
      <c r="D124" s="975"/>
      <c r="E124" s="975"/>
      <c r="F124" s="975"/>
      <c r="G124" s="975"/>
      <c r="H124" s="964"/>
      <c r="I124" s="964"/>
      <c r="J124" s="964"/>
      <c r="K124" s="964"/>
      <c r="L124" s="964"/>
      <c r="M124" s="964"/>
      <c r="N124" s="964"/>
      <c r="O124" s="964"/>
      <c r="P124" s="964"/>
      <c r="Q124" s="972"/>
    </row>
    <row r="125" spans="1:17" ht="15.75">
      <c r="A125" s="20"/>
      <c r="B125" s="964"/>
      <c r="C125" s="975"/>
      <c r="D125" s="975"/>
      <c r="E125" s="975"/>
      <c r="F125" s="975"/>
      <c r="G125" s="975"/>
      <c r="H125" s="964"/>
      <c r="I125" s="964"/>
      <c r="J125" s="964"/>
      <c r="K125" s="964"/>
      <c r="L125" s="964"/>
      <c r="M125" s="964"/>
      <c r="N125" s="964"/>
      <c r="O125" s="964"/>
      <c r="P125" s="964"/>
      <c r="Q125" s="972"/>
    </row>
    <row r="126" spans="1:17" ht="15.75">
      <c r="A126" s="20"/>
      <c r="B126" s="964"/>
      <c r="C126" s="975"/>
      <c r="D126" s="975"/>
      <c r="E126" s="975"/>
      <c r="F126" s="975"/>
      <c r="G126" s="975"/>
      <c r="H126" s="964"/>
      <c r="I126" s="964"/>
      <c r="J126" s="964"/>
      <c r="K126" s="964"/>
      <c r="L126" s="964"/>
      <c r="M126" s="964"/>
      <c r="N126" s="964"/>
      <c r="O126" s="964"/>
      <c r="P126" s="964"/>
      <c r="Q126" s="972"/>
    </row>
    <row r="127" spans="1:17" ht="15.75">
      <c r="A127" s="20"/>
      <c r="B127" s="964"/>
      <c r="C127" s="975"/>
      <c r="D127" s="975"/>
      <c r="E127" s="975"/>
      <c r="F127" s="975"/>
      <c r="G127" s="975"/>
      <c r="H127" s="964"/>
      <c r="I127" s="964"/>
      <c r="J127" s="964"/>
      <c r="K127" s="964"/>
      <c r="L127" s="964"/>
      <c r="M127" s="964"/>
      <c r="N127" s="964"/>
      <c r="O127" s="964"/>
      <c r="P127" s="964"/>
      <c r="Q127" s="972"/>
    </row>
    <row r="128" spans="1:17" ht="15.75">
      <c r="A128" s="20"/>
      <c r="B128" s="964"/>
      <c r="C128" s="975"/>
      <c r="D128" s="975"/>
      <c r="E128" s="975"/>
      <c r="F128" s="975"/>
      <c r="G128" s="975"/>
      <c r="H128" s="964"/>
      <c r="I128" s="964"/>
      <c r="J128" s="964"/>
      <c r="K128" s="964"/>
      <c r="L128" s="964"/>
      <c r="M128" s="964"/>
      <c r="N128" s="964"/>
      <c r="O128" s="964"/>
      <c r="P128" s="964"/>
      <c r="Q128" s="972"/>
    </row>
    <row r="129" spans="1:17" ht="15.75">
      <c r="A129" s="20"/>
      <c r="B129" s="964"/>
      <c r="C129" s="975"/>
      <c r="D129" s="975"/>
      <c r="E129" s="975"/>
      <c r="F129" s="975"/>
      <c r="G129" s="975"/>
      <c r="H129" s="964"/>
      <c r="I129" s="964"/>
      <c r="J129" s="964"/>
      <c r="K129" s="964"/>
      <c r="L129" s="964"/>
      <c r="M129" s="964"/>
      <c r="N129" s="964"/>
      <c r="O129" s="964"/>
      <c r="P129" s="964"/>
      <c r="Q129" s="972"/>
    </row>
    <row r="130" spans="1:17" ht="15.75">
      <c r="A130" s="20"/>
      <c r="B130" s="964"/>
      <c r="C130" s="975"/>
      <c r="D130" s="975"/>
      <c r="E130" s="975"/>
      <c r="F130" s="975"/>
      <c r="G130" s="975"/>
      <c r="H130" s="964"/>
      <c r="I130" s="964"/>
      <c r="J130" s="964"/>
      <c r="K130" s="964"/>
      <c r="L130" s="964"/>
      <c r="M130" s="964"/>
      <c r="N130" s="964"/>
      <c r="O130" s="964"/>
      <c r="P130" s="964"/>
      <c r="Q130" s="972"/>
    </row>
    <row r="131" spans="1:17" ht="15.75">
      <c r="A131" s="20"/>
      <c r="B131" s="964"/>
      <c r="C131" s="975"/>
      <c r="D131" s="975"/>
      <c r="E131" s="975"/>
      <c r="F131" s="975"/>
      <c r="G131" s="975"/>
      <c r="H131" s="964"/>
      <c r="I131" s="964"/>
      <c r="J131" s="964"/>
      <c r="K131" s="964"/>
      <c r="L131" s="964"/>
      <c r="M131" s="964"/>
      <c r="N131" s="964"/>
      <c r="O131" s="964"/>
      <c r="P131" s="964"/>
      <c r="Q131" s="972"/>
    </row>
    <row r="132" spans="1:17" ht="15.75">
      <c r="A132" s="20"/>
      <c r="B132" s="964"/>
      <c r="C132" s="975"/>
      <c r="D132" s="975"/>
      <c r="E132" s="975"/>
      <c r="F132" s="975"/>
      <c r="G132" s="975"/>
      <c r="H132" s="964"/>
      <c r="I132" s="964"/>
      <c r="J132" s="964"/>
      <c r="K132" s="964"/>
      <c r="L132" s="964"/>
      <c r="M132" s="964"/>
      <c r="N132" s="964"/>
      <c r="O132" s="964"/>
      <c r="P132" s="964"/>
      <c r="Q132" s="972"/>
    </row>
    <row r="133" spans="1:17" ht="15.75">
      <c r="A133" s="20"/>
      <c r="B133" s="964"/>
      <c r="C133" s="975"/>
      <c r="D133" s="975"/>
      <c r="E133" s="975"/>
      <c r="F133" s="975"/>
      <c r="G133" s="975"/>
      <c r="H133" s="964"/>
      <c r="I133" s="964"/>
      <c r="J133" s="964"/>
      <c r="K133" s="964"/>
      <c r="L133" s="964"/>
      <c r="M133" s="964"/>
      <c r="N133" s="964"/>
      <c r="O133" s="964"/>
      <c r="P133" s="964"/>
      <c r="Q133" s="972"/>
    </row>
    <row r="134" spans="1:17" ht="15.75">
      <c r="A134" s="20"/>
      <c r="B134" s="964"/>
      <c r="C134" s="975"/>
      <c r="D134" s="975"/>
      <c r="E134" s="975"/>
      <c r="F134" s="975"/>
      <c r="G134" s="975"/>
      <c r="H134" s="964"/>
      <c r="I134" s="964"/>
      <c r="J134" s="964"/>
      <c r="K134" s="964"/>
      <c r="L134" s="964"/>
      <c r="M134" s="964"/>
      <c r="N134" s="964"/>
      <c r="O134" s="964"/>
      <c r="P134" s="964"/>
      <c r="Q134" s="972"/>
    </row>
    <row r="135" spans="1:17" ht="15.75">
      <c r="A135" s="20"/>
      <c r="B135" s="964"/>
      <c r="C135" s="975"/>
      <c r="D135" s="975"/>
      <c r="E135" s="975"/>
      <c r="F135" s="975"/>
      <c r="G135" s="975"/>
      <c r="H135" s="964"/>
      <c r="I135" s="964"/>
      <c r="J135" s="964"/>
      <c r="K135" s="964"/>
      <c r="L135" s="964"/>
      <c r="M135" s="964"/>
      <c r="N135" s="964"/>
      <c r="O135" s="964"/>
      <c r="P135" s="964"/>
      <c r="Q135" s="972"/>
    </row>
    <row r="136" spans="1:17" ht="15.75">
      <c r="A136" s="20"/>
      <c r="B136" s="964"/>
      <c r="C136" s="975"/>
      <c r="D136" s="975"/>
      <c r="E136" s="975"/>
      <c r="F136" s="975"/>
      <c r="G136" s="975"/>
      <c r="H136" s="964"/>
      <c r="I136" s="964"/>
      <c r="J136" s="964"/>
      <c r="K136" s="964"/>
      <c r="L136" s="964"/>
      <c r="M136" s="964"/>
      <c r="N136" s="964"/>
      <c r="O136" s="964"/>
      <c r="P136" s="964"/>
      <c r="Q136" s="972"/>
    </row>
    <row r="137" spans="1:17" ht="15.75">
      <c r="A137" s="20"/>
      <c r="B137" s="964"/>
      <c r="C137" s="975"/>
      <c r="D137" s="975"/>
      <c r="E137" s="975"/>
      <c r="F137" s="975"/>
      <c r="G137" s="975"/>
      <c r="H137" s="964"/>
      <c r="I137" s="964"/>
      <c r="J137" s="964"/>
      <c r="K137" s="964"/>
      <c r="L137" s="964"/>
      <c r="M137" s="964"/>
      <c r="N137" s="964"/>
      <c r="O137" s="964"/>
      <c r="P137" s="964"/>
      <c r="Q137" s="972"/>
    </row>
    <row r="138" spans="1:17" ht="15.75">
      <c r="A138" s="20"/>
      <c r="B138" s="964"/>
      <c r="C138" s="975"/>
      <c r="D138" s="975"/>
      <c r="E138" s="975"/>
      <c r="F138" s="975"/>
      <c r="G138" s="975"/>
      <c r="H138" s="964"/>
      <c r="I138" s="964"/>
      <c r="J138" s="964"/>
      <c r="K138" s="964"/>
      <c r="L138" s="964"/>
      <c r="M138" s="964"/>
      <c r="N138" s="964"/>
      <c r="O138" s="964"/>
      <c r="P138" s="964"/>
      <c r="Q138" s="972"/>
    </row>
    <row r="139" spans="1:17" ht="15.75">
      <c r="A139" s="20"/>
      <c r="B139" s="964"/>
      <c r="C139" s="975"/>
      <c r="D139" s="975"/>
      <c r="E139" s="975"/>
      <c r="F139" s="975"/>
      <c r="G139" s="975"/>
      <c r="H139" s="964"/>
      <c r="I139" s="964"/>
      <c r="J139" s="964"/>
      <c r="K139" s="964"/>
      <c r="L139" s="964"/>
      <c r="M139" s="964"/>
      <c r="N139" s="964"/>
      <c r="O139" s="964"/>
      <c r="P139" s="964"/>
      <c r="Q139" s="972"/>
    </row>
    <row r="140" spans="1:17" ht="15.75">
      <c r="A140" s="20"/>
      <c r="B140" s="964"/>
      <c r="C140" s="975"/>
      <c r="D140" s="975"/>
      <c r="E140" s="975"/>
      <c r="F140" s="975"/>
      <c r="G140" s="975"/>
      <c r="H140" s="964"/>
      <c r="I140" s="964"/>
      <c r="J140" s="964"/>
      <c r="K140" s="964"/>
      <c r="L140" s="964"/>
      <c r="M140" s="964"/>
      <c r="N140" s="964"/>
      <c r="O140" s="964"/>
      <c r="P140" s="964"/>
      <c r="Q140" s="972"/>
    </row>
    <row r="141" spans="1:17" ht="15.75">
      <c r="A141" s="20"/>
      <c r="B141" s="964"/>
      <c r="C141" s="975"/>
      <c r="D141" s="975"/>
      <c r="E141" s="975"/>
      <c r="F141" s="975"/>
      <c r="G141" s="975"/>
      <c r="H141" s="964"/>
      <c r="I141" s="964"/>
      <c r="J141" s="964"/>
      <c r="K141" s="964"/>
      <c r="L141" s="964"/>
      <c r="M141" s="964"/>
      <c r="N141" s="964"/>
      <c r="O141" s="964"/>
      <c r="P141" s="964"/>
      <c r="Q141" s="972"/>
    </row>
    <row r="142" spans="1:17" ht="15.75">
      <c r="A142" s="20"/>
      <c r="B142" s="964"/>
      <c r="C142" s="975"/>
      <c r="D142" s="975"/>
      <c r="E142" s="975"/>
      <c r="F142" s="975"/>
      <c r="G142" s="975"/>
      <c r="H142" s="964"/>
      <c r="I142" s="964"/>
      <c r="J142" s="964"/>
      <c r="K142" s="964"/>
      <c r="L142" s="964"/>
      <c r="M142" s="964"/>
      <c r="N142" s="964"/>
      <c r="O142" s="964"/>
      <c r="P142" s="964"/>
      <c r="Q142" s="972"/>
    </row>
    <row r="143" spans="1:17" ht="15.75">
      <c r="A143" s="20"/>
      <c r="B143" s="964"/>
      <c r="C143" s="975"/>
      <c r="D143" s="975"/>
      <c r="E143" s="975"/>
      <c r="F143" s="975"/>
      <c r="G143" s="975"/>
      <c r="H143" s="964"/>
      <c r="I143" s="964"/>
      <c r="J143" s="964"/>
      <c r="K143" s="964"/>
      <c r="L143" s="964"/>
      <c r="M143" s="964"/>
      <c r="N143" s="964"/>
      <c r="O143" s="964"/>
      <c r="P143" s="964"/>
      <c r="Q143" s="972"/>
    </row>
    <row r="144" spans="1:17" ht="15.75">
      <c r="A144" s="20"/>
      <c r="B144" s="964"/>
      <c r="C144" s="975"/>
      <c r="D144" s="975"/>
      <c r="E144" s="975"/>
      <c r="F144" s="975"/>
      <c r="G144" s="975"/>
      <c r="H144" s="964"/>
      <c r="I144" s="964"/>
      <c r="J144" s="964"/>
      <c r="K144" s="964"/>
      <c r="L144" s="964"/>
      <c r="M144" s="964"/>
      <c r="N144" s="964"/>
      <c r="O144" s="964"/>
      <c r="P144" s="964"/>
      <c r="Q144" s="972"/>
    </row>
    <row r="145" spans="1:17" ht="15.75">
      <c r="A145" s="20"/>
      <c r="B145" s="964"/>
      <c r="C145" s="975"/>
      <c r="D145" s="975"/>
      <c r="E145" s="975"/>
      <c r="F145" s="975"/>
      <c r="G145" s="975"/>
      <c r="H145" s="964"/>
      <c r="I145" s="964"/>
      <c r="J145" s="964"/>
      <c r="K145" s="964"/>
      <c r="L145" s="964"/>
      <c r="M145" s="964"/>
      <c r="N145" s="964"/>
      <c r="O145" s="964"/>
      <c r="P145" s="964"/>
      <c r="Q145" s="972"/>
    </row>
    <row r="146" spans="1:17" ht="15.75">
      <c r="A146" s="20"/>
      <c r="B146" s="964"/>
      <c r="C146" s="975"/>
      <c r="D146" s="975"/>
      <c r="E146" s="975"/>
      <c r="F146" s="975"/>
      <c r="G146" s="975"/>
      <c r="H146" s="964"/>
      <c r="I146" s="964"/>
      <c r="J146" s="964"/>
      <c r="K146" s="964"/>
      <c r="L146" s="964"/>
      <c r="M146" s="964"/>
      <c r="N146" s="964"/>
      <c r="O146" s="964"/>
      <c r="P146" s="964"/>
      <c r="Q146" s="972"/>
    </row>
    <row r="147" spans="1:17" ht="15.75">
      <c r="A147" s="20"/>
      <c r="B147" s="964"/>
      <c r="C147" s="975"/>
      <c r="D147" s="975"/>
      <c r="E147" s="975"/>
      <c r="F147" s="975"/>
      <c r="G147" s="975"/>
      <c r="H147" s="964"/>
      <c r="I147" s="964"/>
      <c r="J147" s="964"/>
      <c r="K147" s="964"/>
      <c r="L147" s="964"/>
      <c r="M147" s="964"/>
      <c r="N147" s="964"/>
      <c r="O147" s="964"/>
      <c r="P147" s="964"/>
      <c r="Q147" s="972"/>
    </row>
    <row r="148" spans="1:17" ht="15.75">
      <c r="A148" s="20"/>
      <c r="B148" s="964"/>
      <c r="C148" s="975"/>
      <c r="D148" s="975"/>
      <c r="E148" s="975"/>
      <c r="F148" s="975"/>
      <c r="G148" s="975"/>
      <c r="H148" s="964"/>
      <c r="I148" s="964"/>
      <c r="J148" s="964"/>
      <c r="K148" s="964"/>
      <c r="L148" s="964"/>
      <c r="M148" s="964"/>
      <c r="N148" s="964"/>
      <c r="O148" s="964"/>
      <c r="P148" s="964"/>
      <c r="Q148" s="972"/>
    </row>
    <row r="149" spans="1:17" ht="15.75">
      <c r="A149" s="20"/>
      <c r="B149" s="964"/>
      <c r="C149" s="975"/>
      <c r="D149" s="975"/>
      <c r="E149" s="975"/>
      <c r="F149" s="975"/>
      <c r="G149" s="975"/>
      <c r="H149" s="964"/>
      <c r="I149" s="964"/>
      <c r="J149" s="964"/>
      <c r="K149" s="964"/>
      <c r="L149" s="964"/>
      <c r="M149" s="964"/>
      <c r="N149" s="964"/>
      <c r="O149" s="964"/>
      <c r="P149" s="964"/>
      <c r="Q149" s="972"/>
    </row>
    <row r="150" spans="1:17" ht="15.75">
      <c r="A150" s="20"/>
      <c r="B150" s="964"/>
      <c r="C150" s="975"/>
      <c r="D150" s="975"/>
      <c r="E150" s="975"/>
      <c r="F150" s="975"/>
      <c r="G150" s="975"/>
      <c r="H150" s="964"/>
      <c r="I150" s="964"/>
      <c r="J150" s="964"/>
      <c r="K150" s="964"/>
      <c r="L150" s="964"/>
      <c r="M150" s="964"/>
      <c r="N150" s="964"/>
      <c r="O150" s="964"/>
      <c r="P150" s="964"/>
      <c r="Q150" s="972"/>
    </row>
    <row r="151" spans="1:17" ht="15.75">
      <c r="A151" s="20"/>
      <c r="B151" s="964"/>
      <c r="C151" s="975"/>
      <c r="D151" s="975"/>
      <c r="E151" s="975"/>
      <c r="F151" s="975"/>
      <c r="G151" s="975"/>
      <c r="H151" s="964"/>
      <c r="I151" s="964"/>
      <c r="J151" s="964"/>
      <c r="K151" s="964"/>
      <c r="L151" s="964"/>
      <c r="M151" s="964"/>
      <c r="N151" s="964"/>
      <c r="O151" s="964"/>
      <c r="P151" s="964"/>
      <c r="Q151" s="972"/>
    </row>
    <row r="152" spans="1:17" ht="15.75">
      <c r="A152" s="20"/>
      <c r="B152" s="964"/>
      <c r="C152" s="975"/>
      <c r="D152" s="975"/>
      <c r="E152" s="975"/>
      <c r="F152" s="975"/>
      <c r="G152" s="975"/>
      <c r="H152" s="964"/>
      <c r="I152" s="964"/>
      <c r="J152" s="964"/>
      <c r="K152" s="964"/>
      <c r="L152" s="964"/>
      <c r="M152" s="964"/>
      <c r="N152" s="964"/>
      <c r="O152" s="964"/>
      <c r="P152" s="964"/>
      <c r="Q152" s="972"/>
    </row>
    <row r="153" spans="1:17" ht="15.75">
      <c r="A153" s="20"/>
      <c r="B153" s="964"/>
      <c r="C153" s="975"/>
      <c r="D153" s="975"/>
      <c r="E153" s="975"/>
      <c r="F153" s="975"/>
      <c r="G153" s="975"/>
      <c r="H153" s="964"/>
      <c r="I153" s="964"/>
      <c r="J153" s="964"/>
      <c r="K153" s="964"/>
      <c r="L153" s="964"/>
      <c r="M153" s="964"/>
      <c r="N153" s="964"/>
      <c r="O153" s="964"/>
      <c r="P153" s="964"/>
      <c r="Q153" s="972"/>
    </row>
    <row r="154" spans="1:17" ht="15.75">
      <c r="A154" s="20"/>
      <c r="B154" s="964"/>
      <c r="C154" s="975"/>
      <c r="D154" s="975"/>
      <c r="E154" s="975"/>
      <c r="F154" s="975"/>
      <c r="G154" s="975"/>
      <c r="H154" s="964"/>
      <c r="I154" s="964"/>
      <c r="J154" s="964"/>
      <c r="K154" s="964"/>
      <c r="L154" s="964"/>
      <c r="M154" s="964"/>
      <c r="N154" s="964"/>
      <c r="O154" s="964"/>
      <c r="P154" s="964"/>
      <c r="Q154" s="972"/>
    </row>
    <row r="155" spans="1:17" ht="15.75">
      <c r="A155" s="20"/>
      <c r="B155" s="964"/>
      <c r="C155" s="975"/>
      <c r="D155" s="975"/>
      <c r="E155" s="975"/>
      <c r="F155" s="975"/>
      <c r="G155" s="975"/>
      <c r="H155" s="964"/>
      <c r="I155" s="964"/>
      <c r="J155" s="964"/>
      <c r="K155" s="964"/>
      <c r="L155" s="964"/>
      <c r="M155" s="964"/>
      <c r="N155" s="964"/>
      <c r="O155" s="964"/>
      <c r="P155" s="964"/>
      <c r="Q155" s="972"/>
    </row>
    <row r="156" spans="1:17" ht="15.75">
      <c r="A156" s="20"/>
      <c r="B156" s="964"/>
      <c r="C156" s="975"/>
      <c r="D156" s="975"/>
      <c r="E156" s="975"/>
      <c r="F156" s="975"/>
      <c r="G156" s="975"/>
      <c r="H156" s="964"/>
      <c r="I156" s="964"/>
      <c r="J156" s="964"/>
      <c r="K156" s="964"/>
      <c r="L156" s="964"/>
      <c r="M156" s="964"/>
      <c r="N156" s="964"/>
      <c r="O156" s="964"/>
      <c r="P156" s="964"/>
      <c r="Q156" s="972"/>
    </row>
    <row r="157" spans="1:17" ht="15.75">
      <c r="A157" s="20"/>
      <c r="B157" s="964"/>
      <c r="C157" s="975"/>
      <c r="D157" s="975"/>
      <c r="E157" s="975"/>
      <c r="F157" s="975"/>
      <c r="G157" s="975"/>
      <c r="H157" s="964"/>
      <c r="I157" s="964"/>
      <c r="J157" s="964"/>
      <c r="K157" s="964"/>
      <c r="L157" s="964"/>
      <c r="M157" s="964"/>
      <c r="N157" s="964"/>
      <c r="O157" s="964"/>
      <c r="P157" s="964"/>
      <c r="Q157" s="972"/>
    </row>
    <row r="158" spans="1:17" ht="15.75">
      <c r="A158" s="20"/>
      <c r="B158" s="964"/>
      <c r="C158" s="975"/>
      <c r="D158" s="975"/>
      <c r="E158" s="975"/>
      <c r="F158" s="975"/>
      <c r="G158" s="975"/>
      <c r="H158" s="964"/>
      <c r="I158" s="964"/>
      <c r="J158" s="964"/>
      <c r="K158" s="964"/>
      <c r="L158" s="964"/>
      <c r="M158" s="964"/>
      <c r="N158" s="964"/>
      <c r="O158" s="964"/>
      <c r="P158" s="964"/>
      <c r="Q158" s="972"/>
    </row>
    <row r="159" spans="1:17" ht="15.75">
      <c r="A159" s="20"/>
      <c r="B159" s="964"/>
      <c r="C159" s="975"/>
      <c r="D159" s="975"/>
      <c r="E159" s="975"/>
      <c r="F159" s="975"/>
      <c r="G159" s="975"/>
      <c r="H159" s="964"/>
      <c r="I159" s="964"/>
      <c r="J159" s="964"/>
      <c r="K159" s="964"/>
      <c r="L159" s="964"/>
      <c r="M159" s="964"/>
      <c r="N159" s="964"/>
      <c r="O159" s="964"/>
      <c r="P159" s="964"/>
      <c r="Q159" s="972"/>
    </row>
    <row r="160" spans="1:17" ht="15.75">
      <c r="A160" s="20"/>
      <c r="B160" s="964"/>
      <c r="C160" s="975"/>
      <c r="D160" s="975"/>
      <c r="E160" s="975"/>
      <c r="F160" s="975"/>
      <c r="G160" s="975"/>
      <c r="H160" s="964"/>
      <c r="I160" s="964"/>
      <c r="J160" s="964"/>
      <c r="K160" s="964"/>
      <c r="L160" s="964"/>
      <c r="M160" s="964"/>
      <c r="N160" s="964"/>
      <c r="O160" s="964"/>
      <c r="P160" s="964"/>
      <c r="Q160" s="972"/>
    </row>
    <row r="161" spans="1:17" ht="15.75">
      <c r="A161" s="20"/>
      <c r="B161" s="964"/>
      <c r="C161" s="975"/>
      <c r="D161" s="975"/>
      <c r="E161" s="975"/>
      <c r="F161" s="975"/>
      <c r="G161" s="975"/>
      <c r="H161" s="964"/>
      <c r="I161" s="964"/>
      <c r="J161" s="964"/>
      <c r="K161" s="964"/>
      <c r="L161" s="964"/>
      <c r="M161" s="964"/>
      <c r="N161" s="964"/>
      <c r="O161" s="964"/>
      <c r="P161" s="964"/>
      <c r="Q161" s="972"/>
    </row>
    <row r="162" spans="1:17" ht="15.75">
      <c r="A162" s="20"/>
      <c r="B162" s="964"/>
      <c r="C162" s="975"/>
      <c r="D162" s="975"/>
      <c r="E162" s="975"/>
      <c r="F162" s="975"/>
      <c r="G162" s="975"/>
      <c r="H162" s="964"/>
      <c r="I162" s="964"/>
      <c r="J162" s="964"/>
      <c r="K162" s="964"/>
      <c r="L162" s="964"/>
      <c r="M162" s="964"/>
      <c r="N162" s="964"/>
      <c r="O162" s="964"/>
      <c r="P162" s="964"/>
      <c r="Q162" s="972"/>
    </row>
    <row r="163" spans="1:17" ht="15.75">
      <c r="A163" s="20"/>
      <c r="B163" s="964"/>
      <c r="C163" s="975"/>
      <c r="D163" s="975"/>
      <c r="E163" s="975"/>
      <c r="F163" s="975"/>
      <c r="G163" s="975"/>
      <c r="H163" s="964"/>
      <c r="I163" s="964"/>
      <c r="J163" s="964"/>
      <c r="K163" s="964"/>
      <c r="L163" s="964"/>
      <c r="M163" s="964"/>
      <c r="N163" s="964"/>
      <c r="O163" s="964"/>
      <c r="P163" s="964"/>
      <c r="Q163" s="972"/>
    </row>
    <row r="164" spans="1:17" ht="15.75">
      <c r="A164" s="20"/>
      <c r="B164" s="964"/>
      <c r="C164" s="975"/>
      <c r="D164" s="975"/>
      <c r="E164" s="975"/>
      <c r="F164" s="975"/>
      <c r="G164" s="975"/>
      <c r="H164" s="964"/>
      <c r="I164" s="964"/>
      <c r="J164" s="964"/>
      <c r="K164" s="964"/>
      <c r="L164" s="964"/>
      <c r="M164" s="964"/>
      <c r="N164" s="964"/>
      <c r="O164" s="964"/>
      <c r="P164" s="964"/>
      <c r="Q164" s="972"/>
    </row>
    <row r="165" spans="1:17" ht="15.75">
      <c r="A165" s="20"/>
      <c r="B165" s="964"/>
      <c r="C165" s="975"/>
      <c r="D165" s="975"/>
      <c r="E165" s="975"/>
      <c r="F165" s="975"/>
      <c r="G165" s="975"/>
      <c r="H165" s="964"/>
      <c r="I165" s="964"/>
      <c r="J165" s="964"/>
      <c r="K165" s="964"/>
      <c r="L165" s="964"/>
      <c r="M165" s="964"/>
      <c r="N165" s="964"/>
      <c r="O165" s="964"/>
      <c r="P165" s="964"/>
      <c r="Q165" s="972"/>
    </row>
    <row r="166" spans="1:17" ht="15.75">
      <c r="A166" s="20"/>
      <c r="B166" s="964"/>
      <c r="C166" s="975"/>
      <c r="D166" s="975"/>
      <c r="E166" s="975"/>
      <c r="F166" s="975"/>
      <c r="G166" s="975"/>
      <c r="H166" s="964"/>
      <c r="I166" s="964"/>
      <c r="J166" s="964"/>
      <c r="K166" s="964"/>
      <c r="L166" s="964"/>
      <c r="M166" s="964"/>
      <c r="N166" s="964"/>
      <c r="O166" s="964"/>
      <c r="P166" s="964"/>
      <c r="Q166" s="972"/>
    </row>
    <row r="167" spans="1:17" ht="15.75">
      <c r="A167" s="20"/>
      <c r="B167" s="964"/>
      <c r="C167" s="975"/>
      <c r="D167" s="975"/>
      <c r="E167" s="975"/>
      <c r="F167" s="975"/>
      <c r="G167" s="975"/>
      <c r="H167" s="964"/>
      <c r="I167" s="964"/>
      <c r="J167" s="964"/>
      <c r="K167" s="964"/>
      <c r="L167" s="964"/>
      <c r="M167" s="964"/>
      <c r="N167" s="964"/>
      <c r="O167" s="964"/>
      <c r="P167" s="964"/>
      <c r="Q167" s="972"/>
    </row>
    <row r="168" spans="1:17" ht="15.75">
      <c r="A168" s="20"/>
      <c r="B168" s="964"/>
      <c r="C168" s="975"/>
      <c r="D168" s="975"/>
      <c r="E168" s="975"/>
      <c r="F168" s="975"/>
      <c r="G168" s="975"/>
      <c r="H168" s="964"/>
      <c r="I168" s="964"/>
      <c r="J168" s="964"/>
      <c r="K168" s="964"/>
      <c r="L168" s="964"/>
      <c r="M168" s="964"/>
      <c r="N168" s="964"/>
      <c r="O168" s="964"/>
      <c r="P168" s="964"/>
      <c r="Q168" s="972"/>
    </row>
    <row r="169" spans="1:17" ht="15.75">
      <c r="A169" s="20"/>
      <c r="B169" s="964"/>
      <c r="C169" s="975"/>
      <c r="D169" s="975"/>
      <c r="E169" s="975"/>
      <c r="F169" s="975"/>
      <c r="G169" s="975"/>
      <c r="H169" s="964"/>
      <c r="I169" s="964"/>
      <c r="J169" s="964"/>
      <c r="K169" s="964"/>
      <c r="L169" s="964"/>
      <c r="M169" s="964"/>
      <c r="N169" s="964"/>
      <c r="O169" s="964"/>
      <c r="P169" s="964"/>
      <c r="Q169" s="972"/>
    </row>
    <row r="170" spans="1:17" ht="15.75">
      <c r="A170" s="20"/>
      <c r="B170" s="964"/>
      <c r="C170" s="975"/>
      <c r="D170" s="975"/>
      <c r="E170" s="975"/>
      <c r="F170" s="975"/>
      <c r="G170" s="975"/>
      <c r="H170" s="964"/>
      <c r="I170" s="964"/>
      <c r="J170" s="964"/>
      <c r="K170" s="964"/>
      <c r="L170" s="964"/>
      <c r="M170" s="964"/>
      <c r="N170" s="964"/>
      <c r="O170" s="964"/>
      <c r="P170" s="964"/>
      <c r="Q170" s="972"/>
    </row>
    <row r="171" spans="1:17" ht="15.75">
      <c r="A171" s="20"/>
      <c r="B171" s="964"/>
      <c r="C171" s="975"/>
      <c r="D171" s="975"/>
      <c r="E171" s="975"/>
      <c r="F171" s="975"/>
      <c r="G171" s="975"/>
      <c r="H171" s="964"/>
      <c r="I171" s="964"/>
      <c r="J171" s="964"/>
      <c r="K171" s="964"/>
      <c r="L171" s="964"/>
      <c r="M171" s="964"/>
      <c r="N171" s="964"/>
      <c r="O171" s="964"/>
      <c r="P171" s="964"/>
      <c r="Q171" s="972"/>
    </row>
    <row r="172" spans="1:17" ht="15.75">
      <c r="A172" s="20"/>
      <c r="B172" s="964"/>
      <c r="C172" s="975"/>
      <c r="D172" s="975"/>
      <c r="E172" s="975"/>
      <c r="F172" s="975"/>
      <c r="G172" s="975"/>
      <c r="H172" s="964"/>
      <c r="I172" s="964"/>
      <c r="J172" s="964"/>
      <c r="K172" s="964"/>
      <c r="L172" s="964"/>
      <c r="M172" s="964"/>
      <c r="N172" s="964"/>
      <c r="O172" s="964"/>
      <c r="P172" s="964"/>
      <c r="Q172" s="972"/>
    </row>
    <row r="173" spans="1:17" ht="15.75">
      <c r="A173" s="20"/>
      <c r="B173" s="964"/>
      <c r="C173" s="975"/>
      <c r="D173" s="975"/>
      <c r="E173" s="975"/>
      <c r="F173" s="975"/>
      <c r="G173" s="975"/>
      <c r="H173" s="964"/>
      <c r="I173" s="964"/>
      <c r="J173" s="964"/>
      <c r="K173" s="964"/>
      <c r="L173" s="964"/>
      <c r="M173" s="964"/>
      <c r="N173" s="964"/>
      <c r="O173" s="964"/>
      <c r="P173" s="964"/>
      <c r="Q173" s="972"/>
    </row>
    <row r="174" spans="1:17" ht="15.75">
      <c r="A174" s="20"/>
      <c r="B174" s="964"/>
      <c r="C174" s="975"/>
      <c r="D174" s="975"/>
      <c r="E174" s="975"/>
      <c r="F174" s="975"/>
      <c r="G174" s="975"/>
      <c r="H174" s="964"/>
      <c r="I174" s="964"/>
      <c r="J174" s="964"/>
      <c r="K174" s="964"/>
      <c r="L174" s="964"/>
      <c r="M174" s="964"/>
      <c r="N174" s="964"/>
      <c r="O174" s="964"/>
      <c r="P174" s="964"/>
      <c r="Q174" s="972"/>
    </row>
    <row r="175" spans="1:17" ht="15.75">
      <c r="A175" s="20"/>
      <c r="B175" s="964"/>
      <c r="C175" s="975"/>
      <c r="D175" s="975"/>
      <c r="E175" s="975"/>
      <c r="F175" s="975"/>
      <c r="G175" s="975"/>
      <c r="H175" s="964"/>
      <c r="I175" s="964"/>
      <c r="J175" s="964"/>
      <c r="K175" s="964"/>
      <c r="L175" s="964"/>
      <c r="M175" s="964"/>
      <c r="N175" s="964"/>
      <c r="O175" s="964"/>
      <c r="P175" s="964"/>
      <c r="Q175" s="972"/>
    </row>
    <row r="176" spans="1:17" ht="15.75">
      <c r="A176" s="20"/>
      <c r="B176" s="964"/>
      <c r="C176" s="975"/>
      <c r="D176" s="975"/>
      <c r="E176" s="975"/>
      <c r="F176" s="975"/>
      <c r="G176" s="975"/>
      <c r="H176" s="964"/>
      <c r="I176" s="964"/>
      <c r="J176" s="964"/>
      <c r="K176" s="964"/>
      <c r="L176" s="964"/>
      <c r="M176" s="964"/>
      <c r="N176" s="964"/>
      <c r="O176" s="964"/>
      <c r="P176" s="964"/>
      <c r="Q176" s="972"/>
    </row>
    <row r="177" spans="1:17" ht="15.75">
      <c r="A177" s="20"/>
      <c r="B177" s="964"/>
      <c r="C177" s="975"/>
      <c r="D177" s="975"/>
      <c r="E177" s="975"/>
      <c r="F177" s="975"/>
      <c r="G177" s="975"/>
      <c r="H177" s="964"/>
      <c r="I177" s="964"/>
      <c r="J177" s="964"/>
      <c r="K177" s="964"/>
      <c r="L177" s="964"/>
      <c r="M177" s="964"/>
      <c r="N177" s="964"/>
      <c r="O177" s="964"/>
      <c r="P177" s="964"/>
      <c r="Q177" s="972"/>
    </row>
    <row r="178" spans="1:17" ht="15.75">
      <c r="A178" s="20"/>
      <c r="B178" s="964"/>
      <c r="C178" s="975"/>
      <c r="D178" s="975"/>
      <c r="E178" s="975"/>
      <c r="F178" s="975"/>
      <c r="G178" s="975"/>
      <c r="H178" s="964"/>
      <c r="I178" s="964"/>
      <c r="J178" s="964"/>
      <c r="K178" s="964"/>
      <c r="L178" s="964"/>
      <c r="M178" s="964"/>
      <c r="N178" s="964"/>
      <c r="O178" s="964"/>
      <c r="P178" s="964"/>
      <c r="Q178" s="972"/>
    </row>
    <row r="179" spans="1:17" ht="15.75">
      <c r="A179" s="20"/>
      <c r="B179" s="964"/>
      <c r="C179" s="975"/>
      <c r="D179" s="975"/>
      <c r="E179" s="975"/>
      <c r="F179" s="975"/>
      <c r="G179" s="975"/>
      <c r="H179" s="964"/>
      <c r="I179" s="964"/>
      <c r="J179" s="964"/>
      <c r="K179" s="964"/>
      <c r="L179" s="964"/>
      <c r="M179" s="964"/>
      <c r="N179" s="964"/>
      <c r="O179" s="964"/>
      <c r="P179" s="964"/>
      <c r="Q179" s="972"/>
    </row>
    <row r="180" spans="1:17" ht="15.75">
      <c r="A180" s="20"/>
      <c r="B180" s="964"/>
      <c r="C180" s="975"/>
      <c r="D180" s="975"/>
      <c r="E180" s="975"/>
      <c r="F180" s="975"/>
      <c r="G180" s="975"/>
      <c r="H180" s="964"/>
      <c r="I180" s="964"/>
      <c r="J180" s="964"/>
      <c r="K180" s="964"/>
      <c r="L180" s="964"/>
      <c r="M180" s="964"/>
      <c r="N180" s="964"/>
      <c r="O180" s="964"/>
      <c r="P180" s="964"/>
      <c r="Q180" s="972"/>
    </row>
    <row r="181" spans="1:17" ht="15.75">
      <c r="A181" s="20"/>
      <c r="B181" s="964"/>
      <c r="C181" s="975"/>
      <c r="D181" s="975"/>
      <c r="E181" s="975"/>
      <c r="F181" s="975"/>
      <c r="G181" s="975"/>
      <c r="H181" s="964"/>
      <c r="I181" s="964"/>
      <c r="J181" s="964"/>
      <c r="K181" s="964"/>
      <c r="L181" s="964"/>
      <c r="M181" s="964"/>
      <c r="N181" s="964"/>
      <c r="O181" s="964"/>
      <c r="P181" s="964"/>
      <c r="Q181" s="972"/>
    </row>
    <row r="182" spans="1:17" ht="15.75">
      <c r="A182" s="20"/>
      <c r="B182" s="964"/>
      <c r="C182" s="975"/>
      <c r="D182" s="975"/>
      <c r="E182" s="975"/>
      <c r="F182" s="975"/>
      <c r="G182" s="975"/>
      <c r="H182" s="964"/>
      <c r="I182" s="964"/>
      <c r="J182" s="964"/>
      <c r="K182" s="964"/>
      <c r="L182" s="964"/>
      <c r="M182" s="964"/>
      <c r="N182" s="964"/>
      <c r="O182" s="964"/>
      <c r="P182" s="964"/>
      <c r="Q182" s="972"/>
    </row>
    <row r="183" spans="1:17" ht="15.75">
      <c r="A183" s="20"/>
      <c r="B183" s="964"/>
      <c r="C183" s="975"/>
      <c r="D183" s="975"/>
      <c r="E183" s="975"/>
      <c r="F183" s="975"/>
      <c r="G183" s="975"/>
      <c r="H183" s="964"/>
      <c r="I183" s="964"/>
      <c r="J183" s="964"/>
      <c r="K183" s="964"/>
      <c r="L183" s="964"/>
      <c r="M183" s="964"/>
      <c r="N183" s="964"/>
      <c r="O183" s="964"/>
      <c r="P183" s="964"/>
      <c r="Q183" s="972"/>
    </row>
    <row r="184" spans="1:17" ht="15.75">
      <c r="A184" s="20"/>
      <c r="B184" s="964"/>
      <c r="C184" s="975"/>
      <c r="D184" s="975"/>
      <c r="E184" s="975"/>
      <c r="F184" s="975"/>
      <c r="G184" s="975"/>
      <c r="H184" s="964"/>
      <c r="I184" s="964"/>
      <c r="J184" s="964"/>
      <c r="K184" s="964"/>
      <c r="L184" s="964"/>
      <c r="M184" s="964"/>
      <c r="N184" s="964"/>
      <c r="O184" s="964"/>
      <c r="P184" s="964"/>
      <c r="Q184" s="972"/>
    </row>
    <row r="185" spans="1:17" ht="15.75">
      <c r="A185" s="20"/>
      <c r="B185" s="964"/>
      <c r="C185" s="975"/>
      <c r="D185" s="975"/>
      <c r="E185" s="975"/>
      <c r="F185" s="975"/>
      <c r="G185" s="975"/>
      <c r="H185" s="964"/>
      <c r="I185" s="964"/>
      <c r="J185" s="964"/>
      <c r="K185" s="964"/>
      <c r="L185" s="964"/>
      <c r="M185" s="964"/>
      <c r="N185" s="964"/>
      <c r="O185" s="964"/>
      <c r="P185" s="964"/>
      <c r="Q185" s="972"/>
    </row>
    <row r="186" spans="1:17" ht="15.75">
      <c r="A186" s="20"/>
      <c r="B186" s="964"/>
      <c r="C186" s="975"/>
      <c r="D186" s="975"/>
      <c r="E186" s="975"/>
      <c r="F186" s="975"/>
      <c r="G186" s="975"/>
      <c r="H186" s="964"/>
      <c r="I186" s="964"/>
      <c r="J186" s="964"/>
      <c r="K186" s="964"/>
      <c r="L186" s="964"/>
      <c r="M186" s="964"/>
      <c r="N186" s="964"/>
      <c r="O186" s="964"/>
      <c r="P186" s="964"/>
      <c r="Q186" s="972"/>
    </row>
    <row r="187" spans="1:17" ht="15.75">
      <c r="A187" s="20"/>
      <c r="B187" s="964"/>
      <c r="C187" s="975"/>
      <c r="D187" s="975"/>
      <c r="E187" s="975"/>
      <c r="F187" s="975"/>
      <c r="G187" s="975"/>
      <c r="H187" s="964"/>
      <c r="I187" s="964"/>
      <c r="J187" s="964"/>
      <c r="K187" s="964"/>
      <c r="L187" s="964"/>
      <c r="M187" s="964"/>
      <c r="N187" s="964"/>
      <c r="O187" s="964"/>
      <c r="P187" s="964"/>
      <c r="Q187" s="972"/>
    </row>
    <row r="188" spans="1:17" ht="15.75">
      <c r="A188" s="20"/>
      <c r="B188" s="964"/>
      <c r="C188" s="975"/>
      <c r="D188" s="975"/>
      <c r="E188" s="975"/>
      <c r="F188" s="975"/>
      <c r="G188" s="975"/>
      <c r="H188" s="964"/>
      <c r="I188" s="964"/>
      <c r="J188" s="964"/>
      <c r="K188" s="964"/>
      <c r="L188" s="964"/>
      <c r="M188" s="964"/>
      <c r="N188" s="964"/>
      <c r="O188" s="964"/>
      <c r="P188" s="964"/>
      <c r="Q188" s="972"/>
    </row>
    <row r="189" spans="1:17" ht="15.75">
      <c r="A189" s="20"/>
      <c r="B189" s="964"/>
      <c r="C189" s="975"/>
      <c r="D189" s="975"/>
      <c r="E189" s="975"/>
      <c r="F189" s="975"/>
      <c r="G189" s="975"/>
      <c r="H189" s="964"/>
      <c r="I189" s="964"/>
      <c r="J189" s="964"/>
      <c r="K189" s="964"/>
      <c r="L189" s="964"/>
      <c r="M189" s="964"/>
      <c r="N189" s="964"/>
      <c r="O189" s="964"/>
      <c r="P189" s="964"/>
      <c r="Q189" s="972"/>
    </row>
    <row r="190" spans="1:17" ht="15.75">
      <c r="A190" s="20"/>
      <c r="B190" s="964"/>
      <c r="C190" s="975"/>
      <c r="D190" s="975"/>
      <c r="E190" s="975"/>
      <c r="F190" s="975"/>
      <c r="G190" s="975"/>
      <c r="H190" s="964"/>
      <c r="I190" s="964"/>
      <c r="J190" s="964"/>
      <c r="K190" s="964"/>
      <c r="L190" s="964"/>
      <c r="M190" s="964"/>
      <c r="N190" s="964"/>
      <c r="O190" s="964"/>
      <c r="P190" s="964"/>
      <c r="Q190" s="972"/>
    </row>
    <row r="191" spans="1:17" ht="15.75">
      <c r="A191" s="20"/>
      <c r="B191" s="964"/>
      <c r="C191" s="975"/>
      <c r="D191" s="975"/>
      <c r="E191" s="975"/>
      <c r="F191" s="975"/>
      <c r="G191" s="975"/>
      <c r="H191" s="964"/>
      <c r="I191" s="964"/>
      <c r="J191" s="964"/>
      <c r="K191" s="964"/>
      <c r="L191" s="964"/>
      <c r="M191" s="964"/>
      <c r="N191" s="964"/>
      <c r="O191" s="964"/>
      <c r="P191" s="964"/>
      <c r="Q191" s="972"/>
    </row>
    <row r="192" spans="1:17" ht="15.75">
      <c r="A192" s="20"/>
      <c r="B192" s="964"/>
      <c r="C192" s="975"/>
      <c r="D192" s="975"/>
      <c r="E192" s="975"/>
      <c r="F192" s="975"/>
      <c r="G192" s="975"/>
      <c r="H192" s="964"/>
      <c r="I192" s="964"/>
      <c r="J192" s="964"/>
      <c r="K192" s="964"/>
      <c r="L192" s="964"/>
      <c r="M192" s="964"/>
      <c r="N192" s="964"/>
      <c r="O192" s="964"/>
      <c r="P192" s="964"/>
      <c r="Q192" s="972"/>
    </row>
    <row r="193" spans="1:17" ht="15.75">
      <c r="A193" s="20"/>
      <c r="B193" s="964"/>
      <c r="C193" s="975"/>
      <c r="D193" s="975"/>
      <c r="E193" s="975"/>
      <c r="F193" s="975"/>
      <c r="G193" s="975"/>
      <c r="H193" s="964"/>
      <c r="I193" s="964"/>
      <c r="J193" s="964"/>
      <c r="K193" s="964"/>
      <c r="L193" s="964"/>
      <c r="M193" s="964"/>
      <c r="N193" s="964"/>
      <c r="O193" s="964"/>
      <c r="P193" s="964"/>
      <c r="Q193" s="972"/>
    </row>
    <row r="194" spans="1:17" ht="15.75">
      <c r="A194" s="20"/>
      <c r="B194" s="964"/>
      <c r="C194" s="975"/>
      <c r="D194" s="975"/>
      <c r="E194" s="975"/>
      <c r="F194" s="975"/>
      <c r="G194" s="975"/>
      <c r="H194" s="964"/>
      <c r="I194" s="964"/>
      <c r="J194" s="964"/>
      <c r="K194" s="964"/>
      <c r="L194" s="964"/>
      <c r="M194" s="964"/>
      <c r="N194" s="964"/>
      <c r="O194" s="964"/>
      <c r="P194" s="964"/>
      <c r="Q194" s="972"/>
    </row>
    <row r="195" spans="1:17" ht="15.75">
      <c r="A195" s="20"/>
      <c r="B195" s="964"/>
      <c r="C195" s="975"/>
      <c r="D195" s="975"/>
      <c r="E195" s="975"/>
      <c r="F195" s="975"/>
      <c r="G195" s="975"/>
      <c r="H195" s="964"/>
      <c r="I195" s="964"/>
      <c r="J195" s="964"/>
      <c r="K195" s="964"/>
      <c r="L195" s="964"/>
      <c r="M195" s="964"/>
      <c r="N195" s="964"/>
      <c r="O195" s="964"/>
      <c r="P195" s="964"/>
      <c r="Q195" s="972"/>
    </row>
    <row r="196" spans="1:17" ht="15.75">
      <c r="A196" s="21"/>
      <c r="B196" s="964"/>
      <c r="C196" s="975"/>
      <c r="D196" s="975"/>
      <c r="E196" s="975"/>
      <c r="F196" s="975"/>
      <c r="G196" s="975"/>
      <c r="H196" s="964"/>
      <c r="I196" s="964"/>
      <c r="J196" s="964"/>
      <c r="K196" s="964"/>
      <c r="L196" s="964"/>
      <c r="M196" s="964"/>
      <c r="N196" s="964"/>
      <c r="O196" s="964"/>
      <c r="P196" s="964"/>
      <c r="Q196" s="972"/>
    </row>
    <row r="197" spans="1:17" ht="15.75">
      <c r="A197" s="21"/>
      <c r="B197" s="964"/>
      <c r="C197" s="975"/>
      <c r="D197" s="975"/>
      <c r="E197" s="975"/>
      <c r="F197" s="975"/>
      <c r="G197" s="975"/>
      <c r="H197" s="964"/>
      <c r="I197" s="964"/>
      <c r="J197" s="964"/>
      <c r="K197" s="964"/>
      <c r="L197" s="964"/>
      <c r="M197" s="964"/>
      <c r="N197" s="964"/>
      <c r="O197" s="964"/>
      <c r="P197" s="964"/>
      <c r="Q197" s="972"/>
    </row>
    <row r="198" spans="1:17" ht="15.75">
      <c r="A198" s="21"/>
      <c r="B198" s="964"/>
      <c r="C198" s="975"/>
      <c r="D198" s="975"/>
      <c r="E198" s="975"/>
      <c r="F198" s="975"/>
      <c r="G198" s="975"/>
      <c r="H198" s="964"/>
      <c r="I198" s="964"/>
      <c r="J198" s="964"/>
      <c r="K198" s="964"/>
      <c r="L198" s="964"/>
      <c r="M198" s="964"/>
      <c r="N198" s="964"/>
      <c r="O198" s="964"/>
      <c r="P198" s="964"/>
      <c r="Q198" s="972"/>
    </row>
    <row r="199" spans="1:17" ht="15.75">
      <c r="A199" s="21"/>
      <c r="B199" s="964"/>
      <c r="C199" s="975"/>
      <c r="D199" s="975"/>
      <c r="E199" s="975"/>
      <c r="F199" s="975"/>
      <c r="G199" s="975"/>
      <c r="H199" s="964"/>
      <c r="I199" s="964"/>
      <c r="J199" s="964"/>
      <c r="K199" s="964"/>
      <c r="L199" s="964"/>
      <c r="M199" s="964"/>
      <c r="N199" s="964"/>
      <c r="O199" s="964"/>
      <c r="P199" s="964"/>
      <c r="Q199" s="964"/>
    </row>
    <row r="200" spans="1:17" ht="15.75">
      <c r="A200" s="21"/>
      <c r="B200" s="964"/>
      <c r="C200" s="975"/>
      <c r="D200" s="975"/>
      <c r="E200" s="975"/>
      <c r="F200" s="975"/>
      <c r="G200" s="975"/>
      <c r="H200" s="964"/>
      <c r="I200" s="964"/>
      <c r="J200" s="964"/>
      <c r="K200" s="964"/>
      <c r="L200" s="964"/>
      <c r="M200" s="964"/>
      <c r="N200" s="964"/>
      <c r="O200" s="964"/>
      <c r="P200" s="964"/>
      <c r="Q200" s="964"/>
    </row>
    <row r="201" spans="1:17" ht="15.75">
      <c r="A201" s="21"/>
      <c r="B201" s="964"/>
      <c r="C201" s="975"/>
      <c r="D201" s="975"/>
      <c r="E201" s="975"/>
      <c r="F201" s="975"/>
      <c r="G201" s="975"/>
      <c r="H201" s="964"/>
      <c r="I201" s="964"/>
      <c r="J201" s="964"/>
      <c r="K201" s="964"/>
      <c r="L201" s="964"/>
      <c r="M201" s="964"/>
      <c r="N201" s="964"/>
      <c r="O201" s="964"/>
      <c r="P201" s="964"/>
      <c r="Q201" s="964"/>
    </row>
    <row r="202" spans="1:17" ht="15.75">
      <c r="A202" s="21"/>
      <c r="B202" s="964"/>
      <c r="C202" s="975"/>
      <c r="D202" s="975"/>
      <c r="E202" s="975"/>
      <c r="F202" s="975"/>
      <c r="G202" s="975"/>
      <c r="H202" s="964"/>
      <c r="I202" s="964"/>
      <c r="J202" s="964"/>
      <c r="K202" s="964"/>
      <c r="L202" s="964"/>
      <c r="M202" s="964"/>
      <c r="N202" s="964"/>
      <c r="O202" s="964"/>
      <c r="P202" s="964"/>
      <c r="Q202" s="964"/>
    </row>
    <row r="203" spans="1:17" ht="15.75">
      <c r="A203" s="21"/>
      <c r="B203" s="964"/>
      <c r="C203" s="975"/>
      <c r="D203" s="975"/>
      <c r="E203" s="975"/>
      <c r="F203" s="975"/>
      <c r="G203" s="975"/>
      <c r="H203" s="964"/>
      <c r="I203" s="964"/>
      <c r="J203" s="964"/>
      <c r="K203" s="964"/>
      <c r="L203" s="964"/>
      <c r="M203" s="964"/>
      <c r="N203" s="964"/>
      <c r="O203" s="964"/>
      <c r="P203" s="964"/>
      <c r="Q203" s="964"/>
    </row>
    <row r="204" spans="1:17" ht="15.75">
      <c r="A204" s="21"/>
      <c r="B204" s="964"/>
      <c r="C204" s="975"/>
      <c r="D204" s="975"/>
      <c r="E204" s="975"/>
      <c r="F204" s="975"/>
      <c r="G204" s="975"/>
      <c r="H204" s="964"/>
      <c r="I204" s="964"/>
      <c r="J204" s="964"/>
      <c r="K204" s="964"/>
      <c r="L204" s="964"/>
      <c r="M204" s="964"/>
      <c r="N204" s="964"/>
      <c r="O204" s="964"/>
      <c r="P204" s="964"/>
      <c r="Q204" s="964"/>
    </row>
    <row r="205" spans="1:17" ht="15.75">
      <c r="A205" s="21"/>
      <c r="B205" s="964"/>
      <c r="C205" s="975"/>
      <c r="D205" s="975"/>
      <c r="E205" s="975"/>
      <c r="F205" s="975"/>
      <c r="G205" s="975"/>
      <c r="H205" s="964"/>
      <c r="I205" s="964"/>
      <c r="J205" s="964"/>
      <c r="K205" s="964"/>
      <c r="L205" s="964"/>
      <c r="M205" s="964"/>
      <c r="N205" s="964"/>
      <c r="O205" s="964"/>
      <c r="P205" s="964"/>
      <c r="Q205" s="964"/>
    </row>
    <row r="206" spans="1:17" ht="15.75">
      <c r="A206" s="21"/>
      <c r="B206" s="964"/>
      <c r="C206" s="975"/>
      <c r="D206" s="975"/>
      <c r="E206" s="975"/>
      <c r="F206" s="975"/>
      <c r="G206" s="975"/>
      <c r="H206" s="964"/>
      <c r="I206" s="964"/>
      <c r="J206" s="964"/>
      <c r="K206" s="964"/>
      <c r="L206" s="964"/>
      <c r="M206" s="964"/>
      <c r="N206" s="964"/>
      <c r="O206" s="964"/>
      <c r="P206" s="964"/>
      <c r="Q206" s="964"/>
    </row>
    <row r="207" spans="1:17" ht="15.75">
      <c r="A207" s="21"/>
      <c r="B207" s="964"/>
      <c r="C207" s="975"/>
      <c r="D207" s="975"/>
      <c r="E207" s="975"/>
      <c r="F207" s="975"/>
      <c r="G207" s="975"/>
      <c r="H207" s="964"/>
      <c r="I207" s="964"/>
      <c r="J207" s="964"/>
      <c r="K207" s="964"/>
      <c r="L207" s="964"/>
      <c r="M207" s="964"/>
      <c r="N207" s="964"/>
      <c r="O207" s="964"/>
      <c r="P207" s="964"/>
      <c r="Q207" s="964"/>
    </row>
    <row r="208" spans="1:17" ht="15.75">
      <c r="A208" s="21"/>
      <c r="B208" s="964"/>
      <c r="C208" s="975"/>
      <c r="D208" s="975"/>
      <c r="E208" s="975"/>
      <c r="F208" s="975"/>
      <c r="G208" s="975"/>
    </row>
    <row r="209" spans="1:7" ht="15.75">
      <c r="A209" s="21"/>
      <c r="B209" s="964"/>
      <c r="C209" s="975"/>
      <c r="D209" s="975"/>
      <c r="E209" s="975"/>
      <c r="F209" s="975"/>
      <c r="G209" s="975"/>
    </row>
    <row r="210" spans="1:7" ht="15.75">
      <c r="A210" s="21"/>
      <c r="B210" s="964"/>
      <c r="C210" s="975"/>
      <c r="D210" s="975"/>
      <c r="E210" s="975"/>
      <c r="F210" s="975"/>
      <c r="G210" s="975"/>
    </row>
    <row r="211" spans="1:7" ht="15.75">
      <c r="A211" s="21"/>
      <c r="B211" s="964"/>
      <c r="C211" s="975"/>
      <c r="D211" s="975"/>
      <c r="E211" s="975"/>
      <c r="F211" s="975"/>
      <c r="G211" s="975"/>
    </row>
    <row r="212" spans="1:7" ht="15.75">
      <c r="A212" s="21"/>
      <c r="B212" s="964"/>
      <c r="C212" s="975"/>
      <c r="D212" s="975"/>
      <c r="E212" s="975"/>
      <c r="F212" s="975"/>
      <c r="G212" s="975"/>
    </row>
    <row r="213" spans="1:7" ht="15.75">
      <c r="A213" s="21"/>
      <c r="B213" s="964"/>
      <c r="C213" s="975"/>
      <c r="D213" s="975"/>
      <c r="E213" s="975"/>
      <c r="F213" s="975"/>
      <c r="G213" s="975"/>
    </row>
    <row r="214" spans="1:7" ht="15.75">
      <c r="A214" s="21"/>
      <c r="B214" s="964"/>
      <c r="C214" s="975"/>
      <c r="D214" s="975"/>
      <c r="E214" s="975"/>
      <c r="F214" s="975"/>
      <c r="G214" s="975"/>
    </row>
    <row r="215" spans="1:7" ht="15.75">
      <c r="A215" s="21"/>
      <c r="B215" s="964"/>
      <c r="C215" s="975"/>
      <c r="D215" s="975"/>
      <c r="E215" s="975"/>
      <c r="F215" s="975"/>
      <c r="G215" s="975"/>
    </row>
    <row r="216" spans="1:7" ht="15.75">
      <c r="A216" s="21"/>
      <c r="B216" s="964"/>
      <c r="C216" s="975"/>
      <c r="D216" s="975"/>
      <c r="E216" s="975"/>
      <c r="F216" s="975"/>
      <c r="G216" s="975"/>
    </row>
    <row r="217" spans="1:7" ht="15.75">
      <c r="A217" s="21"/>
      <c r="B217" s="964"/>
      <c r="C217" s="975"/>
      <c r="D217" s="975"/>
      <c r="E217" s="975"/>
      <c r="F217" s="975"/>
      <c r="G217" s="975"/>
    </row>
    <row r="218" spans="1:7" ht="15.75">
      <c r="A218" s="21"/>
      <c r="B218" s="964"/>
      <c r="C218" s="975"/>
      <c r="D218" s="975"/>
      <c r="E218" s="975"/>
      <c r="F218" s="975"/>
      <c r="G218" s="975"/>
    </row>
    <row r="219" spans="1:7" ht="15.75">
      <c r="A219" s="21"/>
      <c r="B219" s="964"/>
      <c r="C219" s="975"/>
      <c r="D219" s="975"/>
      <c r="E219" s="975"/>
      <c r="F219" s="975"/>
      <c r="G219" s="975"/>
    </row>
    <row r="220" spans="1:7" ht="15.75">
      <c r="A220" s="21"/>
      <c r="B220" s="964"/>
      <c r="C220" s="975"/>
      <c r="D220" s="975"/>
      <c r="E220" s="975"/>
      <c r="F220" s="975"/>
      <c r="G220" s="975"/>
    </row>
    <row r="221" spans="1:7" ht="15.75">
      <c r="A221" s="21"/>
      <c r="B221" s="964"/>
      <c r="C221" s="975"/>
      <c r="D221" s="975"/>
      <c r="E221" s="975"/>
      <c r="F221" s="975"/>
      <c r="G221" s="975"/>
    </row>
    <row r="222" spans="1:7" ht="15.75">
      <c r="A222" s="21"/>
      <c r="B222" s="964"/>
      <c r="C222" s="975"/>
      <c r="D222" s="975"/>
      <c r="E222" s="975"/>
      <c r="F222" s="975"/>
      <c r="G222" s="975"/>
    </row>
    <row r="223" spans="1:7" ht="15.75">
      <c r="A223" s="21"/>
      <c r="B223" s="964"/>
      <c r="C223" s="975"/>
      <c r="D223" s="975"/>
      <c r="E223" s="975"/>
      <c r="F223" s="975"/>
      <c r="G223" s="975"/>
    </row>
    <row r="224" spans="1:7" ht="15.75">
      <c r="A224" s="21"/>
      <c r="B224" s="964"/>
      <c r="C224" s="975"/>
      <c r="D224" s="975"/>
      <c r="E224" s="975"/>
      <c r="F224" s="975"/>
      <c r="G224" s="975"/>
    </row>
    <row r="225" spans="1:7" ht="15.75">
      <c r="A225" s="21"/>
      <c r="B225" s="964"/>
      <c r="C225" s="975"/>
      <c r="D225" s="975"/>
      <c r="E225" s="975"/>
      <c r="F225" s="975"/>
      <c r="G225" s="975"/>
    </row>
    <row r="226" spans="1:7" ht="15.75">
      <c r="A226" s="21"/>
      <c r="B226" s="964"/>
      <c r="C226" s="975"/>
      <c r="D226" s="975"/>
      <c r="E226" s="975"/>
      <c r="F226" s="975"/>
      <c r="G226" s="975"/>
    </row>
    <row r="227" spans="1:7" ht="15.75">
      <c r="A227" s="21"/>
      <c r="B227" s="964"/>
      <c r="C227" s="975"/>
      <c r="D227" s="975"/>
      <c r="E227" s="975"/>
      <c r="F227" s="975"/>
      <c r="G227" s="975"/>
    </row>
    <row r="228" spans="1:7" ht="15.75">
      <c r="A228" s="21"/>
      <c r="B228" s="964"/>
      <c r="C228" s="975"/>
      <c r="D228" s="975"/>
      <c r="E228" s="975"/>
      <c r="F228" s="975"/>
      <c r="G228" s="975"/>
    </row>
    <row r="229" spans="1:7" ht="15.75">
      <c r="A229" s="21"/>
      <c r="B229" s="964"/>
      <c r="C229" s="975"/>
      <c r="D229" s="975"/>
      <c r="E229" s="975"/>
      <c r="F229" s="975"/>
      <c r="G229" s="975"/>
    </row>
    <row r="230" spans="1:7" ht="15.75">
      <c r="A230" s="21"/>
      <c r="B230" s="964"/>
      <c r="C230" s="975"/>
      <c r="D230" s="975"/>
      <c r="E230" s="975"/>
      <c r="F230" s="975"/>
      <c r="G230" s="975"/>
    </row>
    <row r="231" spans="1:7" ht="15.75">
      <c r="A231" s="21"/>
      <c r="B231" s="964"/>
      <c r="C231" s="975"/>
      <c r="D231" s="975"/>
      <c r="E231" s="975"/>
      <c r="F231" s="975"/>
      <c r="G231" s="975"/>
    </row>
    <row r="232" spans="1:7" ht="15.75">
      <c r="A232" s="21"/>
      <c r="B232" s="964"/>
      <c r="C232" s="975"/>
      <c r="D232" s="975"/>
      <c r="E232" s="975"/>
      <c r="F232" s="975"/>
      <c r="G232" s="975"/>
    </row>
    <row r="233" spans="1:7" ht="15.75">
      <c r="A233" s="21"/>
      <c r="B233" s="964"/>
      <c r="C233" s="975"/>
      <c r="D233" s="975"/>
      <c r="E233" s="975"/>
      <c r="F233" s="975"/>
      <c r="G233" s="975"/>
    </row>
    <row r="234" spans="1:7" ht="15.75">
      <c r="A234" s="21"/>
      <c r="B234" s="964"/>
      <c r="C234" s="975"/>
      <c r="D234" s="975"/>
      <c r="E234" s="975"/>
      <c r="F234" s="975"/>
      <c r="G234" s="975"/>
    </row>
    <row r="235" spans="1:7" ht="15.75">
      <c r="A235" s="21"/>
      <c r="B235" s="964"/>
      <c r="C235" s="975"/>
      <c r="D235" s="975"/>
      <c r="E235" s="975"/>
      <c r="F235" s="975"/>
      <c r="G235" s="975"/>
    </row>
    <row r="236" spans="1:7" ht="15.75">
      <c r="A236" s="21"/>
      <c r="B236" s="964"/>
      <c r="C236" s="975"/>
      <c r="D236" s="975"/>
      <c r="E236" s="975"/>
      <c r="F236" s="975"/>
      <c r="G236" s="975"/>
    </row>
    <row r="237" spans="1:7" ht="15.75">
      <c r="A237" s="21"/>
      <c r="B237" s="964"/>
      <c r="C237" s="975"/>
      <c r="D237" s="975"/>
      <c r="E237" s="975"/>
      <c r="F237" s="975"/>
      <c r="G237" s="975"/>
    </row>
    <row r="238" spans="1:7" ht="15.75">
      <c r="A238" s="21"/>
      <c r="B238" s="964"/>
      <c r="C238" s="975"/>
      <c r="D238" s="975"/>
      <c r="E238" s="975"/>
      <c r="F238" s="975"/>
      <c r="G238" s="975"/>
    </row>
    <row r="239" spans="1:7" ht="15.75">
      <c r="A239" s="21"/>
      <c r="B239" s="964"/>
      <c r="C239" s="975"/>
      <c r="D239" s="975"/>
      <c r="E239" s="975"/>
      <c r="F239" s="975"/>
      <c r="G239" s="975"/>
    </row>
    <row r="240" spans="1:7" ht="15.75">
      <c r="A240" s="21"/>
      <c r="B240" s="964"/>
      <c r="C240" s="975"/>
      <c r="D240" s="975"/>
      <c r="E240" s="975"/>
      <c r="F240" s="975"/>
      <c r="G240" s="975"/>
    </row>
    <row r="241" spans="1:7" ht="15.75">
      <c r="A241" s="21"/>
      <c r="B241" s="964"/>
      <c r="C241" s="975"/>
      <c r="D241" s="975"/>
      <c r="E241" s="975"/>
      <c r="F241" s="975"/>
      <c r="G241" s="975"/>
    </row>
    <row r="242" spans="1:7" ht="15.75">
      <c r="A242" s="21"/>
      <c r="B242" s="964"/>
      <c r="C242" s="975"/>
      <c r="D242" s="975"/>
      <c r="E242" s="975"/>
      <c r="F242" s="975"/>
      <c r="G242" s="975"/>
    </row>
    <row r="243" spans="1:7" ht="15.75">
      <c r="A243" s="21"/>
      <c r="B243" s="964"/>
      <c r="C243" s="975"/>
      <c r="D243" s="975"/>
      <c r="E243" s="975"/>
      <c r="F243" s="975"/>
      <c r="G243" s="975"/>
    </row>
    <row r="244" spans="1:7" ht="15.75">
      <c r="A244" s="21"/>
      <c r="B244" s="964"/>
      <c r="C244" s="975"/>
      <c r="D244" s="975"/>
      <c r="E244" s="975"/>
      <c r="F244" s="975"/>
      <c r="G244" s="975"/>
    </row>
    <row r="245" spans="1:7" ht="15.75">
      <c r="A245" s="21"/>
      <c r="B245" s="964"/>
      <c r="C245" s="975"/>
      <c r="D245" s="975"/>
      <c r="E245" s="975"/>
      <c r="F245" s="975"/>
      <c r="G245" s="975"/>
    </row>
    <row r="246" spans="1:7" ht="15.75">
      <c r="A246" s="21"/>
      <c r="B246" s="964"/>
      <c r="C246" s="975"/>
      <c r="D246" s="975"/>
      <c r="E246" s="975"/>
      <c r="F246" s="975"/>
      <c r="G246" s="975"/>
    </row>
    <row r="247" spans="1:7" ht="15.75">
      <c r="A247" s="21"/>
      <c r="B247" s="964"/>
      <c r="C247" s="975"/>
      <c r="D247" s="975"/>
      <c r="E247" s="975"/>
      <c r="F247" s="975"/>
      <c r="G247" s="975"/>
    </row>
    <row r="248" spans="1:7" ht="15.75">
      <c r="A248" s="21"/>
      <c r="B248" s="964"/>
      <c r="C248" s="975"/>
      <c r="D248" s="975"/>
      <c r="E248" s="975"/>
      <c r="F248" s="975"/>
      <c r="G248" s="975"/>
    </row>
    <row r="249" spans="1:7" ht="15.75">
      <c r="A249" s="21"/>
      <c r="B249" s="964"/>
      <c r="C249" s="975"/>
      <c r="D249" s="975"/>
      <c r="E249" s="975"/>
      <c r="F249" s="975"/>
      <c r="G249" s="975"/>
    </row>
    <row r="250" spans="1:7" ht="15.75">
      <c r="A250" s="21"/>
      <c r="B250" s="964"/>
      <c r="C250" s="975"/>
      <c r="D250" s="975"/>
      <c r="E250" s="975"/>
      <c r="F250" s="975"/>
      <c r="G250" s="975"/>
    </row>
    <row r="251" spans="1:7" ht="15.75">
      <c r="A251" s="21"/>
      <c r="B251" s="964"/>
      <c r="C251" s="975"/>
      <c r="D251" s="975"/>
      <c r="E251" s="975"/>
      <c r="F251" s="975"/>
      <c r="G251" s="975"/>
    </row>
    <row r="252" spans="1:7" ht="15.75">
      <c r="A252" s="21"/>
      <c r="B252" s="964"/>
      <c r="C252" s="975"/>
      <c r="D252" s="975"/>
      <c r="E252" s="975"/>
      <c r="F252" s="975"/>
      <c r="G252" s="975"/>
    </row>
    <row r="253" spans="1:7" ht="15.75">
      <c r="A253" s="21"/>
      <c r="B253" s="964"/>
      <c r="C253" s="975"/>
      <c r="D253" s="975"/>
      <c r="E253" s="975"/>
      <c r="F253" s="975"/>
      <c r="G253" s="975"/>
    </row>
    <row r="254" spans="1:7" ht="15.75">
      <c r="A254" s="21"/>
      <c r="B254" s="964"/>
      <c r="C254" s="975"/>
      <c r="D254" s="975"/>
      <c r="E254" s="975"/>
      <c r="F254" s="975"/>
      <c r="G254" s="975"/>
    </row>
    <row r="255" spans="1:7" ht="15.75">
      <c r="A255" s="21"/>
      <c r="B255" s="964"/>
      <c r="C255" s="975"/>
      <c r="D255" s="975"/>
      <c r="E255" s="975"/>
      <c r="F255" s="975"/>
      <c r="G255" s="975"/>
    </row>
    <row r="256" spans="1:7" ht="15.75">
      <c r="A256" s="21"/>
      <c r="B256" s="964"/>
      <c r="C256" s="975"/>
      <c r="D256" s="975"/>
      <c r="E256" s="975"/>
      <c r="F256" s="975"/>
      <c r="G256" s="975"/>
    </row>
    <row r="257" spans="1:7" ht="15.75">
      <c r="A257" s="21"/>
      <c r="B257" s="964"/>
      <c r="C257" s="975"/>
      <c r="D257" s="975"/>
      <c r="E257" s="975"/>
      <c r="F257" s="975"/>
      <c r="G257" s="975"/>
    </row>
    <row r="258" spans="1:7" ht="15.75">
      <c r="A258" s="21"/>
      <c r="B258" s="964"/>
      <c r="C258" s="975"/>
      <c r="D258" s="975"/>
      <c r="E258" s="975"/>
      <c r="F258" s="975"/>
      <c r="G258" s="975"/>
    </row>
    <row r="259" spans="1:7" ht="15.75">
      <c r="A259" s="21"/>
      <c r="B259" s="964"/>
      <c r="C259" s="975"/>
      <c r="D259" s="975"/>
      <c r="E259" s="975"/>
      <c r="F259" s="975"/>
      <c r="G259" s="975"/>
    </row>
    <row r="260" spans="1:7" ht="15.75">
      <c r="A260" s="21"/>
      <c r="B260" s="964"/>
      <c r="C260" s="975"/>
      <c r="D260" s="975"/>
      <c r="E260" s="975"/>
      <c r="F260" s="975"/>
      <c r="G260" s="975"/>
    </row>
    <row r="261" spans="1:7" ht="15.75">
      <c r="A261" s="21"/>
      <c r="B261" s="964"/>
      <c r="C261" s="975"/>
      <c r="D261" s="975"/>
      <c r="E261" s="975"/>
      <c r="F261" s="975"/>
      <c r="G261" s="975"/>
    </row>
    <row r="262" spans="1:7" ht="15.75">
      <c r="A262" s="21"/>
      <c r="B262" s="964"/>
      <c r="C262" s="975"/>
      <c r="D262" s="975"/>
      <c r="E262" s="975"/>
      <c r="F262" s="975"/>
      <c r="G262" s="975"/>
    </row>
    <row r="263" spans="1:7" ht="15.75">
      <c r="A263" s="21"/>
      <c r="B263" s="964"/>
      <c r="C263" s="975"/>
      <c r="D263" s="975"/>
      <c r="E263" s="975"/>
      <c r="F263" s="975"/>
      <c r="G263" s="975"/>
    </row>
    <row r="264" spans="1:7" ht="15.75">
      <c r="A264" s="21"/>
      <c r="B264" s="964"/>
      <c r="C264" s="975"/>
      <c r="D264" s="975"/>
      <c r="E264" s="975"/>
      <c r="F264" s="975"/>
      <c r="G264" s="975"/>
    </row>
    <row r="265" spans="1:7" ht="15.75">
      <c r="A265" s="21"/>
      <c r="B265" s="964"/>
      <c r="C265" s="975"/>
      <c r="D265" s="975"/>
      <c r="E265" s="975"/>
      <c r="F265" s="975"/>
      <c r="G265" s="975"/>
    </row>
    <row r="266" spans="1:7" ht="15.75">
      <c r="A266" s="21"/>
      <c r="B266" s="964"/>
      <c r="C266" s="975"/>
      <c r="D266" s="975"/>
      <c r="E266" s="975"/>
      <c r="F266" s="975"/>
      <c r="G266" s="975"/>
    </row>
    <row r="267" spans="1:7" ht="15.75">
      <c r="A267" s="21"/>
      <c r="B267" s="964"/>
      <c r="C267" s="975"/>
      <c r="D267" s="975"/>
      <c r="E267" s="975"/>
      <c r="F267" s="975"/>
      <c r="G267" s="975"/>
    </row>
    <row r="268" spans="1:7" ht="15.75">
      <c r="A268" s="21"/>
      <c r="B268" s="964"/>
      <c r="C268" s="964"/>
      <c r="D268" s="964"/>
      <c r="E268" s="964"/>
      <c r="F268" s="964"/>
      <c r="G268" s="964"/>
    </row>
    <row r="269" spans="1:7" ht="15.75">
      <c r="A269" s="21"/>
      <c r="B269" s="964"/>
      <c r="C269" s="964"/>
      <c r="D269" s="964"/>
      <c r="E269" s="964"/>
      <c r="F269" s="964"/>
      <c r="G269" s="964"/>
    </row>
    <row r="270" spans="1:7" ht="15.75">
      <c r="A270" s="21"/>
      <c r="B270" s="964"/>
      <c r="C270" s="964"/>
      <c r="D270" s="964"/>
      <c r="E270" s="964"/>
      <c r="F270" s="964"/>
      <c r="G270" s="964"/>
    </row>
    <row r="271" spans="1:7" ht="15.75">
      <c r="A271" s="21"/>
      <c r="B271" s="964"/>
      <c r="C271" s="964"/>
      <c r="D271" s="964"/>
      <c r="E271" s="964"/>
      <c r="F271" s="964"/>
      <c r="G271" s="964"/>
    </row>
    <row r="272" spans="1:7" ht="15.75">
      <c r="A272" s="21"/>
    </row>
    <row r="273" spans="1:1" ht="15.75">
      <c r="A273" s="21"/>
    </row>
    <row r="274" spans="1:1" ht="15.75">
      <c r="A274" s="21"/>
    </row>
    <row r="275" spans="1:1" ht="15.75">
      <c r="A275" s="21"/>
    </row>
    <row r="276" spans="1:1" ht="15.75">
      <c r="A276" s="21"/>
    </row>
    <row r="277" spans="1:1" ht="15.75">
      <c r="A277" s="21"/>
    </row>
    <row r="278" spans="1:1" ht="15.75">
      <c r="A278" s="21"/>
    </row>
    <row r="279" spans="1:1" ht="15.75">
      <c r="A279" s="21"/>
    </row>
    <row r="280" spans="1:1" ht="15.75">
      <c r="A280" s="21"/>
    </row>
    <row r="281" spans="1:1" ht="15.75">
      <c r="A281" s="21"/>
    </row>
    <row r="282" spans="1:1" ht="15.75">
      <c r="A282" s="21"/>
    </row>
    <row r="283" spans="1:1" ht="15.75">
      <c r="A283" s="21"/>
    </row>
    <row r="284" spans="1:1" ht="15.75">
      <c r="A284" s="21"/>
    </row>
    <row r="285" spans="1:1" ht="15.75">
      <c r="A285" s="21"/>
    </row>
    <row r="286" spans="1:1" ht="15.75">
      <c r="A286" s="21"/>
    </row>
    <row r="287" spans="1:1" ht="15.75">
      <c r="A287" s="21"/>
    </row>
    <row r="288" spans="1:1" ht="15.75">
      <c r="A288" s="21"/>
    </row>
    <row r="289" spans="1:1" ht="15.75">
      <c r="A289" s="21"/>
    </row>
    <row r="290" spans="1:1" ht="15.75">
      <c r="A290" s="21"/>
    </row>
    <row r="291" spans="1:1" ht="15.75">
      <c r="A291" s="21"/>
    </row>
    <row r="292" spans="1:1" ht="15.75">
      <c r="A292" s="21"/>
    </row>
    <row r="293" spans="1:1" ht="15.75">
      <c r="A293" s="21"/>
    </row>
    <row r="294" spans="1:1" ht="15.75">
      <c r="A294" s="21"/>
    </row>
    <row r="295" spans="1:1" ht="15.75">
      <c r="A295" s="21"/>
    </row>
    <row r="296" spans="1:1" ht="15.75">
      <c r="A296" s="21"/>
    </row>
    <row r="297" spans="1:1" ht="15.75">
      <c r="A297" s="21"/>
    </row>
    <row r="298" spans="1:1" ht="15.75">
      <c r="A298" s="21"/>
    </row>
    <row r="299" spans="1:1" ht="15.75">
      <c r="A299" s="21"/>
    </row>
    <row r="300" spans="1:1" ht="15.75">
      <c r="A300" s="21"/>
    </row>
    <row r="301" spans="1:1" ht="15.75">
      <c r="A301" s="21"/>
    </row>
    <row r="302" spans="1:1" ht="15.75">
      <c r="A302" s="21"/>
    </row>
    <row r="303" spans="1:1" ht="15.75">
      <c r="A303" s="21"/>
    </row>
    <row r="304" spans="1:1" ht="15.75">
      <c r="A304" s="21"/>
    </row>
    <row r="305" spans="1:1" ht="15.75">
      <c r="A305" s="21"/>
    </row>
    <row r="306" spans="1:1" ht="15.75">
      <c r="A306" s="21"/>
    </row>
    <row r="307" spans="1:1" ht="15.75">
      <c r="A307" s="21"/>
    </row>
    <row r="308" spans="1:1" ht="15.75">
      <c r="A308" s="21"/>
    </row>
    <row r="309" spans="1:1" ht="15.75">
      <c r="A309" s="21"/>
    </row>
    <row r="310" spans="1:1" ht="15.75">
      <c r="A310" s="21"/>
    </row>
    <row r="311" spans="1:1" ht="15.75">
      <c r="A311" s="21"/>
    </row>
    <row r="312" spans="1:1" ht="15.75">
      <c r="A312" s="21"/>
    </row>
    <row r="313" spans="1:1" ht="15.75">
      <c r="A313" s="21"/>
    </row>
    <row r="314" spans="1:1" ht="15.75">
      <c r="A314" s="21"/>
    </row>
    <row r="315" spans="1:1" ht="15.75">
      <c r="A315" s="21"/>
    </row>
    <row r="316" spans="1:1" ht="15.75">
      <c r="A316" s="21"/>
    </row>
    <row r="317" spans="1:1" ht="15.75">
      <c r="A317" s="21"/>
    </row>
    <row r="318" spans="1:1" ht="15.75">
      <c r="A318" s="21"/>
    </row>
    <row r="319" spans="1:1" ht="15.75">
      <c r="A319" s="21"/>
    </row>
    <row r="320" spans="1:1" ht="15.75">
      <c r="A320" s="21"/>
    </row>
    <row r="321" spans="1:1" ht="15.75">
      <c r="A321" s="21"/>
    </row>
    <row r="322" spans="1:1" ht="15.75">
      <c r="A322" s="21"/>
    </row>
    <row r="323" spans="1:1" ht="15.75">
      <c r="A323" s="21"/>
    </row>
    <row r="324" spans="1:1" ht="15.75">
      <c r="A324" s="21"/>
    </row>
    <row r="325" spans="1:1" ht="15.75">
      <c r="A325" s="21"/>
    </row>
    <row r="326" spans="1:1" ht="15.75">
      <c r="A326" s="21"/>
    </row>
    <row r="327" spans="1:1" ht="15.75">
      <c r="A327" s="21"/>
    </row>
    <row r="328" spans="1:1" ht="15.75">
      <c r="A328" s="21"/>
    </row>
    <row r="329" spans="1:1" ht="15.75">
      <c r="A329" s="21"/>
    </row>
    <row r="330" spans="1:1" ht="15.75">
      <c r="A330" s="21"/>
    </row>
    <row r="331" spans="1:1" ht="15.75">
      <c r="A331" s="21"/>
    </row>
    <row r="332" spans="1:1" ht="15.75">
      <c r="A332" s="21"/>
    </row>
    <row r="333" spans="1:1" ht="15.75">
      <c r="A333" s="21"/>
    </row>
    <row r="334" spans="1:1" ht="15.75">
      <c r="A334" s="21"/>
    </row>
    <row r="335" spans="1:1" ht="15.75">
      <c r="A335" s="21"/>
    </row>
    <row r="336" spans="1:1" ht="15.75">
      <c r="A336" s="21"/>
    </row>
    <row r="337" spans="1:1" ht="15.75">
      <c r="A337" s="21"/>
    </row>
    <row r="338" spans="1:1" ht="15.75">
      <c r="A338" s="21"/>
    </row>
    <row r="339" spans="1:1" ht="15.75">
      <c r="A339" s="21"/>
    </row>
    <row r="340" spans="1:1" ht="15.75">
      <c r="A340" s="21"/>
    </row>
    <row r="341" spans="1:1" ht="15.75">
      <c r="A341" s="21"/>
    </row>
    <row r="342" spans="1:1" ht="15.75">
      <c r="A342" s="21"/>
    </row>
    <row r="343" spans="1:1" ht="15.75">
      <c r="A343" s="21"/>
    </row>
    <row r="344" spans="1:1" ht="15.75">
      <c r="A344" s="21"/>
    </row>
    <row r="345" spans="1:1" ht="15.75">
      <c r="A345" s="21"/>
    </row>
    <row r="346" spans="1:1" ht="15.75">
      <c r="A346" s="21"/>
    </row>
    <row r="347" spans="1:1" ht="15.75">
      <c r="A347" s="21"/>
    </row>
    <row r="348" spans="1:1" ht="15.75">
      <c r="A348" s="21"/>
    </row>
    <row r="349" spans="1:1" ht="15.75">
      <c r="A349" s="21"/>
    </row>
    <row r="350" spans="1:1" ht="15.75">
      <c r="A350" s="21"/>
    </row>
    <row r="351" spans="1:1" ht="15.75">
      <c r="A351" s="21"/>
    </row>
    <row r="352" spans="1:1" ht="15.75">
      <c r="A352" s="21"/>
    </row>
    <row r="353" spans="1:1" ht="15.75">
      <c r="A353" s="21"/>
    </row>
    <row r="354" spans="1:1" ht="15.75">
      <c r="A354" s="21"/>
    </row>
    <row r="355" spans="1:1" ht="15.75">
      <c r="A355" s="21"/>
    </row>
    <row r="356" spans="1:1" ht="15.75">
      <c r="A356" s="21"/>
    </row>
    <row r="357" spans="1:1" ht="15.75">
      <c r="A357" s="21"/>
    </row>
    <row r="358" spans="1:1" ht="15.75">
      <c r="A358" s="21"/>
    </row>
    <row r="359" spans="1:1" ht="15.75">
      <c r="A359" s="21"/>
    </row>
    <row r="360" spans="1:1" ht="15.75">
      <c r="A360" s="21"/>
    </row>
    <row r="361" spans="1:1" ht="15.75">
      <c r="A361" s="21"/>
    </row>
    <row r="362" spans="1:1" ht="15.75">
      <c r="A362" s="21"/>
    </row>
    <row r="363" spans="1:1" ht="15.75">
      <c r="A363" s="21"/>
    </row>
    <row r="364" spans="1:1" ht="15.75">
      <c r="A364" s="21"/>
    </row>
    <row r="365" spans="1:1" ht="15.75">
      <c r="A365" s="21"/>
    </row>
    <row r="366" spans="1:1" ht="15.75">
      <c r="A366" s="21"/>
    </row>
    <row r="367" spans="1:1" ht="15.75">
      <c r="A367" s="21"/>
    </row>
    <row r="368" spans="1:1" ht="15.75">
      <c r="A368" s="21"/>
    </row>
    <row r="369" spans="1:1" ht="15.75">
      <c r="A369" s="21"/>
    </row>
    <row r="370" spans="1:1" ht="15.75">
      <c r="A370" s="21"/>
    </row>
    <row r="371" spans="1:1" ht="15.75">
      <c r="A371" s="21"/>
    </row>
    <row r="372" spans="1:1" ht="15.75">
      <c r="A372" s="21"/>
    </row>
    <row r="373" spans="1:1" ht="15.75">
      <c r="A373" s="21"/>
    </row>
    <row r="374" spans="1:1" ht="15.75">
      <c r="A374" s="21"/>
    </row>
    <row r="375" spans="1:1" ht="15.75">
      <c r="A375" s="21"/>
    </row>
    <row r="376" spans="1:1" ht="15.75">
      <c r="A376" s="21"/>
    </row>
    <row r="377" spans="1:1" ht="15.75">
      <c r="A377" s="21"/>
    </row>
    <row r="378" spans="1:1" ht="15.75">
      <c r="A378" s="21"/>
    </row>
    <row r="379" spans="1:1" ht="15.75">
      <c r="A379" s="21"/>
    </row>
    <row r="380" spans="1:1" ht="15.75">
      <c r="A380" s="21"/>
    </row>
    <row r="381" spans="1:1" ht="15.75">
      <c r="A381" s="21"/>
    </row>
    <row r="382" spans="1:1" ht="15.75">
      <c r="A382" s="21"/>
    </row>
    <row r="383" spans="1:1" ht="15.75">
      <c r="A383" s="21"/>
    </row>
    <row r="384" spans="1:1" ht="15.75">
      <c r="A384" s="21"/>
    </row>
    <row r="385" spans="1:1" ht="15.75">
      <c r="A385" s="21"/>
    </row>
    <row r="386" spans="1:1" ht="15.75">
      <c r="A386" s="21"/>
    </row>
    <row r="387" spans="1:1" ht="15.75">
      <c r="A387" s="21"/>
    </row>
    <row r="388" spans="1:1" ht="15.75">
      <c r="A388" s="21"/>
    </row>
    <row r="389" spans="1:1" ht="15.75">
      <c r="A389" s="21"/>
    </row>
    <row r="390" spans="1:1" ht="15.75">
      <c r="A390" s="21"/>
    </row>
    <row r="391" spans="1:1" ht="15.75">
      <c r="A391" s="21"/>
    </row>
    <row r="392" spans="1:1" ht="15.75">
      <c r="A392" s="21"/>
    </row>
    <row r="393" spans="1:1" ht="15.75">
      <c r="A393" s="21"/>
    </row>
    <row r="394" spans="1:1" ht="15.75">
      <c r="A394" s="21"/>
    </row>
    <row r="395" spans="1:1" ht="15.75">
      <c r="A395" s="21"/>
    </row>
    <row r="396" spans="1:1" ht="15.75">
      <c r="A396" s="21"/>
    </row>
    <row r="397" spans="1:1" ht="15.75">
      <c r="A397" s="21"/>
    </row>
    <row r="398" spans="1:1" ht="15.75">
      <c r="A398" s="21"/>
    </row>
    <row r="399" spans="1:1" ht="15.75">
      <c r="A399" s="21"/>
    </row>
    <row r="400" spans="1:1" ht="15.75">
      <c r="A400" s="21"/>
    </row>
    <row r="401" spans="1:1" ht="15.75">
      <c r="A401" s="21"/>
    </row>
    <row r="402" spans="1:1" ht="15.75">
      <c r="A402" s="21"/>
    </row>
    <row r="403" spans="1:1" ht="15.75">
      <c r="A403" s="21"/>
    </row>
    <row r="404" spans="1:1" ht="15.75">
      <c r="A404" s="21"/>
    </row>
    <row r="405" spans="1:1" ht="15.75">
      <c r="A405" s="21"/>
    </row>
    <row r="406" spans="1:1" ht="15.75">
      <c r="A406" s="21"/>
    </row>
    <row r="407" spans="1:1" ht="15.75">
      <c r="A407" s="21"/>
    </row>
    <row r="408" spans="1:1" ht="15.75">
      <c r="A408" s="21"/>
    </row>
    <row r="409" spans="1:1" ht="15.75">
      <c r="A409" s="21"/>
    </row>
    <row r="410" spans="1:1" ht="15.75">
      <c r="A410" s="21"/>
    </row>
    <row r="411" spans="1:1" ht="15.75">
      <c r="A411" s="21"/>
    </row>
    <row r="412" spans="1:1" ht="15.75">
      <c r="A412" s="21"/>
    </row>
    <row r="413" spans="1:1" ht="15.75">
      <c r="A413" s="21"/>
    </row>
    <row r="414" spans="1:1" ht="15.75">
      <c r="A414" s="21"/>
    </row>
    <row r="415" spans="1:1" ht="15.75">
      <c r="A415" s="21"/>
    </row>
    <row r="416" spans="1:1" ht="15.75">
      <c r="A416" s="21"/>
    </row>
    <row r="417" spans="1:1" ht="15.75">
      <c r="A417" s="21"/>
    </row>
    <row r="418" spans="1:1" ht="15.75">
      <c r="A418" s="21"/>
    </row>
    <row r="419" spans="1:1" ht="15.75">
      <c r="A419" s="21"/>
    </row>
    <row r="420" spans="1:1" ht="15.75">
      <c r="A420" s="21"/>
    </row>
    <row r="421" spans="1:1" ht="15.75">
      <c r="A421" s="21"/>
    </row>
    <row r="422" spans="1:1" ht="15.75">
      <c r="A422" s="21"/>
    </row>
    <row r="423" spans="1:1" ht="15.75">
      <c r="A423" s="21"/>
    </row>
    <row r="424" spans="1:1" ht="15.75">
      <c r="A424" s="21"/>
    </row>
    <row r="425" spans="1:1" ht="15.75">
      <c r="A425" s="21"/>
    </row>
    <row r="426" spans="1:1" ht="15.75">
      <c r="A426" s="21"/>
    </row>
    <row r="427" spans="1:1" ht="15.75">
      <c r="A427" s="21"/>
    </row>
    <row r="428" spans="1:1" ht="15.75">
      <c r="A428" s="21"/>
    </row>
    <row r="429" spans="1:1" ht="15.75">
      <c r="A429" s="21"/>
    </row>
    <row r="430" spans="1:1" ht="15.75">
      <c r="A430" s="21"/>
    </row>
    <row r="431" spans="1:1" ht="15.75">
      <c r="A431" s="21"/>
    </row>
    <row r="432" spans="1:1" ht="15.75">
      <c r="A432" s="21"/>
    </row>
    <row r="433" spans="1:1" ht="15.75">
      <c r="A433" s="21"/>
    </row>
    <row r="434" spans="1:1" ht="15.75">
      <c r="A434" s="21"/>
    </row>
    <row r="435" spans="1:1" ht="15.75">
      <c r="A435" s="21"/>
    </row>
    <row r="436" spans="1:1" ht="15.75">
      <c r="A436" s="21"/>
    </row>
    <row r="437" spans="1:1" ht="15.75">
      <c r="A437" s="21"/>
    </row>
    <row r="438" spans="1:1" ht="15.75">
      <c r="A438" s="21"/>
    </row>
    <row r="439" spans="1:1" ht="15.75">
      <c r="A439" s="21"/>
    </row>
    <row r="440" spans="1:1" ht="15.75">
      <c r="A440" s="21"/>
    </row>
    <row r="441" spans="1:1" ht="15.75">
      <c r="A441" s="21"/>
    </row>
    <row r="442" spans="1:1" ht="15.75">
      <c r="A442" s="21"/>
    </row>
    <row r="443" spans="1:1" ht="15.75">
      <c r="A443" s="21"/>
    </row>
    <row r="444" spans="1:1" ht="15.75">
      <c r="A444" s="21"/>
    </row>
    <row r="445" spans="1:1" ht="15.75">
      <c r="A445" s="21"/>
    </row>
    <row r="446" spans="1:1" ht="15.75">
      <c r="A446" s="21"/>
    </row>
    <row r="447" spans="1:1" ht="15.75">
      <c r="A447" s="21"/>
    </row>
    <row r="448" spans="1:1" ht="15.75">
      <c r="A448" s="21"/>
    </row>
    <row r="449" spans="1:1" ht="15.75">
      <c r="A449" s="21"/>
    </row>
    <row r="450" spans="1:1" ht="15.75">
      <c r="A450" s="21"/>
    </row>
    <row r="451" spans="1:1" ht="15.75">
      <c r="A451" s="21"/>
    </row>
    <row r="452" spans="1:1" ht="15.75">
      <c r="A452" s="21"/>
    </row>
    <row r="453" spans="1:1" ht="15.75">
      <c r="A453" s="21"/>
    </row>
    <row r="454" spans="1:1" ht="15.75">
      <c r="A454" s="21"/>
    </row>
    <row r="455" spans="1:1" ht="15.75">
      <c r="A455" s="21"/>
    </row>
    <row r="456" spans="1:1" ht="15.75">
      <c r="A456" s="21"/>
    </row>
    <row r="457" spans="1:1" ht="15.75">
      <c r="A457" s="21"/>
    </row>
    <row r="458" spans="1:1" ht="15.75">
      <c r="A458" s="21"/>
    </row>
    <row r="459" spans="1:1" ht="15.75">
      <c r="A459" s="21"/>
    </row>
    <row r="460" spans="1:1" ht="15.75">
      <c r="A460" s="21"/>
    </row>
    <row r="461" spans="1:1" ht="15.75">
      <c r="A461" s="21"/>
    </row>
    <row r="462" spans="1:1" ht="15.75">
      <c r="A462" s="21"/>
    </row>
    <row r="463" spans="1:1" ht="15.75">
      <c r="A463" s="21"/>
    </row>
    <row r="464" spans="1:1" ht="15.75">
      <c r="A464" s="21"/>
    </row>
    <row r="465" spans="1:1" ht="15.75">
      <c r="A465" s="21"/>
    </row>
    <row r="466" spans="1:1" ht="15.75">
      <c r="A466" s="21"/>
    </row>
    <row r="467" spans="1:1" ht="15.75">
      <c r="A467" s="21"/>
    </row>
    <row r="468" spans="1:1" ht="15.75">
      <c r="A468" s="21"/>
    </row>
    <row r="469" spans="1:1" ht="15.75">
      <c r="A469" s="21"/>
    </row>
    <row r="470" spans="1:1" ht="15.75">
      <c r="A470" s="21"/>
    </row>
    <row r="471" spans="1:1" ht="15.75">
      <c r="A471" s="21"/>
    </row>
    <row r="472" spans="1:1" ht="15.75">
      <c r="A472" s="21"/>
    </row>
    <row r="473" spans="1:1" ht="15.75">
      <c r="A473" s="21"/>
    </row>
    <row r="474" spans="1:1" ht="15.75">
      <c r="A474" s="21"/>
    </row>
    <row r="475" spans="1:1" ht="15.75">
      <c r="A475" s="21"/>
    </row>
    <row r="476" spans="1:1" ht="15.75">
      <c r="A476" s="21"/>
    </row>
    <row r="477" spans="1:1" ht="15.75">
      <c r="A477" s="21"/>
    </row>
    <row r="478" spans="1:1" ht="15.75">
      <c r="A478" s="21"/>
    </row>
    <row r="479" spans="1:1" ht="15.75">
      <c r="A479" s="21"/>
    </row>
    <row r="480" spans="1:1" ht="15.75">
      <c r="A480" s="21"/>
    </row>
    <row r="481" spans="1:1" ht="15.75">
      <c r="A481" s="21"/>
    </row>
    <row r="482" spans="1:1" ht="15.75">
      <c r="A482" s="21"/>
    </row>
    <row r="483" spans="1:1" ht="15.75">
      <c r="A483" s="21"/>
    </row>
    <row r="484" spans="1:1" ht="15.75">
      <c r="A484" s="21"/>
    </row>
    <row r="485" spans="1:1" ht="15.75">
      <c r="A485" s="21"/>
    </row>
    <row r="486" spans="1:1" ht="15.75">
      <c r="A486" s="21"/>
    </row>
    <row r="487" spans="1:1" ht="15.75">
      <c r="A487" s="21"/>
    </row>
    <row r="488" spans="1:1" ht="15.75">
      <c r="A488" s="21"/>
    </row>
    <row r="489" spans="1:1" ht="15.75">
      <c r="A489" s="21"/>
    </row>
    <row r="490" spans="1:1" ht="15.75">
      <c r="A490" s="21"/>
    </row>
    <row r="491" spans="1:1" ht="15.75">
      <c r="A491" s="21"/>
    </row>
    <row r="492" spans="1:1" ht="15.75">
      <c r="A492" s="21"/>
    </row>
    <row r="493" spans="1:1" ht="15.75">
      <c r="A493" s="21"/>
    </row>
    <row r="494" spans="1:1" ht="15.75">
      <c r="A494" s="21"/>
    </row>
    <row r="495" spans="1:1" ht="15.75">
      <c r="A495" s="21"/>
    </row>
    <row r="496" spans="1:1" ht="15.75">
      <c r="A496" s="21"/>
    </row>
    <row r="497" spans="1:1" ht="15.75">
      <c r="A497" s="21"/>
    </row>
    <row r="498" spans="1:1" ht="15.75">
      <c r="A498" s="21"/>
    </row>
    <row r="499" spans="1:1" ht="15.75">
      <c r="A499" s="21"/>
    </row>
    <row r="500" spans="1:1" ht="15.75">
      <c r="A500" s="21"/>
    </row>
    <row r="501" spans="1:1" ht="15.75">
      <c r="A501" s="21"/>
    </row>
    <row r="502" spans="1:1" ht="15.75">
      <c r="A502" s="21"/>
    </row>
    <row r="503" spans="1:1" ht="15.75">
      <c r="A503" s="21"/>
    </row>
    <row r="504" spans="1:1" ht="15.75">
      <c r="A504" s="21"/>
    </row>
    <row r="505" spans="1:1" ht="15.75">
      <c r="A505" s="21"/>
    </row>
    <row r="506" spans="1:1" ht="15.75">
      <c r="A506" s="21"/>
    </row>
    <row r="507" spans="1:1" ht="15.75">
      <c r="A507" s="21"/>
    </row>
    <row r="508" spans="1:1" ht="15.75">
      <c r="A508" s="21"/>
    </row>
    <row r="509" spans="1:1" ht="15.75">
      <c r="A509" s="21"/>
    </row>
    <row r="510" spans="1:1" ht="15.75">
      <c r="A510" s="21"/>
    </row>
    <row r="511" spans="1:1" ht="15.75">
      <c r="A511" s="21"/>
    </row>
    <row r="512" spans="1:1" ht="15.75">
      <c r="A512" s="21"/>
    </row>
    <row r="513" spans="1:1" ht="15.75">
      <c r="A513" s="21"/>
    </row>
    <row r="514" spans="1:1" ht="15.75">
      <c r="A514" s="21"/>
    </row>
    <row r="515" spans="1:1" ht="15.75">
      <c r="A515" s="21"/>
    </row>
    <row r="516" spans="1:1" ht="15.75">
      <c r="A516" s="21"/>
    </row>
    <row r="517" spans="1:1" ht="15.75">
      <c r="A517" s="21"/>
    </row>
    <row r="518" spans="1:1" ht="15.75">
      <c r="A518" s="21"/>
    </row>
    <row r="519" spans="1:1" ht="15.75">
      <c r="A519" s="21"/>
    </row>
    <row r="520" spans="1:1" ht="15.75">
      <c r="A520" s="21"/>
    </row>
    <row r="521" spans="1:1" ht="15.75">
      <c r="A521" s="21"/>
    </row>
    <row r="522" spans="1:1" ht="15.75">
      <c r="A522" s="21"/>
    </row>
    <row r="523" spans="1:1" ht="15.75">
      <c r="A523" s="21"/>
    </row>
    <row r="524" spans="1:1" ht="15.75">
      <c r="A524" s="21"/>
    </row>
    <row r="525" spans="1:1" ht="15.75">
      <c r="A525" s="21"/>
    </row>
    <row r="526" spans="1:1" ht="15.75">
      <c r="A526" s="21"/>
    </row>
    <row r="527" spans="1:1" ht="15.75">
      <c r="A527" s="21"/>
    </row>
    <row r="528" spans="1:1" ht="15.75">
      <c r="A528" s="21"/>
    </row>
    <row r="529" spans="1:1" ht="15.75">
      <c r="A529" s="21"/>
    </row>
    <row r="530" spans="1:1" ht="15.75">
      <c r="A530" s="21"/>
    </row>
    <row r="531" spans="1:1" ht="15.75">
      <c r="A531" s="21"/>
    </row>
    <row r="532" spans="1:1" ht="15.75">
      <c r="A532" s="21"/>
    </row>
    <row r="533" spans="1:1" ht="15.75">
      <c r="A533" s="21"/>
    </row>
    <row r="534" spans="1:1" ht="15.75">
      <c r="A534" s="21"/>
    </row>
    <row r="535" spans="1:1" ht="15.75">
      <c r="A535" s="21"/>
    </row>
    <row r="536" spans="1:1" ht="15.75">
      <c r="A536" s="21"/>
    </row>
    <row r="537" spans="1:1" ht="15.75">
      <c r="A537" s="21"/>
    </row>
    <row r="538" spans="1:1" ht="15.75">
      <c r="A538" s="21"/>
    </row>
    <row r="539" spans="1:1" ht="15.75">
      <c r="A539" s="21"/>
    </row>
    <row r="540" spans="1:1" ht="15.75">
      <c r="A540" s="21"/>
    </row>
    <row r="541" spans="1:1" ht="15.75">
      <c r="A541" s="21"/>
    </row>
    <row r="542" spans="1:1" ht="15.75">
      <c r="A542" s="21"/>
    </row>
    <row r="543" spans="1:1" ht="15.75">
      <c r="A543" s="21"/>
    </row>
    <row r="544" spans="1:1" ht="15.75">
      <c r="A544" s="21"/>
    </row>
    <row r="545" spans="1:1" ht="15.75">
      <c r="A545" s="21"/>
    </row>
    <row r="546" spans="1:1" ht="15.75">
      <c r="A546" s="21"/>
    </row>
    <row r="547" spans="1:1" ht="15.75">
      <c r="A547" s="21"/>
    </row>
    <row r="548" spans="1:1" ht="15.75">
      <c r="A548" s="21"/>
    </row>
    <row r="549" spans="1:1" ht="15.75">
      <c r="A549" s="21"/>
    </row>
    <row r="550" spans="1:1" ht="15.75">
      <c r="A550" s="21"/>
    </row>
    <row r="551" spans="1:1" ht="15.75">
      <c r="A551" s="21"/>
    </row>
    <row r="552" spans="1:1" ht="15.75">
      <c r="A552" s="21"/>
    </row>
    <row r="553" spans="1:1" ht="15.75">
      <c r="A553" s="21"/>
    </row>
    <row r="554" spans="1:1" ht="15.75">
      <c r="A554" s="21"/>
    </row>
    <row r="555" spans="1:1" ht="15.75">
      <c r="A555" s="21"/>
    </row>
    <row r="556" spans="1:1" ht="15.75">
      <c r="A556" s="21"/>
    </row>
    <row r="557" spans="1:1" ht="15.75">
      <c r="A557" s="21"/>
    </row>
    <row r="558" spans="1:1" ht="15.75">
      <c r="A558" s="21"/>
    </row>
    <row r="559" spans="1:1" ht="15.75">
      <c r="A559" s="21"/>
    </row>
    <row r="560" spans="1:1" ht="15.75">
      <c r="A560" s="21"/>
    </row>
    <row r="561" spans="1:1" ht="15.75">
      <c r="A561" s="21"/>
    </row>
    <row r="562" spans="1:1" ht="15.75">
      <c r="A562" s="21"/>
    </row>
    <row r="563" spans="1:1" ht="15.75">
      <c r="A563" s="21"/>
    </row>
    <row r="564" spans="1:1" ht="15.75">
      <c r="A564" s="21"/>
    </row>
    <row r="565" spans="1:1" ht="15.75">
      <c r="A565" s="21"/>
    </row>
    <row r="566" spans="1:1" ht="15.75">
      <c r="A566" s="21"/>
    </row>
    <row r="567" spans="1:1" ht="15.75">
      <c r="A567" s="21"/>
    </row>
    <row r="568" spans="1:1" ht="15.75">
      <c r="A568" s="21"/>
    </row>
    <row r="569" spans="1:1" ht="15.75">
      <c r="A569" s="21"/>
    </row>
    <row r="570" spans="1:1" ht="15.75">
      <c r="A570" s="21"/>
    </row>
    <row r="571" spans="1:1" ht="15.75">
      <c r="A571" s="21"/>
    </row>
    <row r="572" spans="1:1" ht="15.75">
      <c r="A572" s="21"/>
    </row>
    <row r="573" spans="1:1" ht="15.75">
      <c r="A573" s="21"/>
    </row>
    <row r="574" spans="1:1" ht="15.75">
      <c r="A574" s="21"/>
    </row>
    <row r="575" spans="1:1" ht="15.75">
      <c r="A575" s="21"/>
    </row>
    <row r="576" spans="1:1" ht="15.75">
      <c r="A576" s="21"/>
    </row>
    <row r="577" spans="1:1" ht="15.75">
      <c r="A577" s="21"/>
    </row>
    <row r="578" spans="1:1" ht="15.75">
      <c r="A578" s="21"/>
    </row>
    <row r="579" spans="1:1" ht="15.75">
      <c r="A579" s="21"/>
    </row>
    <row r="580" spans="1:1" ht="15.75">
      <c r="A580" s="21"/>
    </row>
    <row r="581" spans="1:1" ht="15.75">
      <c r="A581" s="21"/>
    </row>
    <row r="582" spans="1:1" ht="15.75">
      <c r="A582" s="21"/>
    </row>
    <row r="583" spans="1:1" ht="15.75">
      <c r="A583" s="21"/>
    </row>
    <row r="584" spans="1:1" ht="15.75">
      <c r="A584" s="21"/>
    </row>
    <row r="585" spans="1:1" ht="15.75">
      <c r="A585" s="21"/>
    </row>
    <row r="586" spans="1:1" ht="15.75">
      <c r="A586" s="21"/>
    </row>
    <row r="587" spans="1:1" ht="15.75">
      <c r="A587" s="21"/>
    </row>
    <row r="588" spans="1:1" ht="15.75">
      <c r="A588" s="21"/>
    </row>
    <row r="589" spans="1:1" ht="15.75">
      <c r="A589" s="21"/>
    </row>
    <row r="590" spans="1:1" ht="15.75">
      <c r="A590" s="21"/>
    </row>
    <row r="591" spans="1:1" ht="15.75">
      <c r="A591" s="21"/>
    </row>
    <row r="592" spans="1:1" ht="15.75">
      <c r="A592" s="21"/>
    </row>
    <row r="593" spans="1:1" ht="15.75">
      <c r="A593" s="21"/>
    </row>
    <row r="594" spans="1:1" ht="15.75">
      <c r="A594" s="21"/>
    </row>
    <row r="595" spans="1:1" ht="15.75">
      <c r="A595" s="21"/>
    </row>
    <row r="596" spans="1:1" ht="15.75">
      <c r="A596" s="21"/>
    </row>
    <row r="597" spans="1:1" ht="15.75">
      <c r="A597" s="21"/>
    </row>
    <row r="598" spans="1:1" ht="15.75">
      <c r="A598" s="21"/>
    </row>
    <row r="599" spans="1:1" ht="15.75">
      <c r="A599" s="21"/>
    </row>
    <row r="600" spans="1:1" ht="15.75">
      <c r="A600" s="21"/>
    </row>
    <row r="601" spans="1:1" ht="15.75">
      <c r="A601" s="21"/>
    </row>
    <row r="602" spans="1:1" ht="15.75">
      <c r="A602" s="21"/>
    </row>
    <row r="603" spans="1:1" ht="15.75">
      <c r="A603" s="21"/>
    </row>
    <row r="604" spans="1:1" ht="15.75">
      <c r="A604" s="21"/>
    </row>
    <row r="605" spans="1:1" ht="15.75">
      <c r="A605" s="21"/>
    </row>
    <row r="606" spans="1:1" ht="15.75">
      <c r="A606" s="21"/>
    </row>
    <row r="607" spans="1:1" ht="15.75">
      <c r="A607" s="21"/>
    </row>
    <row r="608" spans="1:1" ht="15.75">
      <c r="A608" s="21"/>
    </row>
    <row r="609" spans="1:1" ht="15.75">
      <c r="A609" s="21"/>
    </row>
    <row r="610" spans="1:1" ht="15.75">
      <c r="A610" s="21"/>
    </row>
    <row r="611" spans="1:1" ht="15.75">
      <c r="A611" s="21"/>
    </row>
    <row r="612" spans="1:1" ht="15.75">
      <c r="A612" s="21"/>
    </row>
    <row r="613" spans="1:1" ht="15.75">
      <c r="A613" s="21"/>
    </row>
    <row r="614" spans="1:1" ht="15.75">
      <c r="A614" s="21"/>
    </row>
    <row r="615" spans="1:1" ht="15.75">
      <c r="A615" s="21"/>
    </row>
    <row r="616" spans="1:1" ht="15.75">
      <c r="A616" s="21"/>
    </row>
    <row r="617" spans="1:1" ht="15.75">
      <c r="A617" s="21"/>
    </row>
    <row r="618" spans="1:1" ht="15.75">
      <c r="A618" s="21"/>
    </row>
    <row r="619" spans="1:1" ht="15.75">
      <c r="A619" s="21"/>
    </row>
    <row r="620" spans="1:1" ht="15.75">
      <c r="A620" s="21"/>
    </row>
    <row r="621" spans="1:1" ht="15.75">
      <c r="A621" s="21"/>
    </row>
    <row r="622" spans="1:1" ht="15.75">
      <c r="A622" s="21"/>
    </row>
    <row r="623" spans="1:1" ht="15.75">
      <c r="A623" s="21"/>
    </row>
    <row r="624" spans="1:1" ht="15.75">
      <c r="A624" s="21"/>
    </row>
    <row r="625" spans="1:1" ht="15.75">
      <c r="A625" s="21"/>
    </row>
    <row r="626" spans="1:1" ht="15.75">
      <c r="A626" s="21"/>
    </row>
    <row r="627" spans="1:1" ht="15.75">
      <c r="A627" s="21"/>
    </row>
    <row r="628" spans="1:1" ht="15.75">
      <c r="A628" s="21"/>
    </row>
    <row r="629" spans="1:1" ht="15.75">
      <c r="A629" s="21"/>
    </row>
    <row r="630" spans="1:1" ht="15.75">
      <c r="A630" s="21"/>
    </row>
    <row r="631" spans="1:1" ht="15.75">
      <c r="A631" s="21"/>
    </row>
    <row r="632" spans="1:1" ht="15.75">
      <c r="A632" s="21"/>
    </row>
    <row r="633" spans="1:1" ht="15.75">
      <c r="A633" s="21"/>
    </row>
    <row r="634" spans="1:1" ht="15.75">
      <c r="A634" s="21"/>
    </row>
    <row r="635" spans="1:1" ht="15.75">
      <c r="A635" s="21"/>
    </row>
    <row r="636" spans="1:1" ht="15.75">
      <c r="A636" s="21"/>
    </row>
    <row r="637" spans="1:1" ht="15.75">
      <c r="A637" s="21"/>
    </row>
    <row r="638" spans="1:1" ht="15.75">
      <c r="A638" s="21"/>
    </row>
    <row r="639" spans="1:1" ht="15.75">
      <c r="A639" s="21"/>
    </row>
    <row r="640" spans="1:1" ht="15.75">
      <c r="A640" s="21"/>
    </row>
    <row r="641" spans="1:1" ht="15.75">
      <c r="A641" s="21"/>
    </row>
    <row r="642" spans="1:1" ht="15.75">
      <c r="A642" s="21"/>
    </row>
    <row r="643" spans="1:1" ht="15.75">
      <c r="A643" s="21"/>
    </row>
    <row r="644" spans="1:1" ht="15.75">
      <c r="A644" s="21"/>
    </row>
    <row r="645" spans="1:1" ht="15.75">
      <c r="A645" s="21"/>
    </row>
    <row r="646" spans="1:1" ht="15.75">
      <c r="A646" s="21"/>
    </row>
    <row r="647" spans="1:1" ht="15.75">
      <c r="A647" s="21"/>
    </row>
    <row r="648" spans="1:1" ht="15.75">
      <c r="A648" s="21"/>
    </row>
    <row r="649" spans="1:1" ht="15.75">
      <c r="A649" s="21"/>
    </row>
    <row r="650" spans="1:1" ht="15.75">
      <c r="A650" s="21"/>
    </row>
    <row r="651" spans="1:1" ht="15.75">
      <c r="A651" s="21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/>
  </sheetViews>
  <sheetFormatPr defaultRowHeight="15"/>
  <cols>
    <col min="1" max="1" width="59.28515625" customWidth="1"/>
    <col min="2" max="6" width="11.42578125" bestFit="1" customWidth="1"/>
    <col min="7" max="8" width="9.5703125" bestFit="1" customWidth="1"/>
    <col min="9" max="10" width="9.28515625" bestFit="1" customWidth="1"/>
    <col min="11" max="11" width="9.5703125" bestFit="1" customWidth="1"/>
    <col min="12" max="12" width="9.28515625" bestFit="1" customWidth="1"/>
    <col min="13" max="15" width="9.5703125" bestFit="1" customWidth="1"/>
    <col min="16" max="16" width="12.7109375" bestFit="1" customWidth="1"/>
    <col min="17" max="17" width="10.28515625" bestFit="1" customWidth="1"/>
  </cols>
  <sheetData>
    <row r="1" spans="1:26" ht="7.5" customHeight="1">
      <c r="A1" s="59"/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34"/>
      <c r="S1" s="34"/>
      <c r="T1" s="34"/>
      <c r="U1" s="34"/>
      <c r="V1" s="34"/>
      <c r="W1" s="34"/>
      <c r="X1" s="34"/>
      <c r="Y1" s="34"/>
      <c r="Z1" s="34"/>
    </row>
    <row r="2" spans="1:26" ht="23.25" customHeight="1">
      <c r="A2" s="1113" t="s">
        <v>108</v>
      </c>
      <c r="B2" s="1113"/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34"/>
      <c r="S2" s="34"/>
      <c r="T2" s="34"/>
      <c r="U2" s="34"/>
      <c r="V2" s="34"/>
      <c r="W2" s="34"/>
      <c r="X2" s="34"/>
      <c r="Y2" s="34"/>
      <c r="Z2" s="34"/>
    </row>
    <row r="3" spans="1:26" ht="23.25" customHeight="1">
      <c r="A3" s="1113" t="s">
        <v>164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3"/>
      <c r="O3" s="1113"/>
      <c r="P3" s="1113"/>
      <c r="Q3" s="1113"/>
      <c r="R3" s="34"/>
      <c r="S3" s="34"/>
      <c r="T3" s="34"/>
      <c r="U3" s="34"/>
      <c r="V3" s="34"/>
      <c r="W3" s="34"/>
      <c r="X3" s="34"/>
      <c r="Y3" s="34"/>
      <c r="Z3" s="34"/>
    </row>
    <row r="4" spans="1:26" ht="23.25" customHeight="1">
      <c r="A4" s="1113" t="s">
        <v>78</v>
      </c>
      <c r="B4" s="1113"/>
      <c r="C4" s="1113"/>
      <c r="D4" s="1113"/>
      <c r="E4" s="1113"/>
      <c r="F4" s="1113"/>
      <c r="G4" s="1113"/>
      <c r="H4" s="1113"/>
      <c r="I4" s="1113"/>
      <c r="J4" s="1113"/>
      <c r="K4" s="1113"/>
      <c r="L4" s="1113"/>
      <c r="M4" s="1113"/>
      <c r="N4" s="1113"/>
      <c r="O4" s="1113"/>
      <c r="P4" s="1113"/>
      <c r="Q4" s="1113"/>
      <c r="R4" s="34"/>
      <c r="S4" s="34"/>
      <c r="T4" s="34"/>
      <c r="U4" s="34"/>
      <c r="V4" s="34"/>
      <c r="W4" s="34"/>
      <c r="X4" s="34"/>
      <c r="Y4" s="34"/>
      <c r="Z4" s="34"/>
    </row>
    <row r="5" spans="1:26" ht="23.25" customHeight="1">
      <c r="A5" s="1114" t="s">
        <v>80</v>
      </c>
      <c r="B5" s="1114"/>
      <c r="C5" s="1114"/>
      <c r="D5" s="1114"/>
      <c r="E5" s="1114"/>
      <c r="F5" s="1114"/>
      <c r="G5" s="1114"/>
      <c r="H5" s="1114"/>
      <c r="I5" s="1114"/>
      <c r="J5" s="1114"/>
      <c r="K5" s="1114"/>
      <c r="L5" s="1114"/>
      <c r="M5" s="1114"/>
      <c r="N5" s="1114"/>
      <c r="O5" s="1114"/>
      <c r="P5" s="1114"/>
      <c r="Q5" s="1114"/>
      <c r="R5" s="34"/>
      <c r="S5" s="34"/>
      <c r="T5" s="34"/>
      <c r="U5" s="34"/>
      <c r="V5" s="34"/>
      <c r="W5" s="34"/>
      <c r="X5" s="34"/>
      <c r="Y5" s="34"/>
      <c r="Z5" s="34"/>
    </row>
    <row r="6" spans="1:26" ht="3" customHeight="1">
      <c r="A6" s="35"/>
      <c r="B6" s="36"/>
      <c r="C6" s="37"/>
      <c r="D6" s="37"/>
      <c r="E6" s="37"/>
      <c r="F6" s="37"/>
      <c r="G6" s="37"/>
      <c r="H6" s="38"/>
      <c r="I6" s="38"/>
      <c r="J6" s="38"/>
      <c r="K6" s="39"/>
      <c r="L6" s="38"/>
      <c r="M6" s="38"/>
      <c r="N6" s="38"/>
      <c r="O6" s="38"/>
      <c r="P6" s="38"/>
      <c r="Q6" s="39"/>
      <c r="R6" s="33"/>
      <c r="S6" s="33"/>
      <c r="T6" s="33"/>
      <c r="U6" s="33"/>
      <c r="V6" s="33"/>
      <c r="W6" s="33"/>
      <c r="X6" s="33"/>
      <c r="Y6" s="33"/>
      <c r="Z6" s="33"/>
    </row>
    <row r="7" spans="1:26" ht="21.95" customHeight="1">
      <c r="A7" s="673" t="s">
        <v>146</v>
      </c>
      <c r="B7" s="676" t="s">
        <v>110</v>
      </c>
      <c r="C7" s="676" t="s">
        <v>111</v>
      </c>
      <c r="D7" s="676" t="s">
        <v>165</v>
      </c>
      <c r="E7" s="676" t="s">
        <v>166</v>
      </c>
      <c r="F7" s="676" t="s">
        <v>167</v>
      </c>
      <c r="G7" s="676" t="s">
        <v>115</v>
      </c>
      <c r="H7" s="676" t="s">
        <v>116</v>
      </c>
      <c r="I7" s="676" t="s">
        <v>117</v>
      </c>
      <c r="J7" s="676" t="s">
        <v>118</v>
      </c>
      <c r="K7" s="676" t="s">
        <v>119</v>
      </c>
      <c r="L7" s="676" t="s">
        <v>120</v>
      </c>
      <c r="M7" s="676" t="s">
        <v>121</v>
      </c>
      <c r="N7" s="676" t="s">
        <v>168</v>
      </c>
      <c r="O7" s="676" t="s">
        <v>123</v>
      </c>
      <c r="P7" s="677" t="s">
        <v>147</v>
      </c>
      <c r="Q7" s="678" t="s">
        <v>125</v>
      </c>
      <c r="R7" s="33"/>
      <c r="S7" s="33"/>
      <c r="T7" s="33"/>
      <c r="U7" s="33"/>
      <c r="V7" s="33"/>
      <c r="W7" s="33"/>
      <c r="X7" s="33"/>
      <c r="Y7" s="33"/>
      <c r="Z7" s="33"/>
    </row>
    <row r="8" spans="1:26" ht="21.95" customHeight="1">
      <c r="A8" s="669" t="s">
        <v>768</v>
      </c>
      <c r="B8" s="670">
        <v>17425.143620000003</v>
      </c>
      <c r="C8" s="670">
        <v>24038.776642600002</v>
      </c>
      <c r="D8" s="670">
        <v>8422.1012200000005</v>
      </c>
      <c r="E8" s="670">
        <v>9794.0430125999992</v>
      </c>
      <c r="F8" s="670">
        <v>2028.143045</v>
      </c>
      <c r="G8" s="670">
        <v>17626.0606228</v>
      </c>
      <c r="H8" s="670">
        <v>12246.257414200001</v>
      </c>
      <c r="I8" s="670">
        <v>0</v>
      </c>
      <c r="J8" s="670">
        <v>0</v>
      </c>
      <c r="K8" s="670">
        <v>0</v>
      </c>
      <c r="L8" s="670">
        <v>407.38246000000004</v>
      </c>
      <c r="M8" s="670">
        <v>733.42856999999992</v>
      </c>
      <c r="N8" s="670">
        <v>9789.9930000000004</v>
      </c>
      <c r="O8" s="670">
        <v>6970.4517599999999</v>
      </c>
      <c r="P8" s="670">
        <v>109481.78136719999</v>
      </c>
      <c r="Q8" s="679">
        <v>5.2912121821667261E-3</v>
      </c>
      <c r="R8" s="33"/>
      <c r="S8" s="33"/>
      <c r="T8" s="33"/>
      <c r="U8" s="33"/>
      <c r="V8" s="33"/>
      <c r="W8" s="33"/>
      <c r="X8" s="33"/>
      <c r="Y8" s="33"/>
      <c r="Z8" s="33"/>
    </row>
    <row r="9" spans="1:26" ht="21.95" customHeight="1">
      <c r="A9" s="669" t="s">
        <v>769</v>
      </c>
      <c r="B9" s="670">
        <v>7.7825100000000003</v>
      </c>
      <c r="C9" s="670">
        <v>54.88</v>
      </c>
      <c r="D9" s="670">
        <v>567.2808</v>
      </c>
      <c r="E9" s="670">
        <v>580.00369999999998</v>
      </c>
      <c r="F9" s="670">
        <v>1.6963299999999999</v>
      </c>
      <c r="G9" s="670">
        <v>387.32678000000004</v>
      </c>
      <c r="H9" s="670">
        <v>258.02028000000001</v>
      </c>
      <c r="I9" s="670">
        <v>0</v>
      </c>
      <c r="J9" s="670">
        <v>0</v>
      </c>
      <c r="K9" s="670">
        <v>0</v>
      </c>
      <c r="L9" s="670">
        <v>28.390599999999999</v>
      </c>
      <c r="M9" s="670">
        <v>3.50013</v>
      </c>
      <c r="N9" s="670">
        <v>174.45506</v>
      </c>
      <c r="O9" s="670">
        <v>400.03982000000002</v>
      </c>
      <c r="P9" s="670">
        <v>2463.37601</v>
      </c>
      <c r="Q9" s="679">
        <v>1.1905401054493834E-4</v>
      </c>
      <c r="R9" s="33"/>
      <c r="S9" s="33"/>
      <c r="T9" s="33"/>
      <c r="U9" s="33"/>
      <c r="V9" s="33"/>
      <c r="W9" s="33"/>
      <c r="X9" s="33"/>
      <c r="Y9" s="33"/>
      <c r="Z9" s="33"/>
    </row>
    <row r="10" spans="1:26" ht="21.95" customHeight="1">
      <c r="A10" s="669" t="s">
        <v>770</v>
      </c>
      <c r="B10" s="670">
        <v>209954.06952419999</v>
      </c>
      <c r="C10" s="670">
        <v>12617.456199999999</v>
      </c>
      <c r="D10" s="670">
        <v>79394.024713599996</v>
      </c>
      <c r="E10" s="670">
        <v>71767.540477799994</v>
      </c>
      <c r="F10" s="670">
        <v>237004.58862740002</v>
      </c>
      <c r="G10" s="670">
        <v>9251.8140779999994</v>
      </c>
      <c r="H10" s="670">
        <v>1821.2131048000001</v>
      </c>
      <c r="I10" s="670">
        <v>0</v>
      </c>
      <c r="J10" s="670">
        <v>516.68343000000004</v>
      </c>
      <c r="K10" s="670">
        <v>0</v>
      </c>
      <c r="L10" s="670">
        <v>7356.8767965999996</v>
      </c>
      <c r="M10" s="670">
        <v>241.05326000000002</v>
      </c>
      <c r="N10" s="670">
        <v>30858.97118</v>
      </c>
      <c r="O10" s="670">
        <v>6.86</v>
      </c>
      <c r="P10" s="670">
        <v>660791.15139239992</v>
      </c>
      <c r="Q10" s="679">
        <v>3.193578097152644E-2</v>
      </c>
      <c r="R10" s="33"/>
      <c r="S10" s="33"/>
      <c r="T10" s="33"/>
      <c r="U10" s="33"/>
      <c r="V10" s="33"/>
      <c r="W10" s="33"/>
      <c r="X10" s="33"/>
      <c r="Y10" s="33"/>
      <c r="Z10" s="33"/>
    </row>
    <row r="11" spans="1:26" ht="21.95" customHeight="1">
      <c r="A11" s="669" t="s">
        <v>148</v>
      </c>
      <c r="B11" s="670">
        <v>15535.407939999999</v>
      </c>
      <c r="C11" s="670">
        <v>601.15489000000002</v>
      </c>
      <c r="D11" s="670">
        <v>45896.798219999997</v>
      </c>
      <c r="E11" s="670">
        <v>106483.71017000001</v>
      </c>
      <c r="F11" s="670">
        <v>30965.866170000001</v>
      </c>
      <c r="G11" s="670">
        <v>10459.47826</v>
      </c>
      <c r="H11" s="670">
        <v>2129.91338</v>
      </c>
      <c r="I11" s="670">
        <v>0</v>
      </c>
      <c r="J11" s="670">
        <v>0</v>
      </c>
      <c r="K11" s="670">
        <v>0</v>
      </c>
      <c r="L11" s="670">
        <v>0</v>
      </c>
      <c r="M11" s="670">
        <v>59.952120000000001</v>
      </c>
      <c r="N11" s="670">
        <v>180.57617000000002</v>
      </c>
      <c r="O11" s="670">
        <v>375.47224</v>
      </c>
      <c r="P11" s="670">
        <v>212688.32955999998</v>
      </c>
      <c r="Q11" s="679">
        <v>1.0279144770197531E-2</v>
      </c>
      <c r="R11" s="33"/>
      <c r="S11" s="33"/>
      <c r="T11" s="33"/>
      <c r="U11" s="33"/>
      <c r="V11" s="33"/>
      <c r="W11" s="33"/>
      <c r="X11" s="33"/>
      <c r="Y11" s="33"/>
      <c r="Z11" s="33"/>
    </row>
    <row r="12" spans="1:26" ht="21.95" customHeight="1">
      <c r="A12" s="669" t="s">
        <v>772</v>
      </c>
      <c r="B12" s="670">
        <v>317165.26532579999</v>
      </c>
      <c r="C12" s="670">
        <v>13964.094524599999</v>
      </c>
      <c r="D12" s="670">
        <v>39859.876131600002</v>
      </c>
      <c r="E12" s="670">
        <v>449540.58191740001</v>
      </c>
      <c r="F12" s="670">
        <v>154096.9420404</v>
      </c>
      <c r="G12" s="670">
        <v>15275.348109999999</v>
      </c>
      <c r="H12" s="670">
        <v>23047.869578400001</v>
      </c>
      <c r="I12" s="670">
        <v>46.623400000000004</v>
      </c>
      <c r="J12" s="670">
        <v>576.02593000000002</v>
      </c>
      <c r="K12" s="670">
        <v>41215.607000000004</v>
      </c>
      <c r="L12" s="670">
        <v>8328.7455000000009</v>
      </c>
      <c r="M12" s="670">
        <v>7630.3447200000001</v>
      </c>
      <c r="N12" s="670">
        <v>63182.754639999999</v>
      </c>
      <c r="O12" s="670">
        <v>23040.5219</v>
      </c>
      <c r="P12" s="670">
        <v>1156970.6007182</v>
      </c>
      <c r="Q12" s="679">
        <v>5.5915941999487212E-2</v>
      </c>
      <c r="R12" s="33"/>
      <c r="S12" s="33"/>
      <c r="T12" s="33"/>
      <c r="U12" s="33"/>
      <c r="V12" s="33"/>
      <c r="W12" s="33"/>
      <c r="X12" s="33"/>
      <c r="Y12" s="33"/>
      <c r="Z12" s="33"/>
    </row>
    <row r="13" spans="1:26" ht="21.95" customHeight="1">
      <c r="A13" s="669" t="s">
        <v>149</v>
      </c>
      <c r="B13" s="670">
        <v>541027.18368620006</v>
      </c>
      <c r="C13" s="670">
        <v>388311.2512612</v>
      </c>
      <c r="D13" s="670">
        <v>214388.32118</v>
      </c>
      <c r="E13" s="670">
        <v>66295.762572199994</v>
      </c>
      <c r="F13" s="670">
        <v>111107.4849828</v>
      </c>
      <c r="G13" s="670">
        <v>28757.7434092</v>
      </c>
      <c r="H13" s="670">
        <v>30450.47509</v>
      </c>
      <c r="I13" s="670">
        <v>0</v>
      </c>
      <c r="J13" s="670">
        <v>0</v>
      </c>
      <c r="K13" s="670">
        <v>0</v>
      </c>
      <c r="L13" s="670">
        <v>13.72</v>
      </c>
      <c r="M13" s="670">
        <v>1358.83302</v>
      </c>
      <c r="N13" s="670">
        <v>767.596</v>
      </c>
      <c r="O13" s="670">
        <v>36.150129999999997</v>
      </c>
      <c r="P13" s="670">
        <v>1382514.5213316001</v>
      </c>
      <c r="Q13" s="679">
        <v>6.6816392517008688E-2</v>
      </c>
      <c r="R13" s="33"/>
      <c r="S13" s="33"/>
      <c r="T13" s="33"/>
      <c r="U13" s="33"/>
      <c r="V13" s="33"/>
      <c r="W13" s="33"/>
      <c r="X13" s="33"/>
      <c r="Y13" s="33"/>
      <c r="Z13" s="33"/>
    </row>
    <row r="14" spans="1:26" ht="21.95" customHeight="1">
      <c r="A14" s="669" t="s">
        <v>150</v>
      </c>
      <c r="B14" s="670">
        <v>1166322.8831094</v>
      </c>
      <c r="C14" s="670">
        <v>309062.57810720004</v>
      </c>
      <c r="D14" s="670">
        <v>143163.25305579999</v>
      </c>
      <c r="E14" s="670">
        <v>1099170.2984749998</v>
      </c>
      <c r="F14" s="670">
        <v>152667.0364288</v>
      </c>
      <c r="G14" s="670">
        <v>95630.285741999993</v>
      </c>
      <c r="H14" s="670">
        <v>57203.339038599996</v>
      </c>
      <c r="I14" s="670">
        <v>416.2604</v>
      </c>
      <c r="J14" s="670">
        <v>885.82464260000006</v>
      </c>
      <c r="K14" s="670">
        <v>0</v>
      </c>
      <c r="L14" s="670">
        <v>13560.0895688</v>
      </c>
      <c r="M14" s="670">
        <v>405727.88921960001</v>
      </c>
      <c r="N14" s="670">
        <v>125881.64845000001</v>
      </c>
      <c r="O14" s="670">
        <v>18247.609069999999</v>
      </c>
      <c r="P14" s="670">
        <v>3587938.9953077999</v>
      </c>
      <c r="Q14" s="679">
        <v>0.1734037050161783</v>
      </c>
      <c r="R14" s="33"/>
      <c r="S14" s="33"/>
      <c r="T14" s="33"/>
      <c r="U14" s="33"/>
      <c r="V14" s="33"/>
      <c r="W14" s="33"/>
      <c r="X14" s="33"/>
      <c r="Y14" s="33"/>
      <c r="Z14" s="33"/>
    </row>
    <row r="15" spans="1:26" ht="21.95" customHeight="1">
      <c r="A15" s="669" t="s">
        <v>151</v>
      </c>
      <c r="B15" s="670">
        <v>173382.41535499998</v>
      </c>
      <c r="C15" s="670">
        <v>43167.844324199999</v>
      </c>
      <c r="D15" s="670">
        <v>111264.92261839999</v>
      </c>
      <c r="E15" s="670">
        <v>366885.66051020002</v>
      </c>
      <c r="F15" s="670">
        <v>153188.10972040001</v>
      </c>
      <c r="G15" s="670">
        <v>102170.4643356</v>
      </c>
      <c r="H15" s="670">
        <v>78100.293627200008</v>
      </c>
      <c r="I15" s="670">
        <v>87.328850000000003</v>
      </c>
      <c r="J15" s="670">
        <v>1050.9113799999998</v>
      </c>
      <c r="K15" s="670">
        <v>0</v>
      </c>
      <c r="L15" s="670">
        <v>3111.7505899999996</v>
      </c>
      <c r="M15" s="670">
        <v>10347.702452</v>
      </c>
      <c r="N15" s="670">
        <v>88252.370807999992</v>
      </c>
      <c r="O15" s="670">
        <v>69232.486560000005</v>
      </c>
      <c r="P15" s="670">
        <v>1200242.2611310002</v>
      </c>
      <c r="Q15" s="679">
        <v>5.8007244624084305E-2</v>
      </c>
      <c r="R15" s="33"/>
      <c r="S15" s="33"/>
      <c r="T15" s="33"/>
      <c r="U15" s="33"/>
      <c r="V15" s="33"/>
      <c r="W15" s="33"/>
      <c r="X15" s="33"/>
      <c r="Y15" s="33"/>
      <c r="Z15" s="33"/>
    </row>
    <row r="16" spans="1:26" ht="21.95" customHeight="1">
      <c r="A16" s="669" t="s">
        <v>773</v>
      </c>
      <c r="B16" s="670">
        <v>8327.4423800000004</v>
      </c>
      <c r="C16" s="670">
        <v>552.55319599999996</v>
      </c>
      <c r="D16" s="670">
        <v>7316.6666070000001</v>
      </c>
      <c r="E16" s="670">
        <v>10401.4804826</v>
      </c>
      <c r="F16" s="670">
        <v>2760.9979023999999</v>
      </c>
      <c r="G16" s="670">
        <v>3230.2407434000002</v>
      </c>
      <c r="H16" s="670">
        <v>4014.0136987999999</v>
      </c>
      <c r="I16" s="670">
        <v>0</v>
      </c>
      <c r="J16" s="670">
        <v>0</v>
      </c>
      <c r="K16" s="670">
        <v>0</v>
      </c>
      <c r="L16" s="670">
        <v>150.46982</v>
      </c>
      <c r="M16" s="670">
        <v>5314.3952775999996</v>
      </c>
      <c r="N16" s="670">
        <v>3000.9644377999998</v>
      </c>
      <c r="O16" s="670">
        <v>7424.6971299999996</v>
      </c>
      <c r="P16" s="670">
        <v>52493.921675600002</v>
      </c>
      <c r="Q16" s="679">
        <v>2.5370109473104962E-3</v>
      </c>
      <c r="R16" s="33"/>
      <c r="S16" s="33"/>
      <c r="T16" s="33"/>
      <c r="U16" s="33"/>
      <c r="V16" s="33"/>
      <c r="W16" s="33"/>
    </row>
    <row r="17" spans="1:23" ht="21.95" customHeight="1">
      <c r="A17" s="669" t="s">
        <v>152</v>
      </c>
      <c r="B17" s="670">
        <v>25346.614478</v>
      </c>
      <c r="C17" s="670">
        <v>24868.7142222</v>
      </c>
      <c r="D17" s="670">
        <v>145597.47767539998</v>
      </c>
      <c r="E17" s="670">
        <v>89649.809085200002</v>
      </c>
      <c r="F17" s="670">
        <v>53462.3470954</v>
      </c>
      <c r="G17" s="670">
        <v>79251.796130000002</v>
      </c>
      <c r="H17" s="670">
        <v>17339.363701800001</v>
      </c>
      <c r="I17" s="670">
        <v>18.207000000000001</v>
      </c>
      <c r="J17" s="670">
        <v>211.28294</v>
      </c>
      <c r="K17" s="670">
        <v>1047.4534000000001</v>
      </c>
      <c r="L17" s="670">
        <v>600.16224999999997</v>
      </c>
      <c r="M17" s="670">
        <v>4353.6205599999994</v>
      </c>
      <c r="N17" s="670">
        <v>12188.987346399999</v>
      </c>
      <c r="O17" s="670">
        <v>9845.6336899999988</v>
      </c>
      <c r="P17" s="670">
        <v>463781.46957439999</v>
      </c>
      <c r="Q17" s="679">
        <v>2.2414379187389106E-2</v>
      </c>
      <c r="R17" s="33"/>
      <c r="S17" s="33"/>
      <c r="T17" s="33"/>
      <c r="U17" s="33"/>
      <c r="V17" s="33"/>
      <c r="W17" s="33"/>
    </row>
    <row r="18" spans="1:23" ht="21.95" customHeight="1">
      <c r="A18" s="669" t="s">
        <v>153</v>
      </c>
      <c r="B18" s="670">
        <v>1164734.7943094</v>
      </c>
      <c r="C18" s="670">
        <v>465434.61436979997</v>
      </c>
      <c r="D18" s="670">
        <v>1631775.9192941999</v>
      </c>
      <c r="E18" s="670">
        <v>3869578.6252937997</v>
      </c>
      <c r="F18" s="670">
        <v>546217.88366359996</v>
      </c>
      <c r="G18" s="670">
        <v>23627.248247399999</v>
      </c>
      <c r="H18" s="670">
        <v>30425.668209800002</v>
      </c>
      <c r="I18" s="670">
        <v>184.35</v>
      </c>
      <c r="J18" s="670">
        <v>33043.60168</v>
      </c>
      <c r="K18" s="670">
        <v>261156.9565272</v>
      </c>
      <c r="L18" s="670">
        <v>3021.0273700000002</v>
      </c>
      <c r="M18" s="670">
        <v>6183.1728700000003</v>
      </c>
      <c r="N18" s="670">
        <v>6423.2418799999996</v>
      </c>
      <c r="O18" s="670">
        <v>2239.6850299999996</v>
      </c>
      <c r="P18" s="670">
        <v>8044046.7887451993</v>
      </c>
      <c r="Q18" s="679">
        <v>0.38876567252566868</v>
      </c>
      <c r="R18" s="33"/>
      <c r="S18" s="33"/>
      <c r="T18" s="33"/>
      <c r="U18" s="33"/>
      <c r="V18" s="33"/>
      <c r="W18" s="33"/>
    </row>
    <row r="19" spans="1:23" ht="21.95" customHeight="1">
      <c r="A19" s="669" t="s">
        <v>154</v>
      </c>
      <c r="B19" s="670">
        <v>120731.8756098</v>
      </c>
      <c r="C19" s="670">
        <v>19656.339377999997</v>
      </c>
      <c r="D19" s="670">
        <v>164943.2687292</v>
      </c>
      <c r="E19" s="670">
        <v>467292.81212300004</v>
      </c>
      <c r="F19" s="670">
        <v>2418212.3120873999</v>
      </c>
      <c r="G19" s="670">
        <v>41696.291738</v>
      </c>
      <c r="H19" s="670">
        <v>37061.462817</v>
      </c>
      <c r="I19" s="670">
        <v>0</v>
      </c>
      <c r="J19" s="670">
        <v>553.23362040000006</v>
      </c>
      <c r="K19" s="670">
        <v>0</v>
      </c>
      <c r="L19" s="670">
        <v>767.24693000000002</v>
      </c>
      <c r="M19" s="670">
        <v>7743.0440599999993</v>
      </c>
      <c r="N19" s="670">
        <v>19209.725555000001</v>
      </c>
      <c r="O19" s="670">
        <v>2780.6058900000003</v>
      </c>
      <c r="P19" s="670">
        <v>3300648.2185377995</v>
      </c>
      <c r="Q19" s="679">
        <v>0.15951905280385156</v>
      </c>
      <c r="R19" s="33"/>
      <c r="S19" s="33"/>
      <c r="T19" s="33"/>
      <c r="U19" s="33"/>
      <c r="V19" s="33"/>
      <c r="W19" s="33"/>
    </row>
    <row r="20" spans="1:23" ht="21.95" customHeight="1">
      <c r="A20" s="669" t="s">
        <v>155</v>
      </c>
      <c r="B20" s="670">
        <v>622.21460000000002</v>
      </c>
      <c r="C20" s="670">
        <v>13420.6262594</v>
      </c>
      <c r="D20" s="670">
        <v>11971.40177</v>
      </c>
      <c r="E20" s="670">
        <v>8750.9070800000009</v>
      </c>
      <c r="F20" s="670">
        <v>1742.8822279999999</v>
      </c>
      <c r="G20" s="670">
        <v>3765.4521600000003</v>
      </c>
      <c r="H20" s="670">
        <v>2339.1859162000001</v>
      </c>
      <c r="I20" s="670">
        <v>0</v>
      </c>
      <c r="J20" s="670">
        <v>0</v>
      </c>
      <c r="K20" s="670">
        <v>0</v>
      </c>
      <c r="L20" s="670">
        <v>51.911999999999999</v>
      </c>
      <c r="M20" s="670">
        <v>559.39774999999997</v>
      </c>
      <c r="N20" s="670">
        <v>609.41012999999998</v>
      </c>
      <c r="O20" s="670">
        <v>183.34948</v>
      </c>
      <c r="P20" s="670">
        <v>44016.739373599987</v>
      </c>
      <c r="Q20" s="679">
        <v>2.1273120028226528E-3</v>
      </c>
      <c r="R20" s="33"/>
      <c r="S20" s="33"/>
      <c r="T20" s="33"/>
      <c r="U20" s="33"/>
      <c r="V20" s="33"/>
      <c r="W20" s="33"/>
    </row>
    <row r="21" spans="1:23" ht="21.95" customHeight="1">
      <c r="A21" s="669" t="s">
        <v>156</v>
      </c>
      <c r="B21" s="670">
        <v>3898.7360899999999</v>
      </c>
      <c r="C21" s="670">
        <v>3261.2432615999996</v>
      </c>
      <c r="D21" s="670">
        <v>892.06707900000004</v>
      </c>
      <c r="E21" s="670">
        <v>10245.57617</v>
      </c>
      <c r="F21" s="670">
        <v>970.75218659999996</v>
      </c>
      <c r="G21" s="670">
        <v>5434.9945986000002</v>
      </c>
      <c r="H21" s="670">
        <v>2848.1784108000002</v>
      </c>
      <c r="I21" s="670">
        <v>0</v>
      </c>
      <c r="J21" s="670">
        <v>0</v>
      </c>
      <c r="K21" s="670">
        <v>0</v>
      </c>
      <c r="L21" s="670">
        <v>20.54</v>
      </c>
      <c r="M21" s="670">
        <v>1007.7966600000001</v>
      </c>
      <c r="N21" s="670">
        <v>3148.5014100000003</v>
      </c>
      <c r="O21" s="670">
        <v>132.48712</v>
      </c>
      <c r="P21" s="670">
        <v>31860.872986599999</v>
      </c>
      <c r="Q21" s="679">
        <v>1.5398236782039692E-3</v>
      </c>
      <c r="R21" s="33"/>
      <c r="S21" s="33"/>
      <c r="T21" s="33"/>
      <c r="U21" s="33"/>
      <c r="V21" s="33"/>
      <c r="W21" s="33"/>
    </row>
    <row r="22" spans="1:23" ht="21.95" customHeight="1">
      <c r="A22" s="669" t="s">
        <v>157</v>
      </c>
      <c r="B22" s="670">
        <v>105699.48006859999</v>
      </c>
      <c r="C22" s="670">
        <v>14250.858894999999</v>
      </c>
      <c r="D22" s="670">
        <v>23240.353014800003</v>
      </c>
      <c r="E22" s="670">
        <v>25211.078309999997</v>
      </c>
      <c r="F22" s="670">
        <v>82088.369207800002</v>
      </c>
      <c r="G22" s="670">
        <v>10874.743654600001</v>
      </c>
      <c r="H22" s="670">
        <v>107097.49301600001</v>
      </c>
      <c r="I22" s="670">
        <v>0</v>
      </c>
      <c r="J22" s="670">
        <v>104.53525</v>
      </c>
      <c r="K22" s="670">
        <v>0</v>
      </c>
      <c r="L22" s="670">
        <v>68.668000000000006</v>
      </c>
      <c r="M22" s="670">
        <v>3939.7590099999998</v>
      </c>
      <c r="N22" s="670">
        <v>4974.1056052000004</v>
      </c>
      <c r="O22" s="670">
        <v>19946.379980000002</v>
      </c>
      <c r="P22" s="670">
        <v>397495.82401200006</v>
      </c>
      <c r="Q22" s="679">
        <v>1.9210819554702739E-2</v>
      </c>
      <c r="R22" s="33"/>
      <c r="S22" s="33"/>
      <c r="T22" s="33"/>
      <c r="U22" s="33"/>
      <c r="V22" s="33"/>
      <c r="W22" s="33"/>
    </row>
    <row r="23" spans="1:23" ht="21.95" customHeight="1">
      <c r="A23" s="669" t="s">
        <v>158</v>
      </c>
      <c r="B23" s="670">
        <v>6.86</v>
      </c>
      <c r="C23" s="670">
        <v>0</v>
      </c>
      <c r="D23" s="670">
        <v>67.303869999999989</v>
      </c>
      <c r="E23" s="670">
        <v>68.581850000000003</v>
      </c>
      <c r="F23" s="670">
        <v>53.925539999999998</v>
      </c>
      <c r="G23" s="670">
        <v>17.455470000000002</v>
      </c>
      <c r="H23" s="670">
        <v>2.65544</v>
      </c>
      <c r="I23" s="670">
        <v>0</v>
      </c>
      <c r="J23" s="670">
        <v>0</v>
      </c>
      <c r="K23" s="670">
        <v>0</v>
      </c>
      <c r="L23" s="670">
        <v>0</v>
      </c>
      <c r="M23" s="670">
        <v>0</v>
      </c>
      <c r="N23" s="670">
        <v>1.9000000000000001E-4</v>
      </c>
      <c r="O23" s="670">
        <v>0</v>
      </c>
      <c r="P23" s="670">
        <v>216.78236000000001</v>
      </c>
      <c r="Q23" s="679">
        <v>1.047700767914705E-5</v>
      </c>
      <c r="R23" s="33"/>
      <c r="S23" s="33"/>
      <c r="T23" s="33"/>
      <c r="U23" s="33"/>
      <c r="V23" s="33"/>
      <c r="W23" s="33"/>
    </row>
    <row r="24" spans="1:23" ht="21.95" customHeight="1">
      <c r="A24" s="669" t="s">
        <v>159</v>
      </c>
      <c r="B24" s="670">
        <v>294.44041999999996</v>
      </c>
      <c r="C24" s="670">
        <v>165.15110000000001</v>
      </c>
      <c r="D24" s="670">
        <v>590.36737000000005</v>
      </c>
      <c r="E24" s="670">
        <v>2596.2234800000001</v>
      </c>
      <c r="F24" s="670">
        <v>699.85226</v>
      </c>
      <c r="G24" s="670">
        <v>652.98050000000001</v>
      </c>
      <c r="H24" s="670">
        <v>310.25563</v>
      </c>
      <c r="I24" s="670">
        <v>0</v>
      </c>
      <c r="J24" s="670">
        <v>0</v>
      </c>
      <c r="K24" s="670">
        <v>0</v>
      </c>
      <c r="L24" s="670">
        <v>0</v>
      </c>
      <c r="M24" s="670">
        <v>0</v>
      </c>
      <c r="N24" s="670">
        <v>0.83187999999999995</v>
      </c>
      <c r="O24" s="670">
        <v>0</v>
      </c>
      <c r="P24" s="670">
        <v>5310.1026399999992</v>
      </c>
      <c r="Q24" s="679">
        <v>2.5663520840136172E-4</v>
      </c>
      <c r="R24" s="33"/>
      <c r="S24" s="33"/>
      <c r="T24" s="33"/>
      <c r="U24" s="33"/>
      <c r="V24" s="33"/>
      <c r="W24" s="33"/>
    </row>
    <row r="25" spans="1:23" ht="21.95" customHeight="1">
      <c r="A25" s="671" t="s">
        <v>160</v>
      </c>
      <c r="B25" s="672">
        <v>2597.3493599999997</v>
      </c>
      <c r="C25" s="672">
        <v>1540.202767</v>
      </c>
      <c r="D25" s="672">
        <v>10881.678240000001</v>
      </c>
      <c r="E25" s="672">
        <v>7862.9113600000001</v>
      </c>
      <c r="F25" s="672">
        <v>9480.3578658000006</v>
      </c>
      <c r="G25" s="672">
        <v>2497.9403900000002</v>
      </c>
      <c r="H25" s="672">
        <v>2410.0844537999997</v>
      </c>
      <c r="I25" s="672">
        <v>0</v>
      </c>
      <c r="J25" s="672">
        <v>0</v>
      </c>
      <c r="K25" s="672">
        <v>0</v>
      </c>
      <c r="L25" s="672">
        <v>0</v>
      </c>
      <c r="M25" s="672">
        <v>279.15694999999999</v>
      </c>
      <c r="N25" s="672">
        <v>728.43117000000007</v>
      </c>
      <c r="O25" s="672">
        <v>7.7510699999999995</v>
      </c>
      <c r="P25" s="672">
        <v>38285.863626600003</v>
      </c>
      <c r="Q25" s="680">
        <v>1.8503409927757267E-3</v>
      </c>
      <c r="R25" s="61"/>
      <c r="S25" s="61"/>
      <c r="T25" s="61"/>
      <c r="U25" s="61"/>
      <c r="V25" s="61"/>
      <c r="W25" s="61"/>
    </row>
    <row r="26" spans="1:23" ht="21.95" customHeight="1">
      <c r="A26" s="673" t="s">
        <v>169</v>
      </c>
      <c r="B26" s="681">
        <v>3873079.9583863998</v>
      </c>
      <c r="C26" s="681">
        <v>1334968.3393987999</v>
      </c>
      <c r="D26" s="681">
        <v>2640233.0815890003</v>
      </c>
      <c r="E26" s="681">
        <v>6662175.6060697995</v>
      </c>
      <c r="F26" s="681">
        <v>3956749.5473818001</v>
      </c>
      <c r="G26" s="681">
        <v>450607.66496959992</v>
      </c>
      <c r="H26" s="681">
        <v>409105.74280740006</v>
      </c>
      <c r="I26" s="681">
        <v>752.76965000000007</v>
      </c>
      <c r="J26" s="681">
        <v>36942.098873000003</v>
      </c>
      <c r="K26" s="681">
        <v>303420.01692720002</v>
      </c>
      <c r="L26" s="681">
        <v>37486.981885399997</v>
      </c>
      <c r="M26" s="681">
        <v>455483.04662919993</v>
      </c>
      <c r="N26" s="681">
        <v>369372.56491239998</v>
      </c>
      <c r="O26" s="681">
        <v>160870.18087000001</v>
      </c>
      <c r="P26" s="681">
        <v>20691247.600350007</v>
      </c>
      <c r="Q26" s="682">
        <v>1</v>
      </c>
      <c r="R26" s="33"/>
      <c r="S26" s="33"/>
      <c r="T26" s="33"/>
      <c r="U26" s="33"/>
      <c r="V26" s="33"/>
      <c r="W26" s="33"/>
    </row>
    <row r="27" spans="1:23" ht="21.95" customHeight="1">
      <c r="A27" s="674" t="s">
        <v>162</v>
      </c>
      <c r="B27" s="679">
        <v>0.18718445756363594</v>
      </c>
      <c r="C27" s="679">
        <v>6.4518503919319875E-2</v>
      </c>
      <c r="D27" s="679">
        <v>0.12760144446506641</v>
      </c>
      <c r="E27" s="679">
        <v>0.32198037231728377</v>
      </c>
      <c r="F27" s="679">
        <v>0.19122817646408469</v>
      </c>
      <c r="G27" s="679">
        <v>2.1777694302105667E-2</v>
      </c>
      <c r="H27" s="679">
        <v>1.9771922443211194E-2</v>
      </c>
      <c r="I27" s="679">
        <v>3.638106626239717E-5</v>
      </c>
      <c r="J27" s="679">
        <v>1.7853973615576037E-3</v>
      </c>
      <c r="K27" s="679">
        <v>1.4664172155673564E-2</v>
      </c>
      <c r="L27" s="679">
        <v>1.811731346966525E-3</v>
      </c>
      <c r="M27" s="679">
        <v>2.2013319613530462E-2</v>
      </c>
      <c r="N27" s="679">
        <v>1.7851633311185729E-2</v>
      </c>
      <c r="O27" s="679">
        <v>7.7747936701158017E-3</v>
      </c>
      <c r="P27" s="679">
        <v>1</v>
      </c>
      <c r="Q27" s="679"/>
      <c r="R27" s="33"/>
      <c r="S27" s="33"/>
      <c r="T27" s="33"/>
      <c r="U27" s="33"/>
      <c r="V27" s="33"/>
      <c r="W27" s="33"/>
    </row>
    <row r="28" spans="1:23" ht="15.75" thickBot="1">
      <c r="A28" s="54"/>
      <c r="B28" s="55"/>
      <c r="C28" s="56"/>
      <c r="D28" s="56"/>
      <c r="E28" s="56"/>
      <c r="F28" s="56"/>
      <c r="G28" s="56"/>
      <c r="H28" s="57"/>
      <c r="I28" s="57"/>
      <c r="J28" s="57"/>
      <c r="K28" s="57"/>
      <c r="L28" s="57"/>
      <c r="M28" s="57"/>
      <c r="N28" s="57"/>
      <c r="O28" s="57"/>
      <c r="P28" s="57"/>
      <c r="Q28" s="58"/>
      <c r="R28" s="33"/>
      <c r="S28" s="33"/>
      <c r="T28" s="33"/>
      <c r="U28" s="33"/>
      <c r="V28" s="33"/>
      <c r="W28" s="33"/>
    </row>
    <row r="29" spans="1:23" ht="15.75" thickTop="1">
      <c r="A29" s="979" t="s">
        <v>163</v>
      </c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33"/>
      <c r="S29" s="33"/>
      <c r="T29" s="33"/>
      <c r="U29" s="33"/>
      <c r="V29" s="33"/>
      <c r="W29" s="33"/>
    </row>
    <row r="30" spans="1:23" ht="15" customHeight="1">
      <c r="A30" s="978" t="s">
        <v>170</v>
      </c>
      <c r="B30" s="978"/>
      <c r="C30" s="978"/>
      <c r="D30" s="978"/>
      <c r="E30" s="978"/>
      <c r="F30" s="978"/>
      <c r="G30" s="978"/>
      <c r="H30" s="978"/>
      <c r="I30" s="978"/>
      <c r="J30" s="978"/>
      <c r="K30" s="978"/>
      <c r="L30" s="978"/>
      <c r="M30" s="978"/>
      <c r="N30" s="978"/>
      <c r="O30" s="978"/>
      <c r="P30" s="978"/>
      <c r="Q30" s="978"/>
      <c r="R30" s="33"/>
      <c r="S30" s="33"/>
      <c r="T30" s="33"/>
      <c r="U30" s="33"/>
      <c r="V30" s="33"/>
      <c r="W30" s="33"/>
    </row>
    <row r="31" spans="1:23">
      <c r="A31" s="62"/>
      <c r="B31" s="33"/>
      <c r="C31" s="43"/>
      <c r="D31" s="43"/>
      <c r="E31" s="43"/>
      <c r="F31" s="43"/>
      <c r="G31" s="43"/>
      <c r="H31" s="40"/>
      <c r="I31" s="40"/>
      <c r="J31" s="40"/>
      <c r="K31" s="40"/>
      <c r="L31" s="40"/>
      <c r="M31" s="40"/>
      <c r="N31" s="40"/>
      <c r="O31" s="40"/>
      <c r="P31" s="40"/>
      <c r="Q31" s="42"/>
      <c r="R31" s="63"/>
      <c r="S31" s="40"/>
      <c r="T31" s="40"/>
      <c r="U31" s="40"/>
      <c r="V31" s="40"/>
      <c r="W31" s="40"/>
    </row>
    <row r="32" spans="1:23">
      <c r="A32" s="44"/>
      <c r="B32" s="33"/>
      <c r="C32" s="43"/>
      <c r="D32" s="43"/>
      <c r="E32" s="43"/>
      <c r="F32" s="43"/>
      <c r="G32" s="43"/>
      <c r="H32" s="40"/>
      <c r="I32" s="40"/>
      <c r="J32" s="40"/>
      <c r="K32" s="40"/>
      <c r="L32" s="40"/>
      <c r="M32" s="40"/>
      <c r="N32" s="40"/>
      <c r="O32" s="40"/>
      <c r="P32" s="40"/>
      <c r="Q32" s="42"/>
    </row>
    <row r="33" spans="1:17">
      <c r="A33" s="45"/>
      <c r="B33" s="33"/>
      <c r="C33" s="43"/>
      <c r="D33" s="43"/>
      <c r="E33" s="43"/>
      <c r="F33" s="43"/>
      <c r="G33" s="43"/>
      <c r="H33" s="40"/>
      <c r="I33" s="40"/>
      <c r="J33" s="40"/>
      <c r="K33" s="40"/>
      <c r="L33" s="40"/>
      <c r="M33" s="40"/>
      <c r="N33" s="40"/>
      <c r="O33" s="40"/>
      <c r="P33" s="40"/>
      <c r="Q33" s="42"/>
    </row>
    <row r="34" spans="1:17">
      <c r="A34" s="44"/>
      <c r="B34" s="33"/>
      <c r="C34" s="43"/>
      <c r="D34" s="43"/>
      <c r="E34" s="43"/>
      <c r="F34" s="43"/>
      <c r="G34" s="43"/>
      <c r="H34" s="40"/>
      <c r="I34" s="40"/>
      <c r="J34" s="40"/>
      <c r="K34" s="40"/>
      <c r="L34" s="40"/>
      <c r="M34" s="40"/>
      <c r="N34" s="40"/>
      <c r="O34" s="40"/>
      <c r="P34" s="40"/>
      <c r="Q34" s="42"/>
    </row>
    <row r="35" spans="1:17">
      <c r="A35" s="44"/>
      <c r="B35" s="33"/>
      <c r="C35" s="43"/>
      <c r="D35" s="43"/>
      <c r="E35" s="43"/>
      <c r="F35" s="43"/>
      <c r="G35" s="43"/>
      <c r="H35" s="40"/>
      <c r="I35" s="40"/>
      <c r="J35" s="40"/>
      <c r="K35" s="40"/>
      <c r="L35" s="40"/>
      <c r="M35" s="40"/>
      <c r="N35" s="40"/>
      <c r="O35" s="40"/>
      <c r="P35" s="40"/>
      <c r="Q35" s="42"/>
    </row>
    <row r="36" spans="1:17">
      <c r="A36" s="44"/>
      <c r="B36" s="46"/>
      <c r="C36" s="43"/>
      <c r="D36" s="43"/>
      <c r="E36" s="43"/>
      <c r="F36" s="43"/>
      <c r="G36" s="43"/>
      <c r="H36" s="40"/>
      <c r="I36" s="40"/>
      <c r="J36" s="40"/>
      <c r="K36" s="40"/>
      <c r="L36" s="40"/>
      <c r="M36" s="40"/>
      <c r="N36" s="40"/>
      <c r="O36" s="40"/>
      <c r="P36" s="40"/>
      <c r="Q36" s="42"/>
    </row>
    <row r="37" spans="1:17">
      <c r="A37" s="44"/>
      <c r="B37" s="46"/>
      <c r="C37" s="43"/>
      <c r="D37" s="43"/>
      <c r="E37" s="43"/>
      <c r="F37" s="43"/>
      <c r="G37" s="43"/>
      <c r="H37" s="40"/>
      <c r="I37" s="40"/>
      <c r="J37" s="40"/>
      <c r="K37" s="40"/>
      <c r="L37" s="40"/>
      <c r="M37" s="40"/>
      <c r="N37" s="40"/>
      <c r="O37" s="40"/>
      <c r="P37" s="40"/>
      <c r="Q37" s="42"/>
    </row>
    <row r="38" spans="1:17">
      <c r="A38" s="44"/>
      <c r="B38" s="46"/>
      <c r="C38" s="43"/>
      <c r="D38" s="43"/>
      <c r="E38" s="43"/>
      <c r="F38" s="43"/>
      <c r="G38" s="43"/>
      <c r="H38" s="40"/>
      <c r="I38" s="40"/>
      <c r="J38" s="40"/>
      <c r="K38" s="40"/>
      <c r="L38" s="40"/>
      <c r="M38" s="40"/>
      <c r="N38" s="40"/>
      <c r="O38" s="40"/>
      <c r="P38" s="40"/>
      <c r="Q38" s="42"/>
    </row>
    <row r="39" spans="1:17">
      <c r="A39" s="47"/>
      <c r="B39" s="46"/>
      <c r="C39" s="43"/>
      <c r="D39" s="43"/>
      <c r="E39" s="43"/>
      <c r="F39" s="43"/>
      <c r="G39" s="43"/>
      <c r="H39" s="40"/>
      <c r="I39" s="40"/>
      <c r="J39" s="40"/>
      <c r="K39" s="40"/>
      <c r="L39" s="40"/>
      <c r="M39" s="40"/>
      <c r="N39" s="40"/>
      <c r="O39" s="40"/>
      <c r="P39" s="40"/>
      <c r="Q39" s="42"/>
    </row>
    <row r="40" spans="1:17">
      <c r="A40" s="44"/>
      <c r="B40" s="46"/>
      <c r="C40" s="43"/>
      <c r="D40" s="43"/>
      <c r="E40" s="43"/>
      <c r="F40" s="43"/>
      <c r="G40" s="43"/>
      <c r="H40" s="40"/>
      <c r="I40" s="40"/>
      <c r="J40" s="40"/>
      <c r="K40" s="40"/>
      <c r="L40" s="40"/>
      <c r="M40" s="40"/>
      <c r="N40" s="40"/>
      <c r="O40" s="40"/>
      <c r="P40" s="40"/>
      <c r="Q40" s="42"/>
    </row>
    <row r="41" spans="1:17">
      <c r="A41" s="44"/>
      <c r="B41" s="46"/>
      <c r="C41" s="43"/>
      <c r="D41" s="43"/>
      <c r="E41" s="43"/>
      <c r="F41" s="43"/>
      <c r="G41" s="43"/>
      <c r="H41" s="40"/>
      <c r="I41" s="40"/>
      <c r="J41" s="40"/>
      <c r="K41" s="40"/>
      <c r="L41" s="40"/>
      <c r="M41" s="40"/>
      <c r="N41" s="40"/>
      <c r="O41" s="40"/>
      <c r="P41" s="40"/>
      <c r="Q41" s="42"/>
    </row>
    <row r="42" spans="1:17">
      <c r="A42" s="44"/>
      <c r="B42" s="46"/>
      <c r="C42" s="43"/>
      <c r="D42" s="43"/>
      <c r="E42" s="43"/>
      <c r="F42" s="43"/>
      <c r="G42" s="43"/>
      <c r="H42" s="40"/>
      <c r="I42" s="40"/>
      <c r="J42" s="40"/>
      <c r="K42" s="40"/>
      <c r="L42" s="40"/>
      <c r="M42" s="40"/>
      <c r="N42" s="40"/>
      <c r="O42" s="40"/>
      <c r="P42" s="40"/>
      <c r="Q42" s="42"/>
    </row>
    <row r="43" spans="1:17">
      <c r="A43" s="44"/>
      <c r="B43" s="33"/>
      <c r="C43" s="43"/>
      <c r="D43" s="43"/>
      <c r="E43" s="43"/>
      <c r="F43" s="43"/>
      <c r="G43" s="43"/>
      <c r="H43" s="40"/>
      <c r="I43" s="40"/>
      <c r="J43" s="40"/>
      <c r="K43" s="40"/>
      <c r="L43" s="40"/>
      <c r="M43" s="40"/>
      <c r="N43" s="40"/>
      <c r="O43" s="40"/>
      <c r="P43" s="40"/>
      <c r="Q43" s="42"/>
    </row>
    <row r="44" spans="1:17">
      <c r="A44" s="44"/>
      <c r="B44" s="33"/>
      <c r="C44" s="43"/>
      <c r="D44" s="43"/>
      <c r="E44" s="43"/>
      <c r="F44" s="43"/>
      <c r="G44" s="43"/>
      <c r="H44" s="40"/>
      <c r="I44" s="40"/>
      <c r="J44" s="40"/>
      <c r="K44" s="40"/>
      <c r="L44" s="40"/>
      <c r="M44" s="40"/>
      <c r="N44" s="40"/>
      <c r="O44" s="40"/>
      <c r="P44" s="40"/>
      <c r="Q44" s="42"/>
    </row>
    <row r="45" spans="1:17">
      <c r="A45" s="47"/>
      <c r="B45" s="33"/>
      <c r="C45" s="43"/>
      <c r="D45" s="43"/>
      <c r="E45" s="43"/>
      <c r="F45" s="43"/>
      <c r="G45" s="43"/>
      <c r="H45" s="40"/>
      <c r="I45" s="40"/>
      <c r="J45" s="40"/>
      <c r="K45" s="40"/>
      <c r="L45" s="40"/>
      <c r="M45" s="40"/>
      <c r="N45" s="40"/>
      <c r="O45" s="40"/>
      <c r="P45" s="40"/>
      <c r="Q45" s="42"/>
    </row>
    <row r="46" spans="1:17">
      <c r="A46" s="44"/>
      <c r="B46" s="33"/>
      <c r="C46" s="43"/>
      <c r="D46" s="43"/>
      <c r="E46" s="43"/>
      <c r="F46" s="43"/>
      <c r="G46" s="43"/>
      <c r="H46" s="40"/>
      <c r="I46" s="40"/>
      <c r="J46" s="40"/>
      <c r="K46" s="40"/>
      <c r="L46" s="40"/>
      <c r="M46" s="40"/>
      <c r="N46" s="40"/>
      <c r="O46" s="40"/>
      <c r="P46" s="40"/>
      <c r="Q46" s="42"/>
    </row>
    <row r="47" spans="1:17">
      <c r="A47" s="44"/>
      <c r="B47" s="33"/>
      <c r="C47" s="43"/>
      <c r="D47" s="43"/>
      <c r="E47" s="43"/>
      <c r="F47" s="43"/>
      <c r="G47" s="43"/>
      <c r="H47" s="40"/>
      <c r="I47" s="40"/>
      <c r="J47" s="40"/>
      <c r="K47" s="40"/>
      <c r="L47" s="40"/>
      <c r="M47" s="40"/>
      <c r="N47" s="40"/>
      <c r="O47" s="40"/>
      <c r="P47" s="40"/>
      <c r="Q47" s="42"/>
    </row>
    <row r="48" spans="1:17">
      <c r="A48" s="44"/>
      <c r="B48" s="33"/>
      <c r="C48" s="43"/>
      <c r="D48" s="43"/>
      <c r="E48" s="43"/>
      <c r="F48" s="43"/>
      <c r="G48" s="43"/>
      <c r="H48" s="40"/>
      <c r="I48" s="40"/>
      <c r="J48" s="40"/>
      <c r="K48" s="40"/>
      <c r="L48" s="40"/>
      <c r="M48" s="40"/>
      <c r="N48" s="40"/>
      <c r="O48" s="40"/>
      <c r="P48" s="40"/>
      <c r="Q48" s="42"/>
    </row>
    <row r="49" spans="1:17">
      <c r="A49" s="44"/>
      <c r="B49" s="33"/>
      <c r="C49" s="43"/>
      <c r="D49" s="43"/>
      <c r="E49" s="43"/>
      <c r="F49" s="43"/>
      <c r="G49" s="43"/>
      <c r="H49" s="40"/>
      <c r="I49" s="40"/>
      <c r="J49" s="40"/>
      <c r="K49" s="40"/>
      <c r="L49" s="40"/>
      <c r="M49" s="40"/>
      <c r="N49" s="40"/>
      <c r="O49" s="40"/>
      <c r="P49" s="40"/>
      <c r="Q49" s="42"/>
    </row>
    <row r="50" spans="1:17">
      <c r="A50" s="44"/>
      <c r="B50" s="33"/>
      <c r="C50" s="43"/>
      <c r="D50" s="43"/>
      <c r="E50" s="43"/>
      <c r="F50" s="43"/>
      <c r="G50" s="43"/>
      <c r="H50" s="40"/>
      <c r="I50" s="40"/>
      <c r="J50" s="40"/>
      <c r="K50" s="40"/>
      <c r="L50" s="40"/>
      <c r="M50" s="40"/>
      <c r="N50" s="40"/>
      <c r="O50" s="40"/>
      <c r="P50" s="40"/>
      <c r="Q50" s="42"/>
    </row>
    <row r="51" spans="1:17">
      <c r="A51" s="47"/>
      <c r="B51" s="33"/>
      <c r="C51" s="43"/>
      <c r="D51" s="43"/>
      <c r="E51" s="43"/>
      <c r="F51" s="43"/>
      <c r="G51" s="43"/>
      <c r="H51" s="40"/>
      <c r="I51" s="40"/>
      <c r="J51" s="40"/>
      <c r="K51" s="40"/>
      <c r="L51" s="40"/>
      <c r="M51" s="40"/>
      <c r="N51" s="40"/>
      <c r="O51" s="40"/>
      <c r="P51" s="40"/>
      <c r="Q51" s="42"/>
    </row>
    <row r="52" spans="1:17">
      <c r="A52" s="44"/>
      <c r="B52" s="33"/>
      <c r="C52" s="43"/>
      <c r="D52" s="43"/>
      <c r="E52" s="43"/>
      <c r="F52" s="43"/>
      <c r="G52" s="43"/>
      <c r="H52" s="40"/>
      <c r="I52" s="40"/>
      <c r="J52" s="40"/>
      <c r="K52" s="40"/>
      <c r="L52" s="40"/>
      <c r="M52" s="40"/>
      <c r="N52" s="40"/>
      <c r="O52" s="40"/>
      <c r="P52" s="40"/>
      <c r="Q52" s="42"/>
    </row>
    <row r="53" spans="1:17">
      <c r="A53" s="44"/>
      <c r="B53" s="33"/>
      <c r="C53" s="43"/>
      <c r="D53" s="43"/>
      <c r="E53" s="43"/>
      <c r="F53" s="43"/>
      <c r="G53" s="43"/>
      <c r="H53" s="40"/>
      <c r="I53" s="40"/>
      <c r="J53" s="40"/>
      <c r="K53" s="40"/>
      <c r="L53" s="40"/>
      <c r="M53" s="40"/>
      <c r="N53" s="40"/>
      <c r="O53" s="40"/>
      <c r="P53" s="40"/>
      <c r="Q53" s="42"/>
    </row>
    <row r="54" spans="1:17">
      <c r="A54" s="44"/>
      <c r="B54" s="33"/>
      <c r="C54" s="43"/>
      <c r="D54" s="43"/>
      <c r="E54" s="43"/>
      <c r="F54" s="43"/>
      <c r="G54" s="43"/>
      <c r="H54" s="40"/>
      <c r="I54" s="40"/>
      <c r="J54" s="40"/>
      <c r="K54" s="40"/>
      <c r="L54" s="40"/>
      <c r="M54" s="40"/>
      <c r="N54" s="40"/>
      <c r="O54" s="40"/>
      <c r="P54" s="40"/>
      <c r="Q54" s="42"/>
    </row>
    <row r="55" spans="1:17">
      <c r="A55" s="44"/>
      <c r="B55" s="33"/>
      <c r="C55" s="43"/>
      <c r="D55" s="43"/>
      <c r="E55" s="43"/>
      <c r="F55" s="43"/>
      <c r="G55" s="43"/>
      <c r="H55" s="40"/>
      <c r="I55" s="40"/>
      <c r="J55" s="40"/>
      <c r="K55" s="40"/>
      <c r="L55" s="40"/>
      <c r="M55" s="40"/>
      <c r="N55" s="40"/>
      <c r="O55" s="40"/>
      <c r="P55" s="40"/>
      <c r="Q55" s="42"/>
    </row>
    <row r="56" spans="1:17">
      <c r="A56" s="47"/>
      <c r="B56" s="33"/>
      <c r="C56" s="43"/>
      <c r="D56" s="43"/>
      <c r="E56" s="43"/>
      <c r="F56" s="43"/>
      <c r="G56" s="43"/>
      <c r="H56" s="40"/>
      <c r="I56" s="40"/>
      <c r="J56" s="40"/>
      <c r="K56" s="40"/>
      <c r="L56" s="40"/>
      <c r="M56" s="40"/>
      <c r="N56" s="40"/>
      <c r="O56" s="40"/>
      <c r="P56" s="40"/>
      <c r="Q56" s="42"/>
    </row>
    <row r="57" spans="1:17">
      <c r="A57" s="48"/>
      <c r="B57" s="33"/>
      <c r="C57" s="43"/>
      <c r="D57" s="43"/>
      <c r="E57" s="43"/>
      <c r="F57" s="43"/>
      <c r="G57" s="43"/>
      <c r="H57" s="40"/>
      <c r="I57" s="40"/>
      <c r="J57" s="40"/>
      <c r="K57" s="40"/>
      <c r="L57" s="40"/>
      <c r="M57" s="40"/>
      <c r="N57" s="40"/>
      <c r="O57" s="40"/>
      <c r="P57" s="40"/>
      <c r="Q57" s="42"/>
    </row>
    <row r="58" spans="1:17">
      <c r="A58" s="48"/>
      <c r="B58" s="33"/>
      <c r="C58" s="43"/>
      <c r="D58" s="43"/>
      <c r="E58" s="43"/>
      <c r="F58" s="43"/>
      <c r="G58" s="43"/>
      <c r="H58" s="40"/>
      <c r="I58" s="40"/>
      <c r="J58" s="40"/>
      <c r="K58" s="40"/>
      <c r="L58" s="40"/>
      <c r="M58" s="40"/>
      <c r="N58" s="40"/>
      <c r="O58" s="40"/>
      <c r="P58" s="40"/>
      <c r="Q58" s="42"/>
    </row>
    <row r="59" spans="1:17">
      <c r="A59" s="48"/>
      <c r="B59" s="33"/>
      <c r="C59" s="43"/>
      <c r="D59" s="43"/>
      <c r="E59" s="43"/>
      <c r="F59" s="43"/>
      <c r="G59" s="43"/>
      <c r="H59" s="40"/>
      <c r="I59" s="40"/>
      <c r="J59" s="40"/>
      <c r="K59" s="40"/>
      <c r="L59" s="40"/>
      <c r="M59" s="40"/>
      <c r="N59" s="40"/>
      <c r="O59" s="40"/>
      <c r="P59" s="40"/>
      <c r="Q59" s="42"/>
    </row>
    <row r="60" spans="1:17">
      <c r="A60" s="48"/>
      <c r="B60" s="33"/>
      <c r="C60" s="43"/>
      <c r="D60" s="43"/>
      <c r="E60" s="43"/>
      <c r="F60" s="43"/>
      <c r="G60" s="43"/>
      <c r="H60" s="40"/>
      <c r="I60" s="40"/>
      <c r="J60" s="40"/>
      <c r="K60" s="40"/>
      <c r="L60" s="40"/>
      <c r="M60" s="40"/>
      <c r="N60" s="40"/>
      <c r="O60" s="40"/>
      <c r="P60" s="40"/>
      <c r="Q60" s="42"/>
    </row>
    <row r="61" spans="1:17">
      <c r="A61" s="49"/>
      <c r="B61" s="33"/>
      <c r="C61" s="43"/>
      <c r="D61" s="43"/>
      <c r="E61" s="43"/>
      <c r="F61" s="43"/>
      <c r="G61" s="43"/>
      <c r="H61" s="40"/>
      <c r="I61" s="40"/>
      <c r="J61" s="40"/>
      <c r="K61" s="40"/>
      <c r="L61" s="40"/>
      <c r="M61" s="40"/>
      <c r="N61" s="40"/>
      <c r="O61" s="40"/>
      <c r="P61" s="40"/>
      <c r="Q61" s="42"/>
    </row>
    <row r="62" spans="1:17">
      <c r="A62" s="49"/>
      <c r="B62" s="33"/>
      <c r="C62" s="43"/>
      <c r="D62" s="43"/>
      <c r="E62" s="43"/>
      <c r="F62" s="43"/>
      <c r="G62" s="43"/>
      <c r="H62" s="40"/>
      <c r="I62" s="40"/>
      <c r="J62" s="40"/>
      <c r="K62" s="40"/>
      <c r="L62" s="40"/>
      <c r="M62" s="40"/>
      <c r="N62" s="40"/>
      <c r="O62" s="40"/>
      <c r="P62" s="40"/>
      <c r="Q62" s="42"/>
    </row>
    <row r="63" spans="1:17">
      <c r="A63" s="45"/>
      <c r="B63" s="33"/>
      <c r="C63" s="43"/>
      <c r="D63" s="43"/>
      <c r="E63" s="43"/>
      <c r="F63" s="43"/>
      <c r="G63" s="43"/>
      <c r="H63" s="40"/>
      <c r="I63" s="40"/>
      <c r="J63" s="40"/>
      <c r="K63" s="40"/>
      <c r="L63" s="40"/>
      <c r="M63" s="40"/>
      <c r="N63" s="40"/>
      <c r="O63" s="40"/>
      <c r="P63" s="40"/>
      <c r="Q63" s="42"/>
    </row>
    <row r="64" spans="1:17">
      <c r="A64" s="44"/>
      <c r="B64" s="33"/>
      <c r="C64" s="43"/>
      <c r="D64" s="43"/>
      <c r="E64" s="43"/>
      <c r="F64" s="43"/>
      <c r="G64" s="43"/>
      <c r="H64" s="40"/>
      <c r="I64" s="40"/>
      <c r="J64" s="40"/>
      <c r="K64" s="40"/>
      <c r="L64" s="40"/>
      <c r="M64" s="40"/>
      <c r="N64" s="40"/>
      <c r="O64" s="40"/>
      <c r="P64" s="40"/>
      <c r="Q64" s="42"/>
    </row>
    <row r="65" spans="1:17">
      <c r="A65" s="44"/>
      <c r="B65" s="33"/>
      <c r="C65" s="43"/>
      <c r="D65" s="43"/>
      <c r="E65" s="43"/>
      <c r="F65" s="43"/>
      <c r="G65" s="43"/>
      <c r="H65" s="40"/>
      <c r="I65" s="40"/>
      <c r="J65" s="40"/>
      <c r="K65" s="40"/>
      <c r="L65" s="40"/>
      <c r="M65" s="40"/>
      <c r="N65" s="40"/>
      <c r="O65" s="40"/>
      <c r="P65" s="40"/>
      <c r="Q65" s="42"/>
    </row>
    <row r="66" spans="1:17">
      <c r="A66" s="44"/>
      <c r="B66" s="33"/>
      <c r="C66" s="43"/>
      <c r="D66" s="43"/>
      <c r="E66" s="43"/>
      <c r="F66" s="43"/>
      <c r="G66" s="43"/>
      <c r="H66" s="40"/>
      <c r="I66" s="40"/>
      <c r="J66" s="40"/>
      <c r="K66" s="40"/>
      <c r="L66" s="40"/>
      <c r="M66" s="40"/>
      <c r="N66" s="40"/>
      <c r="O66" s="40"/>
      <c r="P66" s="40"/>
      <c r="Q66" s="42"/>
    </row>
    <row r="67" spans="1:17">
      <c r="A67" s="44"/>
      <c r="B67" s="33"/>
      <c r="C67" s="43"/>
      <c r="D67" s="43"/>
      <c r="E67" s="43"/>
      <c r="F67" s="43"/>
      <c r="G67" s="43"/>
      <c r="H67" s="40"/>
      <c r="I67" s="40"/>
      <c r="J67" s="40"/>
      <c r="K67" s="40"/>
      <c r="L67" s="40"/>
      <c r="M67" s="40"/>
      <c r="N67" s="40"/>
      <c r="O67" s="40"/>
      <c r="P67" s="40"/>
      <c r="Q67" s="42"/>
    </row>
    <row r="68" spans="1:17">
      <c r="A68" s="48"/>
      <c r="B68" s="33"/>
      <c r="C68" s="43"/>
      <c r="D68" s="43"/>
      <c r="E68" s="43"/>
      <c r="F68" s="43"/>
      <c r="G68" s="43"/>
      <c r="H68" s="40"/>
      <c r="I68" s="40"/>
      <c r="J68" s="40"/>
      <c r="K68" s="40"/>
      <c r="L68" s="40"/>
      <c r="M68" s="40"/>
      <c r="N68" s="40"/>
      <c r="O68" s="40"/>
      <c r="P68" s="40"/>
      <c r="Q68" s="42"/>
    </row>
    <row r="69" spans="1:17">
      <c r="A69" s="45"/>
      <c r="B69" s="33"/>
      <c r="C69" s="43"/>
      <c r="D69" s="43"/>
      <c r="E69" s="43"/>
      <c r="F69" s="43"/>
      <c r="G69" s="43"/>
      <c r="H69" s="40"/>
      <c r="I69" s="40"/>
      <c r="J69" s="40"/>
      <c r="K69" s="40"/>
      <c r="L69" s="40"/>
      <c r="M69" s="40"/>
      <c r="N69" s="40"/>
      <c r="O69" s="40"/>
      <c r="P69" s="40"/>
      <c r="Q69" s="42"/>
    </row>
    <row r="70" spans="1:17">
      <c r="A70" s="44"/>
      <c r="B70" s="33"/>
      <c r="C70" s="43"/>
      <c r="D70" s="43"/>
      <c r="E70" s="43"/>
      <c r="F70" s="43"/>
      <c r="G70" s="43"/>
      <c r="H70" s="40"/>
      <c r="I70" s="40"/>
      <c r="J70" s="40"/>
      <c r="K70" s="40"/>
      <c r="L70" s="40"/>
      <c r="M70" s="40"/>
      <c r="N70" s="40"/>
      <c r="O70" s="40"/>
      <c r="P70" s="40"/>
      <c r="Q70" s="42"/>
    </row>
    <row r="71" spans="1:17">
      <c r="A71" s="44"/>
      <c r="B71" s="33"/>
      <c r="C71" s="43"/>
      <c r="D71" s="43"/>
      <c r="E71" s="43"/>
      <c r="F71" s="43"/>
      <c r="G71" s="43"/>
      <c r="H71" s="40"/>
      <c r="I71" s="40"/>
      <c r="J71" s="40"/>
      <c r="K71" s="40"/>
      <c r="L71" s="40"/>
      <c r="M71" s="40"/>
      <c r="N71" s="40"/>
      <c r="O71" s="40"/>
      <c r="P71" s="40"/>
      <c r="Q71" s="42"/>
    </row>
    <row r="72" spans="1:17">
      <c r="A72" s="44"/>
      <c r="B72" s="33"/>
      <c r="C72" s="43"/>
      <c r="D72" s="43"/>
      <c r="E72" s="43"/>
      <c r="F72" s="43"/>
      <c r="G72" s="43"/>
      <c r="H72" s="40"/>
      <c r="I72" s="40"/>
      <c r="J72" s="40"/>
      <c r="K72" s="40"/>
      <c r="L72" s="40"/>
      <c r="M72" s="40"/>
      <c r="N72" s="40"/>
      <c r="O72" s="40"/>
      <c r="P72" s="40"/>
      <c r="Q72" s="42"/>
    </row>
    <row r="73" spans="1:17">
      <c r="A73" s="44"/>
      <c r="B73" s="33"/>
      <c r="C73" s="43"/>
      <c r="D73" s="43"/>
      <c r="E73" s="43"/>
      <c r="F73" s="43"/>
      <c r="G73" s="43"/>
      <c r="H73" s="40"/>
      <c r="I73" s="40"/>
      <c r="J73" s="40"/>
      <c r="K73" s="40"/>
      <c r="L73" s="40"/>
      <c r="M73" s="40"/>
      <c r="N73" s="40"/>
      <c r="O73" s="40"/>
      <c r="P73" s="40"/>
      <c r="Q73" s="42"/>
    </row>
    <row r="74" spans="1:17">
      <c r="A74" s="48"/>
      <c r="B74" s="33"/>
      <c r="C74" s="43"/>
      <c r="D74" s="43"/>
      <c r="E74" s="43"/>
      <c r="F74" s="43"/>
      <c r="G74" s="43"/>
      <c r="H74" s="40"/>
      <c r="I74" s="40"/>
      <c r="J74" s="40"/>
      <c r="K74" s="40"/>
      <c r="L74" s="40"/>
      <c r="M74" s="40"/>
      <c r="N74" s="40"/>
      <c r="O74" s="40"/>
      <c r="P74" s="40"/>
      <c r="Q74" s="42"/>
    </row>
    <row r="75" spans="1:17">
      <c r="A75" s="45"/>
      <c r="B75" s="33"/>
      <c r="C75" s="43"/>
      <c r="D75" s="43"/>
      <c r="E75" s="43"/>
      <c r="F75" s="43"/>
      <c r="G75" s="43"/>
      <c r="H75" s="40"/>
      <c r="I75" s="40"/>
      <c r="J75" s="40"/>
      <c r="K75" s="40"/>
      <c r="L75" s="40"/>
      <c r="M75" s="40"/>
      <c r="N75" s="40"/>
      <c r="O75" s="40"/>
      <c r="P75" s="40"/>
      <c r="Q75" s="42"/>
    </row>
    <row r="76" spans="1:17">
      <c r="A76" s="44"/>
      <c r="B76" s="33"/>
      <c r="C76" s="43"/>
      <c r="D76" s="43"/>
      <c r="E76" s="43"/>
      <c r="F76" s="43"/>
      <c r="G76" s="43"/>
      <c r="H76" s="40"/>
      <c r="I76" s="40"/>
      <c r="J76" s="40"/>
      <c r="K76" s="40"/>
      <c r="L76" s="40"/>
      <c r="M76" s="40"/>
      <c r="N76" s="40"/>
      <c r="O76" s="40"/>
      <c r="P76" s="40"/>
      <c r="Q76" s="42"/>
    </row>
    <row r="77" spans="1:17">
      <c r="A77" s="44"/>
      <c r="B77" s="33"/>
      <c r="C77" s="43"/>
      <c r="D77" s="43"/>
      <c r="E77" s="43"/>
      <c r="F77" s="43"/>
      <c r="G77" s="43"/>
      <c r="H77" s="40"/>
      <c r="I77" s="40"/>
      <c r="J77" s="40"/>
      <c r="K77" s="40"/>
      <c r="L77" s="40"/>
      <c r="M77" s="40"/>
      <c r="N77" s="40"/>
      <c r="O77" s="40"/>
      <c r="P77" s="40"/>
      <c r="Q77" s="42"/>
    </row>
    <row r="78" spans="1:17">
      <c r="A78" s="44"/>
      <c r="B78" s="33"/>
      <c r="C78" s="50"/>
      <c r="D78" s="50"/>
      <c r="E78" s="50"/>
      <c r="F78" s="50"/>
      <c r="G78" s="50"/>
      <c r="H78" s="33"/>
      <c r="I78" s="33"/>
      <c r="J78" s="33"/>
      <c r="K78" s="33"/>
      <c r="L78" s="33"/>
      <c r="M78" s="33"/>
      <c r="N78" s="33"/>
      <c r="O78" s="33"/>
      <c r="P78" s="33"/>
      <c r="Q78" s="41"/>
    </row>
    <row r="79" spans="1:17">
      <c r="A79" s="44"/>
      <c r="B79" s="33"/>
      <c r="C79" s="50"/>
      <c r="D79" s="50"/>
      <c r="E79" s="50"/>
      <c r="F79" s="50"/>
      <c r="G79" s="50"/>
      <c r="H79" s="33"/>
      <c r="I79" s="33"/>
      <c r="J79" s="33"/>
      <c r="K79" s="33"/>
      <c r="L79" s="33"/>
      <c r="M79" s="33"/>
      <c r="N79" s="33"/>
      <c r="O79" s="33"/>
      <c r="P79" s="33"/>
      <c r="Q79" s="41"/>
    </row>
    <row r="80" spans="1:17">
      <c r="A80" s="44"/>
      <c r="B80" s="33"/>
      <c r="C80" s="50"/>
      <c r="D80" s="50"/>
      <c r="E80" s="50"/>
      <c r="F80" s="50"/>
      <c r="G80" s="50"/>
      <c r="H80" s="33"/>
      <c r="I80" s="33"/>
      <c r="J80" s="33"/>
      <c r="K80" s="33"/>
      <c r="L80" s="33"/>
      <c r="M80" s="33"/>
      <c r="N80" s="33"/>
      <c r="O80" s="33"/>
      <c r="P80" s="33"/>
      <c r="Q80" s="41"/>
    </row>
    <row r="81" spans="1:17">
      <c r="A81" s="44"/>
      <c r="B81" s="33"/>
      <c r="C81" s="50"/>
      <c r="D81" s="50"/>
      <c r="E81" s="50"/>
      <c r="F81" s="50"/>
      <c r="G81" s="50"/>
      <c r="H81" s="33"/>
      <c r="I81" s="33"/>
      <c r="J81" s="33"/>
      <c r="K81" s="33"/>
      <c r="L81" s="33"/>
      <c r="M81" s="33"/>
      <c r="N81" s="33"/>
      <c r="O81" s="33"/>
      <c r="P81" s="33"/>
      <c r="Q81" s="41"/>
    </row>
    <row r="82" spans="1:17">
      <c r="A82" s="44"/>
      <c r="B82" s="33"/>
      <c r="C82" s="50"/>
      <c r="D82" s="50"/>
      <c r="E82" s="50"/>
      <c r="F82" s="50"/>
      <c r="G82" s="50"/>
      <c r="H82" s="33"/>
      <c r="I82" s="33"/>
      <c r="J82" s="33"/>
      <c r="K82" s="33"/>
      <c r="L82" s="33"/>
      <c r="M82" s="33"/>
      <c r="N82" s="33"/>
      <c r="O82" s="33"/>
      <c r="P82" s="33"/>
      <c r="Q82" s="41"/>
    </row>
    <row r="83" spans="1:17">
      <c r="A83" s="44"/>
      <c r="B83" s="33"/>
      <c r="C83" s="50"/>
      <c r="D83" s="50"/>
      <c r="E83" s="50"/>
      <c r="F83" s="50"/>
      <c r="G83" s="50"/>
      <c r="H83" s="33"/>
      <c r="I83" s="33"/>
      <c r="J83" s="33"/>
      <c r="K83" s="33"/>
      <c r="L83" s="33"/>
      <c r="M83" s="33"/>
      <c r="N83" s="33"/>
      <c r="O83" s="33"/>
      <c r="P83" s="33"/>
      <c r="Q83" s="41"/>
    </row>
    <row r="84" spans="1:17">
      <c r="A84" s="48"/>
      <c r="B84" s="33"/>
      <c r="C84" s="50"/>
      <c r="D84" s="50"/>
      <c r="E84" s="50"/>
      <c r="F84" s="50"/>
      <c r="G84" s="50"/>
      <c r="H84" s="33"/>
      <c r="I84" s="33"/>
      <c r="J84" s="33"/>
      <c r="K84" s="33"/>
      <c r="L84" s="33"/>
      <c r="M84" s="33"/>
      <c r="N84" s="33"/>
      <c r="O84" s="33"/>
      <c r="P84" s="33"/>
      <c r="Q84" s="41"/>
    </row>
    <row r="85" spans="1:17">
      <c r="A85" s="45"/>
      <c r="B85" s="33"/>
      <c r="C85" s="50"/>
      <c r="D85" s="50"/>
      <c r="E85" s="50"/>
      <c r="F85" s="50"/>
      <c r="G85" s="50"/>
      <c r="H85" s="33"/>
      <c r="I85" s="33"/>
      <c r="J85" s="33"/>
      <c r="K85" s="33"/>
      <c r="L85" s="33"/>
      <c r="M85" s="33"/>
      <c r="N85" s="33"/>
      <c r="O85" s="33"/>
      <c r="P85" s="33"/>
      <c r="Q85" s="41"/>
    </row>
    <row r="86" spans="1:17">
      <c r="A86" s="44"/>
      <c r="B86" s="33"/>
      <c r="C86" s="50"/>
      <c r="D86" s="50"/>
      <c r="E86" s="50"/>
      <c r="F86" s="50"/>
      <c r="G86" s="50"/>
      <c r="H86" s="33"/>
      <c r="I86" s="33"/>
      <c r="J86" s="33"/>
      <c r="K86" s="33"/>
      <c r="L86" s="33"/>
      <c r="M86" s="33"/>
      <c r="N86" s="33"/>
      <c r="O86" s="33"/>
      <c r="P86" s="33"/>
      <c r="Q86" s="41"/>
    </row>
    <row r="87" spans="1:17">
      <c r="A87" s="44"/>
      <c r="B87" s="33"/>
      <c r="C87" s="50"/>
      <c r="D87" s="50"/>
      <c r="E87" s="50"/>
      <c r="F87" s="50"/>
      <c r="G87" s="50"/>
      <c r="H87" s="33"/>
      <c r="I87" s="33"/>
      <c r="J87" s="33"/>
      <c r="K87" s="33"/>
      <c r="L87" s="33"/>
      <c r="M87" s="33"/>
      <c r="N87" s="33"/>
      <c r="O87" s="33"/>
      <c r="P87" s="33"/>
      <c r="Q87" s="41"/>
    </row>
    <row r="88" spans="1:17">
      <c r="A88" s="44"/>
      <c r="B88" s="33"/>
      <c r="C88" s="50"/>
      <c r="D88" s="50"/>
      <c r="E88" s="50"/>
      <c r="F88" s="50"/>
      <c r="G88" s="50"/>
      <c r="H88" s="33"/>
      <c r="I88" s="33"/>
      <c r="J88" s="33"/>
      <c r="K88" s="33"/>
      <c r="L88" s="33"/>
      <c r="M88" s="33"/>
      <c r="N88" s="33"/>
      <c r="O88" s="33"/>
      <c r="P88" s="33"/>
      <c r="Q88" s="41"/>
    </row>
    <row r="89" spans="1:17">
      <c r="A89" s="44"/>
      <c r="B89" s="33"/>
      <c r="C89" s="50"/>
      <c r="D89" s="50"/>
      <c r="E89" s="50"/>
      <c r="F89" s="50"/>
      <c r="G89" s="50"/>
      <c r="H89" s="33"/>
      <c r="I89" s="33"/>
      <c r="J89" s="33"/>
      <c r="K89" s="33"/>
      <c r="L89" s="33"/>
      <c r="M89" s="33"/>
      <c r="N89" s="33"/>
      <c r="O89" s="33"/>
      <c r="P89" s="33"/>
      <c r="Q89" s="41"/>
    </row>
    <row r="90" spans="1:17">
      <c r="A90" s="44"/>
      <c r="B90" s="33"/>
      <c r="C90" s="50"/>
      <c r="D90" s="50"/>
      <c r="E90" s="50"/>
      <c r="F90" s="50"/>
      <c r="G90" s="50"/>
      <c r="H90" s="33"/>
      <c r="I90" s="33"/>
      <c r="J90" s="33"/>
      <c r="K90" s="33"/>
      <c r="L90" s="33"/>
      <c r="M90" s="33"/>
      <c r="N90" s="33"/>
      <c r="O90" s="33"/>
      <c r="P90" s="33"/>
      <c r="Q90" s="41"/>
    </row>
    <row r="91" spans="1:17">
      <c r="A91" s="44"/>
      <c r="B91" s="33"/>
      <c r="C91" s="50"/>
      <c r="D91" s="50"/>
      <c r="E91" s="50"/>
      <c r="F91" s="50"/>
      <c r="G91" s="50"/>
      <c r="H91" s="33"/>
      <c r="I91" s="33"/>
      <c r="J91" s="33"/>
      <c r="K91" s="33"/>
      <c r="L91" s="33"/>
      <c r="M91" s="33"/>
      <c r="N91" s="33"/>
      <c r="O91" s="33"/>
      <c r="P91" s="33"/>
      <c r="Q91" s="41"/>
    </row>
    <row r="92" spans="1:17">
      <c r="A92" s="44"/>
      <c r="B92" s="33"/>
      <c r="C92" s="50"/>
      <c r="D92" s="50"/>
      <c r="E92" s="50"/>
      <c r="F92" s="50"/>
      <c r="G92" s="50"/>
      <c r="H92" s="33"/>
      <c r="I92" s="33"/>
      <c r="J92" s="33"/>
      <c r="K92" s="33"/>
      <c r="L92" s="33"/>
      <c r="M92" s="33"/>
      <c r="N92" s="33"/>
      <c r="O92" s="33"/>
      <c r="P92" s="33"/>
      <c r="Q92" s="41"/>
    </row>
    <row r="93" spans="1:17">
      <c r="A93" s="44"/>
      <c r="B93" s="33"/>
      <c r="C93" s="50"/>
      <c r="D93" s="50"/>
      <c r="E93" s="50"/>
      <c r="F93" s="50"/>
      <c r="G93" s="50"/>
      <c r="H93" s="33"/>
      <c r="I93" s="33"/>
      <c r="J93" s="33"/>
      <c r="K93" s="33"/>
      <c r="L93" s="33"/>
      <c r="M93" s="33"/>
      <c r="N93" s="33"/>
      <c r="O93" s="33"/>
      <c r="P93" s="33"/>
      <c r="Q93" s="41"/>
    </row>
    <row r="94" spans="1:17">
      <c r="A94" s="44"/>
      <c r="B94" s="33"/>
      <c r="C94" s="50"/>
      <c r="D94" s="50"/>
      <c r="E94" s="50"/>
      <c r="F94" s="50"/>
      <c r="G94" s="50"/>
      <c r="H94" s="33"/>
      <c r="I94" s="33"/>
      <c r="J94" s="33"/>
      <c r="K94" s="33"/>
      <c r="L94" s="33"/>
      <c r="M94" s="33"/>
      <c r="N94" s="33"/>
      <c r="O94" s="33"/>
      <c r="P94" s="33"/>
      <c r="Q94" s="41"/>
    </row>
    <row r="95" spans="1:17">
      <c r="A95" s="45"/>
      <c r="B95" s="33"/>
      <c r="C95" s="50"/>
      <c r="D95" s="50"/>
      <c r="E95" s="50"/>
      <c r="F95" s="50"/>
      <c r="G95" s="50"/>
      <c r="H95" s="33"/>
      <c r="I95" s="33"/>
      <c r="J95" s="33"/>
      <c r="K95" s="33"/>
      <c r="L95" s="33"/>
      <c r="M95" s="33"/>
      <c r="N95" s="33"/>
      <c r="O95" s="33"/>
      <c r="P95" s="33"/>
      <c r="Q95" s="41"/>
    </row>
    <row r="96" spans="1:17">
      <c r="A96" s="44"/>
      <c r="B96" s="33"/>
      <c r="C96" s="50"/>
      <c r="D96" s="50"/>
      <c r="E96" s="50"/>
      <c r="F96" s="50"/>
      <c r="G96" s="50"/>
      <c r="H96" s="33"/>
      <c r="I96" s="33"/>
      <c r="J96" s="33"/>
      <c r="K96" s="33"/>
      <c r="L96" s="33"/>
      <c r="M96" s="33"/>
      <c r="N96" s="33"/>
      <c r="O96" s="33"/>
      <c r="P96" s="33"/>
      <c r="Q96" s="41"/>
    </row>
    <row r="97" spans="1:17">
      <c r="A97" s="44"/>
      <c r="B97" s="33"/>
      <c r="C97" s="50"/>
      <c r="D97" s="50"/>
      <c r="E97" s="50"/>
      <c r="F97" s="50"/>
      <c r="G97" s="50"/>
      <c r="H97" s="33"/>
      <c r="I97" s="33"/>
      <c r="J97" s="33"/>
      <c r="K97" s="33"/>
      <c r="L97" s="33"/>
      <c r="M97" s="33"/>
      <c r="N97" s="33"/>
      <c r="O97" s="33"/>
      <c r="P97" s="33"/>
      <c r="Q97" s="41"/>
    </row>
    <row r="98" spans="1:17">
      <c r="A98" s="44"/>
      <c r="B98" s="33"/>
      <c r="C98" s="50"/>
      <c r="D98" s="50"/>
      <c r="E98" s="50"/>
      <c r="F98" s="50"/>
      <c r="G98" s="50"/>
      <c r="H98" s="33"/>
      <c r="I98" s="33"/>
      <c r="J98" s="33"/>
      <c r="K98" s="33"/>
      <c r="L98" s="33"/>
      <c r="M98" s="33"/>
      <c r="N98" s="33"/>
      <c r="O98" s="33"/>
      <c r="P98" s="33"/>
      <c r="Q98" s="41"/>
    </row>
    <row r="99" spans="1:17">
      <c r="A99" s="51"/>
      <c r="B99" s="33"/>
      <c r="C99" s="50"/>
      <c r="D99" s="50"/>
      <c r="E99" s="50"/>
      <c r="F99" s="50"/>
      <c r="G99" s="50"/>
      <c r="H99" s="33"/>
      <c r="I99" s="33"/>
      <c r="J99" s="33"/>
      <c r="K99" s="33"/>
      <c r="L99" s="33"/>
      <c r="M99" s="33"/>
      <c r="N99" s="33"/>
      <c r="O99" s="33"/>
      <c r="P99" s="33"/>
      <c r="Q99" s="41"/>
    </row>
    <row r="100" spans="1:17">
      <c r="A100" s="51"/>
      <c r="B100" s="33"/>
      <c r="C100" s="50"/>
      <c r="D100" s="50"/>
      <c r="E100" s="50"/>
      <c r="F100" s="50"/>
      <c r="G100" s="50"/>
      <c r="H100" s="33"/>
      <c r="I100" s="33"/>
      <c r="J100" s="33"/>
      <c r="K100" s="33"/>
      <c r="L100" s="33"/>
      <c r="M100" s="33"/>
      <c r="N100" s="33"/>
      <c r="O100" s="33"/>
      <c r="P100" s="33"/>
      <c r="Q100" s="41"/>
    </row>
    <row r="101" spans="1:17">
      <c r="A101" s="51"/>
      <c r="B101" s="33"/>
      <c r="C101" s="50"/>
      <c r="D101" s="50"/>
      <c r="E101" s="50"/>
      <c r="F101" s="50"/>
      <c r="G101" s="50"/>
      <c r="H101" s="33"/>
      <c r="I101" s="33"/>
      <c r="J101" s="33"/>
      <c r="K101" s="33"/>
      <c r="L101" s="33"/>
      <c r="M101" s="33"/>
      <c r="N101" s="33"/>
      <c r="O101" s="33"/>
      <c r="P101" s="33"/>
      <c r="Q101" s="41"/>
    </row>
    <row r="102" spans="1:17">
      <c r="A102" s="51"/>
      <c r="B102" s="33"/>
      <c r="C102" s="50"/>
      <c r="D102" s="50"/>
      <c r="E102" s="50"/>
      <c r="F102" s="50"/>
      <c r="G102" s="50"/>
      <c r="H102" s="33"/>
      <c r="I102" s="33"/>
      <c r="J102" s="33"/>
      <c r="K102" s="33"/>
      <c r="L102" s="33"/>
      <c r="M102" s="33"/>
      <c r="N102" s="33"/>
      <c r="O102" s="33"/>
      <c r="P102" s="33"/>
      <c r="Q102" s="41"/>
    </row>
    <row r="103" spans="1:17">
      <c r="A103" s="51"/>
      <c r="B103" s="33"/>
      <c r="C103" s="50"/>
      <c r="D103" s="50"/>
      <c r="E103" s="50"/>
      <c r="F103" s="50"/>
      <c r="G103" s="50"/>
      <c r="H103" s="33"/>
      <c r="I103" s="33"/>
      <c r="J103" s="33"/>
      <c r="K103" s="33"/>
      <c r="L103" s="33"/>
      <c r="M103" s="33"/>
      <c r="N103" s="33"/>
      <c r="O103" s="33"/>
      <c r="P103" s="33"/>
      <c r="Q103" s="41"/>
    </row>
    <row r="104" spans="1:17">
      <c r="A104" s="51"/>
      <c r="B104" s="33"/>
      <c r="C104" s="50"/>
      <c r="D104" s="50"/>
      <c r="E104" s="50"/>
      <c r="F104" s="50"/>
      <c r="G104" s="50"/>
      <c r="H104" s="33"/>
      <c r="I104" s="33"/>
      <c r="J104" s="33"/>
      <c r="K104" s="33"/>
      <c r="L104" s="33"/>
      <c r="M104" s="33"/>
      <c r="N104" s="33"/>
      <c r="O104" s="33"/>
      <c r="P104" s="33"/>
      <c r="Q104" s="41"/>
    </row>
    <row r="105" spans="1:17">
      <c r="A105" s="51"/>
      <c r="B105" s="33"/>
      <c r="C105" s="50"/>
      <c r="D105" s="50"/>
      <c r="E105" s="50"/>
      <c r="F105" s="50"/>
      <c r="G105" s="50"/>
      <c r="H105" s="33"/>
      <c r="I105" s="33"/>
      <c r="J105" s="33"/>
      <c r="K105" s="33"/>
      <c r="L105" s="33"/>
      <c r="M105" s="33"/>
      <c r="N105" s="33"/>
      <c r="O105" s="33"/>
      <c r="P105" s="33"/>
      <c r="Q105" s="41"/>
    </row>
    <row r="106" spans="1:17" ht="15.75">
      <c r="A106" s="52"/>
      <c r="B106" s="33"/>
      <c r="C106" s="50"/>
      <c r="D106" s="50"/>
      <c r="E106" s="50"/>
      <c r="F106" s="50"/>
      <c r="G106" s="50"/>
      <c r="H106" s="33"/>
      <c r="I106" s="33"/>
      <c r="J106" s="33"/>
      <c r="K106" s="33"/>
      <c r="L106" s="33"/>
      <c r="M106" s="33"/>
      <c r="N106" s="33"/>
      <c r="O106" s="33"/>
      <c r="P106" s="33"/>
      <c r="Q106" s="41"/>
    </row>
    <row r="107" spans="1:17" ht="15.75">
      <c r="A107" s="52"/>
      <c r="B107" s="33"/>
      <c r="C107" s="50"/>
      <c r="D107" s="50"/>
      <c r="E107" s="50"/>
      <c r="F107" s="50"/>
      <c r="G107" s="50"/>
      <c r="H107" s="33"/>
      <c r="I107" s="33"/>
      <c r="J107" s="33"/>
      <c r="K107" s="33"/>
      <c r="L107" s="33"/>
      <c r="M107" s="33"/>
      <c r="N107" s="33"/>
      <c r="O107" s="33"/>
      <c r="P107" s="33"/>
      <c r="Q107" s="41"/>
    </row>
    <row r="108" spans="1:17" ht="15.75">
      <c r="A108" s="52"/>
      <c r="B108" s="33"/>
      <c r="C108" s="50"/>
      <c r="D108" s="50"/>
      <c r="E108" s="50"/>
      <c r="F108" s="50"/>
      <c r="G108" s="50"/>
      <c r="H108" s="33"/>
      <c r="I108" s="33"/>
      <c r="J108" s="33"/>
      <c r="K108" s="33"/>
      <c r="L108" s="33"/>
      <c r="M108" s="33"/>
      <c r="N108" s="33"/>
      <c r="O108" s="33"/>
      <c r="P108" s="33"/>
      <c r="Q108" s="41"/>
    </row>
    <row r="109" spans="1:17" ht="15.75">
      <c r="A109" s="52"/>
      <c r="B109" s="33"/>
      <c r="C109" s="50"/>
      <c r="D109" s="50"/>
      <c r="E109" s="50"/>
      <c r="F109" s="50"/>
      <c r="G109" s="50"/>
      <c r="H109" s="33"/>
      <c r="I109" s="33"/>
      <c r="J109" s="33"/>
      <c r="K109" s="33"/>
      <c r="L109" s="33"/>
      <c r="M109" s="33"/>
      <c r="N109" s="33"/>
      <c r="O109" s="33"/>
      <c r="P109" s="33"/>
      <c r="Q109" s="41"/>
    </row>
    <row r="110" spans="1:17" ht="15.75">
      <c r="A110" s="52"/>
      <c r="B110" s="33"/>
      <c r="C110" s="50"/>
      <c r="D110" s="50"/>
      <c r="E110" s="50"/>
      <c r="F110" s="50"/>
      <c r="G110" s="50"/>
      <c r="H110" s="33"/>
      <c r="I110" s="33"/>
      <c r="J110" s="33"/>
      <c r="K110" s="33"/>
      <c r="L110" s="33"/>
      <c r="M110" s="33"/>
      <c r="N110" s="33"/>
      <c r="O110" s="33"/>
      <c r="P110" s="33"/>
      <c r="Q110" s="41"/>
    </row>
    <row r="111" spans="1:17" ht="15.75">
      <c r="A111" s="52"/>
      <c r="B111" s="33"/>
      <c r="C111" s="50"/>
      <c r="D111" s="50"/>
      <c r="E111" s="50"/>
      <c r="F111" s="50"/>
      <c r="G111" s="50"/>
      <c r="H111" s="33"/>
      <c r="I111" s="33"/>
      <c r="J111" s="33"/>
      <c r="K111" s="33"/>
      <c r="L111" s="33"/>
      <c r="M111" s="33"/>
      <c r="N111" s="33"/>
      <c r="O111" s="33"/>
      <c r="P111" s="33"/>
      <c r="Q111" s="41"/>
    </row>
    <row r="112" spans="1:17" ht="15.75">
      <c r="A112" s="52"/>
      <c r="B112" s="33"/>
      <c r="C112" s="50"/>
      <c r="D112" s="50"/>
      <c r="E112" s="50"/>
      <c r="F112" s="50"/>
      <c r="G112" s="50"/>
      <c r="H112" s="33"/>
      <c r="I112" s="33"/>
      <c r="J112" s="33"/>
      <c r="K112" s="33"/>
      <c r="L112" s="33"/>
      <c r="M112" s="33"/>
      <c r="N112" s="33"/>
      <c r="O112" s="33"/>
      <c r="P112" s="33"/>
      <c r="Q112" s="41"/>
    </row>
    <row r="113" spans="1:17" ht="15.75">
      <c r="A113" s="52"/>
      <c r="B113" s="33"/>
      <c r="C113" s="50"/>
      <c r="D113" s="50"/>
      <c r="E113" s="50"/>
      <c r="F113" s="50"/>
      <c r="G113" s="50"/>
      <c r="H113" s="33"/>
      <c r="I113" s="33"/>
      <c r="J113" s="33"/>
      <c r="K113" s="33"/>
      <c r="L113" s="33"/>
      <c r="M113" s="33"/>
      <c r="N113" s="33"/>
      <c r="O113" s="33"/>
      <c r="P113" s="33"/>
      <c r="Q113" s="41"/>
    </row>
    <row r="114" spans="1:17" ht="15.75">
      <c r="A114" s="52"/>
      <c r="B114" s="33"/>
      <c r="C114" s="50"/>
      <c r="D114" s="50"/>
      <c r="E114" s="50"/>
      <c r="F114" s="50"/>
      <c r="G114" s="50"/>
      <c r="H114" s="33"/>
      <c r="I114" s="33"/>
      <c r="J114" s="33"/>
      <c r="K114" s="33"/>
      <c r="L114" s="33"/>
      <c r="M114" s="33"/>
      <c r="N114" s="33"/>
      <c r="O114" s="33"/>
      <c r="P114" s="33"/>
      <c r="Q114" s="41"/>
    </row>
    <row r="115" spans="1:17" ht="15.75">
      <c r="A115" s="52"/>
      <c r="B115" s="33"/>
      <c r="C115" s="50"/>
      <c r="D115" s="50"/>
      <c r="E115" s="50"/>
      <c r="F115" s="50"/>
      <c r="G115" s="50"/>
      <c r="H115" s="33"/>
      <c r="I115" s="33"/>
      <c r="J115" s="33"/>
      <c r="K115" s="33"/>
      <c r="L115" s="33"/>
      <c r="M115" s="33"/>
      <c r="N115" s="33"/>
      <c r="O115" s="33"/>
      <c r="P115" s="33"/>
      <c r="Q115" s="41"/>
    </row>
    <row r="116" spans="1:17" ht="15.75">
      <c r="A116" s="52"/>
      <c r="B116" s="33"/>
      <c r="C116" s="50"/>
      <c r="D116" s="50"/>
      <c r="E116" s="50"/>
      <c r="F116" s="50"/>
      <c r="G116" s="50"/>
      <c r="H116" s="33"/>
      <c r="I116" s="33"/>
      <c r="J116" s="33"/>
      <c r="K116" s="33"/>
      <c r="L116" s="33"/>
      <c r="M116" s="33"/>
      <c r="N116" s="33"/>
      <c r="O116" s="33"/>
      <c r="P116" s="33"/>
      <c r="Q116" s="41"/>
    </row>
    <row r="117" spans="1:17" ht="15.75">
      <c r="A117" s="52"/>
      <c r="B117" s="33"/>
      <c r="C117" s="50"/>
      <c r="D117" s="50"/>
      <c r="E117" s="50"/>
      <c r="F117" s="50"/>
      <c r="G117" s="50"/>
      <c r="H117" s="33"/>
      <c r="I117" s="33"/>
      <c r="J117" s="33"/>
      <c r="K117" s="33"/>
      <c r="L117" s="33"/>
      <c r="M117" s="33"/>
      <c r="N117" s="33"/>
      <c r="O117" s="33"/>
      <c r="P117" s="33"/>
      <c r="Q117" s="41"/>
    </row>
    <row r="118" spans="1:17" ht="15.75">
      <c r="A118" s="52"/>
      <c r="B118" s="33"/>
      <c r="C118" s="50"/>
      <c r="D118" s="50"/>
      <c r="E118" s="50"/>
      <c r="F118" s="50"/>
      <c r="G118" s="50"/>
      <c r="H118" s="33"/>
      <c r="I118" s="33"/>
      <c r="J118" s="33"/>
      <c r="K118" s="33"/>
      <c r="L118" s="33"/>
      <c r="M118" s="33"/>
      <c r="N118" s="33"/>
      <c r="O118" s="33"/>
      <c r="P118" s="33"/>
      <c r="Q118" s="41"/>
    </row>
    <row r="119" spans="1:17" ht="15.75">
      <c r="A119" s="52"/>
      <c r="B119" s="33"/>
      <c r="C119" s="50"/>
      <c r="D119" s="50"/>
      <c r="E119" s="50"/>
      <c r="F119" s="50"/>
      <c r="G119" s="50"/>
      <c r="H119" s="33"/>
      <c r="I119" s="33"/>
      <c r="J119" s="33"/>
      <c r="K119" s="33"/>
      <c r="L119" s="33"/>
      <c r="M119" s="33"/>
      <c r="N119" s="33"/>
      <c r="O119" s="33"/>
      <c r="P119" s="33"/>
      <c r="Q119" s="41"/>
    </row>
    <row r="120" spans="1:17" ht="15.75">
      <c r="A120" s="52"/>
      <c r="B120" s="33"/>
      <c r="C120" s="50"/>
      <c r="D120" s="50"/>
      <c r="E120" s="50"/>
      <c r="F120" s="50"/>
      <c r="G120" s="50"/>
      <c r="H120" s="33"/>
      <c r="I120" s="33"/>
      <c r="J120" s="33"/>
      <c r="K120" s="33"/>
      <c r="L120" s="33"/>
      <c r="M120" s="33"/>
      <c r="N120" s="33"/>
      <c r="O120" s="33"/>
      <c r="P120" s="33"/>
      <c r="Q120" s="41"/>
    </row>
    <row r="121" spans="1:17" ht="15.75">
      <c r="A121" s="52"/>
      <c r="B121" s="33"/>
      <c r="C121" s="50"/>
      <c r="D121" s="50"/>
      <c r="E121" s="50"/>
      <c r="F121" s="50"/>
      <c r="G121" s="50"/>
      <c r="H121" s="33"/>
      <c r="I121" s="33"/>
      <c r="J121" s="33"/>
      <c r="K121" s="33"/>
      <c r="L121" s="33"/>
      <c r="M121" s="33"/>
      <c r="N121" s="33"/>
      <c r="O121" s="33"/>
      <c r="P121" s="33"/>
      <c r="Q121" s="41"/>
    </row>
    <row r="122" spans="1:17" ht="15.75">
      <c r="A122" s="52"/>
      <c r="B122" s="33"/>
      <c r="C122" s="50"/>
      <c r="D122" s="50"/>
      <c r="E122" s="50"/>
      <c r="F122" s="50"/>
      <c r="G122" s="50"/>
      <c r="H122" s="33"/>
      <c r="I122" s="33"/>
      <c r="J122" s="33"/>
      <c r="K122" s="33"/>
      <c r="L122" s="33"/>
      <c r="M122" s="33"/>
      <c r="N122" s="33"/>
      <c r="O122" s="33"/>
      <c r="P122" s="33"/>
      <c r="Q122" s="41"/>
    </row>
    <row r="123" spans="1:17" ht="15.75">
      <c r="A123" s="52"/>
      <c r="B123" s="33"/>
      <c r="C123" s="50"/>
      <c r="D123" s="50"/>
      <c r="E123" s="50"/>
      <c r="F123" s="50"/>
      <c r="G123" s="50"/>
      <c r="H123" s="33"/>
      <c r="I123" s="33"/>
      <c r="J123" s="33"/>
      <c r="K123" s="33"/>
      <c r="L123" s="33"/>
      <c r="M123" s="33"/>
      <c r="N123" s="33"/>
      <c r="O123" s="33"/>
      <c r="P123" s="33"/>
      <c r="Q123" s="41"/>
    </row>
    <row r="124" spans="1:17" ht="15.75">
      <c r="A124" s="52"/>
      <c r="B124" s="33"/>
      <c r="C124" s="50"/>
      <c r="D124" s="50"/>
      <c r="E124" s="50"/>
      <c r="F124" s="50"/>
      <c r="G124" s="50"/>
      <c r="H124" s="33"/>
      <c r="I124" s="33"/>
      <c r="J124" s="33"/>
      <c r="K124" s="33"/>
      <c r="L124" s="33"/>
      <c r="M124" s="33"/>
      <c r="N124" s="33"/>
      <c r="O124" s="33"/>
      <c r="P124" s="33"/>
      <c r="Q124" s="41"/>
    </row>
    <row r="125" spans="1:17" ht="15.75">
      <c r="A125" s="52"/>
      <c r="B125" s="33"/>
      <c r="C125" s="50"/>
      <c r="D125" s="50"/>
      <c r="E125" s="50"/>
      <c r="F125" s="50"/>
      <c r="G125" s="50"/>
      <c r="H125" s="33"/>
      <c r="I125" s="33"/>
      <c r="J125" s="33"/>
      <c r="K125" s="33"/>
      <c r="L125" s="33"/>
      <c r="M125" s="33"/>
      <c r="N125" s="33"/>
      <c r="O125" s="33"/>
      <c r="P125" s="33"/>
      <c r="Q125" s="41"/>
    </row>
    <row r="126" spans="1:17" ht="15.75">
      <c r="A126" s="52"/>
      <c r="B126" s="33"/>
      <c r="C126" s="50"/>
      <c r="D126" s="50"/>
      <c r="E126" s="50"/>
      <c r="F126" s="50"/>
      <c r="G126" s="50"/>
      <c r="H126" s="33"/>
      <c r="I126" s="33"/>
      <c r="J126" s="33"/>
      <c r="K126" s="33"/>
      <c r="L126" s="33"/>
      <c r="M126" s="33"/>
      <c r="N126" s="33"/>
      <c r="O126" s="33"/>
      <c r="P126" s="33"/>
      <c r="Q126" s="41"/>
    </row>
    <row r="127" spans="1:17" ht="15.75">
      <c r="A127" s="52"/>
      <c r="B127" s="33"/>
      <c r="C127" s="50"/>
      <c r="D127" s="50"/>
      <c r="E127" s="50"/>
      <c r="F127" s="50"/>
      <c r="G127" s="50"/>
      <c r="H127" s="33"/>
      <c r="I127" s="33"/>
      <c r="J127" s="33"/>
      <c r="K127" s="33"/>
      <c r="L127" s="33"/>
      <c r="M127" s="33"/>
      <c r="N127" s="33"/>
      <c r="O127" s="33"/>
      <c r="P127" s="33"/>
      <c r="Q127" s="41"/>
    </row>
    <row r="128" spans="1:17" ht="15.75">
      <c r="A128" s="52"/>
      <c r="B128" s="33"/>
      <c r="C128" s="50"/>
      <c r="D128" s="50"/>
      <c r="E128" s="50"/>
      <c r="F128" s="50"/>
      <c r="G128" s="50"/>
      <c r="H128" s="33"/>
      <c r="I128" s="33"/>
      <c r="J128" s="33"/>
      <c r="K128" s="33"/>
      <c r="L128" s="33"/>
      <c r="M128" s="33"/>
      <c r="N128" s="33"/>
      <c r="O128" s="33"/>
      <c r="P128" s="33"/>
      <c r="Q128" s="41"/>
    </row>
    <row r="129" spans="1:17" ht="15.75">
      <c r="A129" s="52"/>
      <c r="B129" s="33"/>
      <c r="C129" s="50"/>
      <c r="D129" s="50"/>
      <c r="E129" s="50"/>
      <c r="F129" s="50"/>
      <c r="G129" s="50"/>
      <c r="H129" s="33"/>
      <c r="I129" s="33"/>
      <c r="J129" s="33"/>
      <c r="K129" s="33"/>
      <c r="L129" s="33"/>
      <c r="M129" s="33"/>
      <c r="N129" s="33"/>
      <c r="O129" s="33"/>
      <c r="P129" s="33"/>
      <c r="Q129" s="41"/>
    </row>
    <row r="130" spans="1:17" ht="15.75">
      <c r="A130" s="52"/>
      <c r="B130" s="33"/>
      <c r="C130" s="50"/>
      <c r="D130" s="50"/>
      <c r="E130" s="50"/>
      <c r="F130" s="50"/>
      <c r="G130" s="50"/>
      <c r="H130" s="33"/>
      <c r="I130" s="33"/>
      <c r="J130" s="33"/>
      <c r="K130" s="33"/>
      <c r="L130" s="33"/>
      <c r="M130" s="33"/>
      <c r="N130" s="33"/>
      <c r="O130" s="33"/>
      <c r="P130" s="33"/>
      <c r="Q130" s="41"/>
    </row>
    <row r="131" spans="1:17" ht="15.75">
      <c r="A131" s="52"/>
      <c r="B131" s="33"/>
      <c r="C131" s="50"/>
      <c r="D131" s="50"/>
      <c r="E131" s="50"/>
      <c r="F131" s="50"/>
      <c r="G131" s="50"/>
      <c r="H131" s="33"/>
      <c r="I131" s="33"/>
      <c r="J131" s="33"/>
      <c r="K131" s="33"/>
      <c r="L131" s="33"/>
      <c r="M131" s="33"/>
      <c r="N131" s="33"/>
      <c r="O131" s="33"/>
      <c r="P131" s="33"/>
      <c r="Q131" s="41"/>
    </row>
    <row r="132" spans="1:17" ht="15.75">
      <c r="A132" s="52"/>
      <c r="B132" s="33"/>
      <c r="C132" s="50"/>
      <c r="D132" s="50"/>
      <c r="E132" s="50"/>
      <c r="F132" s="50"/>
      <c r="G132" s="50"/>
      <c r="H132" s="33"/>
      <c r="I132" s="33"/>
      <c r="J132" s="33"/>
      <c r="K132" s="33"/>
      <c r="L132" s="33"/>
      <c r="M132" s="33"/>
      <c r="N132" s="33"/>
      <c r="O132" s="33"/>
      <c r="P132" s="33"/>
      <c r="Q132" s="41"/>
    </row>
    <row r="133" spans="1:17" ht="15.75">
      <c r="A133" s="52"/>
      <c r="B133" s="33"/>
      <c r="C133" s="50"/>
      <c r="D133" s="50"/>
      <c r="E133" s="50"/>
      <c r="F133" s="50"/>
      <c r="G133" s="50"/>
      <c r="H133" s="33"/>
      <c r="I133" s="33"/>
      <c r="J133" s="33"/>
      <c r="K133" s="33"/>
      <c r="L133" s="33"/>
      <c r="M133" s="33"/>
      <c r="N133" s="33"/>
      <c r="O133" s="33"/>
      <c r="P133" s="33"/>
      <c r="Q133" s="41"/>
    </row>
    <row r="134" spans="1:17" ht="15.75">
      <c r="A134" s="52"/>
      <c r="B134" s="33"/>
      <c r="C134" s="50"/>
      <c r="D134" s="50"/>
      <c r="E134" s="50"/>
      <c r="F134" s="50"/>
      <c r="G134" s="50"/>
      <c r="H134" s="33"/>
      <c r="I134" s="33"/>
      <c r="J134" s="33"/>
      <c r="K134" s="33"/>
      <c r="L134" s="33"/>
      <c r="M134" s="33"/>
      <c r="N134" s="33"/>
      <c r="O134" s="33"/>
      <c r="P134" s="33"/>
      <c r="Q134" s="41"/>
    </row>
    <row r="135" spans="1:17" ht="15.75">
      <c r="A135" s="52"/>
      <c r="B135" s="33"/>
      <c r="C135" s="50"/>
      <c r="D135" s="50"/>
      <c r="E135" s="50"/>
      <c r="F135" s="50"/>
      <c r="G135" s="50"/>
      <c r="H135" s="33"/>
      <c r="I135" s="33"/>
      <c r="J135" s="33"/>
      <c r="K135" s="33"/>
      <c r="L135" s="33"/>
      <c r="M135" s="33"/>
      <c r="N135" s="33"/>
      <c r="O135" s="33"/>
      <c r="P135" s="33"/>
      <c r="Q135" s="41"/>
    </row>
    <row r="136" spans="1:17" ht="15.75">
      <c r="A136" s="52"/>
      <c r="B136" s="33"/>
      <c r="C136" s="50"/>
      <c r="D136" s="50"/>
      <c r="E136" s="50"/>
      <c r="F136" s="50"/>
      <c r="G136" s="50"/>
      <c r="H136" s="33"/>
      <c r="I136" s="33"/>
      <c r="J136" s="33"/>
      <c r="K136" s="33"/>
      <c r="L136" s="33"/>
      <c r="M136" s="33"/>
      <c r="N136" s="33"/>
      <c r="O136" s="33"/>
      <c r="P136" s="33"/>
      <c r="Q136" s="41"/>
    </row>
    <row r="137" spans="1:17" ht="15.75">
      <c r="A137" s="52"/>
      <c r="B137" s="33"/>
      <c r="C137" s="50"/>
      <c r="D137" s="50"/>
      <c r="E137" s="50"/>
      <c r="F137" s="50"/>
      <c r="G137" s="50"/>
      <c r="H137" s="33"/>
      <c r="I137" s="33"/>
      <c r="J137" s="33"/>
      <c r="K137" s="33"/>
      <c r="L137" s="33"/>
      <c r="M137" s="33"/>
      <c r="N137" s="33"/>
      <c r="O137" s="33"/>
      <c r="P137" s="33"/>
      <c r="Q137" s="41"/>
    </row>
    <row r="138" spans="1:17" ht="15.75">
      <c r="A138" s="52"/>
      <c r="B138" s="33"/>
      <c r="C138" s="50"/>
      <c r="D138" s="50"/>
      <c r="E138" s="50"/>
      <c r="F138" s="50"/>
      <c r="G138" s="50"/>
      <c r="H138" s="33"/>
      <c r="I138" s="33"/>
      <c r="J138" s="33"/>
      <c r="K138" s="33"/>
      <c r="L138" s="33"/>
      <c r="M138" s="33"/>
      <c r="N138" s="33"/>
      <c r="O138" s="33"/>
      <c r="P138" s="33"/>
      <c r="Q138" s="41"/>
    </row>
    <row r="139" spans="1:17" ht="15.75">
      <c r="A139" s="52"/>
      <c r="B139" s="33"/>
      <c r="C139" s="50"/>
      <c r="D139" s="50"/>
      <c r="E139" s="50"/>
      <c r="F139" s="50"/>
      <c r="G139" s="50"/>
      <c r="H139" s="33"/>
      <c r="I139" s="33"/>
      <c r="J139" s="33"/>
      <c r="K139" s="33"/>
      <c r="L139" s="33"/>
      <c r="M139" s="33"/>
      <c r="N139" s="33"/>
      <c r="O139" s="33"/>
      <c r="P139" s="33"/>
      <c r="Q139" s="41"/>
    </row>
    <row r="140" spans="1:17" ht="15.75">
      <c r="A140" s="52"/>
      <c r="B140" s="33"/>
      <c r="C140" s="50"/>
      <c r="D140" s="50"/>
      <c r="E140" s="50"/>
      <c r="F140" s="50"/>
      <c r="G140" s="50"/>
      <c r="H140" s="33"/>
      <c r="I140" s="33"/>
      <c r="J140" s="33"/>
      <c r="K140" s="33"/>
      <c r="L140" s="33"/>
      <c r="M140" s="33"/>
      <c r="N140" s="33"/>
      <c r="O140" s="33"/>
      <c r="P140" s="33"/>
      <c r="Q140" s="41"/>
    </row>
    <row r="141" spans="1:17" ht="15.75">
      <c r="A141" s="52"/>
      <c r="B141" s="33"/>
      <c r="C141" s="50"/>
      <c r="D141" s="50"/>
      <c r="E141" s="50"/>
      <c r="F141" s="50"/>
      <c r="G141" s="50"/>
      <c r="H141" s="33"/>
      <c r="I141" s="33"/>
      <c r="J141" s="33"/>
      <c r="K141" s="33"/>
      <c r="L141" s="33"/>
      <c r="M141" s="33"/>
      <c r="N141" s="33"/>
      <c r="O141" s="33"/>
      <c r="P141" s="33"/>
      <c r="Q141" s="41"/>
    </row>
    <row r="142" spans="1:17" ht="15.75">
      <c r="A142" s="52"/>
      <c r="B142" s="33"/>
      <c r="C142" s="50"/>
      <c r="D142" s="50"/>
      <c r="E142" s="50"/>
      <c r="F142" s="50"/>
      <c r="G142" s="50"/>
      <c r="H142" s="33"/>
      <c r="I142" s="33"/>
      <c r="J142" s="33"/>
      <c r="K142" s="33"/>
      <c r="L142" s="33"/>
      <c r="M142" s="33"/>
      <c r="N142" s="33"/>
      <c r="O142" s="33"/>
      <c r="P142" s="33"/>
      <c r="Q142" s="41"/>
    </row>
    <row r="143" spans="1:17" ht="15.75">
      <c r="A143" s="52"/>
      <c r="B143" s="33"/>
      <c r="C143" s="50"/>
      <c r="D143" s="50"/>
      <c r="E143" s="50"/>
      <c r="F143" s="50"/>
      <c r="G143" s="50"/>
      <c r="H143" s="33"/>
      <c r="I143" s="33"/>
      <c r="J143" s="33"/>
      <c r="K143" s="33"/>
      <c r="L143" s="33"/>
      <c r="M143" s="33"/>
      <c r="N143" s="33"/>
      <c r="O143" s="33"/>
      <c r="P143" s="33"/>
      <c r="Q143" s="41"/>
    </row>
    <row r="144" spans="1:17" ht="15.75">
      <c r="A144" s="52"/>
      <c r="B144" s="33"/>
      <c r="C144" s="50"/>
      <c r="D144" s="50"/>
      <c r="E144" s="50"/>
      <c r="F144" s="50"/>
      <c r="G144" s="50"/>
      <c r="H144" s="33"/>
      <c r="I144" s="33"/>
      <c r="J144" s="33"/>
      <c r="K144" s="33"/>
      <c r="L144" s="33"/>
      <c r="M144" s="33"/>
      <c r="N144" s="33"/>
      <c r="O144" s="33"/>
      <c r="P144" s="33"/>
      <c r="Q144" s="41"/>
    </row>
    <row r="145" spans="1:17" ht="15.75">
      <c r="A145" s="52"/>
      <c r="B145" s="33"/>
      <c r="C145" s="50"/>
      <c r="D145" s="50"/>
      <c r="E145" s="50"/>
      <c r="F145" s="50"/>
      <c r="G145" s="50"/>
      <c r="H145" s="33"/>
      <c r="I145" s="33"/>
      <c r="J145" s="33"/>
      <c r="K145" s="33"/>
      <c r="L145" s="33"/>
      <c r="M145" s="33"/>
      <c r="N145" s="33"/>
      <c r="O145" s="33"/>
      <c r="P145" s="33"/>
      <c r="Q145" s="41"/>
    </row>
    <row r="146" spans="1:17" ht="15.75">
      <c r="A146" s="52"/>
      <c r="B146" s="33"/>
      <c r="C146" s="50"/>
      <c r="D146" s="50"/>
      <c r="E146" s="50"/>
      <c r="F146" s="50"/>
      <c r="G146" s="50"/>
      <c r="H146" s="33"/>
      <c r="I146" s="33"/>
      <c r="J146" s="33"/>
      <c r="K146" s="33"/>
      <c r="L146" s="33"/>
      <c r="M146" s="33"/>
      <c r="N146" s="33"/>
      <c r="O146" s="33"/>
      <c r="P146" s="33"/>
      <c r="Q146" s="41"/>
    </row>
    <row r="147" spans="1:17" ht="15.75">
      <c r="A147" s="52"/>
      <c r="B147" s="33"/>
      <c r="C147" s="50"/>
      <c r="D147" s="50"/>
      <c r="E147" s="50"/>
      <c r="F147" s="50"/>
      <c r="G147" s="50"/>
      <c r="H147" s="33"/>
      <c r="I147" s="33"/>
      <c r="J147" s="33"/>
      <c r="K147" s="33"/>
      <c r="L147" s="33"/>
      <c r="M147" s="33"/>
      <c r="N147" s="33"/>
      <c r="O147" s="33"/>
      <c r="P147" s="33"/>
      <c r="Q147" s="41"/>
    </row>
    <row r="148" spans="1:17" ht="15.75">
      <c r="A148" s="52"/>
      <c r="B148" s="33"/>
      <c r="C148" s="50"/>
      <c r="D148" s="50"/>
      <c r="E148" s="50"/>
      <c r="F148" s="50"/>
      <c r="G148" s="50"/>
      <c r="H148" s="33"/>
      <c r="I148" s="33"/>
      <c r="J148" s="33"/>
      <c r="K148" s="33"/>
      <c r="L148" s="33"/>
      <c r="M148" s="33"/>
      <c r="N148" s="33"/>
      <c r="O148" s="33"/>
      <c r="P148" s="33"/>
      <c r="Q148" s="41"/>
    </row>
    <row r="149" spans="1:17" ht="15.75">
      <c r="A149" s="52"/>
      <c r="B149" s="33"/>
      <c r="C149" s="50"/>
      <c r="D149" s="50"/>
      <c r="E149" s="50"/>
      <c r="F149" s="50"/>
      <c r="G149" s="50"/>
      <c r="H149" s="33"/>
      <c r="I149" s="33"/>
      <c r="J149" s="33"/>
      <c r="K149" s="33"/>
      <c r="L149" s="33"/>
      <c r="M149" s="33"/>
      <c r="N149" s="33"/>
      <c r="O149" s="33"/>
      <c r="P149" s="33"/>
      <c r="Q149" s="41"/>
    </row>
    <row r="150" spans="1:17" ht="15.75">
      <c r="A150" s="52"/>
      <c r="B150" s="33"/>
      <c r="C150" s="50"/>
      <c r="D150" s="50"/>
      <c r="E150" s="50"/>
      <c r="F150" s="50"/>
      <c r="G150" s="50"/>
      <c r="H150" s="33"/>
      <c r="I150" s="33"/>
      <c r="J150" s="33"/>
      <c r="K150" s="33"/>
      <c r="L150" s="33"/>
      <c r="M150" s="33"/>
      <c r="N150" s="33"/>
      <c r="O150" s="33"/>
      <c r="P150" s="33"/>
      <c r="Q150" s="41"/>
    </row>
    <row r="151" spans="1:17" ht="15.75">
      <c r="A151" s="52"/>
      <c r="B151" s="33"/>
      <c r="C151" s="50"/>
      <c r="D151" s="50"/>
      <c r="E151" s="50"/>
      <c r="F151" s="50"/>
      <c r="G151" s="50"/>
      <c r="H151" s="33"/>
      <c r="I151" s="33"/>
      <c r="J151" s="33"/>
      <c r="K151" s="33"/>
      <c r="L151" s="33"/>
      <c r="M151" s="33"/>
      <c r="N151" s="33"/>
      <c r="O151" s="33"/>
      <c r="P151" s="33"/>
      <c r="Q151" s="41"/>
    </row>
    <row r="152" spans="1:17" ht="15.75">
      <c r="A152" s="52"/>
      <c r="B152" s="33"/>
      <c r="C152" s="50"/>
      <c r="D152" s="50"/>
      <c r="E152" s="50"/>
      <c r="F152" s="50"/>
      <c r="G152" s="50"/>
      <c r="H152" s="33"/>
      <c r="I152" s="33"/>
      <c r="J152" s="33"/>
      <c r="K152" s="33"/>
      <c r="L152" s="33"/>
      <c r="M152" s="33"/>
      <c r="N152" s="33"/>
      <c r="O152" s="33"/>
      <c r="P152" s="33"/>
      <c r="Q152" s="41"/>
    </row>
    <row r="153" spans="1:17" ht="15.75">
      <c r="A153" s="52"/>
      <c r="B153" s="33"/>
      <c r="C153" s="50"/>
      <c r="D153" s="50"/>
      <c r="E153" s="50"/>
      <c r="F153" s="50"/>
      <c r="G153" s="50"/>
      <c r="H153" s="33"/>
      <c r="I153" s="33"/>
      <c r="J153" s="33"/>
      <c r="K153" s="33"/>
      <c r="L153" s="33"/>
      <c r="M153" s="33"/>
      <c r="N153" s="33"/>
      <c r="O153" s="33"/>
      <c r="P153" s="33"/>
      <c r="Q153" s="41"/>
    </row>
    <row r="154" spans="1:17" ht="15.75">
      <c r="A154" s="52"/>
      <c r="B154" s="33"/>
      <c r="C154" s="50"/>
      <c r="D154" s="50"/>
      <c r="E154" s="50"/>
      <c r="F154" s="50"/>
      <c r="G154" s="50"/>
      <c r="H154" s="33"/>
      <c r="I154" s="33"/>
      <c r="J154" s="33"/>
      <c r="K154" s="33"/>
      <c r="L154" s="33"/>
      <c r="M154" s="33"/>
      <c r="N154" s="33"/>
      <c r="O154" s="33"/>
      <c r="P154" s="33"/>
      <c r="Q154" s="41"/>
    </row>
    <row r="155" spans="1:17" ht="15.75">
      <c r="A155" s="52"/>
      <c r="B155" s="33"/>
      <c r="C155" s="50"/>
      <c r="D155" s="50"/>
      <c r="E155" s="50"/>
      <c r="F155" s="50"/>
      <c r="G155" s="50"/>
      <c r="H155" s="33"/>
      <c r="I155" s="33"/>
      <c r="J155" s="33"/>
      <c r="K155" s="33"/>
      <c r="L155" s="33"/>
      <c r="M155" s="33"/>
      <c r="N155" s="33"/>
      <c r="O155" s="33"/>
      <c r="P155" s="33"/>
      <c r="Q155" s="41"/>
    </row>
    <row r="156" spans="1:17" ht="15.75">
      <c r="A156" s="52"/>
      <c r="B156" s="33"/>
      <c r="C156" s="50"/>
      <c r="D156" s="50"/>
      <c r="E156" s="50"/>
      <c r="F156" s="50"/>
      <c r="G156" s="50"/>
      <c r="H156" s="33"/>
      <c r="I156" s="33"/>
      <c r="J156" s="33"/>
      <c r="K156" s="33"/>
      <c r="L156" s="33"/>
      <c r="M156" s="33"/>
      <c r="N156" s="33"/>
      <c r="O156" s="33"/>
      <c r="P156" s="33"/>
      <c r="Q156" s="41"/>
    </row>
    <row r="157" spans="1:17" ht="15.75">
      <c r="A157" s="52"/>
      <c r="B157" s="33"/>
      <c r="C157" s="50"/>
      <c r="D157" s="50"/>
      <c r="E157" s="50"/>
      <c r="F157" s="50"/>
      <c r="G157" s="50"/>
      <c r="H157" s="33"/>
      <c r="I157" s="33"/>
      <c r="J157" s="33"/>
      <c r="K157" s="33"/>
      <c r="L157" s="33"/>
      <c r="M157" s="33"/>
      <c r="N157" s="33"/>
      <c r="O157" s="33"/>
      <c r="P157" s="33"/>
      <c r="Q157" s="41"/>
    </row>
    <row r="158" spans="1:17" ht="15.75">
      <c r="A158" s="52"/>
      <c r="B158" s="33"/>
      <c r="C158" s="50"/>
      <c r="D158" s="50"/>
      <c r="E158" s="50"/>
      <c r="F158" s="50"/>
      <c r="G158" s="50"/>
      <c r="H158" s="33"/>
      <c r="I158" s="33"/>
      <c r="J158" s="33"/>
      <c r="K158" s="33"/>
      <c r="L158" s="33"/>
      <c r="M158" s="33"/>
      <c r="N158" s="33"/>
      <c r="O158" s="33"/>
      <c r="P158" s="33"/>
      <c r="Q158" s="41"/>
    </row>
    <row r="159" spans="1:17" ht="15.75">
      <c r="A159" s="52"/>
      <c r="B159" s="33"/>
      <c r="C159" s="50"/>
      <c r="D159" s="50"/>
      <c r="E159" s="50"/>
      <c r="F159" s="50"/>
      <c r="G159" s="50"/>
      <c r="H159" s="33"/>
      <c r="I159" s="33"/>
      <c r="J159" s="33"/>
      <c r="K159" s="33"/>
      <c r="L159" s="33"/>
      <c r="M159" s="33"/>
      <c r="N159" s="33"/>
      <c r="O159" s="33"/>
      <c r="P159" s="33"/>
      <c r="Q159" s="41"/>
    </row>
    <row r="160" spans="1:17" ht="15.75">
      <c r="A160" s="52"/>
      <c r="B160" s="33"/>
      <c r="C160" s="50"/>
      <c r="D160" s="50"/>
      <c r="E160" s="50"/>
      <c r="F160" s="50"/>
      <c r="G160" s="50"/>
      <c r="H160" s="33"/>
      <c r="I160" s="33"/>
      <c r="J160" s="33"/>
      <c r="K160" s="33"/>
      <c r="L160" s="33"/>
      <c r="M160" s="33"/>
      <c r="N160" s="33"/>
      <c r="O160" s="33"/>
      <c r="P160" s="33"/>
      <c r="Q160" s="41"/>
    </row>
    <row r="161" spans="1:17" ht="15.75">
      <c r="A161" s="52"/>
      <c r="B161" s="33"/>
      <c r="C161" s="50"/>
      <c r="D161" s="50"/>
      <c r="E161" s="50"/>
      <c r="F161" s="50"/>
      <c r="G161" s="50"/>
      <c r="H161" s="33"/>
      <c r="I161" s="33"/>
      <c r="J161" s="33"/>
      <c r="K161" s="33"/>
      <c r="L161" s="33"/>
      <c r="M161" s="33"/>
      <c r="N161" s="33"/>
      <c r="O161" s="33"/>
      <c r="P161" s="33"/>
      <c r="Q161" s="41"/>
    </row>
    <row r="162" spans="1:17" ht="15.75">
      <c r="A162" s="52"/>
      <c r="B162" s="33"/>
      <c r="C162" s="50"/>
      <c r="D162" s="50"/>
      <c r="E162" s="50"/>
      <c r="F162" s="50"/>
      <c r="G162" s="50"/>
      <c r="H162" s="33"/>
      <c r="I162" s="33"/>
      <c r="J162" s="33"/>
      <c r="K162" s="33"/>
      <c r="L162" s="33"/>
      <c r="M162" s="33"/>
      <c r="N162" s="33"/>
      <c r="O162" s="33"/>
      <c r="P162" s="33"/>
      <c r="Q162" s="41"/>
    </row>
    <row r="163" spans="1:17" ht="15.75">
      <c r="A163" s="52"/>
      <c r="B163" s="33"/>
      <c r="C163" s="50"/>
      <c r="D163" s="50"/>
      <c r="E163" s="50"/>
      <c r="F163" s="50"/>
      <c r="G163" s="50"/>
      <c r="H163" s="33"/>
      <c r="I163" s="33"/>
      <c r="J163" s="33"/>
      <c r="K163" s="33"/>
      <c r="L163" s="33"/>
      <c r="M163" s="33"/>
      <c r="N163" s="33"/>
      <c r="O163" s="33"/>
      <c r="P163" s="33"/>
      <c r="Q163" s="41"/>
    </row>
    <row r="164" spans="1:17" ht="15.75">
      <c r="A164" s="52"/>
      <c r="B164" s="33"/>
      <c r="C164" s="50"/>
      <c r="D164" s="50"/>
      <c r="E164" s="50"/>
      <c r="F164" s="50"/>
      <c r="G164" s="50"/>
      <c r="H164" s="33"/>
      <c r="I164" s="33"/>
      <c r="J164" s="33"/>
      <c r="K164" s="33"/>
      <c r="L164" s="33"/>
      <c r="M164" s="33"/>
      <c r="N164" s="33"/>
      <c r="O164" s="33"/>
      <c r="P164" s="33"/>
      <c r="Q164" s="41"/>
    </row>
    <row r="165" spans="1:17" ht="15.75">
      <c r="A165" s="52"/>
      <c r="B165" s="33"/>
      <c r="C165" s="50"/>
      <c r="D165" s="50"/>
      <c r="E165" s="50"/>
      <c r="F165" s="50"/>
      <c r="G165" s="50"/>
      <c r="H165" s="33"/>
      <c r="I165" s="33"/>
      <c r="J165" s="33"/>
      <c r="K165" s="33"/>
      <c r="L165" s="33"/>
      <c r="M165" s="33"/>
      <c r="N165" s="33"/>
      <c r="O165" s="33"/>
      <c r="P165" s="33"/>
      <c r="Q165" s="41"/>
    </row>
    <row r="166" spans="1:17" ht="15.75">
      <c r="A166" s="52"/>
      <c r="B166" s="33"/>
      <c r="C166" s="50"/>
      <c r="D166" s="50"/>
      <c r="E166" s="50"/>
      <c r="F166" s="50"/>
      <c r="G166" s="50"/>
      <c r="H166" s="33"/>
      <c r="I166" s="33"/>
      <c r="J166" s="33"/>
      <c r="K166" s="33"/>
      <c r="L166" s="33"/>
      <c r="M166" s="33"/>
      <c r="N166" s="33"/>
      <c r="O166" s="33"/>
      <c r="P166" s="33"/>
      <c r="Q166" s="41"/>
    </row>
    <row r="167" spans="1:17" ht="15.75">
      <c r="A167" s="52"/>
      <c r="B167" s="33"/>
      <c r="C167" s="50"/>
      <c r="D167" s="50"/>
      <c r="E167" s="50"/>
      <c r="F167" s="50"/>
      <c r="G167" s="50"/>
      <c r="H167" s="33"/>
      <c r="I167" s="33"/>
      <c r="J167" s="33"/>
      <c r="K167" s="33"/>
      <c r="L167" s="33"/>
      <c r="M167" s="33"/>
      <c r="N167" s="33"/>
      <c r="O167" s="33"/>
      <c r="P167" s="33"/>
      <c r="Q167" s="41"/>
    </row>
    <row r="168" spans="1:17" ht="15.75">
      <c r="A168" s="52"/>
      <c r="B168" s="33"/>
      <c r="C168" s="50"/>
      <c r="D168" s="50"/>
      <c r="E168" s="50"/>
      <c r="F168" s="50"/>
      <c r="G168" s="50"/>
      <c r="H168" s="33"/>
      <c r="I168" s="33"/>
      <c r="J168" s="33"/>
      <c r="K168" s="33"/>
      <c r="L168" s="33"/>
      <c r="M168" s="33"/>
      <c r="N168" s="33"/>
      <c r="O168" s="33"/>
      <c r="P168" s="33"/>
      <c r="Q168" s="41"/>
    </row>
    <row r="169" spans="1:17" ht="15.75">
      <c r="A169" s="52"/>
      <c r="B169" s="33"/>
      <c r="C169" s="50"/>
      <c r="D169" s="50"/>
      <c r="E169" s="50"/>
      <c r="F169" s="50"/>
      <c r="G169" s="50"/>
      <c r="H169" s="33"/>
      <c r="I169" s="33"/>
      <c r="J169" s="33"/>
      <c r="K169" s="33"/>
      <c r="L169" s="33"/>
      <c r="M169" s="33"/>
      <c r="N169" s="33"/>
      <c r="O169" s="33"/>
      <c r="P169" s="33"/>
      <c r="Q169" s="41"/>
    </row>
    <row r="170" spans="1:17" ht="15.75">
      <c r="A170" s="52"/>
      <c r="B170" s="33"/>
      <c r="C170" s="50"/>
      <c r="D170" s="50"/>
      <c r="E170" s="50"/>
      <c r="F170" s="50"/>
      <c r="G170" s="50"/>
      <c r="H170" s="33"/>
      <c r="I170" s="33"/>
      <c r="J170" s="33"/>
      <c r="K170" s="33"/>
      <c r="L170" s="33"/>
      <c r="M170" s="33"/>
      <c r="N170" s="33"/>
      <c r="O170" s="33"/>
      <c r="P170" s="33"/>
      <c r="Q170" s="41"/>
    </row>
    <row r="171" spans="1:17" ht="15.75">
      <c r="A171" s="52"/>
      <c r="B171" s="33"/>
      <c r="C171" s="50"/>
      <c r="D171" s="50"/>
      <c r="E171" s="50"/>
      <c r="F171" s="50"/>
      <c r="G171" s="50"/>
      <c r="H171" s="33"/>
      <c r="I171" s="33"/>
      <c r="J171" s="33"/>
      <c r="K171" s="33"/>
      <c r="L171" s="33"/>
      <c r="M171" s="33"/>
      <c r="N171" s="33"/>
      <c r="O171" s="33"/>
      <c r="P171" s="33"/>
      <c r="Q171" s="41"/>
    </row>
    <row r="172" spans="1:17" ht="15.75">
      <c r="A172" s="52"/>
      <c r="B172" s="33"/>
      <c r="C172" s="50"/>
      <c r="D172" s="50"/>
      <c r="E172" s="50"/>
      <c r="F172" s="50"/>
      <c r="G172" s="50"/>
      <c r="H172" s="33"/>
      <c r="I172" s="33"/>
      <c r="J172" s="33"/>
      <c r="K172" s="33"/>
      <c r="L172" s="33"/>
      <c r="M172" s="33"/>
      <c r="N172" s="33"/>
      <c r="O172" s="33"/>
      <c r="P172" s="33"/>
      <c r="Q172" s="41"/>
    </row>
    <row r="173" spans="1:17" ht="15.75">
      <c r="A173" s="52"/>
      <c r="B173" s="33"/>
      <c r="C173" s="50"/>
      <c r="D173" s="50"/>
      <c r="E173" s="50"/>
      <c r="F173" s="50"/>
      <c r="G173" s="50"/>
      <c r="H173" s="33"/>
      <c r="I173" s="33"/>
      <c r="J173" s="33"/>
      <c r="K173" s="33"/>
      <c r="L173" s="33"/>
      <c r="M173" s="33"/>
      <c r="N173" s="33"/>
      <c r="O173" s="33"/>
      <c r="P173" s="33"/>
      <c r="Q173" s="41"/>
    </row>
    <row r="174" spans="1:17" ht="15.75">
      <c r="A174" s="52"/>
      <c r="B174" s="33"/>
      <c r="C174" s="50"/>
      <c r="D174" s="50"/>
      <c r="E174" s="50"/>
      <c r="F174" s="50"/>
      <c r="G174" s="50"/>
      <c r="H174" s="33"/>
      <c r="I174" s="33"/>
      <c r="J174" s="33"/>
      <c r="K174" s="33"/>
      <c r="L174" s="33"/>
      <c r="M174" s="33"/>
      <c r="N174" s="33"/>
      <c r="O174" s="33"/>
      <c r="P174" s="33"/>
      <c r="Q174" s="41"/>
    </row>
    <row r="175" spans="1:17" ht="15.75">
      <c r="A175" s="52"/>
      <c r="B175" s="33"/>
      <c r="C175" s="50"/>
      <c r="D175" s="50"/>
      <c r="E175" s="50"/>
      <c r="F175" s="50"/>
      <c r="G175" s="50"/>
      <c r="H175" s="33"/>
      <c r="I175" s="33"/>
      <c r="J175" s="33"/>
      <c r="K175" s="33"/>
      <c r="L175" s="33"/>
      <c r="M175" s="33"/>
      <c r="N175" s="33"/>
      <c r="O175" s="33"/>
      <c r="P175" s="33"/>
      <c r="Q175" s="41"/>
    </row>
    <row r="176" spans="1:17" ht="15.75">
      <c r="A176" s="52"/>
      <c r="B176" s="33"/>
      <c r="C176" s="50"/>
      <c r="D176" s="50"/>
      <c r="E176" s="50"/>
      <c r="F176" s="50"/>
      <c r="G176" s="50"/>
      <c r="H176" s="33"/>
      <c r="I176" s="33"/>
      <c r="J176" s="33"/>
      <c r="K176" s="33"/>
      <c r="L176" s="33"/>
      <c r="M176" s="33"/>
      <c r="N176" s="33"/>
      <c r="O176" s="33"/>
      <c r="P176" s="33"/>
      <c r="Q176" s="41"/>
    </row>
    <row r="177" spans="1:17" ht="15.75">
      <c r="A177" s="52"/>
      <c r="B177" s="33"/>
      <c r="C177" s="50"/>
      <c r="D177" s="50"/>
      <c r="E177" s="50"/>
      <c r="F177" s="50"/>
      <c r="G177" s="50"/>
      <c r="H177" s="33"/>
      <c r="I177" s="33"/>
      <c r="J177" s="33"/>
      <c r="K177" s="33"/>
      <c r="L177" s="33"/>
      <c r="M177" s="33"/>
      <c r="N177" s="33"/>
      <c r="O177" s="33"/>
      <c r="P177" s="33"/>
      <c r="Q177" s="41"/>
    </row>
    <row r="178" spans="1:17" ht="15.75">
      <c r="A178" s="52"/>
      <c r="B178" s="33"/>
      <c r="C178" s="50"/>
      <c r="D178" s="50"/>
      <c r="E178" s="50"/>
      <c r="F178" s="50"/>
      <c r="G178" s="50"/>
      <c r="H178" s="33"/>
      <c r="I178" s="33"/>
      <c r="J178" s="33"/>
      <c r="K178" s="33"/>
      <c r="L178" s="33"/>
      <c r="M178" s="33"/>
      <c r="N178" s="33"/>
      <c r="O178" s="33"/>
      <c r="P178" s="33"/>
      <c r="Q178" s="41"/>
    </row>
    <row r="179" spans="1:17" ht="15.75">
      <c r="A179" s="52"/>
      <c r="B179" s="33"/>
      <c r="C179" s="50"/>
      <c r="D179" s="50"/>
      <c r="E179" s="50"/>
      <c r="F179" s="50"/>
      <c r="G179" s="50"/>
      <c r="H179" s="33"/>
      <c r="I179" s="33"/>
      <c r="J179" s="33"/>
      <c r="K179" s="33"/>
      <c r="L179" s="33"/>
      <c r="M179" s="33"/>
      <c r="N179" s="33"/>
      <c r="O179" s="33"/>
      <c r="P179" s="33"/>
      <c r="Q179" s="41"/>
    </row>
    <row r="180" spans="1:17" ht="15.75">
      <c r="A180" s="52"/>
      <c r="B180" s="33"/>
      <c r="C180" s="50"/>
      <c r="D180" s="50"/>
      <c r="E180" s="50"/>
      <c r="F180" s="50"/>
      <c r="G180" s="50"/>
      <c r="H180" s="33"/>
      <c r="I180" s="33"/>
      <c r="J180" s="33"/>
      <c r="K180" s="33"/>
      <c r="L180" s="33"/>
      <c r="M180" s="33"/>
      <c r="N180" s="33"/>
      <c r="O180" s="33"/>
      <c r="P180" s="33"/>
      <c r="Q180" s="41"/>
    </row>
    <row r="181" spans="1:17" ht="15.75">
      <c r="A181" s="52"/>
      <c r="B181" s="33"/>
      <c r="C181" s="50"/>
      <c r="D181" s="50"/>
      <c r="E181" s="50"/>
      <c r="F181" s="50"/>
      <c r="G181" s="50"/>
      <c r="H181" s="33"/>
      <c r="I181" s="33"/>
      <c r="J181" s="33"/>
      <c r="K181" s="33"/>
      <c r="L181" s="33"/>
      <c r="M181" s="33"/>
      <c r="N181" s="33"/>
      <c r="O181" s="33"/>
      <c r="P181" s="33"/>
      <c r="Q181" s="41"/>
    </row>
    <row r="182" spans="1:17" ht="15.75">
      <c r="A182" s="52"/>
      <c r="B182" s="33"/>
      <c r="C182" s="50"/>
      <c r="D182" s="50"/>
      <c r="E182" s="50"/>
      <c r="F182" s="50"/>
      <c r="G182" s="50"/>
      <c r="H182" s="33"/>
      <c r="I182" s="33"/>
      <c r="J182" s="33"/>
      <c r="K182" s="33"/>
      <c r="L182" s="33"/>
      <c r="M182" s="33"/>
      <c r="N182" s="33"/>
      <c r="O182" s="33"/>
      <c r="P182" s="33"/>
      <c r="Q182" s="41"/>
    </row>
    <row r="183" spans="1:17" ht="15.75">
      <c r="A183" s="52"/>
      <c r="B183" s="33"/>
      <c r="C183" s="50"/>
      <c r="D183" s="50"/>
      <c r="E183" s="50"/>
      <c r="F183" s="50"/>
      <c r="G183" s="50"/>
      <c r="H183" s="33"/>
      <c r="I183" s="33"/>
      <c r="J183" s="33"/>
      <c r="K183" s="33"/>
      <c r="L183" s="33"/>
      <c r="M183" s="33"/>
      <c r="N183" s="33"/>
      <c r="O183" s="33"/>
      <c r="P183" s="33"/>
      <c r="Q183" s="41"/>
    </row>
    <row r="184" spans="1:17" ht="15.75">
      <c r="A184" s="52"/>
      <c r="B184" s="33"/>
      <c r="C184" s="50"/>
      <c r="D184" s="50"/>
      <c r="E184" s="50"/>
      <c r="F184" s="50"/>
      <c r="G184" s="50"/>
      <c r="H184" s="33"/>
      <c r="I184" s="33"/>
      <c r="J184" s="33"/>
      <c r="K184" s="33"/>
      <c r="L184" s="33"/>
      <c r="M184" s="33"/>
      <c r="N184" s="33"/>
      <c r="O184" s="33"/>
      <c r="P184" s="33"/>
      <c r="Q184" s="41"/>
    </row>
    <row r="185" spans="1:17" ht="15.75">
      <c r="A185" s="52"/>
      <c r="B185" s="33"/>
      <c r="C185" s="50"/>
      <c r="D185" s="50"/>
      <c r="E185" s="50"/>
      <c r="F185" s="50"/>
      <c r="G185" s="50"/>
      <c r="H185" s="33"/>
      <c r="I185" s="33"/>
      <c r="J185" s="33"/>
      <c r="K185" s="33"/>
      <c r="L185" s="33"/>
      <c r="M185" s="33"/>
      <c r="N185" s="33"/>
      <c r="O185" s="33"/>
      <c r="P185" s="33"/>
      <c r="Q185" s="41"/>
    </row>
    <row r="186" spans="1:17" ht="15.75">
      <c r="A186" s="52"/>
      <c r="B186" s="33"/>
      <c r="C186" s="50"/>
      <c r="D186" s="50"/>
      <c r="E186" s="50"/>
      <c r="F186" s="50"/>
      <c r="G186" s="50"/>
      <c r="H186" s="33"/>
      <c r="I186" s="33"/>
      <c r="J186" s="33"/>
      <c r="K186" s="33"/>
      <c r="L186" s="33"/>
      <c r="M186" s="33"/>
      <c r="N186" s="33"/>
      <c r="O186" s="33"/>
      <c r="P186" s="33"/>
      <c r="Q186" s="41"/>
    </row>
    <row r="187" spans="1:17" ht="15.75">
      <c r="A187" s="52"/>
      <c r="B187" s="33"/>
      <c r="C187" s="50"/>
      <c r="D187" s="50"/>
      <c r="E187" s="50"/>
      <c r="F187" s="50"/>
      <c r="G187" s="50"/>
      <c r="H187" s="33"/>
      <c r="I187" s="33"/>
      <c r="J187" s="33"/>
      <c r="K187" s="33"/>
      <c r="L187" s="33"/>
      <c r="M187" s="33"/>
      <c r="N187" s="33"/>
      <c r="O187" s="33"/>
      <c r="P187" s="33"/>
      <c r="Q187" s="41"/>
    </row>
    <row r="188" spans="1:17" ht="15.75">
      <c r="A188" s="52"/>
      <c r="B188" s="33"/>
      <c r="C188" s="50"/>
      <c r="D188" s="50"/>
      <c r="E188" s="50"/>
      <c r="F188" s="50"/>
      <c r="G188" s="50"/>
      <c r="H188" s="33"/>
      <c r="I188" s="33"/>
      <c r="J188" s="33"/>
      <c r="K188" s="33"/>
      <c r="L188" s="33"/>
      <c r="M188" s="33"/>
      <c r="N188" s="33"/>
      <c r="O188" s="33"/>
      <c r="P188" s="33"/>
      <c r="Q188" s="41"/>
    </row>
    <row r="189" spans="1:17" ht="15.75">
      <c r="A189" s="52"/>
      <c r="B189" s="33"/>
      <c r="C189" s="50"/>
      <c r="D189" s="50"/>
      <c r="E189" s="50"/>
      <c r="F189" s="50"/>
      <c r="G189" s="50"/>
      <c r="H189" s="33"/>
      <c r="I189" s="33"/>
      <c r="J189" s="33"/>
      <c r="K189" s="33"/>
      <c r="L189" s="33"/>
      <c r="M189" s="33"/>
      <c r="N189" s="33"/>
      <c r="O189" s="33"/>
      <c r="P189" s="33"/>
      <c r="Q189" s="41"/>
    </row>
    <row r="190" spans="1:17" ht="15.75">
      <c r="A190" s="52"/>
      <c r="B190" s="33"/>
      <c r="C190" s="50"/>
      <c r="D190" s="50"/>
      <c r="E190" s="50"/>
      <c r="F190" s="50"/>
      <c r="G190" s="50"/>
      <c r="H190" s="33"/>
      <c r="I190" s="33"/>
      <c r="J190" s="33"/>
      <c r="K190" s="33"/>
      <c r="L190" s="33"/>
      <c r="M190" s="33"/>
      <c r="N190" s="33"/>
      <c r="O190" s="33"/>
      <c r="P190" s="33"/>
      <c r="Q190" s="41"/>
    </row>
    <row r="191" spans="1:17" ht="15.75">
      <c r="A191" s="52"/>
      <c r="B191" s="33"/>
      <c r="C191" s="50"/>
      <c r="D191" s="50"/>
      <c r="E191" s="50"/>
      <c r="F191" s="50"/>
      <c r="G191" s="50"/>
      <c r="H191" s="33"/>
      <c r="I191" s="33"/>
      <c r="J191" s="33"/>
      <c r="K191" s="33"/>
      <c r="L191" s="33"/>
      <c r="M191" s="33"/>
      <c r="N191" s="33"/>
      <c r="O191" s="33"/>
      <c r="P191" s="33"/>
      <c r="Q191" s="41"/>
    </row>
    <row r="192" spans="1:17" ht="15.75">
      <c r="A192" s="52"/>
      <c r="B192" s="33"/>
      <c r="C192" s="50"/>
      <c r="D192" s="50"/>
      <c r="E192" s="50"/>
      <c r="F192" s="50"/>
      <c r="G192" s="50"/>
      <c r="H192" s="33"/>
      <c r="I192" s="33"/>
      <c r="J192" s="33"/>
      <c r="K192" s="33"/>
      <c r="L192" s="33"/>
      <c r="M192" s="33"/>
      <c r="N192" s="33"/>
      <c r="O192" s="33"/>
      <c r="P192" s="33"/>
      <c r="Q192" s="41"/>
    </row>
    <row r="193" spans="1:17" ht="15.75">
      <c r="A193" s="52"/>
      <c r="B193" s="33"/>
      <c r="C193" s="50"/>
      <c r="D193" s="50"/>
      <c r="E193" s="50"/>
      <c r="F193" s="50"/>
      <c r="G193" s="50"/>
      <c r="H193" s="33"/>
      <c r="I193" s="33"/>
      <c r="J193" s="33"/>
      <c r="K193" s="33"/>
      <c r="L193" s="33"/>
      <c r="M193" s="33"/>
      <c r="N193" s="33"/>
      <c r="O193" s="33"/>
      <c r="P193" s="33"/>
      <c r="Q193" s="41"/>
    </row>
    <row r="194" spans="1:17" ht="15.75">
      <c r="A194" s="52"/>
      <c r="B194" s="33"/>
      <c r="C194" s="50"/>
      <c r="D194" s="50"/>
      <c r="E194" s="50"/>
      <c r="F194" s="50"/>
      <c r="G194" s="50"/>
      <c r="H194" s="33"/>
      <c r="I194" s="33"/>
      <c r="J194" s="33"/>
      <c r="K194" s="33"/>
      <c r="L194" s="33"/>
      <c r="M194" s="33"/>
      <c r="N194" s="33"/>
      <c r="O194" s="33"/>
      <c r="P194" s="33"/>
      <c r="Q194" s="41"/>
    </row>
    <row r="195" spans="1:17" ht="15.75">
      <c r="A195" s="52"/>
      <c r="B195" s="33"/>
      <c r="C195" s="50"/>
      <c r="D195" s="50"/>
      <c r="E195" s="50"/>
      <c r="F195" s="50"/>
      <c r="G195" s="50"/>
      <c r="H195" s="33"/>
      <c r="I195" s="33"/>
      <c r="J195" s="33"/>
      <c r="K195" s="33"/>
      <c r="L195" s="33"/>
      <c r="M195" s="33"/>
      <c r="N195" s="33"/>
      <c r="O195" s="33"/>
      <c r="P195" s="33"/>
      <c r="Q195" s="41"/>
    </row>
    <row r="196" spans="1:17" ht="15.75">
      <c r="A196" s="52"/>
      <c r="B196" s="33"/>
      <c r="C196" s="50"/>
      <c r="D196" s="50"/>
      <c r="E196" s="50"/>
      <c r="F196" s="50"/>
      <c r="G196" s="50"/>
      <c r="H196" s="33"/>
      <c r="I196" s="33"/>
      <c r="J196" s="33"/>
      <c r="K196" s="33"/>
      <c r="L196" s="33"/>
      <c r="M196" s="33"/>
      <c r="N196" s="33"/>
      <c r="O196" s="33"/>
      <c r="P196" s="33"/>
      <c r="Q196" s="41"/>
    </row>
    <row r="197" spans="1:17" ht="15.75">
      <c r="A197" s="53"/>
      <c r="B197" s="33"/>
      <c r="C197" s="50"/>
      <c r="D197" s="50"/>
      <c r="E197" s="50"/>
      <c r="F197" s="50"/>
      <c r="G197" s="50"/>
      <c r="H197" s="33"/>
      <c r="I197" s="33"/>
      <c r="J197" s="33"/>
      <c r="K197" s="33"/>
      <c r="L197" s="33"/>
      <c r="M197" s="33"/>
      <c r="N197" s="33"/>
      <c r="O197" s="33"/>
      <c r="P197" s="33"/>
      <c r="Q197" s="41"/>
    </row>
    <row r="198" spans="1:17" ht="15.75">
      <c r="A198" s="53"/>
      <c r="B198" s="33"/>
      <c r="C198" s="50"/>
      <c r="D198" s="50"/>
      <c r="E198" s="50"/>
      <c r="F198" s="50"/>
      <c r="G198" s="50"/>
      <c r="H198" s="33"/>
      <c r="I198" s="33"/>
      <c r="J198" s="33"/>
      <c r="K198" s="33"/>
      <c r="L198" s="33"/>
      <c r="M198" s="33"/>
      <c r="N198" s="33"/>
      <c r="O198" s="33"/>
      <c r="P198" s="33"/>
      <c r="Q198" s="41"/>
    </row>
    <row r="199" spans="1:17" ht="15.75">
      <c r="A199" s="53"/>
      <c r="B199" s="33"/>
      <c r="C199" s="50"/>
      <c r="D199" s="50"/>
      <c r="E199" s="50"/>
      <c r="F199" s="50"/>
      <c r="G199" s="50"/>
      <c r="H199" s="33"/>
      <c r="I199" s="33"/>
      <c r="J199" s="33"/>
      <c r="K199" s="33"/>
      <c r="L199" s="33"/>
      <c r="M199" s="33"/>
      <c r="N199" s="33"/>
      <c r="O199" s="33"/>
      <c r="P199" s="33"/>
      <c r="Q199" s="41"/>
    </row>
    <row r="200" spans="1:17" ht="15.75">
      <c r="A200" s="53"/>
      <c r="B200" s="33"/>
      <c r="C200" s="50"/>
      <c r="D200" s="50"/>
      <c r="E200" s="50"/>
      <c r="F200" s="50"/>
      <c r="G200" s="50"/>
      <c r="H200" s="33"/>
      <c r="I200" s="33"/>
      <c r="J200" s="33"/>
      <c r="K200" s="33"/>
      <c r="L200" s="33"/>
      <c r="M200" s="33"/>
      <c r="N200" s="33"/>
      <c r="O200" s="33"/>
      <c r="P200" s="33"/>
      <c r="Q200" s="33"/>
    </row>
    <row r="201" spans="1:17" ht="15.75">
      <c r="A201" s="53"/>
      <c r="B201" s="33"/>
      <c r="C201" s="50"/>
      <c r="D201" s="50"/>
      <c r="E201" s="50"/>
      <c r="F201" s="50"/>
      <c r="G201" s="50"/>
      <c r="H201" s="33"/>
      <c r="I201" s="33"/>
      <c r="J201" s="33"/>
      <c r="K201" s="33"/>
      <c r="L201" s="33"/>
      <c r="M201" s="33"/>
      <c r="N201" s="33"/>
      <c r="O201" s="33"/>
      <c r="P201" s="33"/>
      <c r="Q201" s="33"/>
    </row>
    <row r="202" spans="1:17" ht="15.75">
      <c r="A202" s="53"/>
      <c r="B202" s="33"/>
      <c r="C202" s="50"/>
      <c r="D202" s="50"/>
      <c r="E202" s="50"/>
      <c r="F202" s="50"/>
      <c r="G202" s="50"/>
      <c r="H202" s="33"/>
      <c r="I202" s="33"/>
      <c r="J202" s="33"/>
      <c r="K202" s="33"/>
      <c r="L202" s="33"/>
      <c r="M202" s="33"/>
      <c r="N202" s="33"/>
      <c r="O202" s="33"/>
      <c r="P202" s="33"/>
      <c r="Q202" s="33"/>
    </row>
    <row r="203" spans="1:17" ht="15.75">
      <c r="A203" s="53"/>
      <c r="B203" s="33"/>
      <c r="C203" s="50"/>
      <c r="D203" s="50"/>
      <c r="E203" s="50"/>
      <c r="F203" s="50"/>
      <c r="G203" s="50"/>
      <c r="H203" s="33"/>
      <c r="I203" s="33"/>
      <c r="J203" s="33"/>
      <c r="K203" s="33"/>
      <c r="L203" s="33"/>
      <c r="M203" s="33"/>
      <c r="N203" s="33"/>
      <c r="O203" s="33"/>
      <c r="P203" s="33"/>
      <c r="Q203" s="33"/>
    </row>
    <row r="204" spans="1:17" ht="15.75">
      <c r="A204" s="53"/>
      <c r="B204" s="33"/>
      <c r="C204" s="50"/>
      <c r="D204" s="50"/>
      <c r="E204" s="50"/>
      <c r="F204" s="50"/>
      <c r="G204" s="50"/>
      <c r="H204" s="33"/>
      <c r="I204" s="33"/>
      <c r="J204" s="33"/>
      <c r="K204" s="33"/>
      <c r="L204" s="33"/>
      <c r="M204" s="33"/>
      <c r="N204" s="33"/>
      <c r="O204" s="33"/>
      <c r="P204" s="33"/>
      <c r="Q204" s="33"/>
    </row>
    <row r="205" spans="1:17" ht="15.75">
      <c r="A205" s="53"/>
      <c r="B205" s="33"/>
      <c r="C205" s="50"/>
      <c r="D205" s="50"/>
      <c r="E205" s="50"/>
      <c r="F205" s="50"/>
      <c r="G205" s="50"/>
      <c r="H205" s="33"/>
      <c r="I205" s="33"/>
      <c r="J205" s="33"/>
      <c r="K205" s="33"/>
      <c r="L205" s="33"/>
      <c r="M205" s="33"/>
      <c r="N205" s="33"/>
      <c r="O205" s="33"/>
      <c r="P205" s="33"/>
      <c r="Q205" s="33"/>
    </row>
    <row r="206" spans="1:17" ht="15.75">
      <c r="A206" s="53"/>
      <c r="B206" s="33"/>
      <c r="C206" s="50"/>
      <c r="D206" s="50"/>
      <c r="E206" s="50"/>
      <c r="F206" s="50"/>
      <c r="G206" s="50"/>
      <c r="H206" s="33"/>
      <c r="I206" s="33"/>
      <c r="J206" s="33"/>
      <c r="K206" s="33"/>
      <c r="L206" s="33"/>
      <c r="M206" s="33"/>
      <c r="N206" s="33"/>
      <c r="O206" s="33"/>
      <c r="P206" s="33"/>
      <c r="Q206" s="33"/>
    </row>
    <row r="207" spans="1:17" ht="15.75">
      <c r="A207" s="53"/>
      <c r="B207" s="33"/>
      <c r="C207" s="50"/>
      <c r="D207" s="50"/>
      <c r="E207" s="50"/>
      <c r="F207" s="50"/>
      <c r="G207" s="50"/>
      <c r="H207" s="33"/>
      <c r="I207" s="33"/>
      <c r="J207" s="33"/>
      <c r="K207" s="33"/>
      <c r="L207" s="33"/>
      <c r="M207" s="33"/>
      <c r="N207" s="33"/>
      <c r="O207" s="33"/>
      <c r="P207" s="33"/>
      <c r="Q207" s="33"/>
    </row>
    <row r="208" spans="1:17" ht="15.75">
      <c r="A208" s="53"/>
      <c r="B208" s="33"/>
      <c r="C208" s="50"/>
      <c r="D208" s="50"/>
      <c r="E208" s="50"/>
      <c r="F208" s="50"/>
      <c r="G208" s="50"/>
    </row>
    <row r="209" spans="1:7" ht="15.75">
      <c r="A209" s="53"/>
      <c r="B209" s="33"/>
      <c r="C209" s="50"/>
      <c r="D209" s="50"/>
      <c r="E209" s="50"/>
      <c r="F209" s="50"/>
      <c r="G209" s="50"/>
    </row>
    <row r="210" spans="1:7" ht="15.75">
      <c r="A210" s="53"/>
      <c r="B210" s="33"/>
      <c r="C210" s="50"/>
      <c r="D210" s="50"/>
      <c r="E210" s="50"/>
      <c r="F210" s="50"/>
      <c r="G210" s="50"/>
    </row>
    <row r="211" spans="1:7" ht="15.75">
      <c r="A211" s="53"/>
      <c r="B211" s="33"/>
      <c r="C211" s="50"/>
      <c r="D211" s="50"/>
      <c r="E211" s="50"/>
      <c r="F211" s="50"/>
      <c r="G211" s="50"/>
    </row>
    <row r="212" spans="1:7" ht="15.75">
      <c r="A212" s="53"/>
      <c r="B212" s="33"/>
      <c r="C212" s="50"/>
      <c r="D212" s="50"/>
      <c r="E212" s="50"/>
      <c r="F212" s="50"/>
      <c r="G212" s="50"/>
    </row>
    <row r="213" spans="1:7" ht="15.75">
      <c r="A213" s="53"/>
      <c r="B213" s="33"/>
      <c r="C213" s="50"/>
      <c r="D213" s="50"/>
      <c r="E213" s="50"/>
      <c r="F213" s="50"/>
      <c r="G213" s="50"/>
    </row>
    <row r="214" spans="1:7" ht="15.75">
      <c r="A214" s="53"/>
      <c r="B214" s="33"/>
      <c r="C214" s="50"/>
      <c r="D214" s="50"/>
      <c r="E214" s="50"/>
      <c r="F214" s="50"/>
      <c r="G214" s="50"/>
    </row>
    <row r="215" spans="1:7" ht="15.75">
      <c r="A215" s="53"/>
      <c r="B215" s="33"/>
      <c r="C215" s="50"/>
      <c r="D215" s="50"/>
      <c r="E215" s="50"/>
      <c r="F215" s="50"/>
      <c r="G215" s="50"/>
    </row>
    <row r="216" spans="1:7" ht="15.75">
      <c r="A216" s="53"/>
      <c r="B216" s="33"/>
      <c r="C216" s="50"/>
      <c r="D216" s="50"/>
      <c r="E216" s="50"/>
      <c r="F216" s="50"/>
      <c r="G216" s="50"/>
    </row>
    <row r="217" spans="1:7" ht="15.75">
      <c r="A217" s="53"/>
      <c r="B217" s="33"/>
      <c r="C217" s="50"/>
      <c r="D217" s="50"/>
      <c r="E217" s="50"/>
      <c r="F217" s="50"/>
      <c r="G217" s="50"/>
    </row>
    <row r="218" spans="1:7" ht="15.75">
      <c r="A218" s="53"/>
      <c r="B218" s="33"/>
      <c r="C218" s="50"/>
      <c r="D218" s="50"/>
      <c r="E218" s="50"/>
      <c r="F218" s="50"/>
      <c r="G218" s="50"/>
    </row>
    <row r="219" spans="1:7" ht="15.75">
      <c r="A219" s="53"/>
      <c r="B219" s="33"/>
      <c r="C219" s="50"/>
      <c r="D219" s="50"/>
      <c r="E219" s="50"/>
      <c r="F219" s="50"/>
      <c r="G219" s="50"/>
    </row>
    <row r="220" spans="1:7" ht="15.75">
      <c r="A220" s="53"/>
      <c r="B220" s="33"/>
      <c r="C220" s="50"/>
      <c r="D220" s="50"/>
      <c r="E220" s="50"/>
      <c r="F220" s="50"/>
      <c r="G220" s="50"/>
    </row>
    <row r="221" spans="1:7" ht="15.75">
      <c r="A221" s="53"/>
      <c r="B221" s="33"/>
      <c r="C221" s="50"/>
      <c r="D221" s="50"/>
      <c r="E221" s="50"/>
      <c r="F221" s="50"/>
      <c r="G221" s="50"/>
    </row>
    <row r="222" spans="1:7" ht="15.75">
      <c r="A222" s="53"/>
      <c r="B222" s="33"/>
      <c r="C222" s="50"/>
      <c r="D222" s="50"/>
      <c r="E222" s="50"/>
      <c r="F222" s="50"/>
      <c r="G222" s="50"/>
    </row>
    <row r="223" spans="1:7" ht="15.75">
      <c r="A223" s="53"/>
      <c r="B223" s="33"/>
      <c r="C223" s="50"/>
      <c r="D223" s="50"/>
      <c r="E223" s="50"/>
      <c r="F223" s="50"/>
      <c r="G223" s="50"/>
    </row>
    <row r="224" spans="1:7" ht="15.75">
      <c r="A224" s="53"/>
      <c r="B224" s="33"/>
      <c r="C224" s="50"/>
      <c r="D224" s="50"/>
      <c r="E224" s="50"/>
      <c r="F224" s="50"/>
      <c r="G224" s="50"/>
    </row>
    <row r="225" spans="1:7" ht="15.75">
      <c r="A225" s="53"/>
      <c r="B225" s="33"/>
      <c r="C225" s="50"/>
      <c r="D225" s="50"/>
      <c r="E225" s="50"/>
      <c r="F225" s="50"/>
      <c r="G225" s="50"/>
    </row>
    <row r="226" spans="1:7" ht="15.75">
      <c r="A226" s="53"/>
      <c r="B226" s="33"/>
      <c r="C226" s="50"/>
      <c r="D226" s="50"/>
      <c r="E226" s="50"/>
      <c r="F226" s="50"/>
      <c r="G226" s="50"/>
    </row>
    <row r="227" spans="1:7" ht="15.75">
      <c r="A227" s="53"/>
      <c r="B227" s="33"/>
      <c r="C227" s="50"/>
      <c r="D227" s="50"/>
      <c r="E227" s="50"/>
      <c r="F227" s="50"/>
      <c r="G227" s="50"/>
    </row>
    <row r="228" spans="1:7" ht="15.75">
      <c r="A228" s="53"/>
      <c r="B228" s="33"/>
      <c r="C228" s="50"/>
      <c r="D228" s="50"/>
      <c r="E228" s="50"/>
      <c r="F228" s="50"/>
      <c r="G228" s="50"/>
    </row>
    <row r="229" spans="1:7" ht="15.75">
      <c r="A229" s="53"/>
      <c r="B229" s="33"/>
      <c r="C229" s="50"/>
      <c r="D229" s="50"/>
      <c r="E229" s="50"/>
      <c r="F229" s="50"/>
      <c r="G229" s="50"/>
    </row>
    <row r="230" spans="1:7" ht="15.75">
      <c r="A230" s="53"/>
      <c r="B230" s="33"/>
      <c r="C230" s="50"/>
      <c r="D230" s="50"/>
      <c r="E230" s="50"/>
      <c r="F230" s="50"/>
      <c r="G230" s="50"/>
    </row>
    <row r="231" spans="1:7" ht="15.75">
      <c r="A231" s="53"/>
      <c r="B231" s="33"/>
      <c r="C231" s="50"/>
      <c r="D231" s="50"/>
      <c r="E231" s="50"/>
      <c r="F231" s="50"/>
      <c r="G231" s="50"/>
    </row>
    <row r="232" spans="1:7" ht="15.75">
      <c r="A232" s="53"/>
      <c r="B232" s="33"/>
      <c r="C232" s="50"/>
      <c r="D232" s="50"/>
      <c r="E232" s="50"/>
      <c r="F232" s="50"/>
      <c r="G232" s="50"/>
    </row>
    <row r="233" spans="1:7" ht="15.75">
      <c r="A233" s="53"/>
      <c r="B233" s="33"/>
      <c r="C233" s="50"/>
      <c r="D233" s="50"/>
      <c r="E233" s="50"/>
      <c r="F233" s="50"/>
      <c r="G233" s="50"/>
    </row>
    <row r="234" spans="1:7" ht="15.75">
      <c r="A234" s="53"/>
      <c r="B234" s="33"/>
      <c r="C234" s="50"/>
      <c r="D234" s="50"/>
      <c r="E234" s="50"/>
      <c r="F234" s="50"/>
      <c r="G234" s="50"/>
    </row>
    <row r="235" spans="1:7" ht="15.75">
      <c r="A235" s="53"/>
      <c r="B235" s="33"/>
      <c r="C235" s="50"/>
      <c r="D235" s="50"/>
      <c r="E235" s="50"/>
      <c r="F235" s="50"/>
      <c r="G235" s="50"/>
    </row>
    <row r="236" spans="1:7" ht="15.75">
      <c r="A236" s="53"/>
      <c r="B236" s="33"/>
      <c r="C236" s="50"/>
      <c r="D236" s="50"/>
      <c r="E236" s="50"/>
      <c r="F236" s="50"/>
      <c r="G236" s="50"/>
    </row>
    <row r="237" spans="1:7" ht="15.75">
      <c r="A237" s="53"/>
      <c r="B237" s="33"/>
      <c r="C237" s="50"/>
      <c r="D237" s="50"/>
      <c r="E237" s="50"/>
      <c r="F237" s="50"/>
      <c r="G237" s="50"/>
    </row>
    <row r="238" spans="1:7" ht="15.75">
      <c r="A238" s="53"/>
      <c r="B238" s="33"/>
      <c r="C238" s="50"/>
      <c r="D238" s="50"/>
      <c r="E238" s="50"/>
      <c r="F238" s="50"/>
      <c r="G238" s="50"/>
    </row>
    <row r="239" spans="1:7" ht="15.75">
      <c r="A239" s="53"/>
      <c r="B239" s="33"/>
      <c r="C239" s="50"/>
      <c r="D239" s="50"/>
      <c r="E239" s="50"/>
      <c r="F239" s="50"/>
      <c r="G239" s="50"/>
    </row>
    <row r="240" spans="1:7" ht="15.75">
      <c r="A240" s="53"/>
      <c r="B240" s="33"/>
      <c r="C240" s="50"/>
      <c r="D240" s="50"/>
      <c r="E240" s="50"/>
      <c r="F240" s="50"/>
      <c r="G240" s="50"/>
    </row>
    <row r="241" spans="1:7" ht="15.75">
      <c r="A241" s="53"/>
      <c r="B241" s="33"/>
      <c r="C241" s="50"/>
      <c r="D241" s="50"/>
      <c r="E241" s="50"/>
      <c r="F241" s="50"/>
      <c r="G241" s="50"/>
    </row>
    <row r="242" spans="1:7" ht="15.75">
      <c r="A242" s="53"/>
      <c r="B242" s="33"/>
      <c r="C242" s="50"/>
      <c r="D242" s="50"/>
      <c r="E242" s="50"/>
      <c r="F242" s="50"/>
      <c r="G242" s="50"/>
    </row>
    <row r="243" spans="1:7" ht="15.75">
      <c r="A243" s="53"/>
      <c r="B243" s="33"/>
      <c r="C243" s="50"/>
      <c r="D243" s="50"/>
      <c r="E243" s="50"/>
      <c r="F243" s="50"/>
      <c r="G243" s="50"/>
    </row>
    <row r="244" spans="1:7" ht="15.75">
      <c r="A244" s="53"/>
      <c r="B244" s="33"/>
      <c r="C244" s="50"/>
      <c r="D244" s="50"/>
      <c r="E244" s="50"/>
      <c r="F244" s="50"/>
      <c r="G244" s="50"/>
    </row>
    <row r="245" spans="1:7" ht="15.75">
      <c r="A245" s="53"/>
      <c r="B245" s="33"/>
      <c r="C245" s="50"/>
      <c r="D245" s="50"/>
      <c r="E245" s="50"/>
      <c r="F245" s="50"/>
      <c r="G245" s="50"/>
    </row>
    <row r="246" spans="1:7" ht="15.75">
      <c r="A246" s="53"/>
      <c r="B246" s="33"/>
      <c r="C246" s="50"/>
      <c r="D246" s="50"/>
      <c r="E246" s="50"/>
      <c r="F246" s="50"/>
      <c r="G246" s="50"/>
    </row>
    <row r="247" spans="1:7" ht="15.75">
      <c r="A247" s="53"/>
      <c r="B247" s="33"/>
      <c r="C247" s="50"/>
      <c r="D247" s="50"/>
      <c r="E247" s="50"/>
      <c r="F247" s="50"/>
      <c r="G247" s="50"/>
    </row>
    <row r="248" spans="1:7" ht="15.75">
      <c r="A248" s="53"/>
      <c r="B248" s="33"/>
      <c r="C248" s="50"/>
      <c r="D248" s="50"/>
      <c r="E248" s="50"/>
      <c r="F248" s="50"/>
      <c r="G248" s="50"/>
    </row>
    <row r="249" spans="1:7" ht="15.75">
      <c r="A249" s="53"/>
      <c r="B249" s="33"/>
      <c r="C249" s="50"/>
      <c r="D249" s="50"/>
      <c r="E249" s="50"/>
      <c r="F249" s="50"/>
      <c r="G249" s="50"/>
    </row>
    <row r="250" spans="1:7" ht="15.75">
      <c r="A250" s="53"/>
      <c r="B250" s="33"/>
      <c r="C250" s="50"/>
      <c r="D250" s="50"/>
      <c r="E250" s="50"/>
      <c r="F250" s="50"/>
      <c r="G250" s="50"/>
    </row>
    <row r="251" spans="1:7" ht="15.75">
      <c r="A251" s="53"/>
      <c r="B251" s="33"/>
      <c r="C251" s="50"/>
      <c r="D251" s="50"/>
      <c r="E251" s="50"/>
      <c r="F251" s="50"/>
      <c r="G251" s="50"/>
    </row>
    <row r="252" spans="1:7" ht="15.75">
      <c r="A252" s="53"/>
      <c r="B252" s="33"/>
      <c r="C252" s="50"/>
      <c r="D252" s="50"/>
      <c r="E252" s="50"/>
      <c r="F252" s="50"/>
      <c r="G252" s="50"/>
    </row>
    <row r="253" spans="1:7" ht="15.75">
      <c r="A253" s="53"/>
      <c r="B253" s="33"/>
      <c r="C253" s="50"/>
      <c r="D253" s="50"/>
      <c r="E253" s="50"/>
      <c r="F253" s="50"/>
      <c r="G253" s="50"/>
    </row>
    <row r="254" spans="1:7" ht="15.75">
      <c r="A254" s="53"/>
      <c r="B254" s="33"/>
      <c r="C254" s="50"/>
      <c r="D254" s="50"/>
      <c r="E254" s="50"/>
      <c r="F254" s="50"/>
      <c r="G254" s="50"/>
    </row>
    <row r="255" spans="1:7" ht="15.75">
      <c r="A255" s="53"/>
      <c r="B255" s="33"/>
      <c r="C255" s="50"/>
      <c r="D255" s="50"/>
      <c r="E255" s="50"/>
      <c r="F255" s="50"/>
      <c r="G255" s="50"/>
    </row>
    <row r="256" spans="1:7" ht="15.75">
      <c r="A256" s="53"/>
      <c r="B256" s="33"/>
      <c r="C256" s="50"/>
      <c r="D256" s="50"/>
      <c r="E256" s="50"/>
      <c r="F256" s="50"/>
      <c r="G256" s="50"/>
    </row>
    <row r="257" spans="1:7" ht="15.75">
      <c r="A257" s="53"/>
      <c r="B257" s="33"/>
      <c r="C257" s="50"/>
      <c r="D257" s="50"/>
      <c r="E257" s="50"/>
      <c r="F257" s="50"/>
      <c r="G257" s="50"/>
    </row>
    <row r="258" spans="1:7" ht="15.75">
      <c r="A258" s="53"/>
      <c r="B258" s="33"/>
      <c r="C258" s="50"/>
      <c r="D258" s="50"/>
      <c r="E258" s="50"/>
      <c r="F258" s="50"/>
      <c r="G258" s="50"/>
    </row>
    <row r="259" spans="1:7" ht="15.75">
      <c r="A259" s="53"/>
      <c r="B259" s="33"/>
      <c r="C259" s="50"/>
      <c r="D259" s="50"/>
      <c r="E259" s="50"/>
      <c r="F259" s="50"/>
      <c r="G259" s="50"/>
    </row>
    <row r="260" spans="1:7" ht="15.75">
      <c r="A260" s="53"/>
      <c r="B260" s="33"/>
      <c r="C260" s="50"/>
      <c r="D260" s="50"/>
      <c r="E260" s="50"/>
      <c r="F260" s="50"/>
      <c r="G260" s="50"/>
    </row>
    <row r="261" spans="1:7" ht="15.75">
      <c r="A261" s="53"/>
      <c r="B261" s="33"/>
      <c r="C261" s="50"/>
      <c r="D261" s="50"/>
      <c r="E261" s="50"/>
      <c r="F261" s="50"/>
      <c r="G261" s="50"/>
    </row>
    <row r="262" spans="1:7" ht="15.75">
      <c r="A262" s="53"/>
      <c r="B262" s="33"/>
      <c r="C262" s="50"/>
      <c r="D262" s="50"/>
      <c r="E262" s="50"/>
      <c r="F262" s="50"/>
      <c r="G262" s="50"/>
    </row>
    <row r="263" spans="1:7" ht="15.75">
      <c r="A263" s="53"/>
      <c r="B263" s="33"/>
      <c r="C263" s="50"/>
      <c r="D263" s="50"/>
      <c r="E263" s="50"/>
      <c r="F263" s="50"/>
      <c r="G263" s="50"/>
    </row>
    <row r="264" spans="1:7" ht="15.75">
      <c r="A264" s="53"/>
      <c r="B264" s="33"/>
      <c r="C264" s="50"/>
      <c r="D264" s="50"/>
      <c r="E264" s="50"/>
      <c r="F264" s="50"/>
      <c r="G264" s="50"/>
    </row>
    <row r="265" spans="1:7" ht="15.75">
      <c r="A265" s="53"/>
      <c r="B265" s="33"/>
      <c r="C265" s="50"/>
      <c r="D265" s="50"/>
      <c r="E265" s="50"/>
      <c r="F265" s="50"/>
      <c r="G265" s="50"/>
    </row>
    <row r="266" spans="1:7" ht="15.75">
      <c r="A266" s="53"/>
      <c r="B266" s="33"/>
      <c r="C266" s="50"/>
      <c r="D266" s="50"/>
      <c r="E266" s="50"/>
      <c r="F266" s="50"/>
      <c r="G266" s="50"/>
    </row>
    <row r="267" spans="1:7" ht="15.75">
      <c r="A267" s="53"/>
      <c r="B267" s="33"/>
      <c r="C267" s="50"/>
      <c r="D267" s="50"/>
      <c r="E267" s="50"/>
      <c r="F267" s="50"/>
      <c r="G267" s="50"/>
    </row>
    <row r="268" spans="1:7" ht="15.75">
      <c r="A268" s="53"/>
      <c r="B268" s="33"/>
      <c r="C268" s="50"/>
      <c r="D268" s="50"/>
      <c r="E268" s="50"/>
      <c r="F268" s="50"/>
      <c r="G268" s="50"/>
    </row>
    <row r="269" spans="1:7" ht="15.75">
      <c r="A269" s="53"/>
      <c r="B269" s="33"/>
      <c r="C269" s="33"/>
      <c r="D269" s="33"/>
      <c r="E269" s="33"/>
      <c r="F269" s="33"/>
      <c r="G269" s="33"/>
    </row>
    <row r="270" spans="1:7" ht="15.75">
      <c r="A270" s="53"/>
      <c r="B270" s="33"/>
      <c r="C270" s="33"/>
      <c r="D270" s="33"/>
      <c r="E270" s="33"/>
      <c r="F270" s="33"/>
      <c r="G270" s="33"/>
    </row>
    <row r="271" spans="1:7" ht="15.75">
      <c r="A271" s="53"/>
      <c r="B271" s="33"/>
      <c r="C271" s="33"/>
      <c r="D271" s="33"/>
      <c r="E271" s="33"/>
      <c r="F271" s="33"/>
      <c r="G271" s="33"/>
    </row>
    <row r="272" spans="1:7" ht="15.75">
      <c r="A272" s="53"/>
    </row>
    <row r="273" spans="1:1" ht="15.75">
      <c r="A273" s="53"/>
    </row>
    <row r="274" spans="1:1" ht="15.75">
      <c r="A274" s="53"/>
    </row>
    <row r="275" spans="1:1" ht="15.75">
      <c r="A275" s="53"/>
    </row>
    <row r="276" spans="1:1" ht="15.75">
      <c r="A276" s="53"/>
    </row>
    <row r="277" spans="1:1" ht="15.75">
      <c r="A277" s="53"/>
    </row>
    <row r="278" spans="1:1" ht="15.75">
      <c r="A278" s="53"/>
    </row>
    <row r="279" spans="1:1" ht="15.75">
      <c r="A279" s="53"/>
    </row>
    <row r="280" spans="1:1" ht="15.75">
      <c r="A280" s="53"/>
    </row>
    <row r="281" spans="1:1" ht="15.75">
      <c r="A281" s="53"/>
    </row>
    <row r="282" spans="1:1" ht="15.75">
      <c r="A282" s="53"/>
    </row>
    <row r="283" spans="1:1" ht="15.75">
      <c r="A283" s="53"/>
    </row>
    <row r="284" spans="1:1" ht="15.75">
      <c r="A284" s="53"/>
    </row>
    <row r="285" spans="1:1" ht="15.75">
      <c r="A285" s="53"/>
    </row>
    <row r="286" spans="1:1" ht="15.75">
      <c r="A286" s="53"/>
    </row>
    <row r="287" spans="1:1" ht="15.75">
      <c r="A287" s="53"/>
    </row>
    <row r="288" spans="1:1" ht="15.75">
      <c r="A288" s="53"/>
    </row>
    <row r="289" spans="1:1" ht="15.75">
      <c r="A289" s="53"/>
    </row>
    <row r="290" spans="1:1" ht="15.75">
      <c r="A290" s="53"/>
    </row>
    <row r="291" spans="1:1" ht="15.75">
      <c r="A291" s="53"/>
    </row>
    <row r="292" spans="1:1" ht="15.75">
      <c r="A292" s="53"/>
    </row>
    <row r="293" spans="1:1" ht="15.75">
      <c r="A293" s="53"/>
    </row>
    <row r="294" spans="1:1" ht="15.75">
      <c r="A294" s="53"/>
    </row>
    <row r="295" spans="1:1" ht="15.75">
      <c r="A295" s="53"/>
    </row>
    <row r="296" spans="1:1" ht="15.75">
      <c r="A296" s="53"/>
    </row>
    <row r="297" spans="1:1" ht="15.75">
      <c r="A297" s="53"/>
    </row>
    <row r="298" spans="1:1" ht="15.75">
      <c r="A298" s="53"/>
    </row>
    <row r="299" spans="1:1" ht="15.75">
      <c r="A299" s="53"/>
    </row>
    <row r="300" spans="1:1" ht="15.75">
      <c r="A300" s="53"/>
    </row>
    <row r="301" spans="1:1" ht="15.75">
      <c r="A301" s="53"/>
    </row>
    <row r="302" spans="1:1" ht="15.75">
      <c r="A302" s="53"/>
    </row>
    <row r="303" spans="1:1" ht="15.75">
      <c r="A303" s="53"/>
    </row>
    <row r="304" spans="1:1" ht="15.75">
      <c r="A304" s="53"/>
    </row>
    <row r="305" spans="1:1" ht="15.75">
      <c r="A305" s="53"/>
    </row>
    <row r="306" spans="1:1" ht="15.75">
      <c r="A306" s="53"/>
    </row>
    <row r="307" spans="1:1" ht="15.75">
      <c r="A307" s="53"/>
    </row>
    <row r="308" spans="1:1" ht="15.75">
      <c r="A308" s="53"/>
    </row>
    <row r="309" spans="1:1" ht="15.75">
      <c r="A309" s="53"/>
    </row>
    <row r="310" spans="1:1" ht="15.75">
      <c r="A310" s="53"/>
    </row>
    <row r="311" spans="1:1" ht="15.75">
      <c r="A311" s="53"/>
    </row>
    <row r="312" spans="1:1" ht="15.75">
      <c r="A312" s="53"/>
    </row>
    <row r="313" spans="1:1" ht="15.75">
      <c r="A313" s="53"/>
    </row>
    <row r="314" spans="1:1" ht="15.75">
      <c r="A314" s="53"/>
    </row>
    <row r="315" spans="1:1" ht="15.75">
      <c r="A315" s="53"/>
    </row>
    <row r="316" spans="1:1" ht="15.75">
      <c r="A316" s="53"/>
    </row>
    <row r="317" spans="1:1" ht="15.75">
      <c r="A317" s="53"/>
    </row>
    <row r="318" spans="1:1" ht="15.75">
      <c r="A318" s="53"/>
    </row>
    <row r="319" spans="1:1" ht="15.75">
      <c r="A319" s="53"/>
    </row>
    <row r="320" spans="1:1" ht="15.75">
      <c r="A320" s="53"/>
    </row>
    <row r="321" spans="1:1" ht="15.75">
      <c r="A321" s="53"/>
    </row>
    <row r="322" spans="1:1" ht="15.75">
      <c r="A322" s="53"/>
    </row>
    <row r="323" spans="1:1" ht="15.75">
      <c r="A323" s="53"/>
    </row>
    <row r="324" spans="1:1" ht="15.75">
      <c r="A324" s="53"/>
    </row>
    <row r="325" spans="1:1" ht="15.75">
      <c r="A325" s="53"/>
    </row>
    <row r="326" spans="1:1" ht="15.75">
      <c r="A326" s="53"/>
    </row>
    <row r="327" spans="1:1" ht="15.75">
      <c r="A327" s="53"/>
    </row>
    <row r="328" spans="1:1" ht="15.75">
      <c r="A328" s="53"/>
    </row>
    <row r="329" spans="1:1" ht="15.75">
      <c r="A329" s="53"/>
    </row>
    <row r="330" spans="1:1" ht="15.75">
      <c r="A330" s="53"/>
    </row>
    <row r="331" spans="1:1" ht="15.75">
      <c r="A331" s="53"/>
    </row>
    <row r="332" spans="1:1" ht="15.75">
      <c r="A332" s="53"/>
    </row>
    <row r="333" spans="1:1" ht="15.75">
      <c r="A333" s="53"/>
    </row>
    <row r="334" spans="1:1" ht="15.75">
      <c r="A334" s="53"/>
    </row>
    <row r="335" spans="1:1" ht="15.75">
      <c r="A335" s="53"/>
    </row>
    <row r="336" spans="1:1" ht="15.75">
      <c r="A336" s="53"/>
    </row>
    <row r="337" spans="1:1" ht="15.75">
      <c r="A337" s="53"/>
    </row>
    <row r="338" spans="1:1" ht="15.75">
      <c r="A338" s="53"/>
    </row>
    <row r="339" spans="1:1" ht="15.75">
      <c r="A339" s="53"/>
    </row>
    <row r="340" spans="1:1" ht="15.75">
      <c r="A340" s="53"/>
    </row>
    <row r="341" spans="1:1" ht="15.75">
      <c r="A341" s="53"/>
    </row>
    <row r="342" spans="1:1" ht="15.75">
      <c r="A342" s="53"/>
    </row>
    <row r="343" spans="1:1" ht="15.75">
      <c r="A343" s="53"/>
    </row>
    <row r="344" spans="1:1" ht="15.75">
      <c r="A344" s="53"/>
    </row>
    <row r="345" spans="1:1" ht="15.75">
      <c r="A345" s="53"/>
    </row>
    <row r="346" spans="1:1" ht="15.75">
      <c r="A346" s="53"/>
    </row>
    <row r="347" spans="1:1" ht="15.75">
      <c r="A347" s="53"/>
    </row>
    <row r="348" spans="1:1" ht="15.75">
      <c r="A348" s="53"/>
    </row>
    <row r="349" spans="1:1" ht="15.75">
      <c r="A349" s="53"/>
    </row>
    <row r="350" spans="1:1" ht="15.75">
      <c r="A350" s="53"/>
    </row>
    <row r="351" spans="1:1" ht="15.75">
      <c r="A351" s="53"/>
    </row>
    <row r="352" spans="1:1" ht="15.75">
      <c r="A352" s="53"/>
    </row>
    <row r="353" spans="1:1" ht="15.75">
      <c r="A353" s="53"/>
    </row>
    <row r="354" spans="1:1" ht="15.75">
      <c r="A354" s="53"/>
    </row>
    <row r="355" spans="1:1" ht="15.75">
      <c r="A355" s="53"/>
    </row>
    <row r="356" spans="1:1" ht="15.75">
      <c r="A356" s="53"/>
    </row>
    <row r="357" spans="1:1" ht="15.75">
      <c r="A357" s="53"/>
    </row>
    <row r="358" spans="1:1" ht="15.75">
      <c r="A358" s="53"/>
    </row>
    <row r="359" spans="1:1" ht="15.75">
      <c r="A359" s="53"/>
    </row>
    <row r="360" spans="1:1" ht="15.75">
      <c r="A360" s="53"/>
    </row>
    <row r="361" spans="1:1" ht="15.75">
      <c r="A361" s="53"/>
    </row>
    <row r="362" spans="1:1" ht="15.75">
      <c r="A362" s="53"/>
    </row>
    <row r="363" spans="1:1" ht="15.75">
      <c r="A363" s="53"/>
    </row>
    <row r="364" spans="1:1" ht="15.75">
      <c r="A364" s="53"/>
    </row>
    <row r="365" spans="1:1" ht="15.75">
      <c r="A365" s="53"/>
    </row>
    <row r="366" spans="1:1" ht="15.75">
      <c r="A366" s="53"/>
    </row>
    <row r="367" spans="1:1" ht="15.75">
      <c r="A367" s="53"/>
    </row>
    <row r="368" spans="1:1" ht="15.75">
      <c r="A368" s="53"/>
    </row>
    <row r="369" spans="1:1" ht="15.75">
      <c r="A369" s="53"/>
    </row>
    <row r="370" spans="1:1" ht="15.75">
      <c r="A370" s="53"/>
    </row>
    <row r="371" spans="1:1" ht="15.75">
      <c r="A371" s="53"/>
    </row>
    <row r="372" spans="1:1" ht="15.75">
      <c r="A372" s="53"/>
    </row>
    <row r="373" spans="1:1" ht="15.75">
      <c r="A373" s="53"/>
    </row>
    <row r="374" spans="1:1" ht="15.75">
      <c r="A374" s="53"/>
    </row>
    <row r="375" spans="1:1" ht="15.75">
      <c r="A375" s="53"/>
    </row>
    <row r="376" spans="1:1" ht="15.75">
      <c r="A376" s="53"/>
    </row>
    <row r="377" spans="1:1" ht="15.75">
      <c r="A377" s="53"/>
    </row>
    <row r="378" spans="1:1" ht="15.75">
      <c r="A378" s="53"/>
    </row>
    <row r="379" spans="1:1" ht="15.75">
      <c r="A379" s="53"/>
    </row>
    <row r="380" spans="1:1" ht="15.75">
      <c r="A380" s="53"/>
    </row>
    <row r="381" spans="1:1" ht="15.75">
      <c r="A381" s="53"/>
    </row>
    <row r="382" spans="1:1" ht="15.75">
      <c r="A382" s="53"/>
    </row>
    <row r="383" spans="1:1" ht="15.75">
      <c r="A383" s="53"/>
    </row>
    <row r="384" spans="1:1" ht="15.75">
      <c r="A384" s="53"/>
    </row>
    <row r="385" spans="1:1" ht="15.75">
      <c r="A385" s="53"/>
    </row>
    <row r="386" spans="1:1" ht="15.75">
      <c r="A386" s="53"/>
    </row>
    <row r="387" spans="1:1" ht="15.75">
      <c r="A387" s="53"/>
    </row>
    <row r="388" spans="1:1" ht="15.75">
      <c r="A388" s="53"/>
    </row>
    <row r="389" spans="1:1" ht="15.75">
      <c r="A389" s="53"/>
    </row>
    <row r="390" spans="1:1" ht="15.75">
      <c r="A390" s="53"/>
    </row>
    <row r="391" spans="1:1" ht="15.75">
      <c r="A391" s="53"/>
    </row>
    <row r="392" spans="1:1" ht="15.75">
      <c r="A392" s="53"/>
    </row>
    <row r="393" spans="1:1" ht="15.75">
      <c r="A393" s="53"/>
    </row>
    <row r="394" spans="1:1" ht="15.75">
      <c r="A394" s="53"/>
    </row>
    <row r="395" spans="1:1" ht="15.75">
      <c r="A395" s="53"/>
    </row>
    <row r="396" spans="1:1" ht="15.75">
      <c r="A396" s="53"/>
    </row>
    <row r="397" spans="1:1" ht="15.75">
      <c r="A397" s="53"/>
    </row>
    <row r="398" spans="1:1" ht="15.75">
      <c r="A398" s="53"/>
    </row>
    <row r="399" spans="1:1" ht="15.75">
      <c r="A399" s="53"/>
    </row>
    <row r="400" spans="1:1" ht="15.75">
      <c r="A400" s="53"/>
    </row>
    <row r="401" spans="1:1" ht="15.75">
      <c r="A401" s="53"/>
    </row>
    <row r="402" spans="1:1" ht="15.75">
      <c r="A402" s="53"/>
    </row>
    <row r="403" spans="1:1" ht="15.75">
      <c r="A403" s="53"/>
    </row>
    <row r="404" spans="1:1" ht="15.75">
      <c r="A404" s="53"/>
    </row>
    <row r="405" spans="1:1" ht="15.75">
      <c r="A405" s="53"/>
    </row>
    <row r="406" spans="1:1" ht="15.75">
      <c r="A406" s="53"/>
    </row>
    <row r="407" spans="1:1" ht="15.75">
      <c r="A407" s="53"/>
    </row>
    <row r="408" spans="1:1" ht="15.75">
      <c r="A408" s="53"/>
    </row>
    <row r="409" spans="1:1" ht="15.75">
      <c r="A409" s="53"/>
    </row>
    <row r="410" spans="1:1" ht="15.75">
      <c r="A410" s="53"/>
    </row>
    <row r="411" spans="1:1" ht="15.75">
      <c r="A411" s="53"/>
    </row>
    <row r="412" spans="1:1" ht="15.75">
      <c r="A412" s="53"/>
    </row>
    <row r="413" spans="1:1" ht="15.75">
      <c r="A413" s="53"/>
    </row>
    <row r="414" spans="1:1" ht="15.75">
      <c r="A414" s="53"/>
    </row>
    <row r="415" spans="1:1" ht="15.75">
      <c r="A415" s="53"/>
    </row>
    <row r="416" spans="1:1" ht="15.75">
      <c r="A416" s="53"/>
    </row>
    <row r="417" spans="1:1" ht="15.75">
      <c r="A417" s="53"/>
    </row>
    <row r="418" spans="1:1" ht="15.75">
      <c r="A418" s="53"/>
    </row>
    <row r="419" spans="1:1" ht="15.75">
      <c r="A419" s="53"/>
    </row>
    <row r="420" spans="1:1" ht="15.75">
      <c r="A420" s="53"/>
    </row>
    <row r="421" spans="1:1" ht="15.75">
      <c r="A421" s="53"/>
    </row>
    <row r="422" spans="1:1" ht="15.75">
      <c r="A422" s="53"/>
    </row>
    <row r="423" spans="1:1" ht="15.75">
      <c r="A423" s="53"/>
    </row>
    <row r="424" spans="1:1" ht="15.75">
      <c r="A424" s="53"/>
    </row>
    <row r="425" spans="1:1" ht="15.75">
      <c r="A425" s="53"/>
    </row>
    <row r="426" spans="1:1" ht="15.75">
      <c r="A426" s="53"/>
    </row>
    <row r="427" spans="1:1" ht="15.75">
      <c r="A427" s="53"/>
    </row>
    <row r="428" spans="1:1" ht="15.75">
      <c r="A428" s="53"/>
    </row>
    <row r="429" spans="1:1" ht="15.75">
      <c r="A429" s="53"/>
    </row>
    <row r="430" spans="1:1" ht="15.75">
      <c r="A430" s="53"/>
    </row>
    <row r="431" spans="1:1" ht="15.75">
      <c r="A431" s="53"/>
    </row>
    <row r="432" spans="1:1" ht="15.75">
      <c r="A432" s="53"/>
    </row>
    <row r="433" spans="1:1" ht="15.75">
      <c r="A433" s="53"/>
    </row>
    <row r="434" spans="1:1" ht="15.75">
      <c r="A434" s="53"/>
    </row>
    <row r="435" spans="1:1" ht="15.75">
      <c r="A435" s="53"/>
    </row>
    <row r="436" spans="1:1" ht="15.75">
      <c r="A436" s="53"/>
    </row>
    <row r="437" spans="1:1" ht="15.75">
      <c r="A437" s="53"/>
    </row>
    <row r="438" spans="1:1" ht="15.75">
      <c r="A438" s="53"/>
    </row>
    <row r="439" spans="1:1" ht="15.75">
      <c r="A439" s="53"/>
    </row>
    <row r="440" spans="1:1" ht="15.75">
      <c r="A440" s="53"/>
    </row>
    <row r="441" spans="1:1" ht="15.75">
      <c r="A441" s="53"/>
    </row>
    <row r="442" spans="1:1" ht="15.75">
      <c r="A442" s="53"/>
    </row>
    <row r="443" spans="1:1" ht="15.75">
      <c r="A443" s="53"/>
    </row>
    <row r="444" spans="1:1" ht="15.75">
      <c r="A444" s="53"/>
    </row>
    <row r="445" spans="1:1" ht="15.75">
      <c r="A445" s="53"/>
    </row>
    <row r="446" spans="1:1" ht="15.75">
      <c r="A446" s="53"/>
    </row>
    <row r="447" spans="1:1" ht="15.75">
      <c r="A447" s="53"/>
    </row>
    <row r="448" spans="1:1" ht="15.75">
      <c r="A448" s="53"/>
    </row>
    <row r="449" spans="1:1" ht="15.75">
      <c r="A449" s="53"/>
    </row>
    <row r="450" spans="1:1" ht="15.75">
      <c r="A450" s="53"/>
    </row>
    <row r="451" spans="1:1" ht="15.75">
      <c r="A451" s="53"/>
    </row>
    <row r="452" spans="1:1" ht="15.75">
      <c r="A452" s="53"/>
    </row>
    <row r="453" spans="1:1" ht="15.75">
      <c r="A453" s="53"/>
    </row>
    <row r="454" spans="1:1" ht="15.75">
      <c r="A454" s="53"/>
    </row>
    <row r="455" spans="1:1" ht="15.75">
      <c r="A455" s="53"/>
    </row>
    <row r="456" spans="1:1" ht="15.75">
      <c r="A456" s="53"/>
    </row>
    <row r="457" spans="1:1" ht="15.75">
      <c r="A457" s="53"/>
    </row>
    <row r="458" spans="1:1" ht="15.75">
      <c r="A458" s="53"/>
    </row>
    <row r="459" spans="1:1" ht="15.75">
      <c r="A459" s="53"/>
    </row>
    <row r="460" spans="1:1" ht="15.75">
      <c r="A460" s="53"/>
    </row>
    <row r="461" spans="1:1" ht="15.75">
      <c r="A461" s="53"/>
    </row>
    <row r="462" spans="1:1" ht="15.75">
      <c r="A462" s="53"/>
    </row>
    <row r="463" spans="1:1" ht="15.75">
      <c r="A463" s="53"/>
    </row>
    <row r="464" spans="1:1" ht="15.75">
      <c r="A464" s="53"/>
    </row>
    <row r="465" spans="1:1" ht="15.75">
      <c r="A465" s="53"/>
    </row>
    <row r="466" spans="1:1" ht="15.75">
      <c r="A466" s="53"/>
    </row>
    <row r="467" spans="1:1" ht="15.75">
      <c r="A467" s="53"/>
    </row>
    <row r="468" spans="1:1" ht="15.75">
      <c r="A468" s="53"/>
    </row>
    <row r="469" spans="1:1" ht="15.75">
      <c r="A469" s="53"/>
    </row>
    <row r="470" spans="1:1" ht="15.75">
      <c r="A470" s="53"/>
    </row>
    <row r="471" spans="1:1" ht="15.75">
      <c r="A471" s="53"/>
    </row>
    <row r="472" spans="1:1" ht="15.75">
      <c r="A472" s="53"/>
    </row>
    <row r="473" spans="1:1" ht="15.75">
      <c r="A473" s="53"/>
    </row>
    <row r="474" spans="1:1" ht="15.75">
      <c r="A474" s="53"/>
    </row>
    <row r="475" spans="1:1" ht="15.75">
      <c r="A475" s="53"/>
    </row>
    <row r="476" spans="1:1" ht="15.75">
      <c r="A476" s="53"/>
    </row>
    <row r="477" spans="1:1" ht="15.75">
      <c r="A477" s="53"/>
    </row>
    <row r="478" spans="1:1" ht="15.75">
      <c r="A478" s="53"/>
    </row>
    <row r="479" spans="1:1" ht="15.75">
      <c r="A479" s="53"/>
    </row>
    <row r="480" spans="1:1" ht="15.75">
      <c r="A480" s="53"/>
    </row>
    <row r="481" spans="1:1" ht="15.75">
      <c r="A481" s="53"/>
    </row>
    <row r="482" spans="1:1" ht="15.75">
      <c r="A482" s="53"/>
    </row>
    <row r="483" spans="1:1" ht="15.75">
      <c r="A483" s="53"/>
    </row>
    <row r="484" spans="1:1" ht="15.75">
      <c r="A484" s="53"/>
    </row>
    <row r="485" spans="1:1" ht="15.75">
      <c r="A485" s="53"/>
    </row>
    <row r="486" spans="1:1" ht="15.75">
      <c r="A486" s="53"/>
    </row>
    <row r="487" spans="1:1" ht="15.75">
      <c r="A487" s="53"/>
    </row>
    <row r="488" spans="1:1" ht="15.75">
      <c r="A488" s="53"/>
    </row>
    <row r="489" spans="1:1" ht="15.75">
      <c r="A489" s="53"/>
    </row>
    <row r="490" spans="1:1" ht="15.75">
      <c r="A490" s="53"/>
    </row>
    <row r="491" spans="1:1" ht="15.75">
      <c r="A491" s="53"/>
    </row>
    <row r="492" spans="1:1" ht="15.75">
      <c r="A492" s="53"/>
    </row>
    <row r="493" spans="1:1" ht="15.75">
      <c r="A493" s="53"/>
    </row>
    <row r="494" spans="1:1" ht="15.75">
      <c r="A494" s="53"/>
    </row>
    <row r="495" spans="1:1" ht="15.75">
      <c r="A495" s="53"/>
    </row>
    <row r="496" spans="1:1" ht="15.75">
      <c r="A496" s="53"/>
    </row>
    <row r="497" spans="1:1" ht="15.75">
      <c r="A497" s="53"/>
    </row>
    <row r="498" spans="1:1" ht="15.75">
      <c r="A498" s="53"/>
    </row>
    <row r="499" spans="1:1" ht="15.75">
      <c r="A499" s="53"/>
    </row>
    <row r="500" spans="1:1" ht="15.75">
      <c r="A500" s="53"/>
    </row>
    <row r="501" spans="1:1" ht="15.75">
      <c r="A501" s="53"/>
    </row>
    <row r="502" spans="1:1" ht="15.75">
      <c r="A502" s="53"/>
    </row>
    <row r="503" spans="1:1" ht="15.75">
      <c r="A503" s="53"/>
    </row>
    <row r="504" spans="1:1" ht="15.75">
      <c r="A504" s="53"/>
    </row>
    <row r="505" spans="1:1" ht="15.75">
      <c r="A505" s="53"/>
    </row>
    <row r="506" spans="1:1" ht="15.75">
      <c r="A506" s="53"/>
    </row>
    <row r="507" spans="1:1" ht="15.75">
      <c r="A507" s="53"/>
    </row>
    <row r="508" spans="1:1" ht="15.75">
      <c r="A508" s="53"/>
    </row>
    <row r="509" spans="1:1" ht="15.75">
      <c r="A509" s="53"/>
    </row>
    <row r="510" spans="1:1" ht="15.75">
      <c r="A510" s="53"/>
    </row>
    <row r="511" spans="1:1" ht="15.75">
      <c r="A511" s="53"/>
    </row>
    <row r="512" spans="1:1" ht="15.75">
      <c r="A512" s="53"/>
    </row>
    <row r="513" spans="1:1" ht="15.75">
      <c r="A513" s="53"/>
    </row>
    <row r="514" spans="1:1" ht="15.75">
      <c r="A514" s="53"/>
    </row>
    <row r="515" spans="1:1" ht="15.75">
      <c r="A515" s="53"/>
    </row>
    <row r="516" spans="1:1" ht="15.75">
      <c r="A516" s="53"/>
    </row>
    <row r="517" spans="1:1" ht="15.75">
      <c r="A517" s="53"/>
    </row>
    <row r="518" spans="1:1" ht="15.75">
      <c r="A518" s="53"/>
    </row>
    <row r="519" spans="1:1" ht="15.75">
      <c r="A519" s="53"/>
    </row>
    <row r="520" spans="1:1" ht="15.75">
      <c r="A520" s="53"/>
    </row>
    <row r="521" spans="1:1" ht="15.75">
      <c r="A521" s="53"/>
    </row>
    <row r="522" spans="1:1" ht="15.75">
      <c r="A522" s="53"/>
    </row>
    <row r="523" spans="1:1" ht="15.75">
      <c r="A523" s="53"/>
    </row>
    <row r="524" spans="1:1" ht="15.75">
      <c r="A524" s="53"/>
    </row>
    <row r="525" spans="1:1" ht="15.75">
      <c r="A525" s="53"/>
    </row>
    <row r="526" spans="1:1" ht="15.75">
      <c r="A526" s="53"/>
    </row>
    <row r="527" spans="1:1" ht="15.75">
      <c r="A527" s="53"/>
    </row>
    <row r="528" spans="1:1" ht="15.75">
      <c r="A528" s="53"/>
    </row>
    <row r="529" spans="1:1" ht="15.75">
      <c r="A529" s="53"/>
    </row>
    <row r="530" spans="1:1" ht="15.75">
      <c r="A530" s="53"/>
    </row>
    <row r="531" spans="1:1" ht="15.75">
      <c r="A531" s="53"/>
    </row>
    <row r="532" spans="1:1" ht="15.75">
      <c r="A532" s="53"/>
    </row>
    <row r="533" spans="1:1" ht="15.75">
      <c r="A533" s="53"/>
    </row>
    <row r="534" spans="1:1" ht="15.75">
      <c r="A534" s="53"/>
    </row>
    <row r="535" spans="1:1" ht="15.75">
      <c r="A535" s="53"/>
    </row>
    <row r="536" spans="1:1" ht="15.75">
      <c r="A536" s="53"/>
    </row>
    <row r="537" spans="1:1" ht="15.75">
      <c r="A537" s="53"/>
    </row>
    <row r="538" spans="1:1" ht="15.75">
      <c r="A538" s="53"/>
    </row>
    <row r="539" spans="1:1" ht="15.75">
      <c r="A539" s="53"/>
    </row>
    <row r="540" spans="1:1" ht="15.75">
      <c r="A540" s="53"/>
    </row>
    <row r="541" spans="1:1" ht="15.75">
      <c r="A541" s="53"/>
    </row>
    <row r="542" spans="1:1" ht="15.75">
      <c r="A542" s="53"/>
    </row>
    <row r="543" spans="1:1" ht="15.75">
      <c r="A543" s="53"/>
    </row>
    <row r="544" spans="1:1" ht="15.75">
      <c r="A544" s="53"/>
    </row>
    <row r="545" spans="1:1" ht="15.75">
      <c r="A545" s="53"/>
    </row>
    <row r="546" spans="1:1" ht="15.75">
      <c r="A546" s="53"/>
    </row>
    <row r="547" spans="1:1" ht="15.75">
      <c r="A547" s="53"/>
    </row>
    <row r="548" spans="1:1" ht="15.75">
      <c r="A548" s="53"/>
    </row>
    <row r="549" spans="1:1" ht="15.75">
      <c r="A549" s="53"/>
    </row>
    <row r="550" spans="1:1" ht="15.75">
      <c r="A550" s="53"/>
    </row>
    <row r="551" spans="1:1" ht="15.75">
      <c r="A551" s="53"/>
    </row>
    <row r="552" spans="1:1" ht="15.75">
      <c r="A552" s="53"/>
    </row>
    <row r="553" spans="1:1" ht="15.75">
      <c r="A553" s="53"/>
    </row>
    <row r="554" spans="1:1" ht="15.75">
      <c r="A554" s="53"/>
    </row>
    <row r="555" spans="1:1" ht="15.75">
      <c r="A555" s="53"/>
    </row>
    <row r="556" spans="1:1" ht="15.75">
      <c r="A556" s="53"/>
    </row>
    <row r="557" spans="1:1" ht="15.75">
      <c r="A557" s="53"/>
    </row>
    <row r="558" spans="1:1" ht="15.75">
      <c r="A558" s="53"/>
    </row>
    <row r="559" spans="1:1" ht="15.75">
      <c r="A559" s="53"/>
    </row>
    <row r="560" spans="1:1" ht="15.75">
      <c r="A560" s="53"/>
    </row>
    <row r="561" spans="1:1" ht="15.75">
      <c r="A561" s="53"/>
    </row>
    <row r="562" spans="1:1" ht="15.75">
      <c r="A562" s="53"/>
    </row>
    <row r="563" spans="1:1" ht="15.75">
      <c r="A563" s="53"/>
    </row>
    <row r="564" spans="1:1" ht="15.75">
      <c r="A564" s="53"/>
    </row>
    <row r="565" spans="1:1" ht="15.75">
      <c r="A565" s="53"/>
    </row>
    <row r="566" spans="1:1" ht="15.75">
      <c r="A566" s="53"/>
    </row>
    <row r="567" spans="1:1" ht="15.75">
      <c r="A567" s="53"/>
    </row>
    <row r="568" spans="1:1" ht="15.75">
      <c r="A568" s="53"/>
    </row>
    <row r="569" spans="1:1" ht="15.75">
      <c r="A569" s="53"/>
    </row>
    <row r="570" spans="1:1" ht="15.75">
      <c r="A570" s="53"/>
    </row>
    <row r="571" spans="1:1" ht="15.75">
      <c r="A571" s="53"/>
    </row>
    <row r="572" spans="1:1" ht="15.75">
      <c r="A572" s="53"/>
    </row>
    <row r="573" spans="1:1" ht="15.75">
      <c r="A573" s="53"/>
    </row>
    <row r="574" spans="1:1" ht="15.75">
      <c r="A574" s="53"/>
    </row>
    <row r="575" spans="1:1" ht="15.75">
      <c r="A575" s="53"/>
    </row>
    <row r="576" spans="1:1" ht="15.75">
      <c r="A576" s="53"/>
    </row>
    <row r="577" spans="1:1" ht="15.75">
      <c r="A577" s="53"/>
    </row>
    <row r="578" spans="1:1" ht="15.75">
      <c r="A578" s="53"/>
    </row>
    <row r="579" spans="1:1" ht="15.75">
      <c r="A579" s="53"/>
    </row>
    <row r="580" spans="1:1" ht="15.75">
      <c r="A580" s="53"/>
    </row>
    <row r="581" spans="1:1" ht="15.75">
      <c r="A581" s="53"/>
    </row>
    <row r="582" spans="1:1" ht="15.75">
      <c r="A582" s="53"/>
    </row>
    <row r="583" spans="1:1" ht="15.75">
      <c r="A583" s="53"/>
    </row>
    <row r="584" spans="1:1" ht="15.75">
      <c r="A584" s="53"/>
    </row>
    <row r="585" spans="1:1" ht="15.75">
      <c r="A585" s="53"/>
    </row>
    <row r="586" spans="1:1" ht="15.75">
      <c r="A586" s="53"/>
    </row>
    <row r="587" spans="1:1" ht="15.75">
      <c r="A587" s="53"/>
    </row>
    <row r="588" spans="1:1" ht="15.75">
      <c r="A588" s="53"/>
    </row>
    <row r="589" spans="1:1" ht="15.75">
      <c r="A589" s="53"/>
    </row>
    <row r="590" spans="1:1" ht="15.75">
      <c r="A590" s="53"/>
    </row>
    <row r="591" spans="1:1" ht="15.75">
      <c r="A591" s="53"/>
    </row>
    <row r="592" spans="1:1" ht="15.75">
      <c r="A592" s="53"/>
    </row>
    <row r="593" spans="1:1" ht="15.75">
      <c r="A593" s="53"/>
    </row>
    <row r="594" spans="1:1" ht="15.75">
      <c r="A594" s="53"/>
    </row>
    <row r="595" spans="1:1" ht="15.75">
      <c r="A595" s="53"/>
    </row>
    <row r="596" spans="1:1" ht="15.75">
      <c r="A596" s="53"/>
    </row>
    <row r="597" spans="1:1" ht="15.75">
      <c r="A597" s="53"/>
    </row>
    <row r="598" spans="1:1" ht="15.75">
      <c r="A598" s="53"/>
    </row>
    <row r="599" spans="1:1" ht="15.75">
      <c r="A599" s="53"/>
    </row>
    <row r="600" spans="1:1" ht="15.75">
      <c r="A600" s="53"/>
    </row>
    <row r="601" spans="1:1" ht="15.75">
      <c r="A601" s="53"/>
    </row>
    <row r="602" spans="1:1" ht="15.75">
      <c r="A602" s="53"/>
    </row>
    <row r="603" spans="1:1" ht="15.75">
      <c r="A603" s="53"/>
    </row>
    <row r="604" spans="1:1" ht="15.75">
      <c r="A604" s="53"/>
    </row>
    <row r="605" spans="1:1" ht="15.75">
      <c r="A605" s="53"/>
    </row>
    <row r="606" spans="1:1" ht="15.75">
      <c r="A606" s="53"/>
    </row>
    <row r="607" spans="1:1" ht="15.75">
      <c r="A607" s="53"/>
    </row>
    <row r="608" spans="1:1" ht="15.75">
      <c r="A608" s="53"/>
    </row>
    <row r="609" spans="1:1" ht="15.75">
      <c r="A609" s="53"/>
    </row>
    <row r="610" spans="1:1" ht="15.75">
      <c r="A610" s="53"/>
    </row>
    <row r="611" spans="1:1" ht="15.75">
      <c r="A611" s="53"/>
    </row>
    <row r="612" spans="1:1" ht="15.75">
      <c r="A612" s="53"/>
    </row>
    <row r="613" spans="1:1" ht="15.75">
      <c r="A613" s="53"/>
    </row>
    <row r="614" spans="1:1" ht="15.75">
      <c r="A614" s="53"/>
    </row>
    <row r="615" spans="1:1" ht="15.75">
      <c r="A615" s="53"/>
    </row>
    <row r="616" spans="1:1" ht="15.75">
      <c r="A616" s="53"/>
    </row>
    <row r="617" spans="1:1" ht="15.75">
      <c r="A617" s="53"/>
    </row>
    <row r="618" spans="1:1" ht="15.75">
      <c r="A618" s="53"/>
    </row>
    <row r="619" spans="1:1" ht="15.75">
      <c r="A619" s="53"/>
    </row>
    <row r="620" spans="1:1" ht="15.75">
      <c r="A620" s="53"/>
    </row>
    <row r="621" spans="1:1" ht="15.75">
      <c r="A621" s="53"/>
    </row>
    <row r="622" spans="1:1" ht="15.75">
      <c r="A622" s="53"/>
    </row>
    <row r="623" spans="1:1" ht="15.75">
      <c r="A623" s="53"/>
    </row>
    <row r="624" spans="1:1" ht="15.75">
      <c r="A624" s="53"/>
    </row>
    <row r="625" spans="1:1" ht="15.75">
      <c r="A625" s="53"/>
    </row>
    <row r="626" spans="1:1" ht="15.75">
      <c r="A626" s="53"/>
    </row>
    <row r="627" spans="1:1" ht="15.75">
      <c r="A627" s="53"/>
    </row>
    <row r="628" spans="1:1" ht="15.75">
      <c r="A628" s="53"/>
    </row>
    <row r="629" spans="1:1" ht="15.75">
      <c r="A629" s="53"/>
    </row>
    <row r="630" spans="1:1" ht="15.75">
      <c r="A630" s="53"/>
    </row>
    <row r="631" spans="1:1" ht="15.75">
      <c r="A631" s="53"/>
    </row>
    <row r="632" spans="1:1" ht="15.75">
      <c r="A632" s="53"/>
    </row>
    <row r="633" spans="1:1" ht="15.75">
      <c r="A633" s="53"/>
    </row>
    <row r="634" spans="1:1" ht="15.75">
      <c r="A634" s="53"/>
    </row>
    <row r="635" spans="1:1" ht="15.75">
      <c r="A635" s="53"/>
    </row>
    <row r="636" spans="1:1" ht="15.75">
      <c r="A636" s="53"/>
    </row>
    <row r="637" spans="1:1" ht="15.75">
      <c r="A637" s="53"/>
    </row>
    <row r="638" spans="1:1" ht="15.75">
      <c r="A638" s="53"/>
    </row>
    <row r="639" spans="1:1" ht="15.75">
      <c r="A639" s="53"/>
    </row>
    <row r="640" spans="1:1" ht="15.75">
      <c r="A640" s="53"/>
    </row>
    <row r="641" spans="1:1" ht="15.75">
      <c r="A641" s="53"/>
    </row>
    <row r="642" spans="1:1" ht="15.75">
      <c r="A642" s="53"/>
    </row>
    <row r="643" spans="1:1" ht="15.75">
      <c r="A643" s="53"/>
    </row>
    <row r="644" spans="1:1" ht="15.75">
      <c r="A644" s="53"/>
    </row>
    <row r="645" spans="1:1" ht="15.75">
      <c r="A645" s="53"/>
    </row>
    <row r="646" spans="1:1" ht="15.75">
      <c r="A646" s="53"/>
    </row>
    <row r="647" spans="1:1" ht="15.75">
      <c r="A647" s="53"/>
    </row>
    <row r="648" spans="1:1" ht="15.75">
      <c r="A648" s="53"/>
    </row>
    <row r="649" spans="1:1" ht="15.75">
      <c r="A649" s="53"/>
    </row>
    <row r="650" spans="1:1" ht="15.75">
      <c r="A650" s="53"/>
    </row>
    <row r="651" spans="1:1" ht="15.75">
      <c r="A651" s="53"/>
    </row>
    <row r="652" spans="1:1" ht="15.75">
      <c r="A652" s="53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/>
  </sheetViews>
  <sheetFormatPr defaultRowHeight="15"/>
  <cols>
    <col min="1" max="1" width="53.7109375" customWidth="1"/>
    <col min="2" max="6" width="11.42578125" bestFit="1" customWidth="1"/>
    <col min="7" max="8" width="9.5703125" bestFit="1" customWidth="1"/>
    <col min="9" max="10" width="9.28515625" bestFit="1" customWidth="1"/>
    <col min="11" max="11" width="9.5703125" bestFit="1" customWidth="1"/>
    <col min="12" max="12" width="9.28515625" bestFit="1" customWidth="1"/>
    <col min="13" max="15" width="9.5703125" bestFit="1" customWidth="1"/>
    <col min="16" max="16" width="12.7109375" bestFit="1" customWidth="1"/>
    <col min="17" max="17" width="10.28515625" bestFit="1" customWidth="1"/>
  </cols>
  <sheetData>
    <row r="1" spans="1:26" ht="2.25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65"/>
      <c r="S1" s="65"/>
      <c r="T1" s="65"/>
      <c r="U1" s="65"/>
      <c r="V1" s="65"/>
      <c r="W1" s="65"/>
      <c r="X1" s="65"/>
      <c r="Y1" s="65"/>
      <c r="Z1" s="65"/>
    </row>
    <row r="2" spans="1:26" ht="23.25" customHeight="1">
      <c r="A2" s="1113" t="s">
        <v>108</v>
      </c>
      <c r="B2" s="1113"/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65"/>
      <c r="S2" s="65"/>
      <c r="T2" s="65"/>
      <c r="U2" s="65"/>
      <c r="V2" s="65"/>
      <c r="W2" s="65"/>
      <c r="X2" s="65"/>
      <c r="Y2" s="65"/>
      <c r="Z2" s="65"/>
    </row>
    <row r="3" spans="1:26" ht="23.25" customHeight="1">
      <c r="A3" s="1113" t="s">
        <v>164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3"/>
      <c r="O3" s="1113"/>
      <c r="P3" s="1113"/>
      <c r="Q3" s="1113"/>
      <c r="R3" s="65"/>
      <c r="S3" s="65"/>
      <c r="T3" s="65"/>
      <c r="U3" s="65"/>
      <c r="V3" s="65"/>
      <c r="W3" s="65"/>
      <c r="X3" s="65"/>
      <c r="Y3" s="65"/>
      <c r="Z3" s="65"/>
    </row>
    <row r="4" spans="1:26" ht="23.25" customHeight="1">
      <c r="A4" s="1113" t="s">
        <v>78</v>
      </c>
      <c r="B4" s="1113"/>
      <c r="C4" s="1113"/>
      <c r="D4" s="1113"/>
      <c r="E4" s="1113"/>
      <c r="F4" s="1113"/>
      <c r="G4" s="1113"/>
      <c r="H4" s="1113"/>
      <c r="I4" s="1113"/>
      <c r="J4" s="1113"/>
      <c r="K4" s="1113"/>
      <c r="L4" s="1113"/>
      <c r="M4" s="1113"/>
      <c r="N4" s="1113"/>
      <c r="O4" s="1113"/>
      <c r="P4" s="1113"/>
      <c r="Q4" s="1113"/>
      <c r="R4" s="65"/>
      <c r="S4" s="65"/>
      <c r="T4" s="65"/>
      <c r="U4" s="65"/>
      <c r="V4" s="65"/>
      <c r="W4" s="65"/>
      <c r="X4" s="65"/>
      <c r="Y4" s="65"/>
      <c r="Z4" s="65"/>
    </row>
    <row r="5" spans="1:26" ht="23.25" customHeight="1">
      <c r="A5" s="1114" t="s">
        <v>80</v>
      </c>
      <c r="B5" s="1114"/>
      <c r="C5" s="1114"/>
      <c r="D5" s="1114"/>
      <c r="E5" s="1114"/>
      <c r="F5" s="1114"/>
      <c r="G5" s="1114"/>
      <c r="H5" s="1114"/>
      <c r="I5" s="1114"/>
      <c r="J5" s="1114"/>
      <c r="K5" s="1114"/>
      <c r="L5" s="1114"/>
      <c r="M5" s="1114"/>
      <c r="N5" s="1114"/>
      <c r="O5" s="1114"/>
      <c r="P5" s="1114"/>
      <c r="Q5" s="1114"/>
      <c r="R5" s="65"/>
      <c r="S5" s="65"/>
      <c r="T5" s="65"/>
      <c r="U5" s="65"/>
      <c r="V5" s="65"/>
      <c r="W5" s="65"/>
      <c r="X5" s="65"/>
      <c r="Y5" s="65"/>
      <c r="Z5" s="65"/>
    </row>
    <row r="6" spans="1:26" ht="2.25" customHeight="1">
      <c r="A6" s="66"/>
      <c r="B6" s="67"/>
      <c r="C6" s="68"/>
      <c r="D6" s="68"/>
      <c r="E6" s="68"/>
      <c r="F6" s="68"/>
      <c r="G6" s="68"/>
      <c r="H6" s="69"/>
      <c r="I6" s="69"/>
      <c r="J6" s="69"/>
      <c r="K6" s="70"/>
      <c r="L6" s="69"/>
      <c r="M6" s="69"/>
      <c r="N6" s="69"/>
      <c r="O6" s="69"/>
      <c r="P6" s="69"/>
      <c r="Q6" s="70"/>
      <c r="R6" s="64"/>
      <c r="S6" s="64"/>
      <c r="T6" s="64"/>
      <c r="U6" s="64"/>
      <c r="V6" s="64"/>
      <c r="W6" s="64"/>
      <c r="X6" s="64"/>
      <c r="Y6" s="64"/>
      <c r="Z6" s="64"/>
    </row>
    <row r="7" spans="1:26" s="921" customFormat="1" ht="21.95" customHeight="1">
      <c r="A7" s="961" t="s">
        <v>146</v>
      </c>
      <c r="B7" s="980" t="s">
        <v>110</v>
      </c>
      <c r="C7" s="980" t="s">
        <v>111</v>
      </c>
      <c r="D7" s="980" t="s">
        <v>165</v>
      </c>
      <c r="E7" s="980" t="s">
        <v>166</v>
      </c>
      <c r="F7" s="980" t="s">
        <v>167</v>
      </c>
      <c r="G7" s="980" t="s">
        <v>115</v>
      </c>
      <c r="H7" s="980" t="s">
        <v>116</v>
      </c>
      <c r="I7" s="980" t="s">
        <v>117</v>
      </c>
      <c r="J7" s="980" t="s">
        <v>118</v>
      </c>
      <c r="K7" s="980" t="s">
        <v>119</v>
      </c>
      <c r="L7" s="980" t="s">
        <v>120</v>
      </c>
      <c r="M7" s="980" t="s">
        <v>121</v>
      </c>
      <c r="N7" s="980" t="s">
        <v>168</v>
      </c>
      <c r="O7" s="980" t="s">
        <v>123</v>
      </c>
      <c r="P7" s="981" t="s">
        <v>147</v>
      </c>
      <c r="Q7" s="982" t="s">
        <v>125</v>
      </c>
      <c r="R7" s="642"/>
      <c r="S7" s="642"/>
      <c r="T7" s="642"/>
      <c r="U7" s="642"/>
      <c r="V7" s="642"/>
      <c r="W7" s="642"/>
      <c r="X7" s="642"/>
      <c r="Y7" s="642"/>
      <c r="Z7" s="642"/>
    </row>
    <row r="8" spans="1:26" s="921" customFormat="1" ht="21.95" customHeight="1">
      <c r="A8" s="956" t="s">
        <v>768</v>
      </c>
      <c r="B8" s="957">
        <v>17425.143620000003</v>
      </c>
      <c r="C8" s="957">
        <v>24038.776642600002</v>
      </c>
      <c r="D8" s="957">
        <v>8422.1012200000005</v>
      </c>
      <c r="E8" s="957">
        <v>9794.0430125999992</v>
      </c>
      <c r="F8" s="957">
        <v>2028.143045</v>
      </c>
      <c r="G8" s="957">
        <v>17626.0606228</v>
      </c>
      <c r="H8" s="957">
        <v>12246.257414200001</v>
      </c>
      <c r="I8" s="957">
        <v>0</v>
      </c>
      <c r="J8" s="957">
        <v>0</v>
      </c>
      <c r="K8" s="957">
        <v>0</v>
      </c>
      <c r="L8" s="957">
        <v>407.38246000000004</v>
      </c>
      <c r="M8" s="957">
        <v>733.42856999999992</v>
      </c>
      <c r="N8" s="957">
        <v>9789.9930000000004</v>
      </c>
      <c r="O8" s="957">
        <v>6970.4517599999999</v>
      </c>
      <c r="P8" s="957">
        <v>109481.78136719999</v>
      </c>
      <c r="Q8" s="965">
        <v>5.2912121821667261E-3</v>
      </c>
      <c r="R8" s="642"/>
      <c r="S8" s="642"/>
      <c r="T8" s="642"/>
      <c r="U8" s="642"/>
      <c r="V8" s="642"/>
      <c r="W8" s="642"/>
      <c r="X8" s="642"/>
      <c r="Y8" s="642"/>
      <c r="Z8" s="642"/>
    </row>
    <row r="9" spans="1:26" s="921" customFormat="1" ht="21.95" customHeight="1">
      <c r="A9" s="956" t="s">
        <v>769</v>
      </c>
      <c r="B9" s="957">
        <v>7.7825100000000003</v>
      </c>
      <c r="C9" s="957">
        <v>54.88</v>
      </c>
      <c r="D9" s="957">
        <v>567.2808</v>
      </c>
      <c r="E9" s="957">
        <v>580.00369999999998</v>
      </c>
      <c r="F9" s="957">
        <v>1.6963299999999999</v>
      </c>
      <c r="G9" s="957">
        <v>387.32678000000004</v>
      </c>
      <c r="H9" s="957">
        <v>258.02028000000001</v>
      </c>
      <c r="I9" s="957">
        <v>0</v>
      </c>
      <c r="J9" s="957">
        <v>0</v>
      </c>
      <c r="K9" s="957">
        <v>0</v>
      </c>
      <c r="L9" s="957">
        <v>28.390599999999999</v>
      </c>
      <c r="M9" s="957">
        <v>3.50013</v>
      </c>
      <c r="N9" s="957">
        <v>174.45506</v>
      </c>
      <c r="O9" s="957">
        <v>400.03982000000002</v>
      </c>
      <c r="P9" s="957">
        <v>2463.37601</v>
      </c>
      <c r="Q9" s="965">
        <v>1.1905401054493834E-4</v>
      </c>
      <c r="R9" s="642"/>
      <c r="S9" s="642"/>
      <c r="T9" s="642"/>
      <c r="U9" s="642"/>
      <c r="V9" s="642"/>
      <c r="W9" s="642"/>
      <c r="X9" s="642"/>
      <c r="Y9" s="642"/>
      <c r="Z9" s="642"/>
    </row>
    <row r="10" spans="1:26" s="921" customFormat="1" ht="21.95" customHeight="1">
      <c r="A10" s="956" t="s">
        <v>770</v>
      </c>
      <c r="B10" s="957">
        <v>209954.06952419999</v>
      </c>
      <c r="C10" s="957">
        <v>12617.456199999999</v>
      </c>
      <c r="D10" s="957">
        <v>79394.024713599996</v>
      </c>
      <c r="E10" s="957">
        <v>71767.540477799994</v>
      </c>
      <c r="F10" s="957">
        <v>237004.58862740002</v>
      </c>
      <c r="G10" s="957">
        <v>9251.8140779999994</v>
      </c>
      <c r="H10" s="957">
        <v>1821.2131048000001</v>
      </c>
      <c r="I10" s="957">
        <v>0</v>
      </c>
      <c r="J10" s="957">
        <v>516.68343000000004</v>
      </c>
      <c r="K10" s="957">
        <v>0</v>
      </c>
      <c r="L10" s="957">
        <v>7356.8767965999996</v>
      </c>
      <c r="M10" s="957">
        <v>241.05326000000002</v>
      </c>
      <c r="N10" s="957">
        <v>30858.97118</v>
      </c>
      <c r="O10" s="957">
        <v>6.86</v>
      </c>
      <c r="P10" s="957">
        <v>660791.15139239992</v>
      </c>
      <c r="Q10" s="965">
        <v>3.193578097152644E-2</v>
      </c>
      <c r="R10" s="642"/>
      <c r="S10" s="642"/>
      <c r="T10" s="642"/>
      <c r="U10" s="642"/>
      <c r="V10" s="642"/>
      <c r="W10" s="642"/>
      <c r="X10" s="642"/>
      <c r="Y10" s="642"/>
      <c r="Z10" s="642"/>
    </row>
    <row r="11" spans="1:26" s="921" customFormat="1" ht="21.95" customHeight="1">
      <c r="A11" s="956" t="s">
        <v>148</v>
      </c>
      <c r="B11" s="957">
        <v>15535.407939999999</v>
      </c>
      <c r="C11" s="957">
        <v>601.15489000000002</v>
      </c>
      <c r="D11" s="957">
        <v>45896.798219999997</v>
      </c>
      <c r="E11" s="957">
        <v>106483.71017000001</v>
      </c>
      <c r="F11" s="957">
        <v>30965.866170000001</v>
      </c>
      <c r="G11" s="957">
        <v>10459.47826</v>
      </c>
      <c r="H11" s="957">
        <v>2129.91338</v>
      </c>
      <c r="I11" s="957">
        <v>0</v>
      </c>
      <c r="J11" s="957">
        <v>0</v>
      </c>
      <c r="K11" s="957">
        <v>0</v>
      </c>
      <c r="L11" s="957">
        <v>0</v>
      </c>
      <c r="M11" s="957">
        <v>59.952120000000001</v>
      </c>
      <c r="N11" s="957">
        <v>180.57617000000002</v>
      </c>
      <c r="O11" s="957">
        <v>375.47224</v>
      </c>
      <c r="P11" s="957">
        <v>212688.32955999998</v>
      </c>
      <c r="Q11" s="965">
        <v>1.0279144770197531E-2</v>
      </c>
      <c r="R11" s="642"/>
      <c r="S11" s="642"/>
      <c r="T11" s="642"/>
      <c r="U11" s="642"/>
      <c r="V11" s="642"/>
      <c r="W11" s="642"/>
      <c r="X11" s="642"/>
      <c r="Y11" s="642"/>
      <c r="Z11" s="642"/>
    </row>
    <row r="12" spans="1:26" s="921" customFormat="1" ht="21.95" customHeight="1">
      <c r="A12" s="956" t="s">
        <v>772</v>
      </c>
      <c r="B12" s="957">
        <v>317165.26532579999</v>
      </c>
      <c r="C12" s="957">
        <v>13964.094524599999</v>
      </c>
      <c r="D12" s="957">
        <v>39859.876131600002</v>
      </c>
      <c r="E12" s="957">
        <v>449540.58191740001</v>
      </c>
      <c r="F12" s="957">
        <v>154096.9420404</v>
      </c>
      <c r="G12" s="957">
        <v>15275.348109999999</v>
      </c>
      <c r="H12" s="957">
        <v>23047.869578400001</v>
      </c>
      <c r="I12" s="957">
        <v>46.623400000000004</v>
      </c>
      <c r="J12" s="957">
        <v>576.02593000000002</v>
      </c>
      <c r="K12" s="957">
        <v>41215.607000000004</v>
      </c>
      <c r="L12" s="957">
        <v>8328.7455000000009</v>
      </c>
      <c r="M12" s="957">
        <v>7630.3447200000001</v>
      </c>
      <c r="N12" s="957">
        <v>63182.754639999999</v>
      </c>
      <c r="O12" s="957">
        <v>23040.5219</v>
      </c>
      <c r="P12" s="957">
        <v>1156970.6007182</v>
      </c>
      <c r="Q12" s="965">
        <v>5.5915941999487212E-2</v>
      </c>
      <c r="R12" s="642"/>
      <c r="S12" s="642"/>
      <c r="T12" s="642"/>
      <c r="U12" s="642"/>
      <c r="V12" s="642"/>
      <c r="W12" s="642"/>
      <c r="X12" s="642"/>
      <c r="Y12" s="642"/>
      <c r="Z12" s="642"/>
    </row>
    <row r="13" spans="1:26" s="921" customFormat="1" ht="21.95" customHeight="1">
      <c r="A13" s="956" t="s">
        <v>149</v>
      </c>
      <c r="B13" s="957">
        <v>541027.18368620006</v>
      </c>
      <c r="C13" s="957">
        <v>388311.2512612</v>
      </c>
      <c r="D13" s="957">
        <v>214388.32118</v>
      </c>
      <c r="E13" s="957">
        <v>66295.762572199994</v>
      </c>
      <c r="F13" s="957">
        <v>111107.4849828</v>
      </c>
      <c r="G13" s="957">
        <v>28757.7434092</v>
      </c>
      <c r="H13" s="957">
        <v>30450.47509</v>
      </c>
      <c r="I13" s="957">
        <v>0</v>
      </c>
      <c r="J13" s="957">
        <v>0</v>
      </c>
      <c r="K13" s="957">
        <v>0</v>
      </c>
      <c r="L13" s="957">
        <v>13.72</v>
      </c>
      <c r="M13" s="957">
        <v>1358.83302</v>
      </c>
      <c r="N13" s="957">
        <v>767.596</v>
      </c>
      <c r="O13" s="957">
        <v>36.150129999999997</v>
      </c>
      <c r="P13" s="957">
        <v>1382514.5213316001</v>
      </c>
      <c r="Q13" s="965">
        <v>6.6816392517008688E-2</v>
      </c>
      <c r="R13" s="642"/>
      <c r="S13" s="642"/>
      <c r="T13" s="642"/>
      <c r="U13" s="642"/>
      <c r="V13" s="642"/>
      <c r="W13" s="642"/>
      <c r="X13" s="642"/>
      <c r="Y13" s="642"/>
      <c r="Z13" s="642"/>
    </row>
    <row r="14" spans="1:26" s="921" customFormat="1" ht="21.95" customHeight="1">
      <c r="A14" s="956" t="s">
        <v>150</v>
      </c>
      <c r="B14" s="957">
        <v>1166322.8831094</v>
      </c>
      <c r="C14" s="957">
        <v>309062.57810720004</v>
      </c>
      <c r="D14" s="957">
        <v>143163.25305579999</v>
      </c>
      <c r="E14" s="957">
        <v>1099170.2984749998</v>
      </c>
      <c r="F14" s="957">
        <v>152667.0364288</v>
      </c>
      <c r="G14" s="957">
        <v>95630.285741999993</v>
      </c>
      <c r="H14" s="957">
        <v>57203.339038599996</v>
      </c>
      <c r="I14" s="957">
        <v>416.2604</v>
      </c>
      <c r="J14" s="957">
        <v>885.82464260000006</v>
      </c>
      <c r="K14" s="957">
        <v>0</v>
      </c>
      <c r="L14" s="957">
        <v>13560.0895688</v>
      </c>
      <c r="M14" s="957">
        <v>405727.88921960001</v>
      </c>
      <c r="N14" s="957">
        <v>125881.64845000001</v>
      </c>
      <c r="O14" s="957">
        <v>18247.609069999999</v>
      </c>
      <c r="P14" s="957">
        <v>3587938.9953077999</v>
      </c>
      <c r="Q14" s="965">
        <v>0.1734037050161783</v>
      </c>
      <c r="R14" s="642"/>
      <c r="S14" s="642"/>
      <c r="T14" s="642"/>
      <c r="U14" s="642"/>
      <c r="V14" s="642"/>
      <c r="W14" s="642"/>
      <c r="X14" s="642"/>
      <c r="Y14" s="642"/>
      <c r="Z14" s="642"/>
    </row>
    <row r="15" spans="1:26" s="921" customFormat="1" ht="21.95" customHeight="1">
      <c r="A15" s="956" t="s">
        <v>151</v>
      </c>
      <c r="B15" s="957">
        <v>173382.41535499998</v>
      </c>
      <c r="C15" s="957">
        <v>43167.844324199999</v>
      </c>
      <c r="D15" s="957">
        <v>111264.92261839999</v>
      </c>
      <c r="E15" s="957">
        <v>366885.66051020002</v>
      </c>
      <c r="F15" s="957">
        <v>153188.10972040001</v>
      </c>
      <c r="G15" s="957">
        <v>102170.4643356</v>
      </c>
      <c r="H15" s="957">
        <v>78100.293627200008</v>
      </c>
      <c r="I15" s="957">
        <v>87.328850000000003</v>
      </c>
      <c r="J15" s="957">
        <v>1050.9113799999998</v>
      </c>
      <c r="K15" s="957">
        <v>0</v>
      </c>
      <c r="L15" s="957">
        <v>3111.7505899999996</v>
      </c>
      <c r="M15" s="957">
        <v>10347.702452</v>
      </c>
      <c r="N15" s="957">
        <v>88252.370807999992</v>
      </c>
      <c r="O15" s="957">
        <v>69232.486560000005</v>
      </c>
      <c r="P15" s="957">
        <v>1200242.2611310002</v>
      </c>
      <c r="Q15" s="965">
        <v>5.8007244624084305E-2</v>
      </c>
      <c r="R15" s="642"/>
      <c r="S15" s="642"/>
      <c r="T15" s="642"/>
      <c r="U15" s="642"/>
      <c r="V15" s="642"/>
      <c r="W15" s="642"/>
      <c r="X15" s="642"/>
      <c r="Y15" s="642"/>
      <c r="Z15" s="642"/>
    </row>
    <row r="16" spans="1:26" s="921" customFormat="1" ht="21.95" customHeight="1">
      <c r="A16" s="956" t="s">
        <v>773</v>
      </c>
      <c r="B16" s="957">
        <v>8327.4423800000004</v>
      </c>
      <c r="C16" s="957">
        <v>552.55319599999996</v>
      </c>
      <c r="D16" s="957">
        <v>7316.6666070000001</v>
      </c>
      <c r="E16" s="957">
        <v>10401.4804826</v>
      </c>
      <c r="F16" s="957">
        <v>2760.9979023999999</v>
      </c>
      <c r="G16" s="957">
        <v>3230.2407434000002</v>
      </c>
      <c r="H16" s="957">
        <v>4014.0136987999999</v>
      </c>
      <c r="I16" s="957">
        <v>0</v>
      </c>
      <c r="J16" s="957">
        <v>0</v>
      </c>
      <c r="K16" s="957">
        <v>0</v>
      </c>
      <c r="L16" s="957">
        <v>150.46982</v>
      </c>
      <c r="M16" s="957">
        <v>5314.3952775999996</v>
      </c>
      <c r="N16" s="957">
        <v>3000.9644377999998</v>
      </c>
      <c r="O16" s="957">
        <v>7424.6971299999996</v>
      </c>
      <c r="P16" s="957">
        <v>52493.921675600002</v>
      </c>
      <c r="Q16" s="965">
        <v>2.5370109473104962E-3</v>
      </c>
      <c r="R16" s="642"/>
      <c r="S16" s="642"/>
      <c r="T16" s="642"/>
      <c r="U16" s="642"/>
      <c r="V16" s="642"/>
      <c r="W16" s="642"/>
    </row>
    <row r="17" spans="1:23" s="921" customFormat="1" ht="21.95" customHeight="1">
      <c r="A17" s="956" t="s">
        <v>152</v>
      </c>
      <c r="B17" s="957">
        <v>25346.614478</v>
      </c>
      <c r="C17" s="957">
        <v>24868.7142222</v>
      </c>
      <c r="D17" s="957">
        <v>145597.47767539998</v>
      </c>
      <c r="E17" s="957">
        <v>89649.809085200002</v>
      </c>
      <c r="F17" s="957">
        <v>53462.3470954</v>
      </c>
      <c r="G17" s="957">
        <v>79251.796130000002</v>
      </c>
      <c r="H17" s="957">
        <v>17339.363701800001</v>
      </c>
      <c r="I17" s="957">
        <v>18.207000000000001</v>
      </c>
      <c r="J17" s="957">
        <v>211.28294</v>
      </c>
      <c r="K17" s="957">
        <v>1047.4534000000001</v>
      </c>
      <c r="L17" s="957">
        <v>600.16224999999997</v>
      </c>
      <c r="M17" s="957">
        <v>4353.6205599999994</v>
      </c>
      <c r="N17" s="957">
        <v>12188.987346399999</v>
      </c>
      <c r="O17" s="957">
        <v>9845.6336899999988</v>
      </c>
      <c r="P17" s="957">
        <v>463781.46957439999</v>
      </c>
      <c r="Q17" s="965">
        <v>2.2414379187389106E-2</v>
      </c>
      <c r="R17" s="642"/>
      <c r="S17" s="642"/>
      <c r="T17" s="642"/>
      <c r="U17" s="642"/>
      <c r="V17" s="642"/>
      <c r="W17" s="642"/>
    </row>
    <row r="18" spans="1:23" s="921" customFormat="1" ht="21.95" customHeight="1">
      <c r="A18" s="956" t="s">
        <v>153</v>
      </c>
      <c r="B18" s="957">
        <v>1164734.7943094</v>
      </c>
      <c r="C18" s="957">
        <v>465434.61436979997</v>
      </c>
      <c r="D18" s="957">
        <v>1631775.9192941999</v>
      </c>
      <c r="E18" s="957">
        <v>3869578.6252937997</v>
      </c>
      <c r="F18" s="957">
        <v>546217.88366359996</v>
      </c>
      <c r="G18" s="957">
        <v>23627.248247399999</v>
      </c>
      <c r="H18" s="957">
        <v>30425.668209800002</v>
      </c>
      <c r="I18" s="957">
        <v>184.35</v>
      </c>
      <c r="J18" s="957">
        <v>33043.60168</v>
      </c>
      <c r="K18" s="957">
        <v>261156.9565272</v>
      </c>
      <c r="L18" s="957">
        <v>3021.0273700000002</v>
      </c>
      <c r="M18" s="957">
        <v>6183.1728700000003</v>
      </c>
      <c r="N18" s="957">
        <v>6423.2418799999996</v>
      </c>
      <c r="O18" s="957">
        <v>2239.6850299999996</v>
      </c>
      <c r="P18" s="957">
        <v>8044046.7887451993</v>
      </c>
      <c r="Q18" s="965">
        <v>0.38876567252566868</v>
      </c>
      <c r="R18" s="642"/>
      <c r="S18" s="642"/>
      <c r="T18" s="642"/>
      <c r="U18" s="642"/>
      <c r="V18" s="642"/>
      <c r="W18" s="642"/>
    </row>
    <row r="19" spans="1:23" s="921" customFormat="1" ht="21.95" customHeight="1">
      <c r="A19" s="956" t="s">
        <v>154</v>
      </c>
      <c r="B19" s="957">
        <v>120731.8756098</v>
      </c>
      <c r="C19" s="957">
        <v>19656.339377999997</v>
      </c>
      <c r="D19" s="957">
        <v>164943.2687292</v>
      </c>
      <c r="E19" s="957">
        <v>467292.81212300004</v>
      </c>
      <c r="F19" s="957">
        <v>2418212.3120873999</v>
      </c>
      <c r="G19" s="957">
        <v>41696.291738</v>
      </c>
      <c r="H19" s="957">
        <v>37061.462817</v>
      </c>
      <c r="I19" s="957">
        <v>0</v>
      </c>
      <c r="J19" s="957">
        <v>553.23362040000006</v>
      </c>
      <c r="K19" s="957">
        <v>0</v>
      </c>
      <c r="L19" s="957">
        <v>767.24693000000002</v>
      </c>
      <c r="M19" s="957">
        <v>7743.0440599999993</v>
      </c>
      <c r="N19" s="957">
        <v>19209.725555000001</v>
      </c>
      <c r="O19" s="957">
        <v>2780.6058900000003</v>
      </c>
      <c r="P19" s="957">
        <v>3300648.2185377995</v>
      </c>
      <c r="Q19" s="965">
        <v>0.15951905280385156</v>
      </c>
      <c r="R19" s="642"/>
      <c r="S19" s="642"/>
      <c r="T19" s="642"/>
      <c r="U19" s="642"/>
      <c r="V19" s="642"/>
      <c r="W19" s="642"/>
    </row>
    <row r="20" spans="1:23" s="921" customFormat="1" ht="21.95" customHeight="1">
      <c r="A20" s="956" t="s">
        <v>155</v>
      </c>
      <c r="B20" s="957">
        <v>622.21460000000002</v>
      </c>
      <c r="C20" s="957">
        <v>13420.6262594</v>
      </c>
      <c r="D20" s="957">
        <v>11971.40177</v>
      </c>
      <c r="E20" s="957">
        <v>8750.9070800000009</v>
      </c>
      <c r="F20" s="957">
        <v>1742.8822279999999</v>
      </c>
      <c r="G20" s="957">
        <v>3765.4521600000003</v>
      </c>
      <c r="H20" s="957">
        <v>2339.1859162000001</v>
      </c>
      <c r="I20" s="957">
        <v>0</v>
      </c>
      <c r="J20" s="957">
        <v>0</v>
      </c>
      <c r="K20" s="957">
        <v>0</v>
      </c>
      <c r="L20" s="957">
        <v>51.911999999999999</v>
      </c>
      <c r="M20" s="957">
        <v>559.39774999999997</v>
      </c>
      <c r="N20" s="957">
        <v>609.41012999999998</v>
      </c>
      <c r="O20" s="957">
        <v>183.34948</v>
      </c>
      <c r="P20" s="957">
        <v>44016.739373599987</v>
      </c>
      <c r="Q20" s="965">
        <v>2.1273120028226528E-3</v>
      </c>
      <c r="R20" s="642"/>
      <c r="S20" s="642"/>
      <c r="T20" s="642"/>
      <c r="U20" s="642"/>
      <c r="V20" s="642"/>
      <c r="W20" s="642"/>
    </row>
    <row r="21" spans="1:23" s="921" customFormat="1" ht="21.95" customHeight="1">
      <c r="A21" s="956" t="s">
        <v>156</v>
      </c>
      <c r="B21" s="957">
        <v>3898.7360899999999</v>
      </c>
      <c r="C21" s="957">
        <v>3261.2432615999996</v>
      </c>
      <c r="D21" s="957">
        <v>892.06707900000004</v>
      </c>
      <c r="E21" s="957">
        <v>10245.57617</v>
      </c>
      <c r="F21" s="957">
        <v>970.75218659999996</v>
      </c>
      <c r="G21" s="957">
        <v>5434.9945986000002</v>
      </c>
      <c r="H21" s="957">
        <v>2848.1784108000002</v>
      </c>
      <c r="I21" s="957">
        <v>0</v>
      </c>
      <c r="J21" s="957">
        <v>0</v>
      </c>
      <c r="K21" s="957">
        <v>0</v>
      </c>
      <c r="L21" s="957">
        <v>20.54</v>
      </c>
      <c r="M21" s="957">
        <v>1007.7966600000001</v>
      </c>
      <c r="N21" s="957">
        <v>3148.5014100000003</v>
      </c>
      <c r="O21" s="957">
        <v>132.48712</v>
      </c>
      <c r="P21" s="957">
        <v>31860.872986599999</v>
      </c>
      <c r="Q21" s="965">
        <v>1.5398236782039692E-3</v>
      </c>
      <c r="R21" s="642"/>
      <c r="S21" s="642"/>
      <c r="T21" s="642"/>
      <c r="U21" s="642"/>
      <c r="V21" s="642"/>
      <c r="W21" s="642"/>
    </row>
    <row r="22" spans="1:23" s="921" customFormat="1" ht="21.95" customHeight="1">
      <c r="A22" s="956" t="s">
        <v>157</v>
      </c>
      <c r="B22" s="957">
        <v>105699.48006859999</v>
      </c>
      <c r="C22" s="957">
        <v>14250.858894999999</v>
      </c>
      <c r="D22" s="957">
        <v>23240.353014800003</v>
      </c>
      <c r="E22" s="957">
        <v>25211.078309999997</v>
      </c>
      <c r="F22" s="957">
        <v>82088.369207800002</v>
      </c>
      <c r="G22" s="957">
        <v>10874.743654600001</v>
      </c>
      <c r="H22" s="957">
        <v>107097.49301600001</v>
      </c>
      <c r="I22" s="957">
        <v>0</v>
      </c>
      <c r="J22" s="957">
        <v>104.53525</v>
      </c>
      <c r="K22" s="957">
        <v>0</v>
      </c>
      <c r="L22" s="957">
        <v>68.668000000000006</v>
      </c>
      <c r="M22" s="957">
        <v>3939.7590099999998</v>
      </c>
      <c r="N22" s="957">
        <v>4974.1056052000004</v>
      </c>
      <c r="O22" s="957">
        <v>19946.379980000002</v>
      </c>
      <c r="P22" s="957">
        <v>397495.82401200006</v>
      </c>
      <c r="Q22" s="965">
        <v>1.9210819554702739E-2</v>
      </c>
      <c r="R22" s="642"/>
      <c r="S22" s="642"/>
      <c r="T22" s="642"/>
      <c r="U22" s="642"/>
      <c r="V22" s="642"/>
      <c r="W22" s="642"/>
    </row>
    <row r="23" spans="1:23" s="921" customFormat="1" ht="21.95" customHeight="1">
      <c r="A23" s="956" t="s">
        <v>158</v>
      </c>
      <c r="B23" s="957">
        <v>6.86</v>
      </c>
      <c r="C23" s="957">
        <v>0</v>
      </c>
      <c r="D23" s="957">
        <v>67.303869999999989</v>
      </c>
      <c r="E23" s="957">
        <v>68.581850000000003</v>
      </c>
      <c r="F23" s="957">
        <v>53.925539999999998</v>
      </c>
      <c r="G23" s="957">
        <v>17.455470000000002</v>
      </c>
      <c r="H23" s="957">
        <v>2.65544</v>
      </c>
      <c r="I23" s="957">
        <v>0</v>
      </c>
      <c r="J23" s="957">
        <v>0</v>
      </c>
      <c r="K23" s="957">
        <v>0</v>
      </c>
      <c r="L23" s="957">
        <v>0</v>
      </c>
      <c r="M23" s="957">
        <v>0</v>
      </c>
      <c r="N23" s="957">
        <v>1.9000000000000001E-4</v>
      </c>
      <c r="O23" s="957">
        <v>0</v>
      </c>
      <c r="P23" s="957">
        <v>216.78236000000001</v>
      </c>
      <c r="Q23" s="965">
        <v>1.047700767914705E-5</v>
      </c>
      <c r="R23" s="642"/>
      <c r="S23" s="642"/>
      <c r="T23" s="642"/>
      <c r="U23" s="642"/>
      <c r="V23" s="642"/>
      <c r="W23" s="642"/>
    </row>
    <row r="24" spans="1:23" s="921" customFormat="1" ht="21.95" customHeight="1">
      <c r="A24" s="956" t="s">
        <v>159</v>
      </c>
      <c r="B24" s="957">
        <v>294.44041999999996</v>
      </c>
      <c r="C24" s="957">
        <v>165.15110000000001</v>
      </c>
      <c r="D24" s="957">
        <v>590.36737000000005</v>
      </c>
      <c r="E24" s="957">
        <v>2596.2234800000001</v>
      </c>
      <c r="F24" s="957">
        <v>699.85226</v>
      </c>
      <c r="G24" s="957">
        <v>652.98050000000001</v>
      </c>
      <c r="H24" s="957">
        <v>310.25563</v>
      </c>
      <c r="I24" s="957">
        <v>0</v>
      </c>
      <c r="J24" s="957">
        <v>0</v>
      </c>
      <c r="K24" s="957">
        <v>0</v>
      </c>
      <c r="L24" s="957">
        <v>0</v>
      </c>
      <c r="M24" s="957">
        <v>0</v>
      </c>
      <c r="N24" s="957">
        <v>0.83187999999999995</v>
      </c>
      <c r="O24" s="957">
        <v>0</v>
      </c>
      <c r="P24" s="957">
        <v>5310.1026399999992</v>
      </c>
      <c r="Q24" s="965">
        <v>2.5663520840136172E-4</v>
      </c>
      <c r="R24" s="642"/>
      <c r="S24" s="642"/>
      <c r="T24" s="642"/>
      <c r="U24" s="642"/>
      <c r="V24" s="642"/>
      <c r="W24" s="642"/>
    </row>
    <row r="25" spans="1:23" s="921" customFormat="1" ht="21.95" customHeight="1">
      <c r="A25" s="958" t="s">
        <v>160</v>
      </c>
      <c r="B25" s="959">
        <v>2597.3493599999997</v>
      </c>
      <c r="C25" s="959">
        <v>1540.202767</v>
      </c>
      <c r="D25" s="959">
        <v>10881.678240000001</v>
      </c>
      <c r="E25" s="959">
        <v>7862.9113600000001</v>
      </c>
      <c r="F25" s="959">
        <v>9480.3578658000006</v>
      </c>
      <c r="G25" s="959">
        <v>2497.9403900000002</v>
      </c>
      <c r="H25" s="959">
        <v>2410.0844537999997</v>
      </c>
      <c r="I25" s="959">
        <v>0</v>
      </c>
      <c r="J25" s="959">
        <v>0</v>
      </c>
      <c r="K25" s="959">
        <v>0</v>
      </c>
      <c r="L25" s="959">
        <v>0</v>
      </c>
      <c r="M25" s="959">
        <v>279.15694999999999</v>
      </c>
      <c r="N25" s="959">
        <v>728.43117000000007</v>
      </c>
      <c r="O25" s="959">
        <v>7.7510699999999995</v>
      </c>
      <c r="P25" s="959">
        <v>38285.863626600003</v>
      </c>
      <c r="Q25" s="966">
        <v>1.8503409927757267E-3</v>
      </c>
      <c r="R25" s="960"/>
      <c r="S25" s="960"/>
      <c r="T25" s="960"/>
      <c r="U25" s="960"/>
      <c r="V25" s="960"/>
      <c r="W25" s="960"/>
    </row>
    <row r="26" spans="1:23" s="921" customFormat="1" ht="21.95" customHeight="1">
      <c r="A26" s="961" t="s">
        <v>169</v>
      </c>
      <c r="B26" s="967">
        <v>3873079.9583863998</v>
      </c>
      <c r="C26" s="967">
        <v>1334968.3393987999</v>
      </c>
      <c r="D26" s="967">
        <v>2640233.0815890003</v>
      </c>
      <c r="E26" s="967">
        <v>6662175.6060697995</v>
      </c>
      <c r="F26" s="967">
        <v>3956749.5473818001</v>
      </c>
      <c r="G26" s="967">
        <v>450607.66496959992</v>
      </c>
      <c r="H26" s="967">
        <v>409105.74280740006</v>
      </c>
      <c r="I26" s="967">
        <v>752.76965000000007</v>
      </c>
      <c r="J26" s="967">
        <v>36942.098873000003</v>
      </c>
      <c r="K26" s="967">
        <v>303420.01692720002</v>
      </c>
      <c r="L26" s="967">
        <v>37486.981885399997</v>
      </c>
      <c r="M26" s="967">
        <v>455483.04662919993</v>
      </c>
      <c r="N26" s="967">
        <v>369372.56491239998</v>
      </c>
      <c r="O26" s="967">
        <v>160870.18087000001</v>
      </c>
      <c r="P26" s="967">
        <v>20691247.600350007</v>
      </c>
      <c r="Q26" s="968">
        <v>1</v>
      </c>
      <c r="R26" s="642"/>
      <c r="S26" s="642"/>
      <c r="T26" s="642"/>
      <c r="U26" s="642"/>
      <c r="V26" s="642"/>
      <c r="W26" s="642"/>
    </row>
    <row r="27" spans="1:23" s="921" customFormat="1" ht="21.95" customHeight="1">
      <c r="A27" s="962" t="s">
        <v>162</v>
      </c>
      <c r="B27" s="965">
        <v>0.18718445756363594</v>
      </c>
      <c r="C27" s="965">
        <v>6.4518503919319875E-2</v>
      </c>
      <c r="D27" s="965">
        <v>0.12760144446506641</v>
      </c>
      <c r="E27" s="965">
        <v>0.32198037231728377</v>
      </c>
      <c r="F27" s="965">
        <v>0.19122817646408469</v>
      </c>
      <c r="G27" s="965">
        <v>2.1777694302105667E-2</v>
      </c>
      <c r="H27" s="965">
        <v>1.9771922443211194E-2</v>
      </c>
      <c r="I27" s="965">
        <v>3.638106626239717E-5</v>
      </c>
      <c r="J27" s="965">
        <v>1.7853973615576037E-3</v>
      </c>
      <c r="K27" s="965">
        <v>1.4664172155673564E-2</v>
      </c>
      <c r="L27" s="965">
        <v>1.811731346966525E-3</v>
      </c>
      <c r="M27" s="965">
        <v>2.2013319613530462E-2</v>
      </c>
      <c r="N27" s="965">
        <v>1.7851633311185729E-2</v>
      </c>
      <c r="O27" s="965">
        <v>7.7747936701158017E-3</v>
      </c>
      <c r="P27" s="965">
        <v>1</v>
      </c>
      <c r="Q27" s="965"/>
      <c r="R27" s="642"/>
      <c r="S27" s="642"/>
      <c r="T27" s="642"/>
      <c r="U27" s="642"/>
      <c r="V27" s="642"/>
      <c r="W27" s="642"/>
    </row>
    <row r="28" spans="1:23" ht="15.75" thickBot="1">
      <c r="A28" s="85"/>
      <c r="B28" s="86"/>
      <c r="C28" s="87"/>
      <c r="D28" s="87"/>
      <c r="E28" s="87"/>
      <c r="F28" s="87"/>
      <c r="G28" s="87"/>
      <c r="H28" s="88"/>
      <c r="I28" s="88"/>
      <c r="J28" s="88"/>
      <c r="K28" s="88"/>
      <c r="L28" s="88"/>
      <c r="M28" s="88"/>
      <c r="N28" s="88"/>
      <c r="O28" s="88"/>
      <c r="P28" s="88"/>
      <c r="Q28" s="89"/>
      <c r="R28" s="64"/>
      <c r="S28" s="64"/>
      <c r="T28" s="64"/>
      <c r="U28" s="64"/>
      <c r="V28" s="64"/>
      <c r="W28" s="64"/>
    </row>
    <row r="29" spans="1:23" ht="15.75" thickTop="1">
      <c r="A29" s="1116" t="s">
        <v>163</v>
      </c>
      <c r="B29" s="1116"/>
      <c r="C29" s="1116"/>
      <c r="D29" s="1116"/>
      <c r="E29" s="1116"/>
      <c r="F29" s="1116"/>
      <c r="G29" s="1116"/>
      <c r="H29" s="1116"/>
      <c r="I29" s="1116"/>
      <c r="J29" s="1116"/>
      <c r="K29" s="1116"/>
      <c r="L29" s="1116"/>
      <c r="M29" s="1116"/>
      <c r="N29" s="1116"/>
      <c r="O29" s="1116"/>
      <c r="P29" s="1116"/>
      <c r="Q29" s="1116"/>
      <c r="R29" s="64"/>
      <c r="S29" s="64"/>
      <c r="T29" s="64"/>
      <c r="U29" s="64"/>
      <c r="V29" s="64"/>
      <c r="W29" s="64"/>
    </row>
    <row r="30" spans="1:23">
      <c r="A30" s="1115" t="s">
        <v>170</v>
      </c>
      <c r="B30" s="1115"/>
      <c r="C30" s="1115"/>
      <c r="D30" s="1115"/>
      <c r="E30" s="1115"/>
      <c r="F30" s="1115"/>
      <c r="G30" s="1115"/>
      <c r="H30" s="1115"/>
      <c r="I30" s="1115"/>
      <c r="J30" s="1115"/>
      <c r="K30" s="1115"/>
      <c r="L30" s="1115"/>
      <c r="M30" s="1115"/>
      <c r="N30" s="1115"/>
      <c r="O30" s="1115"/>
      <c r="P30" s="1115"/>
      <c r="Q30" s="1115"/>
      <c r="R30" s="64"/>
      <c r="S30" s="64"/>
      <c r="T30" s="64"/>
      <c r="U30" s="64"/>
      <c r="V30" s="64"/>
      <c r="W30" s="64"/>
    </row>
    <row r="31" spans="1:23">
      <c r="A31" s="92"/>
      <c r="B31" s="64"/>
      <c r="C31" s="74"/>
      <c r="D31" s="74"/>
      <c r="E31" s="74"/>
      <c r="F31" s="74"/>
      <c r="G31" s="74"/>
      <c r="H31" s="71"/>
      <c r="I31" s="71"/>
      <c r="J31" s="71"/>
      <c r="K31" s="71"/>
      <c r="L31" s="71"/>
      <c r="M31" s="71"/>
      <c r="N31" s="71"/>
      <c r="O31" s="71"/>
      <c r="P31" s="71"/>
      <c r="Q31" s="73"/>
      <c r="R31" s="93"/>
      <c r="S31" s="71"/>
      <c r="T31" s="71"/>
      <c r="U31" s="71"/>
      <c r="V31" s="71"/>
      <c r="W31" s="71"/>
    </row>
    <row r="32" spans="1:23">
      <c r="A32" s="75"/>
      <c r="B32" s="64"/>
      <c r="C32" s="74"/>
      <c r="D32" s="74"/>
      <c r="E32" s="74"/>
      <c r="F32" s="74"/>
      <c r="G32" s="74"/>
      <c r="H32" s="71"/>
      <c r="I32" s="71"/>
      <c r="J32" s="71"/>
      <c r="K32" s="71"/>
      <c r="L32" s="71"/>
      <c r="M32" s="71"/>
      <c r="N32" s="71"/>
      <c r="O32" s="71"/>
      <c r="P32" s="71"/>
      <c r="Q32" s="73"/>
    </row>
    <row r="33" spans="1:17">
      <c r="A33" s="76"/>
      <c r="B33" s="64"/>
      <c r="C33" s="74"/>
      <c r="D33" s="74"/>
      <c r="E33" s="74"/>
      <c r="F33" s="74"/>
      <c r="G33" s="74"/>
      <c r="H33" s="71"/>
      <c r="I33" s="71"/>
      <c r="J33" s="71"/>
      <c r="K33" s="71"/>
      <c r="L33" s="71"/>
      <c r="M33" s="71"/>
      <c r="N33" s="71"/>
      <c r="O33" s="71"/>
      <c r="P33" s="71"/>
      <c r="Q33" s="73"/>
    </row>
    <row r="34" spans="1:17">
      <c r="A34" s="75"/>
      <c r="B34" s="64"/>
      <c r="C34" s="74"/>
      <c r="D34" s="74"/>
      <c r="E34" s="74"/>
      <c r="F34" s="74"/>
      <c r="G34" s="74"/>
      <c r="H34" s="71"/>
      <c r="I34" s="71"/>
      <c r="J34" s="71"/>
      <c r="K34" s="71"/>
      <c r="L34" s="71"/>
      <c r="M34" s="71"/>
      <c r="N34" s="71"/>
      <c r="O34" s="71"/>
      <c r="P34" s="71"/>
      <c r="Q34" s="73"/>
    </row>
    <row r="35" spans="1:17">
      <c r="A35" s="75"/>
      <c r="B35" s="64"/>
      <c r="C35" s="74"/>
      <c r="D35" s="74"/>
      <c r="E35" s="74"/>
      <c r="F35" s="74"/>
      <c r="G35" s="74"/>
      <c r="H35" s="71"/>
      <c r="I35" s="71"/>
      <c r="J35" s="71"/>
      <c r="K35" s="71"/>
      <c r="L35" s="71"/>
      <c r="M35" s="71"/>
      <c r="N35" s="71"/>
      <c r="O35" s="71"/>
      <c r="P35" s="71"/>
      <c r="Q35" s="73"/>
    </row>
    <row r="36" spans="1:17">
      <c r="A36" s="75"/>
      <c r="B36" s="77"/>
      <c r="C36" s="74"/>
      <c r="D36" s="74"/>
      <c r="E36" s="74"/>
      <c r="F36" s="74"/>
      <c r="G36" s="74"/>
      <c r="H36" s="71"/>
      <c r="I36" s="71"/>
      <c r="J36" s="71"/>
      <c r="K36" s="71"/>
      <c r="L36" s="71"/>
      <c r="M36" s="71"/>
      <c r="N36" s="71"/>
      <c r="O36" s="71"/>
      <c r="P36" s="71"/>
      <c r="Q36" s="73"/>
    </row>
    <row r="37" spans="1:17">
      <c r="A37" s="75"/>
      <c r="B37" s="77"/>
      <c r="C37" s="74"/>
      <c r="D37" s="74"/>
      <c r="E37" s="74"/>
      <c r="F37" s="74"/>
      <c r="G37" s="74"/>
      <c r="H37" s="71"/>
      <c r="I37" s="71"/>
      <c r="J37" s="71"/>
      <c r="K37" s="71"/>
      <c r="L37" s="71"/>
      <c r="M37" s="71"/>
      <c r="N37" s="71"/>
      <c r="O37" s="71"/>
      <c r="P37" s="71"/>
      <c r="Q37" s="73"/>
    </row>
    <row r="38" spans="1:17">
      <c r="A38" s="75"/>
      <c r="B38" s="77"/>
      <c r="C38" s="74"/>
      <c r="D38" s="74"/>
      <c r="E38" s="74"/>
      <c r="F38" s="74"/>
      <c r="G38" s="74"/>
      <c r="H38" s="71"/>
      <c r="I38" s="71"/>
      <c r="J38" s="71"/>
      <c r="K38" s="71"/>
      <c r="L38" s="71"/>
      <c r="M38" s="71"/>
      <c r="N38" s="71"/>
      <c r="O38" s="71"/>
      <c r="P38" s="71"/>
      <c r="Q38" s="73"/>
    </row>
    <row r="39" spans="1:17">
      <c r="A39" s="78"/>
      <c r="B39" s="77"/>
      <c r="C39" s="74"/>
      <c r="D39" s="74"/>
      <c r="E39" s="74"/>
      <c r="F39" s="74"/>
      <c r="G39" s="74"/>
      <c r="H39" s="71"/>
      <c r="I39" s="71"/>
      <c r="J39" s="71"/>
      <c r="K39" s="71"/>
      <c r="L39" s="71"/>
      <c r="M39" s="71"/>
      <c r="N39" s="71"/>
      <c r="O39" s="71"/>
      <c r="P39" s="71"/>
      <c r="Q39" s="73"/>
    </row>
    <row r="40" spans="1:17">
      <c r="A40" s="75"/>
      <c r="B40" s="77"/>
      <c r="C40" s="74"/>
      <c r="D40" s="74"/>
      <c r="E40" s="74"/>
      <c r="F40" s="74"/>
      <c r="G40" s="74"/>
      <c r="H40" s="71"/>
      <c r="I40" s="71"/>
      <c r="J40" s="71"/>
      <c r="K40" s="71"/>
      <c r="L40" s="71"/>
      <c r="M40" s="71"/>
      <c r="N40" s="71"/>
      <c r="O40" s="71"/>
      <c r="P40" s="71"/>
      <c r="Q40" s="73"/>
    </row>
    <row r="41" spans="1:17">
      <c r="A41" s="75"/>
      <c r="B41" s="77"/>
      <c r="C41" s="74"/>
      <c r="D41" s="74"/>
      <c r="E41" s="74"/>
      <c r="F41" s="74"/>
      <c r="G41" s="74"/>
      <c r="H41" s="71"/>
      <c r="I41" s="71"/>
      <c r="J41" s="71"/>
      <c r="K41" s="71"/>
      <c r="L41" s="71"/>
      <c r="M41" s="71"/>
      <c r="N41" s="71"/>
      <c r="O41" s="71"/>
      <c r="P41" s="71"/>
      <c r="Q41" s="73"/>
    </row>
    <row r="42" spans="1:17">
      <c r="A42" s="75"/>
      <c r="B42" s="77"/>
      <c r="C42" s="74"/>
      <c r="D42" s="74"/>
      <c r="E42" s="74"/>
      <c r="F42" s="74"/>
      <c r="G42" s="74"/>
      <c r="H42" s="71"/>
      <c r="I42" s="71"/>
      <c r="J42" s="71"/>
      <c r="K42" s="71"/>
      <c r="L42" s="71"/>
      <c r="M42" s="71"/>
      <c r="N42" s="71"/>
      <c r="O42" s="71"/>
      <c r="P42" s="71"/>
      <c r="Q42" s="73"/>
    </row>
    <row r="43" spans="1:17">
      <c r="A43" s="75"/>
      <c r="B43" s="64"/>
      <c r="C43" s="74"/>
      <c r="D43" s="74"/>
      <c r="E43" s="74"/>
      <c r="F43" s="74"/>
      <c r="G43" s="74"/>
      <c r="H43" s="71"/>
      <c r="I43" s="71"/>
      <c r="J43" s="71"/>
      <c r="K43" s="71"/>
      <c r="L43" s="71"/>
      <c r="M43" s="71"/>
      <c r="N43" s="71"/>
      <c r="O43" s="71"/>
      <c r="P43" s="71"/>
      <c r="Q43" s="73"/>
    </row>
    <row r="44" spans="1:17">
      <c r="A44" s="75"/>
      <c r="B44" s="64"/>
      <c r="C44" s="74"/>
      <c r="D44" s="74"/>
      <c r="E44" s="74"/>
      <c r="F44" s="74"/>
      <c r="G44" s="74"/>
      <c r="H44" s="71"/>
      <c r="I44" s="71"/>
      <c r="J44" s="71"/>
      <c r="K44" s="71"/>
      <c r="L44" s="71"/>
      <c r="M44" s="71"/>
      <c r="N44" s="71"/>
      <c r="O44" s="71"/>
      <c r="P44" s="71"/>
      <c r="Q44" s="73"/>
    </row>
    <row r="45" spans="1:17">
      <c r="A45" s="78"/>
      <c r="B45" s="64"/>
      <c r="C45" s="74"/>
      <c r="D45" s="74"/>
      <c r="E45" s="74"/>
      <c r="F45" s="74"/>
      <c r="G45" s="74"/>
      <c r="H45" s="71"/>
      <c r="I45" s="71"/>
      <c r="J45" s="71"/>
      <c r="K45" s="71"/>
      <c r="L45" s="71"/>
      <c r="M45" s="71"/>
      <c r="N45" s="71"/>
      <c r="O45" s="71"/>
      <c r="P45" s="71"/>
      <c r="Q45" s="73"/>
    </row>
    <row r="46" spans="1:17">
      <c r="A46" s="75"/>
      <c r="B46" s="64"/>
      <c r="C46" s="74"/>
      <c r="D46" s="74"/>
      <c r="E46" s="74"/>
      <c r="F46" s="74"/>
      <c r="G46" s="74"/>
      <c r="H46" s="71"/>
      <c r="I46" s="71"/>
      <c r="J46" s="71"/>
      <c r="K46" s="71"/>
      <c r="L46" s="71"/>
      <c r="M46" s="71"/>
      <c r="N46" s="71"/>
      <c r="O46" s="71"/>
      <c r="P46" s="71"/>
      <c r="Q46" s="73"/>
    </row>
    <row r="47" spans="1:17">
      <c r="A47" s="75"/>
      <c r="B47" s="64"/>
      <c r="C47" s="74"/>
      <c r="D47" s="74"/>
      <c r="E47" s="74"/>
      <c r="F47" s="74"/>
      <c r="G47" s="74"/>
      <c r="H47" s="71"/>
      <c r="I47" s="71"/>
      <c r="J47" s="71"/>
      <c r="K47" s="71"/>
      <c r="L47" s="71"/>
      <c r="M47" s="71"/>
      <c r="N47" s="71"/>
      <c r="O47" s="71"/>
      <c r="P47" s="71"/>
      <c r="Q47" s="73"/>
    </row>
    <row r="48" spans="1:17">
      <c r="A48" s="75"/>
      <c r="B48" s="64"/>
      <c r="C48" s="74"/>
      <c r="D48" s="74"/>
      <c r="E48" s="74"/>
      <c r="F48" s="74"/>
      <c r="G48" s="74"/>
      <c r="H48" s="71"/>
      <c r="I48" s="71"/>
      <c r="J48" s="71"/>
      <c r="K48" s="71"/>
      <c r="L48" s="71"/>
      <c r="M48" s="71"/>
      <c r="N48" s="71"/>
      <c r="O48" s="71"/>
      <c r="P48" s="71"/>
      <c r="Q48" s="73"/>
    </row>
    <row r="49" spans="1:17">
      <c r="A49" s="75"/>
      <c r="B49" s="64"/>
      <c r="C49" s="74"/>
      <c r="D49" s="74"/>
      <c r="E49" s="74"/>
      <c r="F49" s="74"/>
      <c r="G49" s="74"/>
      <c r="H49" s="71"/>
      <c r="I49" s="71"/>
      <c r="J49" s="71"/>
      <c r="K49" s="71"/>
      <c r="L49" s="71"/>
      <c r="M49" s="71"/>
      <c r="N49" s="71"/>
      <c r="O49" s="71"/>
      <c r="P49" s="71"/>
      <c r="Q49" s="73"/>
    </row>
    <row r="50" spans="1:17">
      <c r="A50" s="75"/>
      <c r="B50" s="64"/>
      <c r="C50" s="74"/>
      <c r="D50" s="74"/>
      <c r="E50" s="74"/>
      <c r="F50" s="74"/>
      <c r="G50" s="74"/>
      <c r="H50" s="71"/>
      <c r="I50" s="71"/>
      <c r="J50" s="71"/>
      <c r="K50" s="71"/>
      <c r="L50" s="71"/>
      <c r="M50" s="71"/>
      <c r="N50" s="71"/>
      <c r="O50" s="71"/>
      <c r="P50" s="71"/>
      <c r="Q50" s="73"/>
    </row>
    <row r="51" spans="1:17">
      <c r="A51" s="78"/>
      <c r="B51" s="64"/>
      <c r="C51" s="74"/>
      <c r="D51" s="74"/>
      <c r="E51" s="74"/>
      <c r="F51" s="74"/>
      <c r="G51" s="74"/>
      <c r="H51" s="71"/>
      <c r="I51" s="71"/>
      <c r="J51" s="71"/>
      <c r="K51" s="71"/>
      <c r="L51" s="71"/>
      <c r="M51" s="71"/>
      <c r="N51" s="71"/>
      <c r="O51" s="71"/>
      <c r="P51" s="71"/>
      <c r="Q51" s="73"/>
    </row>
    <row r="52" spans="1:17">
      <c r="A52" s="75"/>
      <c r="B52" s="64"/>
      <c r="C52" s="74"/>
      <c r="D52" s="74"/>
      <c r="E52" s="74"/>
      <c r="F52" s="74"/>
      <c r="G52" s="74"/>
      <c r="H52" s="71"/>
      <c r="I52" s="71"/>
      <c r="J52" s="71"/>
      <c r="K52" s="71"/>
      <c r="L52" s="71"/>
      <c r="M52" s="71"/>
      <c r="N52" s="71"/>
      <c r="O52" s="71"/>
      <c r="P52" s="71"/>
      <c r="Q52" s="73"/>
    </row>
    <row r="53" spans="1:17">
      <c r="A53" s="75"/>
      <c r="B53" s="64"/>
      <c r="C53" s="74"/>
      <c r="D53" s="74"/>
      <c r="E53" s="74"/>
      <c r="F53" s="74"/>
      <c r="G53" s="74"/>
      <c r="H53" s="71"/>
      <c r="I53" s="71"/>
      <c r="J53" s="71"/>
      <c r="K53" s="71"/>
      <c r="L53" s="71"/>
      <c r="M53" s="71"/>
      <c r="N53" s="71"/>
      <c r="O53" s="71"/>
      <c r="P53" s="71"/>
      <c r="Q53" s="73"/>
    </row>
    <row r="54" spans="1:17">
      <c r="A54" s="75"/>
      <c r="B54" s="64"/>
      <c r="C54" s="74"/>
      <c r="D54" s="74"/>
      <c r="E54" s="74"/>
      <c r="F54" s="74"/>
      <c r="G54" s="74"/>
      <c r="H54" s="71"/>
      <c r="I54" s="71"/>
      <c r="J54" s="71"/>
      <c r="K54" s="71"/>
      <c r="L54" s="71"/>
      <c r="M54" s="71"/>
      <c r="N54" s="71"/>
      <c r="O54" s="71"/>
      <c r="P54" s="71"/>
      <c r="Q54" s="73"/>
    </row>
    <row r="55" spans="1:17">
      <c r="A55" s="75"/>
      <c r="B55" s="64"/>
      <c r="C55" s="74"/>
      <c r="D55" s="74"/>
      <c r="E55" s="74"/>
      <c r="F55" s="74"/>
      <c r="G55" s="74"/>
      <c r="H55" s="71"/>
      <c r="I55" s="71"/>
      <c r="J55" s="71"/>
      <c r="K55" s="71"/>
      <c r="L55" s="71"/>
      <c r="M55" s="71"/>
      <c r="N55" s="71"/>
      <c r="O55" s="71"/>
      <c r="P55" s="71"/>
      <c r="Q55" s="73"/>
    </row>
    <row r="56" spans="1:17">
      <c r="A56" s="78"/>
      <c r="B56" s="64"/>
      <c r="C56" s="74"/>
      <c r="D56" s="74"/>
      <c r="E56" s="74"/>
      <c r="F56" s="74"/>
      <c r="G56" s="74"/>
      <c r="H56" s="71"/>
      <c r="I56" s="71"/>
      <c r="J56" s="71"/>
      <c r="K56" s="71"/>
      <c r="L56" s="71"/>
      <c r="M56" s="71"/>
      <c r="N56" s="71"/>
      <c r="O56" s="71"/>
      <c r="P56" s="71"/>
      <c r="Q56" s="73"/>
    </row>
    <row r="57" spans="1:17">
      <c r="A57" s="79"/>
      <c r="B57" s="64"/>
      <c r="C57" s="74"/>
      <c r="D57" s="74"/>
      <c r="E57" s="74"/>
      <c r="F57" s="74"/>
      <c r="G57" s="74"/>
      <c r="H57" s="71"/>
      <c r="I57" s="71"/>
      <c r="J57" s="71"/>
      <c r="K57" s="71"/>
      <c r="L57" s="71"/>
      <c r="M57" s="71"/>
      <c r="N57" s="71"/>
      <c r="O57" s="71"/>
      <c r="P57" s="71"/>
      <c r="Q57" s="73"/>
    </row>
    <row r="58" spans="1:17">
      <c r="A58" s="79"/>
      <c r="B58" s="64"/>
      <c r="C58" s="74"/>
      <c r="D58" s="74"/>
      <c r="E58" s="74"/>
      <c r="F58" s="74"/>
      <c r="G58" s="74"/>
      <c r="H58" s="71"/>
      <c r="I58" s="71"/>
      <c r="J58" s="71"/>
      <c r="K58" s="71"/>
      <c r="L58" s="71"/>
      <c r="M58" s="71"/>
      <c r="N58" s="71"/>
      <c r="O58" s="71"/>
      <c r="P58" s="71"/>
      <c r="Q58" s="73"/>
    </row>
    <row r="59" spans="1:17">
      <c r="A59" s="79"/>
      <c r="B59" s="64"/>
      <c r="C59" s="74"/>
      <c r="D59" s="74"/>
      <c r="E59" s="74"/>
      <c r="F59" s="74"/>
      <c r="G59" s="74"/>
      <c r="H59" s="71"/>
      <c r="I59" s="71"/>
      <c r="J59" s="71"/>
      <c r="K59" s="71"/>
      <c r="L59" s="71"/>
      <c r="M59" s="71"/>
      <c r="N59" s="71"/>
      <c r="O59" s="71"/>
      <c r="P59" s="71"/>
      <c r="Q59" s="73"/>
    </row>
    <row r="60" spans="1:17">
      <c r="A60" s="79"/>
      <c r="B60" s="64"/>
      <c r="C60" s="74"/>
      <c r="D60" s="74"/>
      <c r="E60" s="74"/>
      <c r="F60" s="74"/>
      <c r="G60" s="74"/>
      <c r="H60" s="71"/>
      <c r="I60" s="71"/>
      <c r="J60" s="71"/>
      <c r="K60" s="71"/>
      <c r="L60" s="71"/>
      <c r="M60" s="71"/>
      <c r="N60" s="71"/>
      <c r="O60" s="71"/>
      <c r="P60" s="71"/>
      <c r="Q60" s="73"/>
    </row>
    <row r="61" spans="1:17">
      <c r="A61" s="80"/>
      <c r="B61" s="64"/>
      <c r="C61" s="74"/>
      <c r="D61" s="74"/>
      <c r="E61" s="74"/>
      <c r="F61" s="74"/>
      <c r="G61" s="74"/>
      <c r="H61" s="71"/>
      <c r="I61" s="71"/>
      <c r="J61" s="71"/>
      <c r="K61" s="71"/>
      <c r="L61" s="71"/>
      <c r="M61" s="71"/>
      <c r="N61" s="71"/>
      <c r="O61" s="71"/>
      <c r="P61" s="71"/>
      <c r="Q61" s="73"/>
    </row>
    <row r="62" spans="1:17">
      <c r="A62" s="80"/>
      <c r="B62" s="64"/>
      <c r="C62" s="74"/>
      <c r="D62" s="74"/>
      <c r="E62" s="74"/>
      <c r="F62" s="74"/>
      <c r="G62" s="74"/>
      <c r="H62" s="71"/>
      <c r="I62" s="71"/>
      <c r="J62" s="71"/>
      <c r="K62" s="71"/>
      <c r="L62" s="71"/>
      <c r="M62" s="71"/>
      <c r="N62" s="71"/>
      <c r="O62" s="71"/>
      <c r="P62" s="71"/>
      <c r="Q62" s="73"/>
    </row>
    <row r="63" spans="1:17">
      <c r="A63" s="76"/>
      <c r="B63" s="64"/>
      <c r="C63" s="74"/>
      <c r="D63" s="74"/>
      <c r="E63" s="74"/>
      <c r="F63" s="74"/>
      <c r="G63" s="74"/>
      <c r="H63" s="71"/>
      <c r="I63" s="71"/>
      <c r="J63" s="71"/>
      <c r="K63" s="71"/>
      <c r="L63" s="71"/>
      <c r="M63" s="71"/>
      <c r="N63" s="71"/>
      <c r="O63" s="71"/>
      <c r="P63" s="71"/>
      <c r="Q63" s="73"/>
    </row>
    <row r="64" spans="1:17">
      <c r="A64" s="75"/>
      <c r="B64" s="64"/>
      <c r="C64" s="74"/>
      <c r="D64" s="74"/>
      <c r="E64" s="74"/>
      <c r="F64" s="74"/>
      <c r="G64" s="74"/>
      <c r="H64" s="71"/>
      <c r="I64" s="71"/>
      <c r="J64" s="71"/>
      <c r="K64" s="71"/>
      <c r="L64" s="71"/>
      <c r="M64" s="71"/>
      <c r="N64" s="71"/>
      <c r="O64" s="71"/>
      <c r="P64" s="71"/>
      <c r="Q64" s="73"/>
    </row>
    <row r="65" spans="1:17">
      <c r="A65" s="75"/>
      <c r="B65" s="64"/>
      <c r="C65" s="74"/>
      <c r="D65" s="74"/>
      <c r="E65" s="74"/>
      <c r="F65" s="74"/>
      <c r="G65" s="74"/>
      <c r="H65" s="71"/>
      <c r="I65" s="71"/>
      <c r="J65" s="71"/>
      <c r="K65" s="71"/>
      <c r="L65" s="71"/>
      <c r="M65" s="71"/>
      <c r="N65" s="71"/>
      <c r="O65" s="71"/>
      <c r="P65" s="71"/>
      <c r="Q65" s="73"/>
    </row>
    <row r="66" spans="1:17">
      <c r="A66" s="75"/>
      <c r="B66" s="64"/>
      <c r="C66" s="74"/>
      <c r="D66" s="74"/>
      <c r="E66" s="74"/>
      <c r="F66" s="74"/>
      <c r="G66" s="74"/>
      <c r="H66" s="71"/>
      <c r="I66" s="71"/>
      <c r="J66" s="71"/>
      <c r="K66" s="71"/>
      <c r="L66" s="71"/>
      <c r="M66" s="71"/>
      <c r="N66" s="71"/>
      <c r="O66" s="71"/>
      <c r="P66" s="71"/>
      <c r="Q66" s="73"/>
    </row>
    <row r="67" spans="1:17">
      <c r="A67" s="75"/>
      <c r="B67" s="64"/>
      <c r="C67" s="74"/>
      <c r="D67" s="74"/>
      <c r="E67" s="74"/>
      <c r="F67" s="74"/>
      <c r="G67" s="74"/>
      <c r="H67" s="71"/>
      <c r="I67" s="71"/>
      <c r="J67" s="71"/>
      <c r="K67" s="71"/>
      <c r="L67" s="71"/>
      <c r="M67" s="71"/>
      <c r="N67" s="71"/>
      <c r="O67" s="71"/>
      <c r="P67" s="71"/>
      <c r="Q67" s="73"/>
    </row>
    <row r="68" spans="1:17">
      <c r="A68" s="79"/>
      <c r="B68" s="64"/>
      <c r="C68" s="74"/>
      <c r="D68" s="74"/>
      <c r="E68" s="74"/>
      <c r="F68" s="74"/>
      <c r="G68" s="74"/>
      <c r="H68" s="71"/>
      <c r="I68" s="71"/>
      <c r="J68" s="71"/>
      <c r="K68" s="71"/>
      <c r="L68" s="71"/>
      <c r="M68" s="71"/>
      <c r="N68" s="71"/>
      <c r="O68" s="71"/>
      <c r="P68" s="71"/>
      <c r="Q68" s="73"/>
    </row>
    <row r="69" spans="1:17">
      <c r="A69" s="76"/>
      <c r="B69" s="64"/>
      <c r="C69" s="74"/>
      <c r="D69" s="74"/>
      <c r="E69" s="74"/>
      <c r="F69" s="74"/>
      <c r="G69" s="74"/>
      <c r="H69" s="71"/>
      <c r="I69" s="71"/>
      <c r="J69" s="71"/>
      <c r="K69" s="71"/>
      <c r="L69" s="71"/>
      <c r="M69" s="71"/>
      <c r="N69" s="71"/>
      <c r="O69" s="71"/>
      <c r="P69" s="71"/>
      <c r="Q69" s="73"/>
    </row>
    <row r="70" spans="1:17">
      <c r="A70" s="75"/>
      <c r="B70" s="64"/>
      <c r="C70" s="74"/>
      <c r="D70" s="74"/>
      <c r="E70" s="74"/>
      <c r="F70" s="74"/>
      <c r="G70" s="74"/>
      <c r="H70" s="71"/>
      <c r="I70" s="71"/>
      <c r="J70" s="71"/>
      <c r="K70" s="71"/>
      <c r="L70" s="71"/>
      <c r="M70" s="71"/>
      <c r="N70" s="71"/>
      <c r="O70" s="71"/>
      <c r="P70" s="71"/>
      <c r="Q70" s="73"/>
    </row>
    <row r="71" spans="1:17">
      <c r="A71" s="75"/>
      <c r="B71" s="64"/>
      <c r="C71" s="74"/>
      <c r="D71" s="74"/>
      <c r="E71" s="74"/>
      <c r="F71" s="74"/>
      <c r="G71" s="74"/>
      <c r="H71" s="71"/>
      <c r="I71" s="71"/>
      <c r="J71" s="71"/>
      <c r="K71" s="71"/>
      <c r="L71" s="71"/>
      <c r="M71" s="71"/>
      <c r="N71" s="71"/>
      <c r="O71" s="71"/>
      <c r="P71" s="71"/>
      <c r="Q71" s="73"/>
    </row>
    <row r="72" spans="1:17">
      <c r="A72" s="75"/>
      <c r="B72" s="64"/>
      <c r="C72" s="74"/>
      <c r="D72" s="74"/>
      <c r="E72" s="74"/>
      <c r="F72" s="74"/>
      <c r="G72" s="74"/>
      <c r="H72" s="71"/>
      <c r="I72" s="71"/>
      <c r="J72" s="71"/>
      <c r="K72" s="71"/>
      <c r="L72" s="71"/>
      <c r="M72" s="71"/>
      <c r="N72" s="71"/>
      <c r="O72" s="71"/>
      <c r="P72" s="71"/>
      <c r="Q72" s="73"/>
    </row>
    <row r="73" spans="1:17">
      <c r="A73" s="75"/>
      <c r="B73" s="64"/>
      <c r="C73" s="74"/>
      <c r="D73" s="74"/>
      <c r="E73" s="74"/>
      <c r="F73" s="74"/>
      <c r="G73" s="74"/>
      <c r="H73" s="71"/>
      <c r="I73" s="71"/>
      <c r="J73" s="71"/>
      <c r="K73" s="71"/>
      <c r="L73" s="71"/>
      <c r="M73" s="71"/>
      <c r="N73" s="71"/>
      <c r="O73" s="71"/>
      <c r="P73" s="71"/>
      <c r="Q73" s="73"/>
    </row>
    <row r="74" spans="1:17">
      <c r="A74" s="79"/>
      <c r="B74" s="64"/>
      <c r="C74" s="74"/>
      <c r="D74" s="74"/>
      <c r="E74" s="74"/>
      <c r="F74" s="74"/>
      <c r="G74" s="74"/>
      <c r="H74" s="71"/>
      <c r="I74" s="71"/>
      <c r="J74" s="71"/>
      <c r="K74" s="71"/>
      <c r="L74" s="71"/>
      <c r="M74" s="71"/>
      <c r="N74" s="71"/>
      <c r="O74" s="71"/>
      <c r="P74" s="71"/>
      <c r="Q74" s="73"/>
    </row>
    <row r="75" spans="1:17">
      <c r="A75" s="76"/>
      <c r="B75" s="64"/>
      <c r="C75" s="74"/>
      <c r="D75" s="74"/>
      <c r="E75" s="74"/>
      <c r="F75" s="74"/>
      <c r="G75" s="74"/>
      <c r="H75" s="71"/>
      <c r="I75" s="71"/>
      <c r="J75" s="71"/>
      <c r="K75" s="71"/>
      <c r="L75" s="71"/>
      <c r="M75" s="71"/>
      <c r="N75" s="71"/>
      <c r="O75" s="71"/>
      <c r="P75" s="71"/>
      <c r="Q75" s="73"/>
    </row>
    <row r="76" spans="1:17">
      <c r="A76" s="75"/>
      <c r="B76" s="64"/>
      <c r="C76" s="74"/>
      <c r="D76" s="74"/>
      <c r="E76" s="74"/>
      <c r="F76" s="74"/>
      <c r="G76" s="74"/>
      <c r="H76" s="71"/>
      <c r="I76" s="71"/>
      <c r="J76" s="71"/>
      <c r="K76" s="71"/>
      <c r="L76" s="71"/>
      <c r="M76" s="71"/>
      <c r="N76" s="71"/>
      <c r="O76" s="71"/>
      <c r="P76" s="71"/>
      <c r="Q76" s="73"/>
    </row>
    <row r="77" spans="1:17">
      <c r="A77" s="75"/>
      <c r="B77" s="64"/>
      <c r="C77" s="74"/>
      <c r="D77" s="74"/>
      <c r="E77" s="74"/>
      <c r="F77" s="74"/>
      <c r="G77" s="74"/>
      <c r="H77" s="71"/>
      <c r="I77" s="71"/>
      <c r="J77" s="71"/>
      <c r="K77" s="71"/>
      <c r="L77" s="71"/>
      <c r="M77" s="71"/>
      <c r="N77" s="71"/>
      <c r="O77" s="71"/>
      <c r="P77" s="71"/>
      <c r="Q77" s="73"/>
    </row>
    <row r="78" spans="1:17">
      <c r="A78" s="75"/>
      <c r="B78" s="64"/>
      <c r="C78" s="81"/>
      <c r="D78" s="81"/>
      <c r="E78" s="81"/>
      <c r="F78" s="81"/>
      <c r="G78" s="81"/>
      <c r="H78" s="64"/>
      <c r="I78" s="64"/>
      <c r="J78" s="64"/>
      <c r="K78" s="64"/>
      <c r="L78" s="64"/>
      <c r="M78" s="64"/>
      <c r="N78" s="64"/>
      <c r="O78" s="64"/>
      <c r="P78" s="64"/>
      <c r="Q78" s="72"/>
    </row>
    <row r="79" spans="1:17">
      <c r="A79" s="75"/>
      <c r="B79" s="64"/>
      <c r="C79" s="81"/>
      <c r="D79" s="81"/>
      <c r="E79" s="81"/>
      <c r="F79" s="81"/>
      <c r="G79" s="81"/>
      <c r="H79" s="64"/>
      <c r="I79" s="64"/>
      <c r="J79" s="64"/>
      <c r="K79" s="64"/>
      <c r="L79" s="64"/>
      <c r="M79" s="64"/>
      <c r="N79" s="64"/>
      <c r="O79" s="64"/>
      <c r="P79" s="64"/>
      <c r="Q79" s="72"/>
    </row>
    <row r="80" spans="1:17">
      <c r="A80" s="75"/>
      <c r="B80" s="64"/>
      <c r="C80" s="81"/>
      <c r="D80" s="81"/>
      <c r="E80" s="81"/>
      <c r="F80" s="81"/>
      <c r="G80" s="81"/>
      <c r="H80" s="64"/>
      <c r="I80" s="64"/>
      <c r="J80" s="64"/>
      <c r="K80" s="64"/>
      <c r="L80" s="64"/>
      <c r="M80" s="64"/>
      <c r="N80" s="64"/>
      <c r="O80" s="64"/>
      <c r="P80" s="64"/>
      <c r="Q80" s="72"/>
    </row>
    <row r="81" spans="1:17">
      <c r="A81" s="75"/>
      <c r="B81" s="64"/>
      <c r="C81" s="81"/>
      <c r="D81" s="81"/>
      <c r="E81" s="81"/>
      <c r="F81" s="81"/>
      <c r="G81" s="81"/>
      <c r="H81" s="64"/>
      <c r="I81" s="64"/>
      <c r="J81" s="64"/>
      <c r="K81" s="64"/>
      <c r="L81" s="64"/>
      <c r="M81" s="64"/>
      <c r="N81" s="64"/>
      <c r="O81" s="64"/>
      <c r="P81" s="64"/>
      <c r="Q81" s="72"/>
    </row>
    <row r="82" spans="1:17">
      <c r="A82" s="75"/>
      <c r="B82" s="64"/>
      <c r="C82" s="81"/>
      <c r="D82" s="81"/>
      <c r="E82" s="81"/>
      <c r="F82" s="81"/>
      <c r="G82" s="81"/>
      <c r="H82" s="64"/>
      <c r="I82" s="64"/>
      <c r="J82" s="64"/>
      <c r="K82" s="64"/>
      <c r="L82" s="64"/>
      <c r="M82" s="64"/>
      <c r="N82" s="64"/>
      <c r="O82" s="64"/>
      <c r="P82" s="64"/>
      <c r="Q82" s="72"/>
    </row>
    <row r="83" spans="1:17">
      <c r="A83" s="75"/>
      <c r="B83" s="64"/>
      <c r="C83" s="81"/>
      <c r="D83" s="81"/>
      <c r="E83" s="81"/>
      <c r="F83" s="81"/>
      <c r="G83" s="81"/>
      <c r="H83" s="64"/>
      <c r="I83" s="64"/>
      <c r="J83" s="64"/>
      <c r="K83" s="64"/>
      <c r="L83" s="64"/>
      <c r="M83" s="64"/>
      <c r="N83" s="64"/>
      <c r="O83" s="64"/>
      <c r="P83" s="64"/>
      <c r="Q83" s="72"/>
    </row>
    <row r="84" spans="1:17">
      <c r="A84" s="79"/>
      <c r="B84" s="64"/>
      <c r="C84" s="81"/>
      <c r="D84" s="81"/>
      <c r="E84" s="81"/>
      <c r="F84" s="81"/>
      <c r="G84" s="81"/>
      <c r="H84" s="64"/>
      <c r="I84" s="64"/>
      <c r="J84" s="64"/>
      <c r="K84" s="64"/>
      <c r="L84" s="64"/>
      <c r="M84" s="64"/>
      <c r="N84" s="64"/>
      <c r="O84" s="64"/>
      <c r="P84" s="64"/>
      <c r="Q84" s="72"/>
    </row>
    <row r="85" spans="1:17">
      <c r="A85" s="76"/>
      <c r="B85" s="64"/>
      <c r="C85" s="81"/>
      <c r="D85" s="81"/>
      <c r="E85" s="81"/>
      <c r="F85" s="81"/>
      <c r="G85" s="81"/>
      <c r="H85" s="64"/>
      <c r="I85" s="64"/>
      <c r="J85" s="64"/>
      <c r="K85" s="64"/>
      <c r="L85" s="64"/>
      <c r="M85" s="64"/>
      <c r="N85" s="64"/>
      <c r="O85" s="64"/>
      <c r="P85" s="64"/>
      <c r="Q85" s="72"/>
    </row>
    <row r="86" spans="1:17">
      <c r="A86" s="75"/>
      <c r="B86" s="64"/>
      <c r="C86" s="81"/>
      <c r="D86" s="81"/>
      <c r="E86" s="81"/>
      <c r="F86" s="81"/>
      <c r="G86" s="81"/>
      <c r="H86" s="64"/>
      <c r="I86" s="64"/>
      <c r="J86" s="64"/>
      <c r="K86" s="64"/>
      <c r="L86" s="64"/>
      <c r="M86" s="64"/>
      <c r="N86" s="64"/>
      <c r="O86" s="64"/>
      <c r="P86" s="64"/>
      <c r="Q86" s="72"/>
    </row>
    <row r="87" spans="1:17">
      <c r="A87" s="75"/>
      <c r="B87" s="64"/>
      <c r="C87" s="81"/>
      <c r="D87" s="81"/>
      <c r="E87" s="81"/>
      <c r="F87" s="81"/>
      <c r="G87" s="81"/>
      <c r="H87" s="64"/>
      <c r="I87" s="64"/>
      <c r="J87" s="64"/>
      <c r="K87" s="64"/>
      <c r="L87" s="64"/>
      <c r="M87" s="64"/>
      <c r="N87" s="64"/>
      <c r="O87" s="64"/>
      <c r="P87" s="64"/>
      <c r="Q87" s="72"/>
    </row>
    <row r="88" spans="1:17">
      <c r="A88" s="75"/>
      <c r="B88" s="64"/>
      <c r="C88" s="81"/>
      <c r="D88" s="81"/>
      <c r="E88" s="81"/>
      <c r="F88" s="81"/>
      <c r="G88" s="81"/>
      <c r="H88" s="64"/>
      <c r="I88" s="64"/>
      <c r="J88" s="64"/>
      <c r="K88" s="64"/>
      <c r="L88" s="64"/>
      <c r="M88" s="64"/>
      <c r="N88" s="64"/>
      <c r="O88" s="64"/>
      <c r="P88" s="64"/>
      <c r="Q88" s="72"/>
    </row>
    <row r="89" spans="1:17">
      <c r="A89" s="75"/>
      <c r="B89" s="64"/>
      <c r="C89" s="81"/>
      <c r="D89" s="81"/>
      <c r="E89" s="81"/>
      <c r="F89" s="81"/>
      <c r="G89" s="81"/>
      <c r="H89" s="64"/>
      <c r="I89" s="64"/>
      <c r="J89" s="64"/>
      <c r="K89" s="64"/>
      <c r="L89" s="64"/>
      <c r="M89" s="64"/>
      <c r="N89" s="64"/>
      <c r="O89" s="64"/>
      <c r="P89" s="64"/>
      <c r="Q89" s="72"/>
    </row>
    <row r="90" spans="1:17">
      <c r="A90" s="75"/>
      <c r="B90" s="64"/>
      <c r="C90" s="81"/>
      <c r="D90" s="81"/>
      <c r="E90" s="81"/>
      <c r="F90" s="81"/>
      <c r="G90" s="81"/>
      <c r="H90" s="64"/>
      <c r="I90" s="64"/>
      <c r="J90" s="64"/>
      <c r="K90" s="64"/>
      <c r="L90" s="64"/>
      <c r="M90" s="64"/>
      <c r="N90" s="64"/>
      <c r="O90" s="64"/>
      <c r="P90" s="64"/>
      <c r="Q90" s="72"/>
    </row>
    <row r="91" spans="1:17">
      <c r="A91" s="75"/>
      <c r="B91" s="64"/>
      <c r="C91" s="81"/>
      <c r="D91" s="81"/>
      <c r="E91" s="81"/>
      <c r="F91" s="81"/>
      <c r="G91" s="81"/>
      <c r="H91" s="64"/>
      <c r="I91" s="64"/>
      <c r="J91" s="64"/>
      <c r="K91" s="64"/>
      <c r="L91" s="64"/>
      <c r="M91" s="64"/>
      <c r="N91" s="64"/>
      <c r="O91" s="64"/>
      <c r="P91" s="64"/>
      <c r="Q91" s="72"/>
    </row>
    <row r="92" spans="1:17">
      <c r="A92" s="75"/>
      <c r="B92" s="64"/>
      <c r="C92" s="81"/>
      <c r="D92" s="81"/>
      <c r="E92" s="81"/>
      <c r="F92" s="81"/>
      <c r="G92" s="81"/>
      <c r="H92" s="64"/>
      <c r="I92" s="64"/>
      <c r="J92" s="64"/>
      <c r="K92" s="64"/>
      <c r="L92" s="64"/>
      <c r="M92" s="64"/>
      <c r="N92" s="64"/>
      <c r="O92" s="64"/>
      <c r="P92" s="64"/>
      <c r="Q92" s="72"/>
    </row>
    <row r="93" spans="1:17">
      <c r="A93" s="75"/>
      <c r="B93" s="64"/>
      <c r="C93" s="81"/>
      <c r="D93" s="81"/>
      <c r="E93" s="81"/>
      <c r="F93" s="81"/>
      <c r="G93" s="81"/>
      <c r="H93" s="64"/>
      <c r="I93" s="64"/>
      <c r="J93" s="64"/>
      <c r="K93" s="64"/>
      <c r="L93" s="64"/>
      <c r="M93" s="64"/>
      <c r="N93" s="64"/>
      <c r="O93" s="64"/>
      <c r="P93" s="64"/>
      <c r="Q93" s="72"/>
    </row>
    <row r="94" spans="1:17">
      <c r="A94" s="75"/>
      <c r="B94" s="64"/>
      <c r="C94" s="81"/>
      <c r="D94" s="81"/>
      <c r="E94" s="81"/>
      <c r="F94" s="81"/>
      <c r="G94" s="81"/>
      <c r="H94" s="64"/>
      <c r="I94" s="64"/>
      <c r="J94" s="64"/>
      <c r="K94" s="64"/>
      <c r="L94" s="64"/>
      <c r="M94" s="64"/>
      <c r="N94" s="64"/>
      <c r="O94" s="64"/>
      <c r="P94" s="64"/>
      <c r="Q94" s="72"/>
    </row>
    <row r="95" spans="1:17">
      <c r="A95" s="76"/>
      <c r="B95" s="64"/>
      <c r="C95" s="81"/>
      <c r="D95" s="81"/>
      <c r="E95" s="81"/>
      <c r="F95" s="81"/>
      <c r="G95" s="81"/>
      <c r="H95" s="64"/>
      <c r="I95" s="64"/>
      <c r="J95" s="64"/>
      <c r="K95" s="64"/>
      <c r="L95" s="64"/>
      <c r="M95" s="64"/>
      <c r="N95" s="64"/>
      <c r="O95" s="64"/>
      <c r="P95" s="64"/>
      <c r="Q95" s="72"/>
    </row>
    <row r="96" spans="1:17">
      <c r="A96" s="75"/>
      <c r="B96" s="64"/>
      <c r="C96" s="81"/>
      <c r="D96" s="81"/>
      <c r="E96" s="81"/>
      <c r="F96" s="81"/>
      <c r="G96" s="81"/>
      <c r="H96" s="64"/>
      <c r="I96" s="64"/>
      <c r="J96" s="64"/>
      <c r="K96" s="64"/>
      <c r="L96" s="64"/>
      <c r="M96" s="64"/>
      <c r="N96" s="64"/>
      <c r="O96" s="64"/>
      <c r="P96" s="64"/>
      <c r="Q96" s="72"/>
    </row>
    <row r="97" spans="1:17">
      <c r="A97" s="75"/>
      <c r="B97" s="64"/>
      <c r="C97" s="81"/>
      <c r="D97" s="81"/>
      <c r="E97" s="81"/>
      <c r="F97" s="81"/>
      <c r="G97" s="81"/>
      <c r="H97" s="64"/>
      <c r="I97" s="64"/>
      <c r="J97" s="64"/>
      <c r="K97" s="64"/>
      <c r="L97" s="64"/>
      <c r="M97" s="64"/>
      <c r="N97" s="64"/>
      <c r="O97" s="64"/>
      <c r="P97" s="64"/>
      <c r="Q97" s="72"/>
    </row>
    <row r="98" spans="1:17">
      <c r="A98" s="75"/>
      <c r="B98" s="64"/>
      <c r="C98" s="81"/>
      <c r="D98" s="81"/>
      <c r="E98" s="81"/>
      <c r="F98" s="81"/>
      <c r="G98" s="81"/>
      <c r="H98" s="64"/>
      <c r="I98" s="64"/>
      <c r="J98" s="64"/>
      <c r="K98" s="64"/>
      <c r="L98" s="64"/>
      <c r="M98" s="64"/>
      <c r="N98" s="64"/>
      <c r="O98" s="64"/>
      <c r="P98" s="64"/>
      <c r="Q98" s="72"/>
    </row>
    <row r="99" spans="1:17">
      <c r="A99" s="82"/>
      <c r="B99" s="64"/>
      <c r="C99" s="81"/>
      <c r="D99" s="81"/>
      <c r="E99" s="81"/>
      <c r="F99" s="81"/>
      <c r="G99" s="81"/>
      <c r="H99" s="64"/>
      <c r="I99" s="64"/>
      <c r="J99" s="64"/>
      <c r="K99" s="64"/>
      <c r="L99" s="64"/>
      <c r="M99" s="64"/>
      <c r="N99" s="64"/>
      <c r="O99" s="64"/>
      <c r="P99" s="64"/>
      <c r="Q99" s="72"/>
    </row>
    <row r="100" spans="1:17">
      <c r="A100" s="82"/>
      <c r="B100" s="64"/>
      <c r="C100" s="81"/>
      <c r="D100" s="81"/>
      <c r="E100" s="81"/>
      <c r="F100" s="81"/>
      <c r="G100" s="81"/>
      <c r="H100" s="64"/>
      <c r="I100" s="64"/>
      <c r="J100" s="64"/>
      <c r="K100" s="64"/>
      <c r="L100" s="64"/>
      <c r="M100" s="64"/>
      <c r="N100" s="64"/>
      <c r="O100" s="64"/>
      <c r="P100" s="64"/>
      <c r="Q100" s="72"/>
    </row>
    <row r="101" spans="1:17">
      <c r="A101" s="82"/>
      <c r="B101" s="64"/>
      <c r="C101" s="81"/>
      <c r="D101" s="81"/>
      <c r="E101" s="81"/>
      <c r="F101" s="81"/>
      <c r="G101" s="81"/>
      <c r="H101" s="64"/>
      <c r="I101" s="64"/>
      <c r="J101" s="64"/>
      <c r="K101" s="64"/>
      <c r="L101" s="64"/>
      <c r="M101" s="64"/>
      <c r="N101" s="64"/>
      <c r="O101" s="64"/>
      <c r="P101" s="64"/>
      <c r="Q101" s="72"/>
    </row>
    <row r="102" spans="1:17">
      <c r="A102" s="82"/>
      <c r="B102" s="64"/>
      <c r="C102" s="81"/>
      <c r="D102" s="81"/>
      <c r="E102" s="81"/>
      <c r="F102" s="81"/>
      <c r="G102" s="81"/>
      <c r="H102" s="64"/>
      <c r="I102" s="64"/>
      <c r="J102" s="64"/>
      <c r="K102" s="64"/>
      <c r="L102" s="64"/>
      <c r="M102" s="64"/>
      <c r="N102" s="64"/>
      <c r="O102" s="64"/>
      <c r="P102" s="64"/>
      <c r="Q102" s="72"/>
    </row>
    <row r="103" spans="1:17">
      <c r="A103" s="82"/>
      <c r="B103" s="64"/>
      <c r="C103" s="81"/>
      <c r="D103" s="81"/>
      <c r="E103" s="81"/>
      <c r="F103" s="81"/>
      <c r="G103" s="81"/>
      <c r="H103" s="64"/>
      <c r="I103" s="64"/>
      <c r="J103" s="64"/>
      <c r="K103" s="64"/>
      <c r="L103" s="64"/>
      <c r="M103" s="64"/>
      <c r="N103" s="64"/>
      <c r="O103" s="64"/>
      <c r="P103" s="64"/>
      <c r="Q103" s="72"/>
    </row>
    <row r="104" spans="1:17">
      <c r="A104" s="82"/>
      <c r="B104" s="64"/>
      <c r="C104" s="81"/>
      <c r="D104" s="81"/>
      <c r="E104" s="81"/>
      <c r="F104" s="81"/>
      <c r="G104" s="81"/>
      <c r="H104" s="64"/>
      <c r="I104" s="64"/>
      <c r="J104" s="64"/>
      <c r="K104" s="64"/>
      <c r="L104" s="64"/>
      <c r="M104" s="64"/>
      <c r="N104" s="64"/>
      <c r="O104" s="64"/>
      <c r="P104" s="64"/>
      <c r="Q104" s="72"/>
    </row>
    <row r="105" spans="1:17">
      <c r="A105" s="82"/>
      <c r="B105" s="64"/>
      <c r="C105" s="81"/>
      <c r="D105" s="81"/>
      <c r="E105" s="81"/>
      <c r="F105" s="81"/>
      <c r="G105" s="81"/>
      <c r="H105" s="64"/>
      <c r="I105" s="64"/>
      <c r="J105" s="64"/>
      <c r="K105" s="64"/>
      <c r="L105" s="64"/>
      <c r="M105" s="64"/>
      <c r="N105" s="64"/>
      <c r="O105" s="64"/>
      <c r="P105" s="64"/>
      <c r="Q105" s="72"/>
    </row>
    <row r="106" spans="1:17" ht="15.75">
      <c r="A106" s="83"/>
      <c r="B106" s="64"/>
      <c r="C106" s="81"/>
      <c r="D106" s="81"/>
      <c r="E106" s="81"/>
      <c r="F106" s="81"/>
      <c r="G106" s="81"/>
      <c r="H106" s="64"/>
      <c r="I106" s="64"/>
      <c r="J106" s="64"/>
      <c r="K106" s="64"/>
      <c r="L106" s="64"/>
      <c r="M106" s="64"/>
      <c r="N106" s="64"/>
      <c r="O106" s="64"/>
      <c r="P106" s="64"/>
      <c r="Q106" s="72"/>
    </row>
    <row r="107" spans="1:17" ht="15.75">
      <c r="A107" s="83"/>
      <c r="B107" s="64"/>
      <c r="C107" s="81"/>
      <c r="D107" s="81"/>
      <c r="E107" s="81"/>
      <c r="F107" s="81"/>
      <c r="G107" s="81"/>
      <c r="H107" s="64"/>
      <c r="I107" s="64"/>
      <c r="J107" s="64"/>
      <c r="K107" s="64"/>
      <c r="L107" s="64"/>
      <c r="M107" s="64"/>
      <c r="N107" s="64"/>
      <c r="O107" s="64"/>
      <c r="P107" s="64"/>
      <c r="Q107" s="72"/>
    </row>
    <row r="108" spans="1:17" ht="15.75">
      <c r="A108" s="83"/>
      <c r="B108" s="64"/>
      <c r="C108" s="81"/>
      <c r="D108" s="81"/>
      <c r="E108" s="81"/>
      <c r="F108" s="81"/>
      <c r="G108" s="81"/>
      <c r="H108" s="64"/>
      <c r="I108" s="64"/>
      <c r="J108" s="64"/>
      <c r="K108" s="64"/>
      <c r="L108" s="64"/>
      <c r="M108" s="64"/>
      <c r="N108" s="64"/>
      <c r="O108" s="64"/>
      <c r="P108" s="64"/>
      <c r="Q108" s="72"/>
    </row>
    <row r="109" spans="1:17" ht="15.75">
      <c r="A109" s="83"/>
      <c r="B109" s="64"/>
      <c r="C109" s="81"/>
      <c r="D109" s="81"/>
      <c r="E109" s="81"/>
      <c r="F109" s="81"/>
      <c r="G109" s="81"/>
      <c r="H109" s="64"/>
      <c r="I109" s="64"/>
      <c r="J109" s="64"/>
      <c r="K109" s="64"/>
      <c r="L109" s="64"/>
      <c r="M109" s="64"/>
      <c r="N109" s="64"/>
      <c r="O109" s="64"/>
      <c r="P109" s="64"/>
      <c r="Q109" s="72"/>
    </row>
    <row r="110" spans="1:17" ht="15.75">
      <c r="A110" s="83"/>
      <c r="B110" s="64"/>
      <c r="C110" s="81"/>
      <c r="D110" s="81"/>
      <c r="E110" s="81"/>
      <c r="F110" s="81"/>
      <c r="G110" s="81"/>
      <c r="H110" s="64"/>
      <c r="I110" s="64"/>
      <c r="J110" s="64"/>
      <c r="K110" s="64"/>
      <c r="L110" s="64"/>
      <c r="M110" s="64"/>
      <c r="N110" s="64"/>
      <c r="O110" s="64"/>
      <c r="P110" s="64"/>
      <c r="Q110" s="72"/>
    </row>
    <row r="111" spans="1:17" ht="15.75">
      <c r="A111" s="83"/>
      <c r="B111" s="64"/>
      <c r="C111" s="81"/>
      <c r="D111" s="81"/>
      <c r="E111" s="81"/>
      <c r="F111" s="81"/>
      <c r="G111" s="81"/>
      <c r="H111" s="64"/>
      <c r="I111" s="64"/>
      <c r="J111" s="64"/>
      <c r="K111" s="64"/>
      <c r="L111" s="64"/>
      <c r="M111" s="64"/>
      <c r="N111" s="64"/>
      <c r="O111" s="64"/>
      <c r="P111" s="64"/>
      <c r="Q111" s="72"/>
    </row>
    <row r="112" spans="1:17" ht="15.75">
      <c r="A112" s="83"/>
      <c r="B112" s="64"/>
      <c r="C112" s="81"/>
      <c r="D112" s="81"/>
      <c r="E112" s="81"/>
      <c r="F112" s="81"/>
      <c r="G112" s="81"/>
      <c r="H112" s="64"/>
      <c r="I112" s="64"/>
      <c r="J112" s="64"/>
      <c r="K112" s="64"/>
      <c r="L112" s="64"/>
      <c r="M112" s="64"/>
      <c r="N112" s="64"/>
      <c r="O112" s="64"/>
      <c r="P112" s="64"/>
      <c r="Q112" s="72"/>
    </row>
    <row r="113" spans="1:17" ht="15.75">
      <c r="A113" s="83"/>
      <c r="B113" s="64"/>
      <c r="C113" s="81"/>
      <c r="D113" s="81"/>
      <c r="E113" s="81"/>
      <c r="F113" s="81"/>
      <c r="G113" s="81"/>
      <c r="H113" s="64"/>
      <c r="I113" s="64"/>
      <c r="J113" s="64"/>
      <c r="K113" s="64"/>
      <c r="L113" s="64"/>
      <c r="M113" s="64"/>
      <c r="N113" s="64"/>
      <c r="O113" s="64"/>
      <c r="P113" s="64"/>
      <c r="Q113" s="72"/>
    </row>
    <row r="114" spans="1:17" ht="15.75">
      <c r="A114" s="83"/>
      <c r="B114" s="64"/>
      <c r="C114" s="81"/>
      <c r="D114" s="81"/>
      <c r="E114" s="81"/>
      <c r="F114" s="81"/>
      <c r="G114" s="81"/>
      <c r="H114" s="64"/>
      <c r="I114" s="64"/>
      <c r="J114" s="64"/>
      <c r="K114" s="64"/>
      <c r="L114" s="64"/>
      <c r="M114" s="64"/>
      <c r="N114" s="64"/>
      <c r="O114" s="64"/>
      <c r="P114" s="64"/>
      <c r="Q114" s="72"/>
    </row>
    <row r="115" spans="1:17" ht="15.75">
      <c r="A115" s="83"/>
      <c r="B115" s="64"/>
      <c r="C115" s="81"/>
      <c r="D115" s="81"/>
      <c r="E115" s="81"/>
      <c r="F115" s="81"/>
      <c r="G115" s="81"/>
      <c r="H115" s="64"/>
      <c r="I115" s="64"/>
      <c r="J115" s="64"/>
      <c r="K115" s="64"/>
      <c r="L115" s="64"/>
      <c r="M115" s="64"/>
      <c r="N115" s="64"/>
      <c r="O115" s="64"/>
      <c r="P115" s="64"/>
      <c r="Q115" s="72"/>
    </row>
    <row r="116" spans="1:17" ht="15.75">
      <c r="A116" s="83"/>
      <c r="B116" s="64"/>
      <c r="C116" s="81"/>
      <c r="D116" s="81"/>
      <c r="E116" s="81"/>
      <c r="F116" s="81"/>
      <c r="G116" s="81"/>
      <c r="H116" s="64"/>
      <c r="I116" s="64"/>
      <c r="J116" s="64"/>
      <c r="K116" s="64"/>
      <c r="L116" s="64"/>
      <c r="M116" s="64"/>
      <c r="N116" s="64"/>
      <c r="O116" s="64"/>
      <c r="P116" s="64"/>
      <c r="Q116" s="72"/>
    </row>
    <row r="117" spans="1:17" ht="15.75">
      <c r="A117" s="83"/>
      <c r="B117" s="64"/>
      <c r="C117" s="81"/>
      <c r="D117" s="81"/>
      <c r="E117" s="81"/>
      <c r="F117" s="81"/>
      <c r="G117" s="81"/>
      <c r="H117" s="64"/>
      <c r="I117" s="64"/>
      <c r="J117" s="64"/>
      <c r="K117" s="64"/>
      <c r="L117" s="64"/>
      <c r="M117" s="64"/>
      <c r="N117" s="64"/>
      <c r="O117" s="64"/>
      <c r="P117" s="64"/>
      <c r="Q117" s="72"/>
    </row>
    <row r="118" spans="1:17" ht="15.75">
      <c r="A118" s="83"/>
      <c r="B118" s="64"/>
      <c r="C118" s="81"/>
      <c r="D118" s="81"/>
      <c r="E118" s="81"/>
      <c r="F118" s="81"/>
      <c r="G118" s="81"/>
      <c r="H118" s="64"/>
      <c r="I118" s="64"/>
      <c r="J118" s="64"/>
      <c r="K118" s="64"/>
      <c r="L118" s="64"/>
      <c r="M118" s="64"/>
      <c r="N118" s="64"/>
      <c r="O118" s="64"/>
      <c r="P118" s="64"/>
      <c r="Q118" s="72"/>
    </row>
    <row r="119" spans="1:17" ht="15.75">
      <c r="A119" s="83"/>
      <c r="B119" s="64"/>
      <c r="C119" s="81"/>
      <c r="D119" s="81"/>
      <c r="E119" s="81"/>
      <c r="F119" s="81"/>
      <c r="G119" s="81"/>
      <c r="H119" s="64"/>
      <c r="I119" s="64"/>
      <c r="J119" s="64"/>
      <c r="K119" s="64"/>
      <c r="L119" s="64"/>
      <c r="M119" s="64"/>
      <c r="N119" s="64"/>
      <c r="O119" s="64"/>
      <c r="P119" s="64"/>
      <c r="Q119" s="72"/>
    </row>
    <row r="120" spans="1:17" ht="15.75">
      <c r="A120" s="83"/>
      <c r="B120" s="64"/>
      <c r="C120" s="81"/>
      <c r="D120" s="81"/>
      <c r="E120" s="81"/>
      <c r="F120" s="81"/>
      <c r="G120" s="81"/>
      <c r="H120" s="64"/>
      <c r="I120" s="64"/>
      <c r="J120" s="64"/>
      <c r="K120" s="64"/>
      <c r="L120" s="64"/>
      <c r="M120" s="64"/>
      <c r="N120" s="64"/>
      <c r="O120" s="64"/>
      <c r="P120" s="64"/>
      <c r="Q120" s="72"/>
    </row>
    <row r="121" spans="1:17" ht="15.75">
      <c r="A121" s="83"/>
      <c r="B121" s="64"/>
      <c r="C121" s="81"/>
      <c r="D121" s="81"/>
      <c r="E121" s="81"/>
      <c r="F121" s="81"/>
      <c r="G121" s="81"/>
      <c r="H121" s="64"/>
      <c r="I121" s="64"/>
      <c r="J121" s="64"/>
      <c r="K121" s="64"/>
      <c r="L121" s="64"/>
      <c r="M121" s="64"/>
      <c r="N121" s="64"/>
      <c r="O121" s="64"/>
      <c r="P121" s="64"/>
      <c r="Q121" s="72"/>
    </row>
    <row r="122" spans="1:17" ht="15.75">
      <c r="A122" s="83"/>
      <c r="B122" s="64"/>
      <c r="C122" s="81"/>
      <c r="D122" s="81"/>
      <c r="E122" s="81"/>
      <c r="F122" s="81"/>
      <c r="G122" s="81"/>
      <c r="H122" s="64"/>
      <c r="I122" s="64"/>
      <c r="J122" s="64"/>
      <c r="K122" s="64"/>
      <c r="L122" s="64"/>
      <c r="M122" s="64"/>
      <c r="N122" s="64"/>
      <c r="O122" s="64"/>
      <c r="P122" s="64"/>
      <c r="Q122" s="72"/>
    </row>
    <row r="123" spans="1:17" ht="15.75">
      <c r="A123" s="83"/>
      <c r="B123" s="64"/>
      <c r="C123" s="81"/>
      <c r="D123" s="81"/>
      <c r="E123" s="81"/>
      <c r="F123" s="81"/>
      <c r="G123" s="81"/>
      <c r="H123" s="64"/>
      <c r="I123" s="64"/>
      <c r="J123" s="64"/>
      <c r="K123" s="64"/>
      <c r="L123" s="64"/>
      <c r="M123" s="64"/>
      <c r="N123" s="64"/>
      <c r="O123" s="64"/>
      <c r="P123" s="64"/>
      <c r="Q123" s="72"/>
    </row>
    <row r="124" spans="1:17" ht="15.75">
      <c r="A124" s="83"/>
      <c r="B124" s="64"/>
      <c r="C124" s="81"/>
      <c r="D124" s="81"/>
      <c r="E124" s="81"/>
      <c r="F124" s="81"/>
      <c r="G124" s="81"/>
      <c r="H124" s="64"/>
      <c r="I124" s="64"/>
      <c r="J124" s="64"/>
      <c r="K124" s="64"/>
      <c r="L124" s="64"/>
      <c r="M124" s="64"/>
      <c r="N124" s="64"/>
      <c r="O124" s="64"/>
      <c r="P124" s="64"/>
      <c r="Q124" s="72"/>
    </row>
    <row r="125" spans="1:17" ht="15.75">
      <c r="A125" s="83"/>
      <c r="B125" s="64"/>
      <c r="C125" s="81"/>
      <c r="D125" s="81"/>
      <c r="E125" s="81"/>
      <c r="F125" s="81"/>
      <c r="G125" s="81"/>
      <c r="H125" s="64"/>
      <c r="I125" s="64"/>
      <c r="J125" s="64"/>
      <c r="K125" s="64"/>
      <c r="L125" s="64"/>
      <c r="M125" s="64"/>
      <c r="N125" s="64"/>
      <c r="O125" s="64"/>
      <c r="P125" s="64"/>
      <c r="Q125" s="72"/>
    </row>
    <row r="126" spans="1:17" ht="15.75">
      <c r="A126" s="83"/>
      <c r="B126" s="64"/>
      <c r="C126" s="81"/>
      <c r="D126" s="81"/>
      <c r="E126" s="81"/>
      <c r="F126" s="81"/>
      <c r="G126" s="81"/>
      <c r="H126" s="64"/>
      <c r="I126" s="64"/>
      <c r="J126" s="64"/>
      <c r="K126" s="64"/>
      <c r="L126" s="64"/>
      <c r="M126" s="64"/>
      <c r="N126" s="64"/>
      <c r="O126" s="64"/>
      <c r="P126" s="64"/>
      <c r="Q126" s="72"/>
    </row>
    <row r="127" spans="1:17" ht="15.75">
      <c r="A127" s="83"/>
      <c r="B127" s="64"/>
      <c r="C127" s="81"/>
      <c r="D127" s="81"/>
      <c r="E127" s="81"/>
      <c r="F127" s="81"/>
      <c r="G127" s="81"/>
      <c r="H127" s="64"/>
      <c r="I127" s="64"/>
      <c r="J127" s="64"/>
      <c r="K127" s="64"/>
      <c r="L127" s="64"/>
      <c r="M127" s="64"/>
      <c r="N127" s="64"/>
      <c r="O127" s="64"/>
      <c r="P127" s="64"/>
      <c r="Q127" s="72"/>
    </row>
    <row r="128" spans="1:17" ht="15.75">
      <c r="A128" s="83"/>
      <c r="B128" s="64"/>
      <c r="C128" s="81"/>
      <c r="D128" s="81"/>
      <c r="E128" s="81"/>
      <c r="F128" s="81"/>
      <c r="G128" s="81"/>
      <c r="H128" s="64"/>
      <c r="I128" s="64"/>
      <c r="J128" s="64"/>
      <c r="K128" s="64"/>
      <c r="L128" s="64"/>
      <c r="M128" s="64"/>
      <c r="N128" s="64"/>
      <c r="O128" s="64"/>
      <c r="P128" s="64"/>
      <c r="Q128" s="72"/>
    </row>
    <row r="129" spans="1:17" ht="15.75">
      <c r="A129" s="83"/>
      <c r="B129" s="64"/>
      <c r="C129" s="81"/>
      <c r="D129" s="81"/>
      <c r="E129" s="81"/>
      <c r="F129" s="81"/>
      <c r="G129" s="81"/>
      <c r="H129" s="64"/>
      <c r="I129" s="64"/>
      <c r="J129" s="64"/>
      <c r="K129" s="64"/>
      <c r="L129" s="64"/>
      <c r="M129" s="64"/>
      <c r="N129" s="64"/>
      <c r="O129" s="64"/>
      <c r="P129" s="64"/>
      <c r="Q129" s="72"/>
    </row>
    <row r="130" spans="1:17" ht="15.75">
      <c r="A130" s="83"/>
      <c r="B130" s="64"/>
      <c r="C130" s="81"/>
      <c r="D130" s="81"/>
      <c r="E130" s="81"/>
      <c r="F130" s="81"/>
      <c r="G130" s="81"/>
      <c r="H130" s="64"/>
      <c r="I130" s="64"/>
      <c r="J130" s="64"/>
      <c r="K130" s="64"/>
      <c r="L130" s="64"/>
      <c r="M130" s="64"/>
      <c r="N130" s="64"/>
      <c r="O130" s="64"/>
      <c r="P130" s="64"/>
      <c r="Q130" s="72"/>
    </row>
    <row r="131" spans="1:17" ht="15.75">
      <c r="A131" s="83"/>
      <c r="B131" s="64"/>
      <c r="C131" s="81"/>
      <c r="D131" s="81"/>
      <c r="E131" s="81"/>
      <c r="F131" s="81"/>
      <c r="G131" s="81"/>
      <c r="H131" s="64"/>
      <c r="I131" s="64"/>
      <c r="J131" s="64"/>
      <c r="K131" s="64"/>
      <c r="L131" s="64"/>
      <c r="M131" s="64"/>
      <c r="N131" s="64"/>
      <c r="O131" s="64"/>
      <c r="P131" s="64"/>
      <c r="Q131" s="72"/>
    </row>
    <row r="132" spans="1:17" ht="15.75">
      <c r="A132" s="83"/>
      <c r="B132" s="64"/>
      <c r="C132" s="81"/>
      <c r="D132" s="81"/>
      <c r="E132" s="81"/>
      <c r="F132" s="81"/>
      <c r="G132" s="81"/>
      <c r="H132" s="64"/>
      <c r="I132" s="64"/>
      <c r="J132" s="64"/>
      <c r="K132" s="64"/>
      <c r="L132" s="64"/>
      <c r="M132" s="64"/>
      <c r="N132" s="64"/>
      <c r="O132" s="64"/>
      <c r="P132" s="64"/>
      <c r="Q132" s="72"/>
    </row>
    <row r="133" spans="1:17" ht="15.75">
      <c r="A133" s="83"/>
      <c r="B133" s="64"/>
      <c r="C133" s="81"/>
      <c r="D133" s="81"/>
      <c r="E133" s="81"/>
      <c r="F133" s="81"/>
      <c r="G133" s="81"/>
      <c r="H133" s="64"/>
      <c r="I133" s="64"/>
      <c r="J133" s="64"/>
      <c r="K133" s="64"/>
      <c r="L133" s="64"/>
      <c r="M133" s="64"/>
      <c r="N133" s="64"/>
      <c r="O133" s="64"/>
      <c r="P133" s="64"/>
      <c r="Q133" s="72"/>
    </row>
    <row r="134" spans="1:17" ht="15.75">
      <c r="A134" s="83"/>
      <c r="B134" s="64"/>
      <c r="C134" s="81"/>
      <c r="D134" s="81"/>
      <c r="E134" s="81"/>
      <c r="F134" s="81"/>
      <c r="G134" s="81"/>
      <c r="H134" s="64"/>
      <c r="I134" s="64"/>
      <c r="J134" s="64"/>
      <c r="K134" s="64"/>
      <c r="L134" s="64"/>
      <c r="M134" s="64"/>
      <c r="N134" s="64"/>
      <c r="O134" s="64"/>
      <c r="P134" s="64"/>
      <c r="Q134" s="72"/>
    </row>
    <row r="135" spans="1:17" ht="15.75">
      <c r="A135" s="83"/>
      <c r="B135" s="64"/>
      <c r="C135" s="81"/>
      <c r="D135" s="81"/>
      <c r="E135" s="81"/>
      <c r="F135" s="81"/>
      <c r="G135" s="81"/>
      <c r="H135" s="64"/>
      <c r="I135" s="64"/>
      <c r="J135" s="64"/>
      <c r="K135" s="64"/>
      <c r="L135" s="64"/>
      <c r="M135" s="64"/>
      <c r="N135" s="64"/>
      <c r="O135" s="64"/>
      <c r="P135" s="64"/>
      <c r="Q135" s="72"/>
    </row>
    <row r="136" spans="1:17" ht="15.75">
      <c r="A136" s="83"/>
      <c r="B136" s="64"/>
      <c r="C136" s="81"/>
      <c r="D136" s="81"/>
      <c r="E136" s="81"/>
      <c r="F136" s="81"/>
      <c r="G136" s="81"/>
      <c r="H136" s="64"/>
      <c r="I136" s="64"/>
      <c r="J136" s="64"/>
      <c r="K136" s="64"/>
      <c r="L136" s="64"/>
      <c r="M136" s="64"/>
      <c r="N136" s="64"/>
      <c r="O136" s="64"/>
      <c r="P136" s="64"/>
      <c r="Q136" s="72"/>
    </row>
    <row r="137" spans="1:17" ht="15.75">
      <c r="A137" s="83"/>
      <c r="B137" s="64"/>
      <c r="C137" s="81"/>
      <c r="D137" s="81"/>
      <c r="E137" s="81"/>
      <c r="F137" s="81"/>
      <c r="G137" s="81"/>
      <c r="H137" s="64"/>
      <c r="I137" s="64"/>
      <c r="J137" s="64"/>
      <c r="K137" s="64"/>
      <c r="L137" s="64"/>
      <c r="M137" s="64"/>
      <c r="N137" s="64"/>
      <c r="O137" s="64"/>
      <c r="P137" s="64"/>
      <c r="Q137" s="72"/>
    </row>
    <row r="138" spans="1:17" ht="15.75">
      <c r="A138" s="83"/>
      <c r="B138" s="64"/>
      <c r="C138" s="81"/>
      <c r="D138" s="81"/>
      <c r="E138" s="81"/>
      <c r="F138" s="81"/>
      <c r="G138" s="81"/>
      <c r="H138" s="64"/>
      <c r="I138" s="64"/>
      <c r="J138" s="64"/>
      <c r="K138" s="64"/>
      <c r="L138" s="64"/>
      <c r="M138" s="64"/>
      <c r="N138" s="64"/>
      <c r="O138" s="64"/>
      <c r="P138" s="64"/>
      <c r="Q138" s="72"/>
    </row>
    <row r="139" spans="1:17" ht="15.75">
      <c r="A139" s="83"/>
      <c r="B139" s="64"/>
      <c r="C139" s="81"/>
      <c r="D139" s="81"/>
      <c r="E139" s="81"/>
      <c r="F139" s="81"/>
      <c r="G139" s="81"/>
      <c r="H139" s="64"/>
      <c r="I139" s="64"/>
      <c r="J139" s="64"/>
      <c r="K139" s="64"/>
      <c r="L139" s="64"/>
      <c r="M139" s="64"/>
      <c r="N139" s="64"/>
      <c r="O139" s="64"/>
      <c r="P139" s="64"/>
      <c r="Q139" s="72"/>
    </row>
    <row r="140" spans="1:17" ht="15.75">
      <c r="A140" s="83"/>
      <c r="B140" s="64"/>
      <c r="C140" s="81"/>
      <c r="D140" s="81"/>
      <c r="E140" s="81"/>
      <c r="F140" s="81"/>
      <c r="G140" s="81"/>
      <c r="H140" s="64"/>
      <c r="I140" s="64"/>
      <c r="J140" s="64"/>
      <c r="K140" s="64"/>
      <c r="L140" s="64"/>
      <c r="M140" s="64"/>
      <c r="N140" s="64"/>
      <c r="O140" s="64"/>
      <c r="P140" s="64"/>
      <c r="Q140" s="72"/>
    </row>
    <row r="141" spans="1:17" ht="15.75">
      <c r="A141" s="83"/>
      <c r="B141" s="64"/>
      <c r="C141" s="81"/>
      <c r="D141" s="81"/>
      <c r="E141" s="81"/>
      <c r="F141" s="81"/>
      <c r="G141" s="81"/>
      <c r="H141" s="64"/>
      <c r="I141" s="64"/>
      <c r="J141" s="64"/>
      <c r="K141" s="64"/>
      <c r="L141" s="64"/>
      <c r="M141" s="64"/>
      <c r="N141" s="64"/>
      <c r="O141" s="64"/>
      <c r="P141" s="64"/>
      <c r="Q141" s="72"/>
    </row>
    <row r="142" spans="1:17" ht="15.75">
      <c r="A142" s="83"/>
      <c r="B142" s="64"/>
      <c r="C142" s="81"/>
      <c r="D142" s="81"/>
      <c r="E142" s="81"/>
      <c r="F142" s="81"/>
      <c r="G142" s="81"/>
      <c r="H142" s="64"/>
      <c r="I142" s="64"/>
      <c r="J142" s="64"/>
      <c r="K142" s="64"/>
      <c r="L142" s="64"/>
      <c r="M142" s="64"/>
      <c r="N142" s="64"/>
      <c r="O142" s="64"/>
      <c r="P142" s="64"/>
      <c r="Q142" s="72"/>
    </row>
    <row r="143" spans="1:17" ht="15.75">
      <c r="A143" s="83"/>
      <c r="B143" s="64"/>
      <c r="C143" s="81"/>
      <c r="D143" s="81"/>
      <c r="E143" s="81"/>
      <c r="F143" s="81"/>
      <c r="G143" s="81"/>
      <c r="H143" s="64"/>
      <c r="I143" s="64"/>
      <c r="J143" s="64"/>
      <c r="K143" s="64"/>
      <c r="L143" s="64"/>
      <c r="M143" s="64"/>
      <c r="N143" s="64"/>
      <c r="O143" s="64"/>
      <c r="P143" s="64"/>
      <c r="Q143" s="72"/>
    </row>
    <row r="144" spans="1:17" ht="15.75">
      <c r="A144" s="83"/>
      <c r="B144" s="64"/>
      <c r="C144" s="81"/>
      <c r="D144" s="81"/>
      <c r="E144" s="81"/>
      <c r="F144" s="81"/>
      <c r="G144" s="81"/>
      <c r="H144" s="64"/>
      <c r="I144" s="64"/>
      <c r="J144" s="64"/>
      <c r="K144" s="64"/>
      <c r="L144" s="64"/>
      <c r="M144" s="64"/>
      <c r="N144" s="64"/>
      <c r="O144" s="64"/>
      <c r="P144" s="64"/>
      <c r="Q144" s="72"/>
    </row>
    <row r="145" spans="1:17" ht="15.75">
      <c r="A145" s="83"/>
      <c r="B145" s="64"/>
      <c r="C145" s="81"/>
      <c r="D145" s="81"/>
      <c r="E145" s="81"/>
      <c r="F145" s="81"/>
      <c r="G145" s="81"/>
      <c r="H145" s="64"/>
      <c r="I145" s="64"/>
      <c r="J145" s="64"/>
      <c r="K145" s="64"/>
      <c r="L145" s="64"/>
      <c r="M145" s="64"/>
      <c r="N145" s="64"/>
      <c r="O145" s="64"/>
      <c r="P145" s="64"/>
      <c r="Q145" s="72"/>
    </row>
    <row r="146" spans="1:17" ht="15.75">
      <c r="A146" s="83"/>
      <c r="B146" s="64"/>
      <c r="C146" s="81"/>
      <c r="D146" s="81"/>
      <c r="E146" s="81"/>
      <c r="F146" s="81"/>
      <c r="G146" s="81"/>
      <c r="H146" s="64"/>
      <c r="I146" s="64"/>
      <c r="J146" s="64"/>
      <c r="K146" s="64"/>
      <c r="L146" s="64"/>
      <c r="M146" s="64"/>
      <c r="N146" s="64"/>
      <c r="O146" s="64"/>
      <c r="P146" s="64"/>
      <c r="Q146" s="72"/>
    </row>
    <row r="147" spans="1:17" ht="15.75">
      <c r="A147" s="83"/>
      <c r="B147" s="64"/>
      <c r="C147" s="81"/>
      <c r="D147" s="81"/>
      <c r="E147" s="81"/>
      <c r="F147" s="81"/>
      <c r="G147" s="81"/>
      <c r="H147" s="64"/>
      <c r="I147" s="64"/>
      <c r="J147" s="64"/>
      <c r="K147" s="64"/>
      <c r="L147" s="64"/>
      <c r="M147" s="64"/>
      <c r="N147" s="64"/>
      <c r="O147" s="64"/>
      <c r="P147" s="64"/>
      <c r="Q147" s="72"/>
    </row>
    <row r="148" spans="1:17" ht="15.75">
      <c r="A148" s="83"/>
      <c r="B148" s="64"/>
      <c r="C148" s="81"/>
      <c r="D148" s="81"/>
      <c r="E148" s="81"/>
      <c r="F148" s="81"/>
      <c r="G148" s="81"/>
      <c r="H148" s="64"/>
      <c r="I148" s="64"/>
      <c r="J148" s="64"/>
      <c r="K148" s="64"/>
      <c r="L148" s="64"/>
      <c r="M148" s="64"/>
      <c r="N148" s="64"/>
      <c r="O148" s="64"/>
      <c r="P148" s="64"/>
      <c r="Q148" s="72"/>
    </row>
    <row r="149" spans="1:17" ht="15.75">
      <c r="A149" s="83"/>
      <c r="B149" s="64"/>
      <c r="C149" s="81"/>
      <c r="D149" s="81"/>
      <c r="E149" s="81"/>
      <c r="F149" s="81"/>
      <c r="G149" s="81"/>
      <c r="H149" s="64"/>
      <c r="I149" s="64"/>
      <c r="J149" s="64"/>
      <c r="K149" s="64"/>
      <c r="L149" s="64"/>
      <c r="M149" s="64"/>
      <c r="N149" s="64"/>
      <c r="O149" s="64"/>
      <c r="P149" s="64"/>
      <c r="Q149" s="72"/>
    </row>
    <row r="150" spans="1:17" ht="15.75">
      <c r="A150" s="83"/>
      <c r="B150" s="64"/>
      <c r="C150" s="81"/>
      <c r="D150" s="81"/>
      <c r="E150" s="81"/>
      <c r="F150" s="81"/>
      <c r="G150" s="81"/>
      <c r="H150" s="64"/>
      <c r="I150" s="64"/>
      <c r="J150" s="64"/>
      <c r="K150" s="64"/>
      <c r="L150" s="64"/>
      <c r="M150" s="64"/>
      <c r="N150" s="64"/>
      <c r="O150" s="64"/>
      <c r="P150" s="64"/>
      <c r="Q150" s="72"/>
    </row>
    <row r="151" spans="1:17" ht="15.75">
      <c r="A151" s="83"/>
      <c r="B151" s="64"/>
      <c r="C151" s="81"/>
      <c r="D151" s="81"/>
      <c r="E151" s="81"/>
      <c r="F151" s="81"/>
      <c r="G151" s="81"/>
      <c r="H151" s="64"/>
      <c r="I151" s="64"/>
      <c r="J151" s="64"/>
      <c r="K151" s="64"/>
      <c r="L151" s="64"/>
      <c r="M151" s="64"/>
      <c r="N151" s="64"/>
      <c r="O151" s="64"/>
      <c r="P151" s="64"/>
      <c r="Q151" s="72"/>
    </row>
    <row r="152" spans="1:17" ht="15.75">
      <c r="A152" s="83"/>
      <c r="B152" s="64"/>
      <c r="C152" s="81"/>
      <c r="D152" s="81"/>
      <c r="E152" s="81"/>
      <c r="F152" s="81"/>
      <c r="G152" s="81"/>
      <c r="H152" s="64"/>
      <c r="I152" s="64"/>
      <c r="J152" s="64"/>
      <c r="K152" s="64"/>
      <c r="L152" s="64"/>
      <c r="M152" s="64"/>
      <c r="N152" s="64"/>
      <c r="O152" s="64"/>
      <c r="P152" s="64"/>
      <c r="Q152" s="72"/>
    </row>
    <row r="153" spans="1:17" ht="15.75">
      <c r="A153" s="83"/>
      <c r="B153" s="64"/>
      <c r="C153" s="81"/>
      <c r="D153" s="81"/>
      <c r="E153" s="81"/>
      <c r="F153" s="81"/>
      <c r="G153" s="81"/>
      <c r="H153" s="64"/>
      <c r="I153" s="64"/>
      <c r="J153" s="64"/>
      <c r="K153" s="64"/>
      <c r="L153" s="64"/>
      <c r="M153" s="64"/>
      <c r="N153" s="64"/>
      <c r="O153" s="64"/>
      <c r="P153" s="64"/>
      <c r="Q153" s="72"/>
    </row>
    <row r="154" spans="1:17" ht="15.75">
      <c r="A154" s="83"/>
      <c r="B154" s="64"/>
      <c r="C154" s="81"/>
      <c r="D154" s="81"/>
      <c r="E154" s="81"/>
      <c r="F154" s="81"/>
      <c r="G154" s="81"/>
      <c r="H154" s="64"/>
      <c r="I154" s="64"/>
      <c r="J154" s="64"/>
      <c r="K154" s="64"/>
      <c r="L154" s="64"/>
      <c r="M154" s="64"/>
      <c r="N154" s="64"/>
      <c r="O154" s="64"/>
      <c r="P154" s="64"/>
      <c r="Q154" s="72"/>
    </row>
    <row r="155" spans="1:17" ht="15.75">
      <c r="A155" s="83"/>
      <c r="B155" s="64"/>
      <c r="C155" s="81"/>
      <c r="D155" s="81"/>
      <c r="E155" s="81"/>
      <c r="F155" s="81"/>
      <c r="G155" s="81"/>
      <c r="H155" s="64"/>
      <c r="I155" s="64"/>
      <c r="J155" s="64"/>
      <c r="K155" s="64"/>
      <c r="L155" s="64"/>
      <c r="M155" s="64"/>
      <c r="N155" s="64"/>
      <c r="O155" s="64"/>
      <c r="P155" s="64"/>
      <c r="Q155" s="72"/>
    </row>
    <row r="156" spans="1:17" ht="15.75">
      <c r="A156" s="83"/>
      <c r="B156" s="64"/>
      <c r="C156" s="81"/>
      <c r="D156" s="81"/>
      <c r="E156" s="81"/>
      <c r="F156" s="81"/>
      <c r="G156" s="81"/>
      <c r="H156" s="64"/>
      <c r="I156" s="64"/>
      <c r="J156" s="64"/>
      <c r="K156" s="64"/>
      <c r="L156" s="64"/>
      <c r="M156" s="64"/>
      <c r="N156" s="64"/>
      <c r="O156" s="64"/>
      <c r="P156" s="64"/>
      <c r="Q156" s="72"/>
    </row>
    <row r="157" spans="1:17" ht="15.75">
      <c r="A157" s="83"/>
      <c r="B157" s="64"/>
      <c r="C157" s="81"/>
      <c r="D157" s="81"/>
      <c r="E157" s="81"/>
      <c r="F157" s="81"/>
      <c r="G157" s="81"/>
      <c r="H157" s="64"/>
      <c r="I157" s="64"/>
      <c r="J157" s="64"/>
      <c r="K157" s="64"/>
      <c r="L157" s="64"/>
      <c r="M157" s="64"/>
      <c r="N157" s="64"/>
      <c r="O157" s="64"/>
      <c r="P157" s="64"/>
      <c r="Q157" s="72"/>
    </row>
    <row r="158" spans="1:17" ht="15.75">
      <c r="A158" s="83"/>
      <c r="B158" s="64"/>
      <c r="C158" s="81"/>
      <c r="D158" s="81"/>
      <c r="E158" s="81"/>
      <c r="F158" s="81"/>
      <c r="G158" s="81"/>
      <c r="H158" s="64"/>
      <c r="I158" s="64"/>
      <c r="J158" s="64"/>
      <c r="K158" s="64"/>
      <c r="L158" s="64"/>
      <c r="M158" s="64"/>
      <c r="N158" s="64"/>
      <c r="O158" s="64"/>
      <c r="P158" s="64"/>
      <c r="Q158" s="72"/>
    </row>
    <row r="159" spans="1:17" ht="15.75">
      <c r="A159" s="83"/>
      <c r="B159" s="64"/>
      <c r="C159" s="81"/>
      <c r="D159" s="81"/>
      <c r="E159" s="81"/>
      <c r="F159" s="81"/>
      <c r="G159" s="81"/>
      <c r="H159" s="64"/>
      <c r="I159" s="64"/>
      <c r="J159" s="64"/>
      <c r="K159" s="64"/>
      <c r="L159" s="64"/>
      <c r="M159" s="64"/>
      <c r="N159" s="64"/>
      <c r="O159" s="64"/>
      <c r="P159" s="64"/>
      <c r="Q159" s="72"/>
    </row>
    <row r="160" spans="1:17" ht="15.75">
      <c r="A160" s="83"/>
      <c r="B160" s="64"/>
      <c r="C160" s="81"/>
      <c r="D160" s="81"/>
      <c r="E160" s="81"/>
      <c r="F160" s="81"/>
      <c r="G160" s="81"/>
      <c r="H160" s="64"/>
      <c r="I160" s="64"/>
      <c r="J160" s="64"/>
      <c r="K160" s="64"/>
      <c r="L160" s="64"/>
      <c r="M160" s="64"/>
      <c r="N160" s="64"/>
      <c r="O160" s="64"/>
      <c r="P160" s="64"/>
      <c r="Q160" s="72"/>
    </row>
    <row r="161" spans="1:17" ht="15.75">
      <c r="A161" s="83"/>
      <c r="B161" s="64"/>
      <c r="C161" s="81"/>
      <c r="D161" s="81"/>
      <c r="E161" s="81"/>
      <c r="F161" s="81"/>
      <c r="G161" s="81"/>
      <c r="H161" s="64"/>
      <c r="I161" s="64"/>
      <c r="J161" s="64"/>
      <c r="K161" s="64"/>
      <c r="L161" s="64"/>
      <c r="M161" s="64"/>
      <c r="N161" s="64"/>
      <c r="O161" s="64"/>
      <c r="P161" s="64"/>
      <c r="Q161" s="72"/>
    </row>
    <row r="162" spans="1:17" ht="15.75">
      <c r="A162" s="83"/>
      <c r="B162" s="64"/>
      <c r="C162" s="81"/>
      <c r="D162" s="81"/>
      <c r="E162" s="81"/>
      <c r="F162" s="81"/>
      <c r="G162" s="81"/>
      <c r="H162" s="64"/>
      <c r="I162" s="64"/>
      <c r="J162" s="64"/>
      <c r="K162" s="64"/>
      <c r="L162" s="64"/>
      <c r="M162" s="64"/>
      <c r="N162" s="64"/>
      <c r="O162" s="64"/>
      <c r="P162" s="64"/>
      <c r="Q162" s="72"/>
    </row>
    <row r="163" spans="1:17" ht="15.75">
      <c r="A163" s="83"/>
      <c r="B163" s="64"/>
      <c r="C163" s="81"/>
      <c r="D163" s="81"/>
      <c r="E163" s="81"/>
      <c r="F163" s="81"/>
      <c r="G163" s="81"/>
      <c r="H163" s="64"/>
      <c r="I163" s="64"/>
      <c r="J163" s="64"/>
      <c r="K163" s="64"/>
      <c r="L163" s="64"/>
      <c r="M163" s="64"/>
      <c r="N163" s="64"/>
      <c r="O163" s="64"/>
      <c r="P163" s="64"/>
      <c r="Q163" s="72"/>
    </row>
    <row r="164" spans="1:17" ht="15.75">
      <c r="A164" s="83"/>
      <c r="B164" s="64"/>
      <c r="C164" s="81"/>
      <c r="D164" s="81"/>
      <c r="E164" s="81"/>
      <c r="F164" s="81"/>
      <c r="G164" s="81"/>
      <c r="H164" s="64"/>
      <c r="I164" s="64"/>
      <c r="J164" s="64"/>
      <c r="K164" s="64"/>
      <c r="L164" s="64"/>
      <c r="M164" s="64"/>
      <c r="N164" s="64"/>
      <c r="O164" s="64"/>
      <c r="P164" s="64"/>
      <c r="Q164" s="72"/>
    </row>
    <row r="165" spans="1:17" ht="15.75">
      <c r="A165" s="83"/>
      <c r="B165" s="64"/>
      <c r="C165" s="81"/>
      <c r="D165" s="81"/>
      <c r="E165" s="81"/>
      <c r="F165" s="81"/>
      <c r="G165" s="81"/>
      <c r="H165" s="64"/>
      <c r="I165" s="64"/>
      <c r="J165" s="64"/>
      <c r="K165" s="64"/>
      <c r="L165" s="64"/>
      <c r="M165" s="64"/>
      <c r="N165" s="64"/>
      <c r="O165" s="64"/>
      <c r="P165" s="64"/>
      <c r="Q165" s="72"/>
    </row>
    <row r="166" spans="1:17" ht="15.75">
      <c r="A166" s="83"/>
      <c r="B166" s="64"/>
      <c r="C166" s="81"/>
      <c r="D166" s="81"/>
      <c r="E166" s="81"/>
      <c r="F166" s="81"/>
      <c r="G166" s="81"/>
      <c r="H166" s="64"/>
      <c r="I166" s="64"/>
      <c r="J166" s="64"/>
      <c r="K166" s="64"/>
      <c r="L166" s="64"/>
      <c r="M166" s="64"/>
      <c r="N166" s="64"/>
      <c r="O166" s="64"/>
      <c r="P166" s="64"/>
      <c r="Q166" s="72"/>
    </row>
    <row r="167" spans="1:17" ht="15.75">
      <c r="A167" s="83"/>
      <c r="B167" s="64"/>
      <c r="C167" s="81"/>
      <c r="D167" s="81"/>
      <c r="E167" s="81"/>
      <c r="F167" s="81"/>
      <c r="G167" s="81"/>
      <c r="H167" s="64"/>
      <c r="I167" s="64"/>
      <c r="J167" s="64"/>
      <c r="K167" s="64"/>
      <c r="L167" s="64"/>
      <c r="M167" s="64"/>
      <c r="N167" s="64"/>
      <c r="O167" s="64"/>
      <c r="P167" s="64"/>
      <c r="Q167" s="72"/>
    </row>
    <row r="168" spans="1:17" ht="15.75">
      <c r="A168" s="83"/>
      <c r="B168" s="64"/>
      <c r="C168" s="81"/>
      <c r="D168" s="81"/>
      <c r="E168" s="81"/>
      <c r="F168" s="81"/>
      <c r="G168" s="81"/>
      <c r="H168" s="64"/>
      <c r="I168" s="64"/>
      <c r="J168" s="64"/>
      <c r="K168" s="64"/>
      <c r="L168" s="64"/>
      <c r="M168" s="64"/>
      <c r="N168" s="64"/>
      <c r="O168" s="64"/>
      <c r="P168" s="64"/>
      <c r="Q168" s="72"/>
    </row>
    <row r="169" spans="1:17" ht="15.75">
      <c r="A169" s="83"/>
      <c r="B169" s="64"/>
      <c r="C169" s="81"/>
      <c r="D169" s="81"/>
      <c r="E169" s="81"/>
      <c r="F169" s="81"/>
      <c r="G169" s="81"/>
      <c r="H169" s="64"/>
      <c r="I169" s="64"/>
      <c r="J169" s="64"/>
      <c r="K169" s="64"/>
      <c r="L169" s="64"/>
      <c r="M169" s="64"/>
      <c r="N169" s="64"/>
      <c r="O169" s="64"/>
      <c r="P169" s="64"/>
      <c r="Q169" s="72"/>
    </row>
    <row r="170" spans="1:17" ht="15.75">
      <c r="A170" s="83"/>
      <c r="B170" s="64"/>
      <c r="C170" s="81"/>
      <c r="D170" s="81"/>
      <c r="E170" s="81"/>
      <c r="F170" s="81"/>
      <c r="G170" s="81"/>
      <c r="H170" s="64"/>
      <c r="I170" s="64"/>
      <c r="J170" s="64"/>
      <c r="K170" s="64"/>
      <c r="L170" s="64"/>
      <c r="M170" s="64"/>
      <c r="N170" s="64"/>
      <c r="O170" s="64"/>
      <c r="P170" s="64"/>
      <c r="Q170" s="72"/>
    </row>
    <row r="171" spans="1:17" ht="15.75">
      <c r="A171" s="83"/>
      <c r="B171" s="64"/>
      <c r="C171" s="81"/>
      <c r="D171" s="81"/>
      <c r="E171" s="81"/>
      <c r="F171" s="81"/>
      <c r="G171" s="81"/>
      <c r="H171" s="64"/>
      <c r="I171" s="64"/>
      <c r="J171" s="64"/>
      <c r="K171" s="64"/>
      <c r="L171" s="64"/>
      <c r="M171" s="64"/>
      <c r="N171" s="64"/>
      <c r="O171" s="64"/>
      <c r="P171" s="64"/>
      <c r="Q171" s="72"/>
    </row>
    <row r="172" spans="1:17" ht="15.75">
      <c r="A172" s="83"/>
      <c r="B172" s="64"/>
      <c r="C172" s="81"/>
      <c r="D172" s="81"/>
      <c r="E172" s="81"/>
      <c r="F172" s="81"/>
      <c r="G172" s="81"/>
      <c r="H172" s="64"/>
      <c r="I172" s="64"/>
      <c r="J172" s="64"/>
      <c r="K172" s="64"/>
      <c r="L172" s="64"/>
      <c r="M172" s="64"/>
      <c r="N172" s="64"/>
      <c r="O172" s="64"/>
      <c r="P172" s="64"/>
      <c r="Q172" s="72"/>
    </row>
    <row r="173" spans="1:17" ht="15.75">
      <c r="A173" s="83"/>
      <c r="B173" s="64"/>
      <c r="C173" s="81"/>
      <c r="D173" s="81"/>
      <c r="E173" s="81"/>
      <c r="F173" s="81"/>
      <c r="G173" s="81"/>
      <c r="H173" s="64"/>
      <c r="I173" s="64"/>
      <c r="J173" s="64"/>
      <c r="K173" s="64"/>
      <c r="L173" s="64"/>
      <c r="M173" s="64"/>
      <c r="N173" s="64"/>
      <c r="O173" s="64"/>
      <c r="P173" s="64"/>
      <c r="Q173" s="72"/>
    </row>
    <row r="174" spans="1:17" ht="15.75">
      <c r="A174" s="83"/>
      <c r="B174" s="64"/>
      <c r="C174" s="81"/>
      <c r="D174" s="81"/>
      <c r="E174" s="81"/>
      <c r="F174" s="81"/>
      <c r="G174" s="81"/>
      <c r="H174" s="64"/>
      <c r="I174" s="64"/>
      <c r="J174" s="64"/>
      <c r="K174" s="64"/>
      <c r="L174" s="64"/>
      <c r="M174" s="64"/>
      <c r="N174" s="64"/>
      <c r="O174" s="64"/>
      <c r="P174" s="64"/>
      <c r="Q174" s="72"/>
    </row>
    <row r="175" spans="1:17" ht="15.75">
      <c r="A175" s="83"/>
      <c r="B175" s="64"/>
      <c r="C175" s="81"/>
      <c r="D175" s="81"/>
      <c r="E175" s="81"/>
      <c r="F175" s="81"/>
      <c r="G175" s="81"/>
      <c r="H175" s="64"/>
      <c r="I175" s="64"/>
      <c r="J175" s="64"/>
      <c r="K175" s="64"/>
      <c r="L175" s="64"/>
      <c r="M175" s="64"/>
      <c r="N175" s="64"/>
      <c r="O175" s="64"/>
      <c r="P175" s="64"/>
      <c r="Q175" s="72"/>
    </row>
    <row r="176" spans="1:17" ht="15.75">
      <c r="A176" s="83"/>
      <c r="B176" s="64"/>
      <c r="C176" s="81"/>
      <c r="D176" s="81"/>
      <c r="E176" s="81"/>
      <c r="F176" s="81"/>
      <c r="G176" s="81"/>
      <c r="H176" s="64"/>
      <c r="I176" s="64"/>
      <c r="J176" s="64"/>
      <c r="K176" s="64"/>
      <c r="L176" s="64"/>
      <c r="M176" s="64"/>
      <c r="N176" s="64"/>
      <c r="O176" s="64"/>
      <c r="P176" s="64"/>
      <c r="Q176" s="72"/>
    </row>
    <row r="177" spans="1:17" ht="15.75">
      <c r="A177" s="83"/>
      <c r="B177" s="64"/>
      <c r="C177" s="81"/>
      <c r="D177" s="81"/>
      <c r="E177" s="81"/>
      <c r="F177" s="81"/>
      <c r="G177" s="81"/>
      <c r="H177" s="64"/>
      <c r="I177" s="64"/>
      <c r="J177" s="64"/>
      <c r="K177" s="64"/>
      <c r="L177" s="64"/>
      <c r="M177" s="64"/>
      <c r="N177" s="64"/>
      <c r="O177" s="64"/>
      <c r="P177" s="64"/>
      <c r="Q177" s="72"/>
    </row>
    <row r="178" spans="1:17" ht="15.75">
      <c r="A178" s="83"/>
      <c r="B178" s="64"/>
      <c r="C178" s="81"/>
      <c r="D178" s="81"/>
      <c r="E178" s="81"/>
      <c r="F178" s="81"/>
      <c r="G178" s="81"/>
      <c r="H178" s="64"/>
      <c r="I178" s="64"/>
      <c r="J178" s="64"/>
      <c r="K178" s="64"/>
      <c r="L178" s="64"/>
      <c r="M178" s="64"/>
      <c r="N178" s="64"/>
      <c r="O178" s="64"/>
      <c r="P178" s="64"/>
      <c r="Q178" s="72"/>
    </row>
    <row r="179" spans="1:17" ht="15.75">
      <c r="A179" s="83"/>
      <c r="B179" s="64"/>
      <c r="C179" s="81"/>
      <c r="D179" s="81"/>
      <c r="E179" s="81"/>
      <c r="F179" s="81"/>
      <c r="G179" s="81"/>
      <c r="H179" s="64"/>
      <c r="I179" s="64"/>
      <c r="J179" s="64"/>
      <c r="K179" s="64"/>
      <c r="L179" s="64"/>
      <c r="M179" s="64"/>
      <c r="N179" s="64"/>
      <c r="O179" s="64"/>
      <c r="P179" s="64"/>
      <c r="Q179" s="72"/>
    </row>
    <row r="180" spans="1:17" ht="15.75">
      <c r="A180" s="83"/>
      <c r="B180" s="64"/>
      <c r="C180" s="81"/>
      <c r="D180" s="81"/>
      <c r="E180" s="81"/>
      <c r="F180" s="81"/>
      <c r="G180" s="81"/>
      <c r="H180" s="64"/>
      <c r="I180" s="64"/>
      <c r="J180" s="64"/>
      <c r="K180" s="64"/>
      <c r="L180" s="64"/>
      <c r="M180" s="64"/>
      <c r="N180" s="64"/>
      <c r="O180" s="64"/>
      <c r="P180" s="64"/>
      <c r="Q180" s="72"/>
    </row>
    <row r="181" spans="1:17" ht="15.75">
      <c r="A181" s="83"/>
      <c r="B181" s="64"/>
      <c r="C181" s="81"/>
      <c r="D181" s="81"/>
      <c r="E181" s="81"/>
      <c r="F181" s="81"/>
      <c r="G181" s="81"/>
      <c r="H181" s="64"/>
      <c r="I181" s="64"/>
      <c r="J181" s="64"/>
      <c r="K181" s="64"/>
      <c r="L181" s="64"/>
      <c r="M181" s="64"/>
      <c r="N181" s="64"/>
      <c r="O181" s="64"/>
      <c r="P181" s="64"/>
      <c r="Q181" s="72"/>
    </row>
    <row r="182" spans="1:17" ht="15.75">
      <c r="A182" s="83"/>
      <c r="B182" s="64"/>
      <c r="C182" s="81"/>
      <c r="D182" s="81"/>
      <c r="E182" s="81"/>
      <c r="F182" s="81"/>
      <c r="G182" s="81"/>
      <c r="H182" s="64"/>
      <c r="I182" s="64"/>
      <c r="J182" s="64"/>
      <c r="K182" s="64"/>
      <c r="L182" s="64"/>
      <c r="M182" s="64"/>
      <c r="N182" s="64"/>
      <c r="O182" s="64"/>
      <c r="P182" s="64"/>
      <c r="Q182" s="72"/>
    </row>
    <row r="183" spans="1:17" ht="15.75">
      <c r="A183" s="83"/>
      <c r="B183" s="64"/>
      <c r="C183" s="81"/>
      <c r="D183" s="81"/>
      <c r="E183" s="81"/>
      <c r="F183" s="81"/>
      <c r="G183" s="81"/>
      <c r="H183" s="64"/>
      <c r="I183" s="64"/>
      <c r="J183" s="64"/>
      <c r="K183" s="64"/>
      <c r="L183" s="64"/>
      <c r="M183" s="64"/>
      <c r="N183" s="64"/>
      <c r="O183" s="64"/>
      <c r="P183" s="64"/>
      <c r="Q183" s="72"/>
    </row>
    <row r="184" spans="1:17" ht="15.75">
      <c r="A184" s="83"/>
      <c r="B184" s="64"/>
      <c r="C184" s="81"/>
      <c r="D184" s="81"/>
      <c r="E184" s="81"/>
      <c r="F184" s="81"/>
      <c r="G184" s="81"/>
      <c r="H184" s="64"/>
      <c r="I184" s="64"/>
      <c r="J184" s="64"/>
      <c r="K184" s="64"/>
      <c r="L184" s="64"/>
      <c r="M184" s="64"/>
      <c r="N184" s="64"/>
      <c r="O184" s="64"/>
      <c r="P184" s="64"/>
      <c r="Q184" s="72"/>
    </row>
    <row r="185" spans="1:17" ht="15.75">
      <c r="A185" s="83"/>
      <c r="B185" s="64"/>
      <c r="C185" s="81"/>
      <c r="D185" s="81"/>
      <c r="E185" s="81"/>
      <c r="F185" s="81"/>
      <c r="G185" s="81"/>
      <c r="H185" s="64"/>
      <c r="I185" s="64"/>
      <c r="J185" s="64"/>
      <c r="K185" s="64"/>
      <c r="L185" s="64"/>
      <c r="M185" s="64"/>
      <c r="N185" s="64"/>
      <c r="O185" s="64"/>
      <c r="P185" s="64"/>
      <c r="Q185" s="72"/>
    </row>
    <row r="186" spans="1:17" ht="15.75">
      <c r="A186" s="83"/>
      <c r="B186" s="64"/>
      <c r="C186" s="81"/>
      <c r="D186" s="81"/>
      <c r="E186" s="81"/>
      <c r="F186" s="81"/>
      <c r="G186" s="81"/>
      <c r="H186" s="64"/>
      <c r="I186" s="64"/>
      <c r="J186" s="64"/>
      <c r="K186" s="64"/>
      <c r="L186" s="64"/>
      <c r="M186" s="64"/>
      <c r="N186" s="64"/>
      <c r="O186" s="64"/>
      <c r="P186" s="64"/>
      <c r="Q186" s="72"/>
    </row>
    <row r="187" spans="1:17" ht="15.75">
      <c r="A187" s="83"/>
      <c r="B187" s="64"/>
      <c r="C187" s="81"/>
      <c r="D187" s="81"/>
      <c r="E187" s="81"/>
      <c r="F187" s="81"/>
      <c r="G187" s="81"/>
      <c r="H187" s="64"/>
      <c r="I187" s="64"/>
      <c r="J187" s="64"/>
      <c r="K187" s="64"/>
      <c r="L187" s="64"/>
      <c r="M187" s="64"/>
      <c r="N187" s="64"/>
      <c r="O187" s="64"/>
      <c r="P187" s="64"/>
      <c r="Q187" s="72"/>
    </row>
    <row r="188" spans="1:17" ht="15.75">
      <c r="A188" s="83"/>
      <c r="B188" s="64"/>
      <c r="C188" s="81"/>
      <c r="D188" s="81"/>
      <c r="E188" s="81"/>
      <c r="F188" s="81"/>
      <c r="G188" s="81"/>
      <c r="H188" s="64"/>
      <c r="I188" s="64"/>
      <c r="J188" s="64"/>
      <c r="K188" s="64"/>
      <c r="L188" s="64"/>
      <c r="M188" s="64"/>
      <c r="N188" s="64"/>
      <c r="O188" s="64"/>
      <c r="P188" s="64"/>
      <c r="Q188" s="72"/>
    </row>
    <row r="189" spans="1:17" ht="15.75">
      <c r="A189" s="83"/>
      <c r="B189" s="64"/>
      <c r="C189" s="81"/>
      <c r="D189" s="81"/>
      <c r="E189" s="81"/>
      <c r="F189" s="81"/>
      <c r="G189" s="81"/>
      <c r="H189" s="64"/>
      <c r="I189" s="64"/>
      <c r="J189" s="64"/>
      <c r="K189" s="64"/>
      <c r="L189" s="64"/>
      <c r="M189" s="64"/>
      <c r="N189" s="64"/>
      <c r="O189" s="64"/>
      <c r="P189" s="64"/>
      <c r="Q189" s="72"/>
    </row>
    <row r="190" spans="1:17" ht="15.75">
      <c r="A190" s="83"/>
      <c r="B190" s="64"/>
      <c r="C190" s="81"/>
      <c r="D190" s="81"/>
      <c r="E190" s="81"/>
      <c r="F190" s="81"/>
      <c r="G190" s="81"/>
      <c r="H190" s="64"/>
      <c r="I190" s="64"/>
      <c r="J190" s="64"/>
      <c r="K190" s="64"/>
      <c r="L190" s="64"/>
      <c r="M190" s="64"/>
      <c r="N190" s="64"/>
      <c r="O190" s="64"/>
      <c r="P190" s="64"/>
      <c r="Q190" s="72"/>
    </row>
    <row r="191" spans="1:17" ht="15.75">
      <c r="A191" s="83"/>
      <c r="B191" s="64"/>
      <c r="C191" s="81"/>
      <c r="D191" s="81"/>
      <c r="E191" s="81"/>
      <c r="F191" s="81"/>
      <c r="G191" s="81"/>
      <c r="H191" s="64"/>
      <c r="I191" s="64"/>
      <c r="J191" s="64"/>
      <c r="K191" s="64"/>
      <c r="L191" s="64"/>
      <c r="M191" s="64"/>
      <c r="N191" s="64"/>
      <c r="O191" s="64"/>
      <c r="P191" s="64"/>
      <c r="Q191" s="72"/>
    </row>
    <row r="192" spans="1:17" ht="15.75">
      <c r="A192" s="83"/>
      <c r="B192" s="64"/>
      <c r="C192" s="81"/>
      <c r="D192" s="81"/>
      <c r="E192" s="81"/>
      <c r="F192" s="81"/>
      <c r="G192" s="81"/>
      <c r="H192" s="64"/>
      <c r="I192" s="64"/>
      <c r="J192" s="64"/>
      <c r="K192" s="64"/>
      <c r="L192" s="64"/>
      <c r="M192" s="64"/>
      <c r="N192" s="64"/>
      <c r="O192" s="64"/>
      <c r="P192" s="64"/>
      <c r="Q192" s="72"/>
    </row>
    <row r="193" spans="1:17" ht="15.75">
      <c r="A193" s="83"/>
      <c r="B193" s="64"/>
      <c r="C193" s="81"/>
      <c r="D193" s="81"/>
      <c r="E193" s="81"/>
      <c r="F193" s="81"/>
      <c r="G193" s="81"/>
      <c r="H193" s="64"/>
      <c r="I193" s="64"/>
      <c r="J193" s="64"/>
      <c r="K193" s="64"/>
      <c r="L193" s="64"/>
      <c r="M193" s="64"/>
      <c r="N193" s="64"/>
      <c r="O193" s="64"/>
      <c r="P193" s="64"/>
      <c r="Q193" s="72"/>
    </row>
    <row r="194" spans="1:17" ht="15.75">
      <c r="A194" s="83"/>
      <c r="B194" s="64"/>
      <c r="C194" s="81"/>
      <c r="D194" s="81"/>
      <c r="E194" s="81"/>
      <c r="F194" s="81"/>
      <c r="G194" s="81"/>
      <c r="H194" s="64"/>
      <c r="I194" s="64"/>
      <c r="J194" s="64"/>
      <c r="K194" s="64"/>
      <c r="L194" s="64"/>
      <c r="M194" s="64"/>
      <c r="N194" s="64"/>
      <c r="O194" s="64"/>
      <c r="P194" s="64"/>
      <c r="Q194" s="72"/>
    </row>
    <row r="195" spans="1:17" ht="15.75">
      <c r="A195" s="83"/>
      <c r="B195" s="64"/>
      <c r="C195" s="81"/>
      <c r="D195" s="81"/>
      <c r="E195" s="81"/>
      <c r="F195" s="81"/>
      <c r="G195" s="81"/>
      <c r="H195" s="64"/>
      <c r="I195" s="64"/>
      <c r="J195" s="64"/>
      <c r="K195" s="64"/>
      <c r="L195" s="64"/>
      <c r="M195" s="64"/>
      <c r="N195" s="64"/>
      <c r="O195" s="64"/>
      <c r="P195" s="64"/>
      <c r="Q195" s="72"/>
    </row>
    <row r="196" spans="1:17" ht="15.75">
      <c r="A196" s="83"/>
      <c r="B196" s="64"/>
      <c r="C196" s="81"/>
      <c r="D196" s="81"/>
      <c r="E196" s="81"/>
      <c r="F196" s="81"/>
      <c r="G196" s="81"/>
      <c r="H196" s="64"/>
      <c r="I196" s="64"/>
      <c r="J196" s="64"/>
      <c r="K196" s="64"/>
      <c r="L196" s="64"/>
      <c r="M196" s="64"/>
      <c r="N196" s="64"/>
      <c r="O196" s="64"/>
      <c r="P196" s="64"/>
      <c r="Q196" s="72"/>
    </row>
    <row r="197" spans="1:17" ht="15.75">
      <c r="A197" s="84"/>
      <c r="B197" s="64"/>
      <c r="C197" s="81"/>
      <c r="D197" s="81"/>
      <c r="E197" s="81"/>
      <c r="F197" s="81"/>
      <c r="G197" s="81"/>
      <c r="H197" s="64"/>
      <c r="I197" s="64"/>
      <c r="J197" s="64"/>
      <c r="K197" s="64"/>
      <c r="L197" s="64"/>
      <c r="M197" s="64"/>
      <c r="N197" s="64"/>
      <c r="O197" s="64"/>
      <c r="P197" s="64"/>
      <c r="Q197" s="72"/>
    </row>
    <row r="198" spans="1:17" ht="15.75">
      <c r="A198" s="84"/>
      <c r="B198" s="64"/>
      <c r="C198" s="81"/>
      <c r="D198" s="81"/>
      <c r="E198" s="81"/>
      <c r="F198" s="81"/>
      <c r="G198" s="81"/>
      <c r="H198" s="64"/>
      <c r="I198" s="64"/>
      <c r="J198" s="64"/>
      <c r="K198" s="64"/>
      <c r="L198" s="64"/>
      <c r="M198" s="64"/>
      <c r="N198" s="64"/>
      <c r="O198" s="64"/>
      <c r="P198" s="64"/>
      <c r="Q198" s="72"/>
    </row>
    <row r="199" spans="1:17" ht="15.75">
      <c r="A199" s="84"/>
      <c r="B199" s="64"/>
      <c r="C199" s="81"/>
      <c r="D199" s="81"/>
      <c r="E199" s="81"/>
      <c r="F199" s="81"/>
      <c r="G199" s="81"/>
      <c r="H199" s="64"/>
      <c r="I199" s="64"/>
      <c r="J199" s="64"/>
      <c r="K199" s="64"/>
      <c r="L199" s="64"/>
      <c r="M199" s="64"/>
      <c r="N199" s="64"/>
      <c r="O199" s="64"/>
      <c r="P199" s="64"/>
      <c r="Q199" s="72"/>
    </row>
    <row r="200" spans="1:17" ht="15.75">
      <c r="A200" s="84"/>
      <c r="B200" s="64"/>
      <c r="C200" s="81"/>
      <c r="D200" s="81"/>
      <c r="E200" s="81"/>
      <c r="F200" s="81"/>
      <c r="G200" s="81"/>
      <c r="H200" s="64"/>
      <c r="I200" s="64"/>
      <c r="J200" s="64"/>
      <c r="K200" s="64"/>
      <c r="L200" s="64"/>
      <c r="M200" s="64"/>
      <c r="N200" s="64"/>
      <c r="O200" s="64"/>
      <c r="P200" s="64"/>
      <c r="Q200" s="64"/>
    </row>
    <row r="201" spans="1:17" ht="15.75">
      <c r="A201" s="84"/>
      <c r="B201" s="64"/>
      <c r="C201" s="81"/>
      <c r="D201" s="81"/>
      <c r="E201" s="81"/>
      <c r="F201" s="81"/>
      <c r="G201" s="81"/>
      <c r="H201" s="64"/>
      <c r="I201" s="64"/>
      <c r="J201" s="64"/>
      <c r="K201" s="64"/>
      <c r="L201" s="64"/>
      <c r="M201" s="64"/>
      <c r="N201" s="64"/>
      <c r="O201" s="64"/>
      <c r="P201" s="64"/>
      <c r="Q201" s="64"/>
    </row>
    <row r="202" spans="1:17" ht="15.75">
      <c r="A202" s="84"/>
      <c r="B202" s="64"/>
      <c r="C202" s="81"/>
      <c r="D202" s="81"/>
      <c r="E202" s="81"/>
      <c r="F202" s="81"/>
      <c r="G202" s="81"/>
      <c r="H202" s="64"/>
      <c r="I202" s="64"/>
      <c r="J202" s="64"/>
      <c r="K202" s="64"/>
      <c r="L202" s="64"/>
      <c r="M202" s="64"/>
      <c r="N202" s="64"/>
      <c r="O202" s="64"/>
      <c r="P202" s="64"/>
      <c r="Q202" s="64"/>
    </row>
    <row r="203" spans="1:17" ht="15.75">
      <c r="A203" s="84"/>
      <c r="B203" s="64"/>
      <c r="C203" s="81"/>
      <c r="D203" s="81"/>
      <c r="E203" s="81"/>
      <c r="F203" s="81"/>
      <c r="G203" s="81"/>
      <c r="H203" s="64"/>
      <c r="I203" s="64"/>
      <c r="J203" s="64"/>
      <c r="K203" s="64"/>
      <c r="L203" s="64"/>
      <c r="M203" s="64"/>
      <c r="N203" s="64"/>
      <c r="O203" s="64"/>
      <c r="P203" s="64"/>
      <c r="Q203" s="64"/>
    </row>
    <row r="204" spans="1:17" ht="15.75">
      <c r="A204" s="84"/>
      <c r="B204" s="64"/>
      <c r="C204" s="81"/>
      <c r="D204" s="81"/>
      <c r="E204" s="81"/>
      <c r="F204" s="81"/>
      <c r="G204" s="81"/>
      <c r="H204" s="64"/>
      <c r="I204" s="64"/>
      <c r="J204" s="64"/>
      <c r="K204" s="64"/>
      <c r="L204" s="64"/>
      <c r="M204" s="64"/>
      <c r="N204" s="64"/>
      <c r="O204" s="64"/>
      <c r="P204" s="64"/>
      <c r="Q204" s="64"/>
    </row>
    <row r="205" spans="1:17" ht="15.75">
      <c r="A205" s="84"/>
      <c r="B205" s="64"/>
      <c r="C205" s="81"/>
      <c r="D205" s="81"/>
      <c r="E205" s="81"/>
      <c r="F205" s="81"/>
      <c r="G205" s="81"/>
      <c r="H205" s="64"/>
      <c r="I205" s="64"/>
      <c r="J205" s="64"/>
      <c r="K205" s="64"/>
      <c r="L205" s="64"/>
      <c r="M205" s="64"/>
      <c r="N205" s="64"/>
      <c r="O205" s="64"/>
      <c r="P205" s="64"/>
      <c r="Q205" s="64"/>
    </row>
    <row r="206" spans="1:17" ht="15.75">
      <c r="A206" s="84"/>
      <c r="B206" s="64"/>
      <c r="C206" s="81"/>
      <c r="D206" s="81"/>
      <c r="E206" s="81"/>
      <c r="F206" s="81"/>
      <c r="G206" s="81"/>
      <c r="H206" s="64"/>
      <c r="I206" s="64"/>
      <c r="J206" s="64"/>
      <c r="K206" s="64"/>
      <c r="L206" s="64"/>
      <c r="M206" s="64"/>
      <c r="N206" s="64"/>
      <c r="O206" s="64"/>
      <c r="P206" s="64"/>
      <c r="Q206" s="64"/>
    </row>
    <row r="207" spans="1:17" ht="15.75">
      <c r="A207" s="84"/>
      <c r="B207" s="64"/>
      <c r="C207" s="81"/>
      <c r="D207" s="81"/>
      <c r="E207" s="81"/>
      <c r="F207" s="81"/>
      <c r="G207" s="81"/>
      <c r="H207" s="64"/>
      <c r="I207" s="64"/>
      <c r="J207" s="64"/>
      <c r="K207" s="64"/>
      <c r="L207" s="64"/>
      <c r="M207" s="64"/>
      <c r="N207" s="64"/>
      <c r="O207" s="64"/>
      <c r="P207" s="64"/>
      <c r="Q207" s="64"/>
    </row>
    <row r="208" spans="1:17" ht="15.75">
      <c r="A208" s="84"/>
      <c r="B208" s="64"/>
      <c r="C208" s="81"/>
      <c r="D208" s="81"/>
      <c r="E208" s="81"/>
      <c r="F208" s="81"/>
      <c r="G208" s="81"/>
    </row>
    <row r="209" spans="1:7" ht="15.75">
      <c r="A209" s="84"/>
      <c r="B209" s="64"/>
      <c r="C209" s="81"/>
      <c r="D209" s="81"/>
      <c r="E209" s="81"/>
      <c r="F209" s="81"/>
      <c r="G209" s="81"/>
    </row>
    <row r="210" spans="1:7" ht="15.75">
      <c r="A210" s="84"/>
      <c r="B210" s="64"/>
      <c r="C210" s="81"/>
      <c r="D210" s="81"/>
      <c r="E210" s="81"/>
      <c r="F210" s="81"/>
      <c r="G210" s="81"/>
    </row>
    <row r="211" spans="1:7" ht="15.75">
      <c r="A211" s="84"/>
      <c r="B211" s="64"/>
      <c r="C211" s="81"/>
      <c r="D211" s="81"/>
      <c r="E211" s="81"/>
      <c r="F211" s="81"/>
      <c r="G211" s="81"/>
    </row>
    <row r="212" spans="1:7" ht="15.75">
      <c r="A212" s="84"/>
      <c r="B212" s="64"/>
      <c r="C212" s="81"/>
      <c r="D212" s="81"/>
      <c r="E212" s="81"/>
      <c r="F212" s="81"/>
      <c r="G212" s="81"/>
    </row>
    <row r="213" spans="1:7" ht="15.75">
      <c r="A213" s="84"/>
      <c r="B213" s="64"/>
      <c r="C213" s="81"/>
      <c r="D213" s="81"/>
      <c r="E213" s="81"/>
      <c r="F213" s="81"/>
      <c r="G213" s="81"/>
    </row>
    <row r="214" spans="1:7" ht="15.75">
      <c r="A214" s="84"/>
      <c r="B214" s="64"/>
      <c r="C214" s="81"/>
      <c r="D214" s="81"/>
      <c r="E214" s="81"/>
      <c r="F214" s="81"/>
      <c r="G214" s="81"/>
    </row>
    <row r="215" spans="1:7" ht="15.75">
      <c r="A215" s="84"/>
      <c r="B215" s="64"/>
      <c r="C215" s="81"/>
      <c r="D215" s="81"/>
      <c r="E215" s="81"/>
      <c r="F215" s="81"/>
      <c r="G215" s="81"/>
    </row>
    <row r="216" spans="1:7" ht="15.75">
      <c r="A216" s="84"/>
      <c r="B216" s="64"/>
      <c r="C216" s="81"/>
      <c r="D216" s="81"/>
      <c r="E216" s="81"/>
      <c r="F216" s="81"/>
      <c r="G216" s="81"/>
    </row>
    <row r="217" spans="1:7" ht="15.75">
      <c r="A217" s="84"/>
      <c r="B217" s="64"/>
      <c r="C217" s="81"/>
      <c r="D217" s="81"/>
      <c r="E217" s="81"/>
      <c r="F217" s="81"/>
      <c r="G217" s="81"/>
    </row>
    <row r="218" spans="1:7" ht="15.75">
      <c r="A218" s="84"/>
      <c r="B218" s="64"/>
      <c r="C218" s="81"/>
      <c r="D218" s="81"/>
      <c r="E218" s="81"/>
      <c r="F218" s="81"/>
      <c r="G218" s="81"/>
    </row>
    <row r="219" spans="1:7" ht="15.75">
      <c r="A219" s="84"/>
      <c r="B219" s="64"/>
      <c r="C219" s="81"/>
      <c r="D219" s="81"/>
      <c r="E219" s="81"/>
      <c r="F219" s="81"/>
      <c r="G219" s="81"/>
    </row>
    <row r="220" spans="1:7" ht="15.75">
      <c r="A220" s="84"/>
      <c r="B220" s="64"/>
      <c r="C220" s="81"/>
      <c r="D220" s="81"/>
      <c r="E220" s="81"/>
      <c r="F220" s="81"/>
      <c r="G220" s="81"/>
    </row>
    <row r="221" spans="1:7" ht="15.75">
      <c r="A221" s="84"/>
      <c r="B221" s="64"/>
      <c r="C221" s="81"/>
      <c r="D221" s="81"/>
      <c r="E221" s="81"/>
      <c r="F221" s="81"/>
      <c r="G221" s="81"/>
    </row>
    <row r="222" spans="1:7" ht="15.75">
      <c r="A222" s="84"/>
      <c r="B222" s="64"/>
      <c r="C222" s="81"/>
      <c r="D222" s="81"/>
      <c r="E222" s="81"/>
      <c r="F222" s="81"/>
      <c r="G222" s="81"/>
    </row>
    <row r="223" spans="1:7" ht="15.75">
      <c r="A223" s="84"/>
      <c r="B223" s="64"/>
      <c r="C223" s="81"/>
      <c r="D223" s="81"/>
      <c r="E223" s="81"/>
      <c r="F223" s="81"/>
      <c r="G223" s="81"/>
    </row>
    <row r="224" spans="1:7" ht="15.75">
      <c r="A224" s="84"/>
      <c r="B224" s="64"/>
      <c r="C224" s="81"/>
      <c r="D224" s="81"/>
      <c r="E224" s="81"/>
      <c r="F224" s="81"/>
      <c r="G224" s="81"/>
    </row>
    <row r="225" spans="1:7" ht="15.75">
      <c r="A225" s="84"/>
      <c r="B225" s="64"/>
      <c r="C225" s="81"/>
      <c r="D225" s="81"/>
      <c r="E225" s="81"/>
      <c r="F225" s="81"/>
      <c r="G225" s="81"/>
    </row>
    <row r="226" spans="1:7" ht="15.75">
      <c r="A226" s="84"/>
      <c r="B226" s="64"/>
      <c r="C226" s="81"/>
      <c r="D226" s="81"/>
      <c r="E226" s="81"/>
      <c r="F226" s="81"/>
      <c r="G226" s="81"/>
    </row>
    <row r="227" spans="1:7" ht="15.75">
      <c r="A227" s="84"/>
      <c r="B227" s="64"/>
      <c r="C227" s="81"/>
      <c r="D227" s="81"/>
      <c r="E227" s="81"/>
      <c r="F227" s="81"/>
      <c r="G227" s="81"/>
    </row>
    <row r="228" spans="1:7" ht="15.75">
      <c r="A228" s="84"/>
      <c r="B228" s="64"/>
      <c r="C228" s="81"/>
      <c r="D228" s="81"/>
      <c r="E228" s="81"/>
      <c r="F228" s="81"/>
      <c r="G228" s="81"/>
    </row>
    <row r="229" spans="1:7" ht="15.75">
      <c r="A229" s="84"/>
      <c r="B229" s="64"/>
      <c r="C229" s="81"/>
      <c r="D229" s="81"/>
      <c r="E229" s="81"/>
      <c r="F229" s="81"/>
      <c r="G229" s="81"/>
    </row>
    <row r="230" spans="1:7" ht="15.75">
      <c r="A230" s="84"/>
      <c r="B230" s="64"/>
      <c r="C230" s="81"/>
      <c r="D230" s="81"/>
      <c r="E230" s="81"/>
      <c r="F230" s="81"/>
      <c r="G230" s="81"/>
    </row>
    <row r="231" spans="1:7" ht="15.75">
      <c r="A231" s="84"/>
      <c r="B231" s="64"/>
      <c r="C231" s="81"/>
      <c r="D231" s="81"/>
      <c r="E231" s="81"/>
      <c r="F231" s="81"/>
      <c r="G231" s="81"/>
    </row>
    <row r="232" spans="1:7" ht="15.75">
      <c r="A232" s="84"/>
      <c r="B232" s="64"/>
      <c r="C232" s="81"/>
      <c r="D232" s="81"/>
      <c r="E232" s="81"/>
      <c r="F232" s="81"/>
      <c r="G232" s="81"/>
    </row>
    <row r="233" spans="1:7" ht="15.75">
      <c r="A233" s="84"/>
      <c r="B233" s="64"/>
      <c r="C233" s="81"/>
      <c r="D233" s="81"/>
      <c r="E233" s="81"/>
      <c r="F233" s="81"/>
      <c r="G233" s="81"/>
    </row>
    <row r="234" spans="1:7" ht="15.75">
      <c r="A234" s="84"/>
      <c r="B234" s="64"/>
      <c r="C234" s="81"/>
      <c r="D234" s="81"/>
      <c r="E234" s="81"/>
      <c r="F234" s="81"/>
      <c r="G234" s="81"/>
    </row>
    <row r="235" spans="1:7" ht="15.75">
      <c r="A235" s="84"/>
      <c r="B235" s="64"/>
      <c r="C235" s="81"/>
      <c r="D235" s="81"/>
      <c r="E235" s="81"/>
      <c r="F235" s="81"/>
      <c r="G235" s="81"/>
    </row>
    <row r="236" spans="1:7" ht="15.75">
      <c r="A236" s="84"/>
      <c r="B236" s="64"/>
      <c r="C236" s="81"/>
      <c r="D236" s="81"/>
      <c r="E236" s="81"/>
      <c r="F236" s="81"/>
      <c r="G236" s="81"/>
    </row>
    <row r="237" spans="1:7" ht="15.75">
      <c r="A237" s="84"/>
      <c r="B237" s="64"/>
      <c r="C237" s="81"/>
      <c r="D237" s="81"/>
      <c r="E237" s="81"/>
      <c r="F237" s="81"/>
      <c r="G237" s="81"/>
    </row>
    <row r="238" spans="1:7" ht="15.75">
      <c r="A238" s="84"/>
      <c r="B238" s="64"/>
      <c r="C238" s="81"/>
      <c r="D238" s="81"/>
      <c r="E238" s="81"/>
      <c r="F238" s="81"/>
      <c r="G238" s="81"/>
    </row>
    <row r="239" spans="1:7" ht="15.75">
      <c r="A239" s="84"/>
      <c r="B239" s="64"/>
      <c r="C239" s="81"/>
      <c r="D239" s="81"/>
      <c r="E239" s="81"/>
      <c r="F239" s="81"/>
      <c r="G239" s="81"/>
    </row>
    <row r="240" spans="1:7" ht="15.75">
      <c r="A240" s="84"/>
      <c r="B240" s="64"/>
      <c r="C240" s="81"/>
      <c r="D240" s="81"/>
      <c r="E240" s="81"/>
      <c r="F240" s="81"/>
      <c r="G240" s="81"/>
    </row>
    <row r="241" spans="1:7" ht="15.75">
      <c r="A241" s="84"/>
      <c r="B241" s="64"/>
      <c r="C241" s="81"/>
      <c r="D241" s="81"/>
      <c r="E241" s="81"/>
      <c r="F241" s="81"/>
      <c r="G241" s="81"/>
    </row>
    <row r="242" spans="1:7" ht="15.75">
      <c r="A242" s="84"/>
      <c r="B242" s="64"/>
      <c r="C242" s="81"/>
      <c r="D242" s="81"/>
      <c r="E242" s="81"/>
      <c r="F242" s="81"/>
      <c r="G242" s="81"/>
    </row>
    <row r="243" spans="1:7" ht="15.75">
      <c r="A243" s="84"/>
      <c r="B243" s="64"/>
      <c r="C243" s="81"/>
      <c r="D243" s="81"/>
      <c r="E243" s="81"/>
      <c r="F243" s="81"/>
      <c r="G243" s="81"/>
    </row>
    <row r="244" spans="1:7" ht="15.75">
      <c r="A244" s="84"/>
      <c r="B244" s="64"/>
      <c r="C244" s="81"/>
      <c r="D244" s="81"/>
      <c r="E244" s="81"/>
      <c r="F244" s="81"/>
      <c r="G244" s="81"/>
    </row>
    <row r="245" spans="1:7" ht="15.75">
      <c r="A245" s="84"/>
      <c r="B245" s="64"/>
      <c r="C245" s="81"/>
      <c r="D245" s="81"/>
      <c r="E245" s="81"/>
      <c r="F245" s="81"/>
      <c r="G245" s="81"/>
    </row>
    <row r="246" spans="1:7" ht="15.75">
      <c r="A246" s="84"/>
      <c r="B246" s="64"/>
      <c r="C246" s="81"/>
      <c r="D246" s="81"/>
      <c r="E246" s="81"/>
      <c r="F246" s="81"/>
      <c r="G246" s="81"/>
    </row>
    <row r="247" spans="1:7" ht="15.75">
      <c r="A247" s="84"/>
      <c r="B247" s="64"/>
      <c r="C247" s="81"/>
      <c r="D247" s="81"/>
      <c r="E247" s="81"/>
      <c r="F247" s="81"/>
      <c r="G247" s="81"/>
    </row>
    <row r="248" spans="1:7" ht="15.75">
      <c r="A248" s="84"/>
      <c r="B248" s="64"/>
      <c r="C248" s="81"/>
      <c r="D248" s="81"/>
      <c r="E248" s="81"/>
      <c r="F248" s="81"/>
      <c r="G248" s="81"/>
    </row>
    <row r="249" spans="1:7" ht="15.75">
      <c r="A249" s="84"/>
      <c r="B249" s="64"/>
      <c r="C249" s="81"/>
      <c r="D249" s="81"/>
      <c r="E249" s="81"/>
      <c r="F249" s="81"/>
      <c r="G249" s="81"/>
    </row>
    <row r="250" spans="1:7" ht="15.75">
      <c r="A250" s="84"/>
      <c r="B250" s="64"/>
      <c r="C250" s="81"/>
      <c r="D250" s="81"/>
      <c r="E250" s="81"/>
      <c r="F250" s="81"/>
      <c r="G250" s="81"/>
    </row>
    <row r="251" spans="1:7" ht="15.75">
      <c r="A251" s="84"/>
      <c r="B251" s="64"/>
      <c r="C251" s="81"/>
      <c r="D251" s="81"/>
      <c r="E251" s="81"/>
      <c r="F251" s="81"/>
      <c r="G251" s="81"/>
    </row>
    <row r="252" spans="1:7" ht="15.75">
      <c r="A252" s="84"/>
      <c r="B252" s="64"/>
      <c r="C252" s="81"/>
      <c r="D252" s="81"/>
      <c r="E252" s="81"/>
      <c r="F252" s="81"/>
      <c r="G252" s="81"/>
    </row>
    <row r="253" spans="1:7" ht="15.75">
      <c r="A253" s="84"/>
      <c r="B253" s="64"/>
      <c r="C253" s="81"/>
      <c r="D253" s="81"/>
      <c r="E253" s="81"/>
      <c r="F253" s="81"/>
      <c r="G253" s="81"/>
    </row>
    <row r="254" spans="1:7" ht="15.75">
      <c r="A254" s="84"/>
      <c r="B254" s="64"/>
      <c r="C254" s="81"/>
      <c r="D254" s="81"/>
      <c r="E254" s="81"/>
      <c r="F254" s="81"/>
      <c r="G254" s="81"/>
    </row>
    <row r="255" spans="1:7" ht="15.75">
      <c r="A255" s="84"/>
      <c r="B255" s="64"/>
      <c r="C255" s="81"/>
      <c r="D255" s="81"/>
      <c r="E255" s="81"/>
      <c r="F255" s="81"/>
      <c r="G255" s="81"/>
    </row>
    <row r="256" spans="1:7" ht="15.75">
      <c r="A256" s="84"/>
      <c r="B256" s="64"/>
      <c r="C256" s="81"/>
      <c r="D256" s="81"/>
      <c r="E256" s="81"/>
      <c r="F256" s="81"/>
      <c r="G256" s="81"/>
    </row>
    <row r="257" spans="1:7" ht="15.75">
      <c r="A257" s="84"/>
      <c r="B257" s="64"/>
      <c r="C257" s="81"/>
      <c r="D257" s="81"/>
      <c r="E257" s="81"/>
      <c r="F257" s="81"/>
      <c r="G257" s="81"/>
    </row>
    <row r="258" spans="1:7" ht="15.75">
      <c r="A258" s="84"/>
      <c r="B258" s="64"/>
      <c r="C258" s="81"/>
      <c r="D258" s="81"/>
      <c r="E258" s="81"/>
      <c r="F258" s="81"/>
      <c r="G258" s="81"/>
    </row>
    <row r="259" spans="1:7" ht="15.75">
      <c r="A259" s="84"/>
      <c r="B259" s="64"/>
      <c r="C259" s="81"/>
      <c r="D259" s="81"/>
      <c r="E259" s="81"/>
      <c r="F259" s="81"/>
      <c r="G259" s="81"/>
    </row>
    <row r="260" spans="1:7" ht="15.75">
      <c r="A260" s="84"/>
      <c r="B260" s="64"/>
      <c r="C260" s="81"/>
      <c r="D260" s="81"/>
      <c r="E260" s="81"/>
      <c r="F260" s="81"/>
      <c r="G260" s="81"/>
    </row>
    <row r="261" spans="1:7" ht="15.75">
      <c r="A261" s="84"/>
      <c r="B261" s="64"/>
      <c r="C261" s="81"/>
      <c r="D261" s="81"/>
      <c r="E261" s="81"/>
      <c r="F261" s="81"/>
      <c r="G261" s="81"/>
    </row>
    <row r="262" spans="1:7" ht="15.75">
      <c r="A262" s="84"/>
      <c r="B262" s="64"/>
      <c r="C262" s="81"/>
      <c r="D262" s="81"/>
      <c r="E262" s="81"/>
      <c r="F262" s="81"/>
      <c r="G262" s="81"/>
    </row>
    <row r="263" spans="1:7" ht="15.75">
      <c r="A263" s="84"/>
      <c r="B263" s="64"/>
      <c r="C263" s="81"/>
      <c r="D263" s="81"/>
      <c r="E263" s="81"/>
      <c r="F263" s="81"/>
      <c r="G263" s="81"/>
    </row>
    <row r="264" spans="1:7" ht="15.75">
      <c r="A264" s="84"/>
      <c r="B264" s="64"/>
      <c r="C264" s="81"/>
      <c r="D264" s="81"/>
      <c r="E264" s="81"/>
      <c r="F264" s="81"/>
      <c r="G264" s="81"/>
    </row>
    <row r="265" spans="1:7" ht="15.75">
      <c r="A265" s="84"/>
      <c r="B265" s="64"/>
      <c r="C265" s="81"/>
      <c r="D265" s="81"/>
      <c r="E265" s="81"/>
      <c r="F265" s="81"/>
      <c r="G265" s="81"/>
    </row>
    <row r="266" spans="1:7" ht="15.75">
      <c r="A266" s="84"/>
      <c r="B266" s="64"/>
      <c r="C266" s="81"/>
      <c r="D266" s="81"/>
      <c r="E266" s="81"/>
      <c r="F266" s="81"/>
      <c r="G266" s="81"/>
    </row>
    <row r="267" spans="1:7" ht="15.75">
      <c r="A267" s="84"/>
      <c r="B267" s="64"/>
      <c r="C267" s="81"/>
      <c r="D267" s="81"/>
      <c r="E267" s="81"/>
      <c r="F267" s="81"/>
      <c r="G267" s="81"/>
    </row>
    <row r="268" spans="1:7" ht="15.75">
      <c r="A268" s="84"/>
      <c r="B268" s="64"/>
      <c r="C268" s="81"/>
      <c r="D268" s="81"/>
      <c r="E268" s="81"/>
      <c r="F268" s="81"/>
      <c r="G268" s="81"/>
    </row>
    <row r="269" spans="1:7" ht="15.75">
      <c r="A269" s="84"/>
      <c r="B269" s="64"/>
      <c r="C269" s="64"/>
      <c r="D269" s="64"/>
      <c r="E269" s="64"/>
      <c r="F269" s="64"/>
      <c r="G269" s="64"/>
    </row>
    <row r="270" spans="1:7" ht="15.75">
      <c r="A270" s="84"/>
      <c r="B270" s="64"/>
      <c r="C270" s="64"/>
      <c r="D270" s="64"/>
      <c r="E270" s="64"/>
      <c r="F270" s="64"/>
      <c r="G270" s="64"/>
    </row>
    <row r="271" spans="1:7" ht="15.75">
      <c r="A271" s="84"/>
      <c r="B271" s="64"/>
      <c r="C271" s="64"/>
      <c r="D271" s="64"/>
      <c r="E271" s="64"/>
      <c r="F271" s="64"/>
      <c r="G271" s="64"/>
    </row>
    <row r="272" spans="1:7" ht="15.75">
      <c r="A272" s="84"/>
    </row>
    <row r="273" spans="1:1" ht="15.75">
      <c r="A273" s="84"/>
    </row>
    <row r="274" spans="1:1" ht="15.75">
      <c r="A274" s="84"/>
    </row>
    <row r="275" spans="1:1" ht="15.75">
      <c r="A275" s="84"/>
    </row>
    <row r="276" spans="1:1" ht="15.75">
      <c r="A276" s="84"/>
    </row>
    <row r="277" spans="1:1" ht="15.75">
      <c r="A277" s="84"/>
    </row>
    <row r="278" spans="1:1" ht="15.75">
      <c r="A278" s="84"/>
    </row>
    <row r="279" spans="1:1" ht="15.75">
      <c r="A279" s="84"/>
    </row>
    <row r="280" spans="1:1" ht="15.75">
      <c r="A280" s="84"/>
    </row>
    <row r="281" spans="1:1" ht="15.75">
      <c r="A281" s="84"/>
    </row>
    <row r="282" spans="1:1" ht="15.75">
      <c r="A282" s="84"/>
    </row>
    <row r="283" spans="1:1" ht="15.75">
      <c r="A283" s="84"/>
    </row>
    <row r="284" spans="1:1" ht="15.75">
      <c r="A284" s="84"/>
    </row>
    <row r="285" spans="1:1" ht="15.75">
      <c r="A285" s="84"/>
    </row>
    <row r="286" spans="1:1" ht="15.75">
      <c r="A286" s="84"/>
    </row>
    <row r="287" spans="1:1" ht="15.75">
      <c r="A287" s="84"/>
    </row>
    <row r="288" spans="1:1" ht="15.75">
      <c r="A288" s="84"/>
    </row>
    <row r="289" spans="1:1" ht="15.75">
      <c r="A289" s="84"/>
    </row>
    <row r="290" spans="1:1" ht="15.75">
      <c r="A290" s="84"/>
    </row>
    <row r="291" spans="1:1" ht="15.75">
      <c r="A291" s="84"/>
    </row>
    <row r="292" spans="1:1" ht="15.75">
      <c r="A292" s="84"/>
    </row>
    <row r="293" spans="1:1" ht="15.75">
      <c r="A293" s="84"/>
    </row>
    <row r="294" spans="1:1" ht="15.75">
      <c r="A294" s="84"/>
    </row>
    <row r="295" spans="1:1" ht="15.75">
      <c r="A295" s="84"/>
    </row>
    <row r="296" spans="1:1" ht="15.75">
      <c r="A296" s="84"/>
    </row>
    <row r="297" spans="1:1" ht="15.75">
      <c r="A297" s="84"/>
    </row>
    <row r="298" spans="1:1" ht="15.75">
      <c r="A298" s="84"/>
    </row>
    <row r="299" spans="1:1" ht="15.75">
      <c r="A299" s="84"/>
    </row>
    <row r="300" spans="1:1" ht="15.75">
      <c r="A300" s="84"/>
    </row>
    <row r="301" spans="1:1" ht="15.75">
      <c r="A301" s="84"/>
    </row>
    <row r="302" spans="1:1" ht="15.75">
      <c r="A302" s="84"/>
    </row>
    <row r="303" spans="1:1" ht="15.75">
      <c r="A303" s="84"/>
    </row>
    <row r="304" spans="1:1" ht="15.75">
      <c r="A304" s="84"/>
    </row>
    <row r="305" spans="1:1" ht="15.75">
      <c r="A305" s="84"/>
    </row>
    <row r="306" spans="1:1" ht="15.75">
      <c r="A306" s="84"/>
    </row>
    <row r="307" spans="1:1" ht="15.75">
      <c r="A307" s="84"/>
    </row>
    <row r="308" spans="1:1" ht="15.75">
      <c r="A308" s="84"/>
    </row>
    <row r="309" spans="1:1" ht="15.75">
      <c r="A309" s="84"/>
    </row>
    <row r="310" spans="1:1" ht="15.75">
      <c r="A310" s="84"/>
    </row>
    <row r="311" spans="1:1" ht="15.75">
      <c r="A311" s="84"/>
    </row>
    <row r="312" spans="1:1" ht="15.75">
      <c r="A312" s="84"/>
    </row>
    <row r="313" spans="1:1" ht="15.75">
      <c r="A313" s="84"/>
    </row>
    <row r="314" spans="1:1" ht="15.75">
      <c r="A314" s="84"/>
    </row>
    <row r="315" spans="1:1" ht="15.75">
      <c r="A315" s="84"/>
    </row>
    <row r="316" spans="1:1" ht="15.75">
      <c r="A316" s="84"/>
    </row>
    <row r="317" spans="1:1" ht="15.75">
      <c r="A317" s="84"/>
    </row>
    <row r="318" spans="1:1" ht="15.75">
      <c r="A318" s="84"/>
    </row>
    <row r="319" spans="1:1" ht="15.75">
      <c r="A319" s="84"/>
    </row>
    <row r="320" spans="1:1" ht="15.75">
      <c r="A320" s="84"/>
    </row>
    <row r="321" spans="1:1" ht="15.75">
      <c r="A321" s="84"/>
    </row>
    <row r="322" spans="1:1" ht="15.75">
      <c r="A322" s="84"/>
    </row>
    <row r="323" spans="1:1" ht="15.75">
      <c r="A323" s="84"/>
    </row>
    <row r="324" spans="1:1" ht="15.75">
      <c r="A324" s="84"/>
    </row>
    <row r="325" spans="1:1" ht="15.75">
      <c r="A325" s="84"/>
    </row>
    <row r="326" spans="1:1" ht="15.75">
      <c r="A326" s="84"/>
    </row>
    <row r="327" spans="1:1" ht="15.75">
      <c r="A327" s="84"/>
    </row>
    <row r="328" spans="1:1" ht="15.75">
      <c r="A328" s="84"/>
    </row>
    <row r="329" spans="1:1" ht="15.75">
      <c r="A329" s="84"/>
    </row>
    <row r="330" spans="1:1" ht="15.75">
      <c r="A330" s="84"/>
    </row>
    <row r="331" spans="1:1" ht="15.75">
      <c r="A331" s="84"/>
    </row>
    <row r="332" spans="1:1" ht="15.75">
      <c r="A332" s="84"/>
    </row>
    <row r="333" spans="1:1" ht="15.75">
      <c r="A333" s="84"/>
    </row>
    <row r="334" spans="1:1" ht="15.75">
      <c r="A334" s="84"/>
    </row>
    <row r="335" spans="1:1" ht="15.75">
      <c r="A335" s="84"/>
    </row>
    <row r="336" spans="1:1" ht="15.75">
      <c r="A336" s="84"/>
    </row>
    <row r="337" spans="1:1" ht="15.75">
      <c r="A337" s="84"/>
    </row>
    <row r="338" spans="1:1" ht="15.75">
      <c r="A338" s="84"/>
    </row>
    <row r="339" spans="1:1" ht="15.75">
      <c r="A339" s="84"/>
    </row>
    <row r="340" spans="1:1" ht="15.75">
      <c r="A340" s="84"/>
    </row>
    <row r="341" spans="1:1" ht="15.75">
      <c r="A341" s="84"/>
    </row>
    <row r="342" spans="1:1" ht="15.75">
      <c r="A342" s="84"/>
    </row>
    <row r="343" spans="1:1" ht="15.75">
      <c r="A343" s="84"/>
    </row>
    <row r="344" spans="1:1" ht="15.75">
      <c r="A344" s="84"/>
    </row>
    <row r="345" spans="1:1" ht="15.75">
      <c r="A345" s="84"/>
    </row>
    <row r="346" spans="1:1" ht="15.75">
      <c r="A346" s="84"/>
    </row>
    <row r="347" spans="1:1" ht="15.75">
      <c r="A347" s="84"/>
    </row>
    <row r="348" spans="1:1" ht="15.75">
      <c r="A348" s="84"/>
    </row>
    <row r="349" spans="1:1" ht="15.75">
      <c r="A349" s="84"/>
    </row>
    <row r="350" spans="1:1" ht="15.75">
      <c r="A350" s="84"/>
    </row>
    <row r="351" spans="1:1" ht="15.75">
      <c r="A351" s="84"/>
    </row>
    <row r="352" spans="1:1" ht="15.75">
      <c r="A352" s="84"/>
    </row>
    <row r="353" spans="1:1" ht="15.75">
      <c r="A353" s="84"/>
    </row>
    <row r="354" spans="1:1" ht="15.75">
      <c r="A354" s="84"/>
    </row>
    <row r="355" spans="1:1" ht="15.75">
      <c r="A355" s="84"/>
    </row>
    <row r="356" spans="1:1" ht="15.75">
      <c r="A356" s="84"/>
    </row>
    <row r="357" spans="1:1" ht="15.75">
      <c r="A357" s="84"/>
    </row>
    <row r="358" spans="1:1" ht="15.75">
      <c r="A358" s="84"/>
    </row>
    <row r="359" spans="1:1" ht="15.75">
      <c r="A359" s="84"/>
    </row>
    <row r="360" spans="1:1" ht="15.75">
      <c r="A360" s="84"/>
    </row>
    <row r="361" spans="1:1" ht="15.75">
      <c r="A361" s="84"/>
    </row>
    <row r="362" spans="1:1" ht="15.75">
      <c r="A362" s="84"/>
    </row>
    <row r="363" spans="1:1" ht="15.75">
      <c r="A363" s="84"/>
    </row>
    <row r="364" spans="1:1" ht="15.75">
      <c r="A364" s="84"/>
    </row>
    <row r="365" spans="1:1" ht="15.75">
      <c r="A365" s="84"/>
    </row>
    <row r="366" spans="1:1" ht="15.75">
      <c r="A366" s="84"/>
    </row>
    <row r="367" spans="1:1" ht="15.75">
      <c r="A367" s="84"/>
    </row>
    <row r="368" spans="1:1" ht="15.75">
      <c r="A368" s="84"/>
    </row>
    <row r="369" spans="1:1" ht="15.75">
      <c r="A369" s="84"/>
    </row>
    <row r="370" spans="1:1" ht="15.75">
      <c r="A370" s="84"/>
    </row>
    <row r="371" spans="1:1" ht="15.75">
      <c r="A371" s="84"/>
    </row>
    <row r="372" spans="1:1" ht="15.75">
      <c r="A372" s="84"/>
    </row>
    <row r="373" spans="1:1" ht="15.75">
      <c r="A373" s="84"/>
    </row>
    <row r="374" spans="1:1" ht="15.75">
      <c r="A374" s="84"/>
    </row>
    <row r="375" spans="1:1" ht="15.75">
      <c r="A375" s="84"/>
    </row>
    <row r="376" spans="1:1" ht="15.75">
      <c r="A376" s="84"/>
    </row>
    <row r="377" spans="1:1" ht="15.75">
      <c r="A377" s="84"/>
    </row>
    <row r="378" spans="1:1" ht="15.75">
      <c r="A378" s="84"/>
    </row>
    <row r="379" spans="1:1" ht="15.75">
      <c r="A379" s="84"/>
    </row>
    <row r="380" spans="1:1" ht="15.75">
      <c r="A380" s="84"/>
    </row>
    <row r="381" spans="1:1" ht="15.75">
      <c r="A381" s="84"/>
    </row>
    <row r="382" spans="1:1" ht="15.75">
      <c r="A382" s="84"/>
    </row>
    <row r="383" spans="1:1" ht="15.75">
      <c r="A383" s="84"/>
    </row>
    <row r="384" spans="1:1" ht="15.75">
      <c r="A384" s="84"/>
    </row>
    <row r="385" spans="1:1" ht="15.75">
      <c r="A385" s="84"/>
    </row>
    <row r="386" spans="1:1" ht="15.75">
      <c r="A386" s="84"/>
    </row>
    <row r="387" spans="1:1" ht="15.75">
      <c r="A387" s="84"/>
    </row>
    <row r="388" spans="1:1" ht="15.75">
      <c r="A388" s="84"/>
    </row>
    <row r="389" spans="1:1" ht="15.75">
      <c r="A389" s="84"/>
    </row>
    <row r="390" spans="1:1" ht="15.75">
      <c r="A390" s="84"/>
    </row>
    <row r="391" spans="1:1" ht="15.75">
      <c r="A391" s="84"/>
    </row>
    <row r="392" spans="1:1" ht="15.75">
      <c r="A392" s="84"/>
    </row>
    <row r="393" spans="1:1" ht="15.75">
      <c r="A393" s="84"/>
    </row>
    <row r="394" spans="1:1" ht="15.75">
      <c r="A394" s="84"/>
    </row>
    <row r="395" spans="1:1" ht="15.75">
      <c r="A395" s="84"/>
    </row>
    <row r="396" spans="1:1" ht="15.75">
      <c r="A396" s="84"/>
    </row>
    <row r="397" spans="1:1" ht="15.75">
      <c r="A397" s="84"/>
    </row>
    <row r="398" spans="1:1" ht="15.75">
      <c r="A398" s="84"/>
    </row>
    <row r="399" spans="1:1" ht="15.75">
      <c r="A399" s="84"/>
    </row>
    <row r="400" spans="1:1" ht="15.75">
      <c r="A400" s="84"/>
    </row>
    <row r="401" spans="1:1" ht="15.75">
      <c r="A401" s="84"/>
    </row>
    <row r="402" spans="1:1" ht="15.75">
      <c r="A402" s="84"/>
    </row>
    <row r="403" spans="1:1" ht="15.75">
      <c r="A403" s="84"/>
    </row>
    <row r="404" spans="1:1" ht="15.75">
      <c r="A404" s="84"/>
    </row>
    <row r="405" spans="1:1" ht="15.75">
      <c r="A405" s="84"/>
    </row>
    <row r="406" spans="1:1" ht="15.75">
      <c r="A406" s="84"/>
    </row>
    <row r="407" spans="1:1" ht="15.75">
      <c r="A407" s="84"/>
    </row>
    <row r="408" spans="1:1" ht="15.75">
      <c r="A408" s="84"/>
    </row>
    <row r="409" spans="1:1" ht="15.75">
      <c r="A409" s="84"/>
    </row>
    <row r="410" spans="1:1" ht="15.75">
      <c r="A410" s="84"/>
    </row>
    <row r="411" spans="1:1" ht="15.75">
      <c r="A411" s="84"/>
    </row>
    <row r="412" spans="1:1" ht="15.75">
      <c r="A412" s="84"/>
    </row>
    <row r="413" spans="1:1" ht="15.75">
      <c r="A413" s="84"/>
    </row>
    <row r="414" spans="1:1" ht="15.75">
      <c r="A414" s="84"/>
    </row>
    <row r="415" spans="1:1" ht="15.75">
      <c r="A415" s="84"/>
    </row>
    <row r="416" spans="1:1" ht="15.75">
      <c r="A416" s="84"/>
    </row>
    <row r="417" spans="1:1" ht="15.75">
      <c r="A417" s="84"/>
    </row>
    <row r="418" spans="1:1" ht="15.75">
      <c r="A418" s="84"/>
    </row>
    <row r="419" spans="1:1" ht="15.75">
      <c r="A419" s="84"/>
    </row>
    <row r="420" spans="1:1" ht="15.75">
      <c r="A420" s="84"/>
    </row>
    <row r="421" spans="1:1" ht="15.75">
      <c r="A421" s="84"/>
    </row>
    <row r="422" spans="1:1" ht="15.75">
      <c r="A422" s="84"/>
    </row>
    <row r="423" spans="1:1" ht="15.75">
      <c r="A423" s="84"/>
    </row>
    <row r="424" spans="1:1" ht="15.75">
      <c r="A424" s="84"/>
    </row>
    <row r="425" spans="1:1" ht="15.75">
      <c r="A425" s="84"/>
    </row>
    <row r="426" spans="1:1" ht="15.75">
      <c r="A426" s="84"/>
    </row>
    <row r="427" spans="1:1" ht="15.75">
      <c r="A427" s="84"/>
    </row>
    <row r="428" spans="1:1" ht="15.75">
      <c r="A428" s="84"/>
    </row>
    <row r="429" spans="1:1" ht="15.75">
      <c r="A429" s="84"/>
    </row>
    <row r="430" spans="1:1" ht="15.75">
      <c r="A430" s="84"/>
    </row>
    <row r="431" spans="1:1" ht="15.75">
      <c r="A431" s="84"/>
    </row>
    <row r="432" spans="1:1" ht="15.75">
      <c r="A432" s="84"/>
    </row>
    <row r="433" spans="1:1" ht="15.75">
      <c r="A433" s="84"/>
    </row>
    <row r="434" spans="1:1" ht="15.75">
      <c r="A434" s="84"/>
    </row>
    <row r="435" spans="1:1" ht="15.75">
      <c r="A435" s="84"/>
    </row>
    <row r="436" spans="1:1" ht="15.75">
      <c r="A436" s="84"/>
    </row>
    <row r="437" spans="1:1" ht="15.75">
      <c r="A437" s="84"/>
    </row>
    <row r="438" spans="1:1" ht="15.75">
      <c r="A438" s="84"/>
    </row>
    <row r="439" spans="1:1" ht="15.75">
      <c r="A439" s="84"/>
    </row>
    <row r="440" spans="1:1" ht="15.75">
      <c r="A440" s="84"/>
    </row>
    <row r="441" spans="1:1" ht="15.75">
      <c r="A441" s="84"/>
    </row>
    <row r="442" spans="1:1" ht="15.75">
      <c r="A442" s="84"/>
    </row>
    <row r="443" spans="1:1" ht="15.75">
      <c r="A443" s="84"/>
    </row>
    <row r="444" spans="1:1" ht="15.75">
      <c r="A444" s="84"/>
    </row>
    <row r="445" spans="1:1" ht="15.75">
      <c r="A445" s="84"/>
    </row>
    <row r="446" spans="1:1" ht="15.75">
      <c r="A446" s="84"/>
    </row>
    <row r="447" spans="1:1" ht="15.75">
      <c r="A447" s="84"/>
    </row>
    <row r="448" spans="1:1" ht="15.75">
      <c r="A448" s="84"/>
    </row>
    <row r="449" spans="1:1" ht="15.75">
      <c r="A449" s="84"/>
    </row>
    <row r="450" spans="1:1" ht="15.75">
      <c r="A450" s="84"/>
    </row>
    <row r="451" spans="1:1" ht="15.75">
      <c r="A451" s="84"/>
    </row>
    <row r="452" spans="1:1" ht="15.75">
      <c r="A452" s="84"/>
    </row>
    <row r="453" spans="1:1" ht="15.75">
      <c r="A453" s="84"/>
    </row>
    <row r="454" spans="1:1" ht="15.75">
      <c r="A454" s="84"/>
    </row>
    <row r="455" spans="1:1" ht="15.75">
      <c r="A455" s="84"/>
    </row>
    <row r="456" spans="1:1" ht="15.75">
      <c r="A456" s="84"/>
    </row>
    <row r="457" spans="1:1" ht="15.75">
      <c r="A457" s="84"/>
    </row>
    <row r="458" spans="1:1" ht="15.75">
      <c r="A458" s="84"/>
    </row>
    <row r="459" spans="1:1" ht="15.75">
      <c r="A459" s="84"/>
    </row>
    <row r="460" spans="1:1" ht="15.75">
      <c r="A460" s="84"/>
    </row>
    <row r="461" spans="1:1" ht="15.75">
      <c r="A461" s="84"/>
    </row>
    <row r="462" spans="1:1" ht="15.75">
      <c r="A462" s="84"/>
    </row>
    <row r="463" spans="1:1" ht="15.75">
      <c r="A463" s="84"/>
    </row>
    <row r="464" spans="1:1" ht="15.75">
      <c r="A464" s="84"/>
    </row>
    <row r="465" spans="1:1" ht="15.75">
      <c r="A465" s="84"/>
    </row>
    <row r="466" spans="1:1" ht="15.75">
      <c r="A466" s="84"/>
    </row>
    <row r="467" spans="1:1" ht="15.75">
      <c r="A467" s="84"/>
    </row>
    <row r="468" spans="1:1" ht="15.75">
      <c r="A468" s="84"/>
    </row>
    <row r="469" spans="1:1" ht="15.75">
      <c r="A469" s="84"/>
    </row>
    <row r="470" spans="1:1" ht="15.75">
      <c r="A470" s="84"/>
    </row>
    <row r="471" spans="1:1" ht="15.75">
      <c r="A471" s="84"/>
    </row>
    <row r="472" spans="1:1" ht="15.75">
      <c r="A472" s="84"/>
    </row>
    <row r="473" spans="1:1" ht="15.75">
      <c r="A473" s="84"/>
    </row>
    <row r="474" spans="1:1" ht="15.75">
      <c r="A474" s="84"/>
    </row>
    <row r="475" spans="1:1" ht="15.75">
      <c r="A475" s="84"/>
    </row>
    <row r="476" spans="1:1" ht="15.75">
      <c r="A476" s="84"/>
    </row>
    <row r="477" spans="1:1" ht="15.75">
      <c r="A477" s="84"/>
    </row>
    <row r="478" spans="1:1" ht="15.75">
      <c r="A478" s="84"/>
    </row>
    <row r="479" spans="1:1" ht="15.75">
      <c r="A479" s="84"/>
    </row>
    <row r="480" spans="1:1" ht="15.75">
      <c r="A480" s="84"/>
    </row>
    <row r="481" spans="1:1" ht="15.75">
      <c r="A481" s="84"/>
    </row>
    <row r="482" spans="1:1" ht="15.75">
      <c r="A482" s="84"/>
    </row>
    <row r="483" spans="1:1" ht="15.75">
      <c r="A483" s="84"/>
    </row>
    <row r="484" spans="1:1" ht="15.75">
      <c r="A484" s="84"/>
    </row>
    <row r="485" spans="1:1" ht="15.75">
      <c r="A485" s="84"/>
    </row>
    <row r="486" spans="1:1" ht="15.75">
      <c r="A486" s="84"/>
    </row>
    <row r="487" spans="1:1" ht="15.75">
      <c r="A487" s="84"/>
    </row>
    <row r="488" spans="1:1" ht="15.75">
      <c r="A488" s="84"/>
    </row>
    <row r="489" spans="1:1" ht="15.75">
      <c r="A489" s="84"/>
    </row>
    <row r="490" spans="1:1" ht="15.75">
      <c r="A490" s="84"/>
    </row>
    <row r="491" spans="1:1" ht="15.75">
      <c r="A491" s="84"/>
    </row>
    <row r="492" spans="1:1" ht="15.75">
      <c r="A492" s="84"/>
    </row>
    <row r="493" spans="1:1" ht="15.75">
      <c r="A493" s="84"/>
    </row>
    <row r="494" spans="1:1" ht="15.75">
      <c r="A494" s="84"/>
    </row>
    <row r="495" spans="1:1" ht="15.75">
      <c r="A495" s="84"/>
    </row>
    <row r="496" spans="1:1" ht="15.75">
      <c r="A496" s="84"/>
    </row>
    <row r="497" spans="1:1" ht="15.75">
      <c r="A497" s="84"/>
    </row>
    <row r="498" spans="1:1" ht="15.75">
      <c r="A498" s="84"/>
    </row>
    <row r="499" spans="1:1" ht="15.75">
      <c r="A499" s="84"/>
    </row>
    <row r="500" spans="1:1" ht="15.75">
      <c r="A500" s="84"/>
    </row>
    <row r="501" spans="1:1" ht="15.75">
      <c r="A501" s="84"/>
    </row>
    <row r="502" spans="1:1" ht="15.75">
      <c r="A502" s="84"/>
    </row>
    <row r="503" spans="1:1" ht="15.75">
      <c r="A503" s="84"/>
    </row>
    <row r="504" spans="1:1" ht="15.75">
      <c r="A504" s="84"/>
    </row>
    <row r="505" spans="1:1" ht="15.75">
      <c r="A505" s="84"/>
    </row>
    <row r="506" spans="1:1" ht="15.75">
      <c r="A506" s="84"/>
    </row>
    <row r="507" spans="1:1" ht="15.75">
      <c r="A507" s="84"/>
    </row>
    <row r="508" spans="1:1" ht="15.75">
      <c r="A508" s="84"/>
    </row>
    <row r="509" spans="1:1" ht="15.75">
      <c r="A509" s="84"/>
    </row>
    <row r="510" spans="1:1" ht="15.75">
      <c r="A510" s="84"/>
    </row>
    <row r="511" spans="1:1" ht="15.75">
      <c r="A511" s="84"/>
    </row>
    <row r="512" spans="1:1" ht="15.75">
      <c r="A512" s="84"/>
    </row>
    <row r="513" spans="1:1" ht="15.75">
      <c r="A513" s="84"/>
    </row>
    <row r="514" spans="1:1" ht="15.75">
      <c r="A514" s="84"/>
    </row>
    <row r="515" spans="1:1" ht="15.75">
      <c r="A515" s="84"/>
    </row>
    <row r="516" spans="1:1" ht="15.75">
      <c r="A516" s="84"/>
    </row>
    <row r="517" spans="1:1" ht="15.75">
      <c r="A517" s="84"/>
    </row>
    <row r="518" spans="1:1" ht="15.75">
      <c r="A518" s="84"/>
    </row>
    <row r="519" spans="1:1" ht="15.75">
      <c r="A519" s="84"/>
    </row>
    <row r="520" spans="1:1" ht="15.75">
      <c r="A520" s="84"/>
    </row>
    <row r="521" spans="1:1" ht="15.75">
      <c r="A521" s="84"/>
    </row>
    <row r="522" spans="1:1" ht="15.75">
      <c r="A522" s="84"/>
    </row>
    <row r="523" spans="1:1" ht="15.75">
      <c r="A523" s="84"/>
    </row>
    <row r="524" spans="1:1" ht="15.75">
      <c r="A524" s="84"/>
    </row>
    <row r="525" spans="1:1" ht="15.75">
      <c r="A525" s="84"/>
    </row>
    <row r="526" spans="1:1" ht="15.75">
      <c r="A526" s="84"/>
    </row>
    <row r="527" spans="1:1" ht="15.75">
      <c r="A527" s="84"/>
    </row>
    <row r="528" spans="1:1" ht="15.75">
      <c r="A528" s="84"/>
    </row>
    <row r="529" spans="1:1" ht="15.75">
      <c r="A529" s="84"/>
    </row>
    <row r="530" spans="1:1" ht="15.75">
      <c r="A530" s="84"/>
    </row>
    <row r="531" spans="1:1" ht="15.75">
      <c r="A531" s="84"/>
    </row>
    <row r="532" spans="1:1" ht="15.75">
      <c r="A532" s="84"/>
    </row>
    <row r="533" spans="1:1" ht="15.75">
      <c r="A533" s="84"/>
    </row>
    <row r="534" spans="1:1" ht="15.75">
      <c r="A534" s="84"/>
    </row>
    <row r="535" spans="1:1" ht="15.75">
      <c r="A535" s="84"/>
    </row>
    <row r="536" spans="1:1" ht="15.75">
      <c r="A536" s="84"/>
    </row>
    <row r="537" spans="1:1" ht="15.75">
      <c r="A537" s="84"/>
    </row>
    <row r="538" spans="1:1" ht="15.75">
      <c r="A538" s="84"/>
    </row>
    <row r="539" spans="1:1" ht="15.75">
      <c r="A539" s="84"/>
    </row>
    <row r="540" spans="1:1" ht="15.75">
      <c r="A540" s="84"/>
    </row>
    <row r="541" spans="1:1" ht="15.75">
      <c r="A541" s="84"/>
    </row>
    <row r="542" spans="1:1" ht="15.75">
      <c r="A542" s="84"/>
    </row>
    <row r="543" spans="1:1" ht="15.75">
      <c r="A543" s="84"/>
    </row>
    <row r="544" spans="1:1" ht="15.75">
      <c r="A544" s="84"/>
    </row>
    <row r="545" spans="1:1" ht="15.75">
      <c r="A545" s="84"/>
    </row>
    <row r="546" spans="1:1" ht="15.75">
      <c r="A546" s="84"/>
    </row>
    <row r="547" spans="1:1" ht="15.75">
      <c r="A547" s="84"/>
    </row>
    <row r="548" spans="1:1" ht="15.75">
      <c r="A548" s="84"/>
    </row>
    <row r="549" spans="1:1" ht="15.75">
      <c r="A549" s="84"/>
    </row>
    <row r="550" spans="1:1" ht="15.75">
      <c r="A550" s="84"/>
    </row>
    <row r="551" spans="1:1" ht="15.75">
      <c r="A551" s="84"/>
    </row>
    <row r="552" spans="1:1" ht="15.75">
      <c r="A552" s="84"/>
    </row>
    <row r="553" spans="1:1" ht="15.75">
      <c r="A553" s="84"/>
    </row>
    <row r="554" spans="1:1" ht="15.75">
      <c r="A554" s="84"/>
    </row>
    <row r="555" spans="1:1" ht="15.75">
      <c r="A555" s="84"/>
    </row>
    <row r="556" spans="1:1" ht="15.75">
      <c r="A556" s="84"/>
    </row>
    <row r="557" spans="1:1" ht="15.75">
      <c r="A557" s="84"/>
    </row>
    <row r="558" spans="1:1" ht="15.75">
      <c r="A558" s="84"/>
    </row>
    <row r="559" spans="1:1" ht="15.75">
      <c r="A559" s="84"/>
    </row>
    <row r="560" spans="1:1" ht="15.75">
      <c r="A560" s="84"/>
    </row>
    <row r="561" spans="1:1" ht="15.75">
      <c r="A561" s="84"/>
    </row>
    <row r="562" spans="1:1" ht="15.75">
      <c r="A562" s="84"/>
    </row>
    <row r="563" spans="1:1" ht="15.75">
      <c r="A563" s="84"/>
    </row>
    <row r="564" spans="1:1" ht="15.75">
      <c r="A564" s="84"/>
    </row>
    <row r="565" spans="1:1" ht="15.75">
      <c r="A565" s="84"/>
    </row>
    <row r="566" spans="1:1" ht="15.75">
      <c r="A566" s="84"/>
    </row>
    <row r="567" spans="1:1" ht="15.75">
      <c r="A567" s="84"/>
    </row>
    <row r="568" spans="1:1" ht="15.75">
      <c r="A568" s="84"/>
    </row>
    <row r="569" spans="1:1" ht="15.75">
      <c r="A569" s="84"/>
    </row>
    <row r="570" spans="1:1" ht="15.75">
      <c r="A570" s="84"/>
    </row>
    <row r="571" spans="1:1" ht="15.75">
      <c r="A571" s="84"/>
    </row>
    <row r="572" spans="1:1" ht="15.75">
      <c r="A572" s="84"/>
    </row>
    <row r="573" spans="1:1" ht="15.75">
      <c r="A573" s="84"/>
    </row>
    <row r="574" spans="1:1" ht="15.75">
      <c r="A574" s="84"/>
    </row>
    <row r="575" spans="1:1" ht="15.75">
      <c r="A575" s="84"/>
    </row>
    <row r="576" spans="1:1" ht="15.75">
      <c r="A576" s="84"/>
    </row>
    <row r="577" spans="1:1" ht="15.75">
      <c r="A577" s="84"/>
    </row>
    <row r="578" spans="1:1" ht="15.75">
      <c r="A578" s="84"/>
    </row>
    <row r="579" spans="1:1" ht="15.75">
      <c r="A579" s="84"/>
    </row>
    <row r="580" spans="1:1" ht="15.75">
      <c r="A580" s="84"/>
    </row>
    <row r="581" spans="1:1" ht="15.75">
      <c r="A581" s="84"/>
    </row>
    <row r="582" spans="1:1" ht="15.75">
      <c r="A582" s="84"/>
    </row>
    <row r="583" spans="1:1" ht="15.75">
      <c r="A583" s="84"/>
    </row>
    <row r="584" spans="1:1" ht="15.75">
      <c r="A584" s="84"/>
    </row>
    <row r="585" spans="1:1" ht="15.75">
      <c r="A585" s="84"/>
    </row>
    <row r="586" spans="1:1" ht="15.75">
      <c r="A586" s="84"/>
    </row>
    <row r="587" spans="1:1" ht="15.75">
      <c r="A587" s="84"/>
    </row>
    <row r="588" spans="1:1" ht="15.75">
      <c r="A588" s="84"/>
    </row>
    <row r="589" spans="1:1" ht="15.75">
      <c r="A589" s="84"/>
    </row>
    <row r="590" spans="1:1" ht="15.75">
      <c r="A590" s="84"/>
    </row>
    <row r="591" spans="1:1" ht="15.75">
      <c r="A591" s="84"/>
    </row>
    <row r="592" spans="1:1" ht="15.75">
      <c r="A592" s="84"/>
    </row>
    <row r="593" spans="1:1" ht="15.75">
      <c r="A593" s="84"/>
    </row>
    <row r="594" spans="1:1" ht="15.75">
      <c r="A594" s="84"/>
    </row>
    <row r="595" spans="1:1" ht="15.75">
      <c r="A595" s="84"/>
    </row>
    <row r="596" spans="1:1" ht="15.75">
      <c r="A596" s="84"/>
    </row>
    <row r="597" spans="1:1" ht="15.75">
      <c r="A597" s="84"/>
    </row>
    <row r="598" spans="1:1" ht="15.75">
      <c r="A598" s="84"/>
    </row>
    <row r="599" spans="1:1" ht="15.75">
      <c r="A599" s="84"/>
    </row>
    <row r="600" spans="1:1" ht="15.75">
      <c r="A600" s="84"/>
    </row>
    <row r="601" spans="1:1" ht="15.75">
      <c r="A601" s="84"/>
    </row>
    <row r="602" spans="1:1" ht="15.75">
      <c r="A602" s="84"/>
    </row>
    <row r="603" spans="1:1" ht="15.75">
      <c r="A603" s="84"/>
    </row>
    <row r="604" spans="1:1" ht="15.75">
      <c r="A604" s="84"/>
    </row>
    <row r="605" spans="1:1" ht="15.75">
      <c r="A605" s="84"/>
    </row>
    <row r="606" spans="1:1" ht="15.75">
      <c r="A606" s="84"/>
    </row>
    <row r="607" spans="1:1" ht="15.75">
      <c r="A607" s="84"/>
    </row>
    <row r="608" spans="1:1" ht="15.75">
      <c r="A608" s="84"/>
    </row>
    <row r="609" spans="1:1" ht="15.75">
      <c r="A609" s="84"/>
    </row>
    <row r="610" spans="1:1" ht="15.75">
      <c r="A610" s="84"/>
    </row>
    <row r="611" spans="1:1" ht="15.75">
      <c r="A611" s="84"/>
    </row>
    <row r="612" spans="1:1" ht="15.75">
      <c r="A612" s="84"/>
    </row>
    <row r="613" spans="1:1" ht="15.75">
      <c r="A613" s="84"/>
    </row>
    <row r="614" spans="1:1" ht="15.75">
      <c r="A614" s="84"/>
    </row>
    <row r="615" spans="1:1" ht="15.75">
      <c r="A615" s="84"/>
    </row>
    <row r="616" spans="1:1" ht="15.75">
      <c r="A616" s="84"/>
    </row>
    <row r="617" spans="1:1" ht="15.75">
      <c r="A617" s="84"/>
    </row>
    <row r="618" spans="1:1" ht="15.75">
      <c r="A618" s="84"/>
    </row>
    <row r="619" spans="1:1" ht="15.75">
      <c r="A619" s="84"/>
    </row>
    <row r="620" spans="1:1" ht="15.75">
      <c r="A620" s="84"/>
    </row>
    <row r="621" spans="1:1" ht="15.75">
      <c r="A621" s="84"/>
    </row>
    <row r="622" spans="1:1" ht="15.75">
      <c r="A622" s="84"/>
    </row>
    <row r="623" spans="1:1" ht="15.75">
      <c r="A623" s="84"/>
    </row>
    <row r="624" spans="1:1" ht="15.75">
      <c r="A624" s="84"/>
    </row>
    <row r="625" spans="1:1" ht="15.75">
      <c r="A625" s="84"/>
    </row>
    <row r="626" spans="1:1" ht="15.75">
      <c r="A626" s="84"/>
    </row>
    <row r="627" spans="1:1" ht="15.75">
      <c r="A627" s="84"/>
    </row>
    <row r="628" spans="1:1" ht="15.75">
      <c r="A628" s="84"/>
    </row>
    <row r="629" spans="1:1" ht="15.75">
      <c r="A629" s="84"/>
    </row>
    <row r="630" spans="1:1" ht="15.75">
      <c r="A630" s="84"/>
    </row>
    <row r="631" spans="1:1" ht="15.75">
      <c r="A631" s="84"/>
    </row>
    <row r="632" spans="1:1" ht="15.75">
      <c r="A632" s="84"/>
    </row>
    <row r="633" spans="1:1" ht="15.75">
      <c r="A633" s="84"/>
    </row>
    <row r="634" spans="1:1" ht="15.75">
      <c r="A634" s="84"/>
    </row>
    <row r="635" spans="1:1" ht="15.75">
      <c r="A635" s="84"/>
    </row>
    <row r="636" spans="1:1" ht="15.75">
      <c r="A636" s="84"/>
    </row>
    <row r="637" spans="1:1" ht="15.75">
      <c r="A637" s="84"/>
    </row>
    <row r="638" spans="1:1" ht="15.75">
      <c r="A638" s="84"/>
    </row>
    <row r="639" spans="1:1" ht="15.75">
      <c r="A639" s="84"/>
    </row>
    <row r="640" spans="1:1" ht="15.75">
      <c r="A640" s="84"/>
    </row>
    <row r="641" spans="1:1" ht="15.75">
      <c r="A641" s="84"/>
    </row>
    <row r="642" spans="1:1" ht="15.75">
      <c r="A642" s="84"/>
    </row>
    <row r="643" spans="1:1" ht="15.75">
      <c r="A643" s="84"/>
    </row>
    <row r="644" spans="1:1" ht="15.75">
      <c r="A644" s="84"/>
    </row>
    <row r="645" spans="1:1" ht="15.75">
      <c r="A645" s="84"/>
    </row>
    <row r="646" spans="1:1" ht="15.75">
      <c r="A646" s="84"/>
    </row>
    <row r="647" spans="1:1" ht="15.75">
      <c r="A647" s="84"/>
    </row>
    <row r="648" spans="1:1" ht="15.75">
      <c r="A648" s="84"/>
    </row>
    <row r="649" spans="1:1" ht="15.75">
      <c r="A649" s="84"/>
    </row>
    <row r="650" spans="1:1" ht="15.75">
      <c r="A650" s="84"/>
    </row>
    <row r="651" spans="1:1" ht="15.75">
      <c r="A651" s="84"/>
    </row>
    <row r="652" spans="1:1" ht="15.75">
      <c r="A652" s="84"/>
    </row>
  </sheetData>
  <mergeCells count="6">
    <mergeCell ref="A2:Q2"/>
    <mergeCell ref="A3:Q3"/>
    <mergeCell ref="A4:Q4"/>
    <mergeCell ref="A5:Q5"/>
    <mergeCell ref="A30:Q30"/>
    <mergeCell ref="A29:Q2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showGridLines="0" zoomScale="85" zoomScaleNormal="85" workbookViewId="0"/>
  </sheetViews>
  <sheetFormatPr defaultRowHeight="15"/>
  <cols>
    <col min="1" max="1" width="57.42578125" customWidth="1"/>
    <col min="2" max="6" width="11.42578125" bestFit="1" customWidth="1"/>
    <col min="7" max="8" width="9.5703125" bestFit="1" customWidth="1"/>
    <col min="9" max="10" width="9.28515625" bestFit="1" customWidth="1"/>
    <col min="11" max="11" width="9.5703125" bestFit="1" customWidth="1"/>
    <col min="12" max="12" width="9.28515625" bestFit="1" customWidth="1"/>
    <col min="13" max="15" width="9.5703125" bestFit="1" customWidth="1"/>
    <col min="16" max="16" width="12.7109375" bestFit="1" customWidth="1"/>
    <col min="17" max="17" width="10.28515625" bestFit="1" customWidth="1"/>
  </cols>
  <sheetData>
    <row r="1" spans="1:26" ht="5.25" customHeight="1">
      <c r="A1" s="117"/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95"/>
      <c r="S1" s="95"/>
      <c r="T1" s="95"/>
      <c r="U1" s="95"/>
      <c r="V1" s="95"/>
      <c r="W1" s="95"/>
      <c r="X1" s="95"/>
      <c r="Y1" s="95"/>
      <c r="Z1" s="95"/>
    </row>
    <row r="2" spans="1:26" ht="23.25" customHeight="1">
      <c r="A2" s="1113" t="s">
        <v>108</v>
      </c>
      <c r="B2" s="1113"/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95"/>
      <c r="S2" s="95"/>
      <c r="T2" s="95"/>
      <c r="U2" s="95"/>
      <c r="V2" s="95"/>
      <c r="W2" s="95"/>
      <c r="X2" s="95"/>
      <c r="Y2" s="95"/>
      <c r="Z2" s="95"/>
    </row>
    <row r="3" spans="1:26" ht="23.25" customHeight="1">
      <c r="A3" s="1113" t="s">
        <v>171</v>
      </c>
      <c r="B3" s="1113"/>
      <c r="C3" s="1113"/>
      <c r="D3" s="1113"/>
      <c r="E3" s="1113"/>
      <c r="F3" s="1113"/>
      <c r="G3" s="1113"/>
      <c r="H3" s="1113"/>
      <c r="I3" s="1113"/>
      <c r="J3" s="1113"/>
      <c r="K3" s="1113"/>
      <c r="L3" s="1113"/>
      <c r="M3" s="1113"/>
      <c r="N3" s="1113"/>
      <c r="O3" s="1113"/>
      <c r="P3" s="1113"/>
      <c r="Q3" s="1113"/>
      <c r="R3" s="95"/>
      <c r="S3" s="95"/>
      <c r="T3" s="95"/>
      <c r="U3" s="95"/>
      <c r="V3" s="95"/>
      <c r="W3" s="95"/>
      <c r="X3" s="95"/>
      <c r="Y3" s="95"/>
      <c r="Z3" s="95"/>
    </row>
    <row r="4" spans="1:26" ht="23.25" customHeight="1">
      <c r="A4" s="1113" t="s">
        <v>78</v>
      </c>
      <c r="B4" s="1113"/>
      <c r="C4" s="1113"/>
      <c r="D4" s="1113"/>
      <c r="E4" s="1113"/>
      <c r="F4" s="1113"/>
      <c r="G4" s="1113"/>
      <c r="H4" s="1113"/>
      <c r="I4" s="1113"/>
      <c r="J4" s="1113"/>
      <c r="K4" s="1113"/>
      <c r="L4" s="1113"/>
      <c r="M4" s="1113"/>
      <c r="N4" s="1113"/>
      <c r="O4" s="1113"/>
      <c r="P4" s="1113"/>
      <c r="Q4" s="1113"/>
      <c r="R4" s="95"/>
      <c r="S4" s="95"/>
      <c r="T4" s="95"/>
      <c r="U4" s="95"/>
      <c r="V4" s="95"/>
      <c r="W4" s="95"/>
      <c r="X4" s="95"/>
      <c r="Y4" s="95"/>
      <c r="Z4" s="95"/>
    </row>
    <row r="5" spans="1:26" ht="23.25" customHeight="1">
      <c r="A5" s="1114" t="s">
        <v>80</v>
      </c>
      <c r="B5" s="1114"/>
      <c r="C5" s="1114"/>
      <c r="D5" s="1114"/>
      <c r="E5" s="1114"/>
      <c r="F5" s="1114"/>
      <c r="G5" s="1114"/>
      <c r="H5" s="1114"/>
      <c r="I5" s="1114"/>
      <c r="J5" s="1114"/>
      <c r="K5" s="1114"/>
      <c r="L5" s="1114"/>
      <c r="M5" s="1114"/>
      <c r="N5" s="1114"/>
      <c r="O5" s="1114"/>
      <c r="P5" s="1114"/>
      <c r="Q5" s="1114"/>
      <c r="R5" s="116"/>
      <c r="S5" s="116"/>
      <c r="T5" s="116"/>
      <c r="U5" s="116"/>
      <c r="V5" s="116"/>
      <c r="W5" s="116"/>
      <c r="X5" s="116"/>
      <c r="Y5" s="116"/>
      <c r="Z5" s="116"/>
    </row>
    <row r="6" spans="1:26" ht="3" customHeight="1">
      <c r="A6" s="96"/>
      <c r="B6" s="97"/>
      <c r="C6" s="98"/>
      <c r="D6" s="98"/>
      <c r="E6" s="98"/>
      <c r="F6" s="98"/>
      <c r="G6" s="98"/>
      <c r="H6" s="99"/>
      <c r="I6" s="99"/>
      <c r="J6" s="99"/>
      <c r="K6" s="99"/>
      <c r="L6" s="99"/>
      <c r="M6" s="99"/>
      <c r="N6" s="99"/>
      <c r="O6" s="99"/>
      <c r="P6" s="99"/>
      <c r="Q6" s="100"/>
      <c r="R6" s="94"/>
      <c r="S6" s="94"/>
      <c r="T6" s="94"/>
      <c r="U6" s="94"/>
      <c r="V6" s="94"/>
      <c r="W6" s="94"/>
      <c r="X6" s="94"/>
      <c r="Y6" s="94"/>
      <c r="Z6" s="94"/>
    </row>
    <row r="7" spans="1:26" ht="18.95" customHeight="1">
      <c r="A7" s="961" t="s">
        <v>172</v>
      </c>
      <c r="B7" s="980" t="s">
        <v>110</v>
      </c>
      <c r="C7" s="980" t="s">
        <v>111</v>
      </c>
      <c r="D7" s="980" t="s">
        <v>165</v>
      </c>
      <c r="E7" s="980" t="s">
        <v>166</v>
      </c>
      <c r="F7" s="980" t="s">
        <v>167</v>
      </c>
      <c r="G7" s="980" t="s">
        <v>115</v>
      </c>
      <c r="H7" s="980" t="s">
        <v>173</v>
      </c>
      <c r="I7" s="980" t="s">
        <v>117</v>
      </c>
      <c r="J7" s="980" t="s">
        <v>118</v>
      </c>
      <c r="K7" s="980" t="s">
        <v>119</v>
      </c>
      <c r="L7" s="980" t="s">
        <v>120</v>
      </c>
      <c r="M7" s="980" t="s">
        <v>121</v>
      </c>
      <c r="N7" s="980" t="s">
        <v>168</v>
      </c>
      <c r="O7" s="980" t="s">
        <v>123</v>
      </c>
      <c r="P7" s="981" t="s">
        <v>147</v>
      </c>
      <c r="Q7" s="982" t="s">
        <v>125</v>
      </c>
      <c r="R7" s="94"/>
      <c r="S7" s="94"/>
      <c r="T7" s="94"/>
      <c r="U7" s="94"/>
      <c r="V7" s="94"/>
      <c r="W7" s="94"/>
      <c r="X7" s="94"/>
      <c r="Y7" s="94"/>
      <c r="Z7" s="94"/>
    </row>
    <row r="8" spans="1:26" ht="18.95" customHeight="1">
      <c r="A8" s="956" t="s">
        <v>768</v>
      </c>
      <c r="B8" s="957">
        <v>10597.77756</v>
      </c>
      <c r="C8" s="957">
        <v>1774.3718000000001</v>
      </c>
      <c r="D8" s="957">
        <v>44.518279999999997</v>
      </c>
      <c r="E8" s="957">
        <v>1228.09195</v>
      </c>
      <c r="F8" s="957">
        <v>94.564170000000004</v>
      </c>
      <c r="G8" s="957">
        <v>5127.9485800000002</v>
      </c>
      <c r="H8" s="957">
        <v>4306.0712400000002</v>
      </c>
      <c r="I8" s="957">
        <v>0</v>
      </c>
      <c r="J8" s="957">
        <v>0</v>
      </c>
      <c r="K8" s="957">
        <v>0</v>
      </c>
      <c r="L8" s="957">
        <v>0</v>
      </c>
      <c r="M8" s="957">
        <v>28.035</v>
      </c>
      <c r="N8" s="957">
        <v>159.15503000000001</v>
      </c>
      <c r="O8" s="957">
        <v>694.80128999999999</v>
      </c>
      <c r="P8" s="957">
        <v>24055.334900000005</v>
      </c>
      <c r="Q8" s="965">
        <v>1.1625850390784547E-3</v>
      </c>
      <c r="R8" s="94"/>
      <c r="S8" s="94"/>
      <c r="T8" s="94"/>
      <c r="U8" s="94"/>
      <c r="V8" s="94"/>
      <c r="W8" s="94"/>
      <c r="X8" s="94"/>
      <c r="Y8" s="94"/>
      <c r="Z8" s="94"/>
    </row>
    <row r="9" spans="1:26" ht="18.95" customHeight="1">
      <c r="A9" s="956" t="s">
        <v>769</v>
      </c>
      <c r="B9" s="957">
        <v>0</v>
      </c>
      <c r="C9" s="957">
        <v>0</v>
      </c>
      <c r="D9" s="957">
        <v>0</v>
      </c>
      <c r="E9" s="957">
        <v>403.51511999999997</v>
      </c>
      <c r="F9" s="957">
        <v>0</v>
      </c>
      <c r="G9" s="957">
        <v>101.3565</v>
      </c>
      <c r="H9" s="957">
        <v>3.0243800000000003</v>
      </c>
      <c r="I9" s="957">
        <v>0</v>
      </c>
      <c r="J9" s="957">
        <v>0</v>
      </c>
      <c r="K9" s="957">
        <v>0</v>
      </c>
      <c r="L9" s="957">
        <v>28.390599999999999</v>
      </c>
      <c r="M9" s="957">
        <v>0</v>
      </c>
      <c r="N9" s="957">
        <v>0</v>
      </c>
      <c r="O9" s="957">
        <v>101.58677</v>
      </c>
      <c r="P9" s="957">
        <v>637.87336999999991</v>
      </c>
      <c r="Q9" s="965">
        <v>3.0828173453887575E-5</v>
      </c>
      <c r="R9" s="94"/>
      <c r="S9" s="94"/>
      <c r="T9" s="94"/>
      <c r="U9" s="94"/>
      <c r="V9" s="94"/>
      <c r="W9" s="94"/>
      <c r="X9" s="94"/>
      <c r="Y9" s="94"/>
      <c r="Z9" s="94"/>
    </row>
    <row r="10" spans="1:26" ht="18.95" customHeight="1">
      <c r="A10" s="956" t="s">
        <v>770</v>
      </c>
      <c r="B10" s="957">
        <v>209397.90268</v>
      </c>
      <c r="C10" s="957">
        <v>13159.07539</v>
      </c>
      <c r="D10" s="957">
        <v>80830.49308</v>
      </c>
      <c r="E10" s="957">
        <v>86882.36056999999</v>
      </c>
      <c r="F10" s="957">
        <v>234716.26765999998</v>
      </c>
      <c r="G10" s="957">
        <v>4791.7953799999996</v>
      </c>
      <c r="H10" s="957">
        <v>90.179539999999989</v>
      </c>
      <c r="I10" s="957">
        <v>0</v>
      </c>
      <c r="J10" s="957">
        <v>516.68343000000004</v>
      </c>
      <c r="K10" s="957">
        <v>532.44576000000006</v>
      </c>
      <c r="L10" s="957">
        <v>7350.0167999999994</v>
      </c>
      <c r="M10" s="957">
        <v>0</v>
      </c>
      <c r="N10" s="957">
        <v>25535.23875</v>
      </c>
      <c r="O10" s="957">
        <v>6.86</v>
      </c>
      <c r="P10" s="957">
        <v>663809.31904000009</v>
      </c>
      <c r="Q10" s="965">
        <v>3.208164784755338E-2</v>
      </c>
      <c r="R10" s="94"/>
      <c r="S10" s="94"/>
      <c r="T10" s="94"/>
      <c r="U10" s="94"/>
      <c r="V10" s="94"/>
      <c r="W10" s="94"/>
      <c r="X10" s="94"/>
      <c r="Y10" s="94"/>
      <c r="Z10" s="94"/>
    </row>
    <row r="11" spans="1:26" ht="18.95" customHeight="1">
      <c r="A11" s="956" t="s">
        <v>148</v>
      </c>
      <c r="B11" s="957">
        <v>14150.07365</v>
      </c>
      <c r="C11" s="957">
        <v>519.91319999999996</v>
      </c>
      <c r="D11" s="957">
        <v>45612.519529999998</v>
      </c>
      <c r="E11" s="957">
        <v>104183.30743</v>
      </c>
      <c r="F11" s="957">
        <v>30529.979800000001</v>
      </c>
      <c r="G11" s="957">
        <v>9809.0409999999993</v>
      </c>
      <c r="H11" s="957">
        <v>1223.4190100000001</v>
      </c>
      <c r="I11" s="957">
        <v>0</v>
      </c>
      <c r="J11" s="957">
        <v>0</v>
      </c>
      <c r="K11" s="957">
        <v>0</v>
      </c>
      <c r="L11" s="957">
        <v>0</v>
      </c>
      <c r="M11" s="957">
        <v>35.387430000000002</v>
      </c>
      <c r="N11" s="957">
        <v>0</v>
      </c>
      <c r="O11" s="957">
        <v>70.108469999999997</v>
      </c>
      <c r="P11" s="957">
        <v>206133.74952000001</v>
      </c>
      <c r="Q11" s="965">
        <v>9.9623644500205048E-3</v>
      </c>
      <c r="R11" s="94"/>
      <c r="S11" s="94"/>
      <c r="T11" s="94"/>
      <c r="U11" s="94"/>
      <c r="V11" s="94"/>
      <c r="W11" s="94"/>
      <c r="X11" s="94"/>
      <c r="Y11" s="94"/>
      <c r="Z11" s="94"/>
    </row>
    <row r="12" spans="1:26" ht="18.95" customHeight="1">
      <c r="A12" s="956" t="s">
        <v>772</v>
      </c>
      <c r="B12" s="957">
        <v>303548.32195000001</v>
      </c>
      <c r="C12" s="957">
        <v>11833.737640000001</v>
      </c>
      <c r="D12" s="957">
        <v>40109.835319999998</v>
      </c>
      <c r="E12" s="957">
        <v>664921.03884000005</v>
      </c>
      <c r="F12" s="957">
        <v>146645.27906999999</v>
      </c>
      <c r="G12" s="957">
        <v>7449.0508600000003</v>
      </c>
      <c r="H12" s="957">
        <v>8978.5885399999988</v>
      </c>
      <c r="I12" s="957">
        <v>46.623400000000004</v>
      </c>
      <c r="J12" s="957">
        <v>576.02593000000002</v>
      </c>
      <c r="K12" s="957">
        <v>42606.060400000002</v>
      </c>
      <c r="L12" s="957">
        <v>8116.3553300000003</v>
      </c>
      <c r="M12" s="957">
        <v>5927.9394699999993</v>
      </c>
      <c r="N12" s="957">
        <v>54954.899039999997</v>
      </c>
      <c r="O12" s="957">
        <v>15476.995500000001</v>
      </c>
      <c r="P12" s="957">
        <v>1311190.75129</v>
      </c>
      <c r="Q12" s="965">
        <v>6.3369342275413201E-2</v>
      </c>
      <c r="R12" s="94"/>
      <c r="S12" s="94"/>
      <c r="T12" s="94"/>
      <c r="U12" s="94"/>
      <c r="V12" s="94"/>
      <c r="W12" s="94"/>
      <c r="X12" s="94"/>
      <c r="Y12" s="94"/>
      <c r="Z12" s="94"/>
    </row>
    <row r="13" spans="1:26" ht="18.95" customHeight="1">
      <c r="A13" s="956" t="s">
        <v>149</v>
      </c>
      <c r="B13" s="957">
        <v>542038.86716000002</v>
      </c>
      <c r="C13" s="957">
        <v>387440.92294999998</v>
      </c>
      <c r="D13" s="957">
        <v>218685.08481</v>
      </c>
      <c r="E13" s="957">
        <v>67279.917669999995</v>
      </c>
      <c r="F13" s="957">
        <v>110690.88623999999</v>
      </c>
      <c r="G13" s="957">
        <v>25597.756590000001</v>
      </c>
      <c r="H13" s="957">
        <v>28852.168559999998</v>
      </c>
      <c r="I13" s="957">
        <v>0</v>
      </c>
      <c r="J13" s="957">
        <v>0</v>
      </c>
      <c r="K13" s="957">
        <v>1329.4446799999998</v>
      </c>
      <c r="L13" s="957">
        <v>13.72</v>
      </c>
      <c r="M13" s="957">
        <v>1230.53631</v>
      </c>
      <c r="N13" s="957">
        <v>7.0461800000000006</v>
      </c>
      <c r="O13" s="957">
        <v>0</v>
      </c>
      <c r="P13" s="957">
        <v>1383166.3511499995</v>
      </c>
      <c r="Q13" s="965">
        <v>6.6847895200316892E-2</v>
      </c>
      <c r="R13" s="94"/>
      <c r="S13" s="94"/>
      <c r="T13" s="94"/>
      <c r="U13" s="94"/>
      <c r="V13" s="94"/>
      <c r="W13" s="94"/>
      <c r="X13" s="94"/>
      <c r="Y13" s="94"/>
      <c r="Z13" s="94"/>
    </row>
    <row r="14" spans="1:26" ht="18.95" customHeight="1">
      <c r="A14" s="956" t="s">
        <v>150</v>
      </c>
      <c r="B14" s="957">
        <v>763092.24286999996</v>
      </c>
      <c r="C14" s="957">
        <v>679630.25083999999</v>
      </c>
      <c r="D14" s="957">
        <v>140951.14711000002</v>
      </c>
      <c r="E14" s="957">
        <v>1672932.1076800001</v>
      </c>
      <c r="F14" s="957">
        <v>150744.08721</v>
      </c>
      <c r="G14" s="957">
        <v>88538.855169999995</v>
      </c>
      <c r="H14" s="957">
        <v>96232.125709999993</v>
      </c>
      <c r="I14" s="957">
        <v>416.2604</v>
      </c>
      <c r="J14" s="957">
        <v>885.82464000000004</v>
      </c>
      <c r="K14" s="957">
        <v>247526.51134</v>
      </c>
      <c r="L14" s="957">
        <v>14151.73906</v>
      </c>
      <c r="M14" s="957">
        <v>402402.32802999998</v>
      </c>
      <c r="N14" s="957">
        <v>123827.43474</v>
      </c>
      <c r="O14" s="957">
        <v>16638.890370000001</v>
      </c>
      <c r="P14" s="957">
        <v>4397969.8051700005</v>
      </c>
      <c r="Q14" s="965">
        <v>0.21255218100536308</v>
      </c>
      <c r="R14" s="94"/>
      <c r="S14" s="94"/>
      <c r="T14" s="94"/>
      <c r="U14" s="94"/>
      <c r="V14" s="94"/>
      <c r="W14" s="94"/>
      <c r="X14" s="94"/>
      <c r="Y14" s="94"/>
      <c r="Z14" s="94"/>
    </row>
    <row r="15" spans="1:26" ht="18.95" customHeight="1">
      <c r="A15" s="956" t="s">
        <v>151</v>
      </c>
      <c r="B15" s="957">
        <v>142410.08159000002</v>
      </c>
      <c r="C15" s="957">
        <v>95711.334510000001</v>
      </c>
      <c r="D15" s="957">
        <v>279974.65401999996</v>
      </c>
      <c r="E15" s="957">
        <v>770918.62800999999</v>
      </c>
      <c r="F15" s="957">
        <v>143388.11796</v>
      </c>
      <c r="G15" s="957">
        <v>188775.41674000002</v>
      </c>
      <c r="H15" s="957">
        <v>197381.44253999999</v>
      </c>
      <c r="I15" s="957">
        <v>87.328850000000003</v>
      </c>
      <c r="J15" s="957">
        <v>1050.9113799999998</v>
      </c>
      <c r="K15" s="957">
        <v>684.28499999999997</v>
      </c>
      <c r="L15" s="957">
        <v>3464.4126900000001</v>
      </c>
      <c r="M15" s="957">
        <v>6318.1853799999999</v>
      </c>
      <c r="N15" s="957">
        <v>144548.04162999999</v>
      </c>
      <c r="O15" s="957">
        <v>115682.05071</v>
      </c>
      <c r="P15" s="957">
        <v>2090394.8910099994</v>
      </c>
      <c r="Q15" s="965">
        <v>0.10102797720992285</v>
      </c>
      <c r="R15" s="94"/>
      <c r="S15" s="94"/>
      <c r="T15" s="94"/>
      <c r="U15" s="94"/>
      <c r="V15" s="94"/>
      <c r="W15" s="94"/>
      <c r="X15" s="94"/>
      <c r="Y15" s="94"/>
      <c r="Z15" s="94"/>
    </row>
    <row r="16" spans="1:26" ht="18.95" customHeight="1">
      <c r="A16" s="956" t="s">
        <v>773</v>
      </c>
      <c r="B16" s="957">
        <v>5644.8993499999997</v>
      </c>
      <c r="C16" s="957">
        <v>48.074199999999998</v>
      </c>
      <c r="D16" s="957">
        <v>4082.16867</v>
      </c>
      <c r="E16" s="957">
        <v>4512.6631600000001</v>
      </c>
      <c r="F16" s="957">
        <v>2093.1941099999999</v>
      </c>
      <c r="G16" s="957">
        <v>742.12976000000003</v>
      </c>
      <c r="H16" s="957">
        <v>446.28904</v>
      </c>
      <c r="I16" s="957">
        <v>0</v>
      </c>
      <c r="J16" s="957">
        <v>0</v>
      </c>
      <c r="K16" s="957">
        <v>0</v>
      </c>
      <c r="L16" s="957">
        <v>7.7388199999999996</v>
      </c>
      <c r="M16" s="957">
        <v>4413.83439</v>
      </c>
      <c r="N16" s="957">
        <v>706.10135000000002</v>
      </c>
      <c r="O16" s="957">
        <v>4847.85707</v>
      </c>
      <c r="P16" s="957">
        <v>27544.949919999999</v>
      </c>
      <c r="Q16" s="965">
        <v>1.3312367843674158E-3</v>
      </c>
      <c r="R16" s="94"/>
      <c r="S16" s="94"/>
      <c r="T16" s="94"/>
      <c r="U16" s="94"/>
      <c r="V16" s="94"/>
      <c r="W16" s="94"/>
    </row>
    <row r="17" spans="1:23" ht="18.95" customHeight="1">
      <c r="A17" s="956" t="s">
        <v>152</v>
      </c>
      <c r="B17" s="957">
        <v>22443.929989999997</v>
      </c>
      <c r="C17" s="957">
        <v>23612.864670000003</v>
      </c>
      <c r="D17" s="957">
        <v>138447.88663999998</v>
      </c>
      <c r="E17" s="957">
        <v>74201.300459999999</v>
      </c>
      <c r="F17" s="957">
        <v>52135.373979999997</v>
      </c>
      <c r="G17" s="957">
        <v>74737.51926999999</v>
      </c>
      <c r="H17" s="957">
        <v>5101.3675599999997</v>
      </c>
      <c r="I17" s="957">
        <v>18.207000000000001</v>
      </c>
      <c r="J17" s="957">
        <v>315.81819000000002</v>
      </c>
      <c r="K17" s="957">
        <v>1441.33779</v>
      </c>
      <c r="L17" s="957">
        <v>554.08735999999999</v>
      </c>
      <c r="M17" s="957">
        <v>2572.5869500000003</v>
      </c>
      <c r="N17" s="957">
        <v>6208.9230099999995</v>
      </c>
      <c r="O17" s="957">
        <v>3777.05087</v>
      </c>
      <c r="P17" s="957">
        <v>405568.25374000001</v>
      </c>
      <c r="Q17" s="965">
        <v>1.9600956963741895E-2</v>
      </c>
      <c r="R17" s="94"/>
      <c r="S17" s="94"/>
      <c r="T17" s="94"/>
      <c r="U17" s="94"/>
      <c r="V17" s="94"/>
      <c r="W17" s="94"/>
    </row>
    <row r="18" spans="1:23" ht="18.95" customHeight="1">
      <c r="A18" s="956" t="s">
        <v>153</v>
      </c>
      <c r="B18" s="957">
        <v>1623518.0319100001</v>
      </c>
      <c r="C18" s="957">
        <v>18692.87127</v>
      </c>
      <c r="D18" s="957">
        <v>1642471.2187900001</v>
      </c>
      <c r="E18" s="957">
        <v>163760.4314</v>
      </c>
      <c r="F18" s="957">
        <v>544740.24683000008</v>
      </c>
      <c r="G18" s="957">
        <v>13755.00707</v>
      </c>
      <c r="H18" s="957">
        <v>10090.20544</v>
      </c>
      <c r="I18" s="957">
        <v>184.35</v>
      </c>
      <c r="J18" s="957">
        <v>33043.60168</v>
      </c>
      <c r="K18" s="957">
        <v>0</v>
      </c>
      <c r="L18" s="957">
        <v>3015.04</v>
      </c>
      <c r="M18" s="957">
        <v>4174.3056099999994</v>
      </c>
      <c r="N18" s="957">
        <v>2196.2410499999996</v>
      </c>
      <c r="O18" s="957">
        <v>137.19999999999999</v>
      </c>
      <c r="P18" s="957">
        <v>4059778.7510500005</v>
      </c>
      <c r="Q18" s="965">
        <v>0.19620753806006433</v>
      </c>
      <c r="R18" s="94"/>
      <c r="S18" s="94"/>
      <c r="T18" s="94"/>
      <c r="U18" s="94"/>
      <c r="V18" s="94"/>
      <c r="W18" s="94"/>
    </row>
    <row r="19" spans="1:23" ht="18.95" customHeight="1">
      <c r="A19" s="956" t="s">
        <v>154</v>
      </c>
      <c r="B19" s="957">
        <v>215118.46413000001</v>
      </c>
      <c r="C19" s="957">
        <v>81045.661829999997</v>
      </c>
      <c r="D19" s="957">
        <v>38007.228040000002</v>
      </c>
      <c r="E19" s="957">
        <v>3043770.5914000003</v>
      </c>
      <c r="F19" s="957">
        <v>2290683.4713000003</v>
      </c>
      <c r="G19" s="957">
        <v>29468.708420000003</v>
      </c>
      <c r="H19" s="957">
        <v>41895.773789999999</v>
      </c>
      <c r="I19" s="957">
        <v>0</v>
      </c>
      <c r="J19" s="957">
        <v>553.23361999999997</v>
      </c>
      <c r="K19" s="957">
        <v>754.6</v>
      </c>
      <c r="L19" s="957">
        <v>688.57722999999999</v>
      </c>
      <c r="M19" s="957">
        <v>5579.9444899999999</v>
      </c>
      <c r="N19" s="957">
        <v>9038.9491400000006</v>
      </c>
      <c r="O19" s="957">
        <v>1249.1885199999999</v>
      </c>
      <c r="P19" s="957">
        <v>5757854.3919099998</v>
      </c>
      <c r="Q19" s="965">
        <v>0.27827487752942226</v>
      </c>
      <c r="R19" s="94"/>
      <c r="S19" s="94"/>
      <c r="T19" s="94"/>
      <c r="U19" s="94"/>
      <c r="V19" s="94"/>
      <c r="W19" s="94"/>
    </row>
    <row r="20" spans="1:23" ht="18.95" customHeight="1">
      <c r="A20" s="956" t="s">
        <v>155</v>
      </c>
      <c r="B20" s="957">
        <v>0</v>
      </c>
      <c r="C20" s="957">
        <v>1009.6848</v>
      </c>
      <c r="D20" s="957">
        <v>43.317999999999998</v>
      </c>
      <c r="E20" s="957">
        <v>641.43714</v>
      </c>
      <c r="F20" s="957">
        <v>504.84221000000002</v>
      </c>
      <c r="G20" s="957">
        <v>182.49991</v>
      </c>
      <c r="H20" s="957">
        <v>56.02187</v>
      </c>
      <c r="I20" s="957">
        <v>0</v>
      </c>
      <c r="J20" s="957">
        <v>0</v>
      </c>
      <c r="K20" s="957">
        <v>8545.3319600000013</v>
      </c>
      <c r="L20" s="957">
        <v>1.996</v>
      </c>
      <c r="M20" s="957">
        <v>84.779929999999993</v>
      </c>
      <c r="N20" s="957">
        <v>4.9020000000000001</v>
      </c>
      <c r="O20" s="957">
        <v>0</v>
      </c>
      <c r="P20" s="957">
        <v>11074.813820000001</v>
      </c>
      <c r="Q20" s="965">
        <v>5.352414718496107E-4</v>
      </c>
      <c r="R20" s="94"/>
      <c r="S20" s="94"/>
      <c r="T20" s="94"/>
      <c r="U20" s="94"/>
      <c r="V20" s="94"/>
      <c r="W20" s="94"/>
    </row>
    <row r="21" spans="1:23" ht="18.95" customHeight="1">
      <c r="A21" s="956" t="s">
        <v>156</v>
      </c>
      <c r="B21" s="957">
        <v>234.12711999999999</v>
      </c>
      <c r="C21" s="957">
        <v>185</v>
      </c>
      <c r="D21" s="957">
        <v>9.9960499999999985</v>
      </c>
      <c r="E21" s="957">
        <v>471.61743000000001</v>
      </c>
      <c r="F21" s="957">
        <v>192.60251</v>
      </c>
      <c r="G21" s="957">
        <v>180.04076999999998</v>
      </c>
      <c r="H21" s="957">
        <v>145.07873999999998</v>
      </c>
      <c r="I21" s="957">
        <v>0</v>
      </c>
      <c r="J21" s="957">
        <v>0</v>
      </c>
      <c r="K21" s="957">
        <v>0</v>
      </c>
      <c r="L21" s="957">
        <v>13.68</v>
      </c>
      <c r="M21" s="957">
        <v>42.967829999999999</v>
      </c>
      <c r="N21" s="957">
        <v>1539.0097900000001</v>
      </c>
      <c r="O21" s="957">
        <v>41.62144</v>
      </c>
      <c r="P21" s="957">
        <v>3055.7416800000001</v>
      </c>
      <c r="Q21" s="965">
        <v>1.4768281444530886E-4</v>
      </c>
      <c r="R21" s="94"/>
      <c r="S21" s="94"/>
      <c r="T21" s="94"/>
      <c r="U21" s="94"/>
      <c r="V21" s="94"/>
      <c r="W21" s="94"/>
    </row>
    <row r="22" spans="1:23" ht="18.95" customHeight="1">
      <c r="A22" s="956" t="s">
        <v>157</v>
      </c>
      <c r="B22" s="957">
        <v>20878.378430000001</v>
      </c>
      <c r="C22" s="957">
        <v>20304.576280000001</v>
      </c>
      <c r="D22" s="957">
        <v>10405.195679999999</v>
      </c>
      <c r="E22" s="957">
        <v>5721.1742800000002</v>
      </c>
      <c r="F22" s="957">
        <v>241529.2708</v>
      </c>
      <c r="G22" s="957">
        <v>1270.7539299999999</v>
      </c>
      <c r="H22" s="957">
        <v>14137.591460000001</v>
      </c>
      <c r="I22" s="957">
        <v>0</v>
      </c>
      <c r="J22" s="957">
        <v>0</v>
      </c>
      <c r="K22" s="957">
        <v>0</v>
      </c>
      <c r="L22" s="957">
        <v>81.227999999999994</v>
      </c>
      <c r="M22" s="957">
        <v>22672.215809999998</v>
      </c>
      <c r="N22" s="957">
        <v>646.62321999999995</v>
      </c>
      <c r="O22" s="957">
        <v>2145.9698599999997</v>
      </c>
      <c r="P22" s="957">
        <v>339792.97775000008</v>
      </c>
      <c r="Q22" s="965">
        <v>1.6422063295243011E-2</v>
      </c>
      <c r="R22" s="94"/>
      <c r="S22" s="94"/>
      <c r="T22" s="94"/>
      <c r="U22" s="94"/>
      <c r="V22" s="94"/>
      <c r="W22" s="94"/>
    </row>
    <row r="23" spans="1:23" ht="18.95" customHeight="1">
      <c r="A23" s="956" t="s">
        <v>158</v>
      </c>
      <c r="B23" s="957">
        <v>6.86</v>
      </c>
      <c r="C23" s="957">
        <v>0</v>
      </c>
      <c r="D23" s="957">
        <v>0</v>
      </c>
      <c r="E23" s="957">
        <v>0</v>
      </c>
      <c r="F23" s="957">
        <v>0</v>
      </c>
      <c r="G23" s="957">
        <v>0</v>
      </c>
      <c r="H23" s="957">
        <v>12.342790000000001</v>
      </c>
      <c r="I23" s="957">
        <v>0</v>
      </c>
      <c r="J23" s="957">
        <v>0</v>
      </c>
      <c r="K23" s="957">
        <v>0</v>
      </c>
      <c r="L23" s="957">
        <v>0</v>
      </c>
      <c r="M23" s="957">
        <v>0</v>
      </c>
      <c r="N23" s="957">
        <v>0</v>
      </c>
      <c r="O23" s="957">
        <v>0</v>
      </c>
      <c r="P23" s="957">
        <v>19.20279</v>
      </c>
      <c r="Q23" s="965">
        <v>9.2806341941908927E-7</v>
      </c>
      <c r="R23" s="94"/>
      <c r="S23" s="94"/>
      <c r="T23" s="94"/>
      <c r="U23" s="94"/>
      <c r="V23" s="94"/>
      <c r="W23" s="94"/>
    </row>
    <row r="24" spans="1:23" ht="18.95" customHeight="1">
      <c r="A24" s="956" t="s">
        <v>159</v>
      </c>
      <c r="B24" s="957">
        <v>0</v>
      </c>
      <c r="C24" s="957">
        <v>0</v>
      </c>
      <c r="D24" s="957">
        <v>557.81759999999997</v>
      </c>
      <c r="E24" s="957">
        <v>121.078</v>
      </c>
      <c r="F24" s="957">
        <v>175.65964000000002</v>
      </c>
      <c r="G24" s="957">
        <v>72.924999999999997</v>
      </c>
      <c r="H24" s="957">
        <v>16.57563</v>
      </c>
      <c r="I24" s="957">
        <v>0</v>
      </c>
      <c r="J24" s="957">
        <v>0</v>
      </c>
      <c r="K24" s="957">
        <v>0</v>
      </c>
      <c r="L24" s="957">
        <v>0</v>
      </c>
      <c r="M24" s="957">
        <v>0</v>
      </c>
      <c r="N24" s="957">
        <v>0</v>
      </c>
      <c r="O24" s="957">
        <v>0</v>
      </c>
      <c r="P24" s="957">
        <v>944.05586999999991</v>
      </c>
      <c r="Q24" s="965">
        <v>4.5625855348877065E-5</v>
      </c>
      <c r="R24" s="94"/>
      <c r="S24" s="94"/>
      <c r="T24" s="94"/>
      <c r="U24" s="94"/>
      <c r="V24" s="94"/>
      <c r="W24" s="94"/>
    </row>
    <row r="25" spans="1:23" ht="18.95" customHeight="1">
      <c r="A25" s="958" t="s">
        <v>160</v>
      </c>
      <c r="B25" s="959">
        <v>0</v>
      </c>
      <c r="C25" s="959">
        <v>0</v>
      </c>
      <c r="D25" s="959">
        <v>0</v>
      </c>
      <c r="E25" s="959">
        <v>226.34554999999997</v>
      </c>
      <c r="F25" s="959">
        <v>7885.7038700000003</v>
      </c>
      <c r="G25" s="959">
        <v>6.86</v>
      </c>
      <c r="H25" s="959">
        <v>137.47692000000001</v>
      </c>
      <c r="I25" s="959">
        <v>0</v>
      </c>
      <c r="J25" s="959">
        <v>0</v>
      </c>
      <c r="K25" s="959">
        <v>0</v>
      </c>
      <c r="L25" s="959">
        <v>0</v>
      </c>
      <c r="M25" s="959">
        <v>0</v>
      </c>
      <c r="N25" s="959">
        <v>0</v>
      </c>
      <c r="O25" s="959">
        <v>0</v>
      </c>
      <c r="P25" s="959">
        <v>8256.3863399999991</v>
      </c>
      <c r="Q25" s="966">
        <v>3.9902796097574666E-4</v>
      </c>
      <c r="R25" s="119"/>
      <c r="S25" s="119"/>
      <c r="T25" s="119"/>
      <c r="U25" s="119"/>
      <c r="V25" s="119"/>
      <c r="W25" s="119"/>
    </row>
    <row r="26" spans="1:23" ht="18.95" customHeight="1">
      <c r="A26" s="961" t="s">
        <v>169</v>
      </c>
      <c r="B26" s="967">
        <v>3873079.9583900003</v>
      </c>
      <c r="C26" s="967">
        <v>1334968.3393799996</v>
      </c>
      <c r="D26" s="967">
        <v>2640233.0816200003</v>
      </c>
      <c r="E26" s="967">
        <v>6662175.6060899999</v>
      </c>
      <c r="F26" s="967">
        <v>3956749.5473600007</v>
      </c>
      <c r="G26" s="967">
        <v>450607.66495000001</v>
      </c>
      <c r="H26" s="967">
        <v>409105.74275999999</v>
      </c>
      <c r="I26" s="967">
        <v>752.76965000000007</v>
      </c>
      <c r="J26" s="967">
        <v>36942.098870000002</v>
      </c>
      <c r="K26" s="967">
        <v>303420.01692999998</v>
      </c>
      <c r="L26" s="967">
        <v>37486.981889999995</v>
      </c>
      <c r="M26" s="967">
        <v>455483.04663</v>
      </c>
      <c r="N26" s="967">
        <v>369372.56492999999</v>
      </c>
      <c r="O26" s="967">
        <v>160870.18087000001</v>
      </c>
      <c r="P26" s="967">
        <v>20691247.600319996</v>
      </c>
      <c r="Q26" s="968">
        <v>1</v>
      </c>
      <c r="R26" s="94"/>
      <c r="S26" s="94"/>
      <c r="T26" s="94"/>
      <c r="U26" s="94"/>
      <c r="V26" s="94"/>
      <c r="W26" s="94"/>
    </row>
    <row r="27" spans="1:23" ht="18.95" customHeight="1">
      <c r="A27" s="962" t="s">
        <v>162</v>
      </c>
      <c r="B27" s="965">
        <v>0.18718445756408145</v>
      </c>
      <c r="C27" s="965">
        <v>6.4518503918504846E-2</v>
      </c>
      <c r="D27" s="965">
        <v>0.1276014444667497</v>
      </c>
      <c r="E27" s="965">
        <v>0.32198037231872706</v>
      </c>
      <c r="F27" s="965">
        <v>0.1912281764633085</v>
      </c>
      <c r="G27" s="965">
        <v>2.1777694301189997E-2</v>
      </c>
      <c r="H27" s="965">
        <v>1.9771922440949045E-2</v>
      </c>
      <c r="I27" s="965">
        <v>3.6381066262449937E-5</v>
      </c>
      <c r="J27" s="965">
        <v>1.7853973614152044E-3</v>
      </c>
      <c r="K27" s="965">
        <v>1.4664172155830154E-2</v>
      </c>
      <c r="L27" s="965">
        <v>1.811731347191469E-3</v>
      </c>
      <c r="M27" s="965">
        <v>2.2013319613601059E-2</v>
      </c>
      <c r="N27" s="965">
        <v>1.7851633312062222E-2</v>
      </c>
      <c r="O27" s="965">
        <v>7.7747936701270783E-3</v>
      </c>
      <c r="P27" s="965">
        <v>1</v>
      </c>
      <c r="Q27" s="965"/>
      <c r="R27" s="94"/>
      <c r="S27" s="94"/>
      <c r="T27" s="94"/>
      <c r="U27" s="94"/>
      <c r="V27" s="94"/>
      <c r="W27" s="94"/>
    </row>
    <row r="28" spans="1:23" ht="15.75" thickBot="1">
      <c r="A28" s="120"/>
      <c r="B28" s="121"/>
      <c r="C28" s="122"/>
      <c r="D28" s="122"/>
      <c r="E28" s="122"/>
      <c r="F28" s="122"/>
      <c r="G28" s="122"/>
      <c r="H28" s="123"/>
      <c r="I28" s="123"/>
      <c r="J28" s="123"/>
      <c r="K28" s="123"/>
      <c r="L28" s="123"/>
      <c r="M28" s="123"/>
      <c r="N28" s="123"/>
      <c r="O28" s="123"/>
      <c r="P28" s="123"/>
      <c r="Q28" s="124"/>
      <c r="R28" s="94"/>
      <c r="S28" s="94"/>
      <c r="T28" s="94"/>
      <c r="U28" s="94"/>
      <c r="V28" s="94"/>
      <c r="W28" s="94"/>
    </row>
    <row r="29" spans="1:23" ht="15.75" thickTop="1">
      <c r="A29" s="642" t="s">
        <v>141</v>
      </c>
      <c r="B29" s="683"/>
      <c r="C29" s="103"/>
      <c r="D29" s="103"/>
      <c r="E29" s="103"/>
      <c r="F29" s="103"/>
      <c r="G29" s="103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94"/>
      <c r="S29" s="94"/>
      <c r="T29" s="94"/>
      <c r="U29" s="94"/>
      <c r="V29" s="94"/>
      <c r="W29" s="94"/>
    </row>
    <row r="30" spans="1:23">
      <c r="A30" s="1115" t="s">
        <v>170</v>
      </c>
      <c r="B30" s="1115"/>
      <c r="C30" s="1115"/>
      <c r="D30" s="1115"/>
      <c r="E30" s="1115"/>
      <c r="F30" s="1115"/>
      <c r="G30" s="1115"/>
      <c r="H30" s="1115"/>
      <c r="I30" s="1115"/>
      <c r="J30" s="1115"/>
      <c r="K30" s="1115"/>
      <c r="L30" s="1115"/>
      <c r="M30" s="1115"/>
      <c r="N30" s="1115"/>
      <c r="O30" s="1115"/>
      <c r="P30" s="1115"/>
      <c r="Q30" s="1115"/>
      <c r="R30" s="94"/>
      <c r="S30" s="94"/>
      <c r="T30" s="94"/>
      <c r="U30" s="94"/>
      <c r="V30" s="94"/>
      <c r="W30" s="94"/>
    </row>
    <row r="31" spans="1:23">
      <c r="A31" s="126"/>
      <c r="B31" s="94"/>
      <c r="C31" s="105"/>
      <c r="D31" s="105"/>
      <c r="E31" s="105"/>
      <c r="F31" s="105"/>
      <c r="G31" s="105"/>
      <c r="H31" s="101"/>
      <c r="I31" s="101"/>
      <c r="J31" s="101"/>
      <c r="K31" s="101"/>
      <c r="L31" s="101"/>
      <c r="M31" s="101"/>
      <c r="N31" s="101"/>
      <c r="O31" s="101"/>
      <c r="P31" s="101"/>
      <c r="Q31" s="104"/>
      <c r="R31" s="125"/>
      <c r="S31" s="101"/>
      <c r="T31" s="101"/>
      <c r="U31" s="101"/>
      <c r="V31" s="101"/>
      <c r="W31" s="101"/>
    </row>
    <row r="32" spans="1:23">
      <c r="A32" s="107"/>
      <c r="B32" s="94"/>
      <c r="C32" s="105"/>
      <c r="D32" s="105"/>
      <c r="E32" s="105"/>
      <c r="F32" s="105"/>
      <c r="G32" s="105"/>
      <c r="H32" s="101"/>
      <c r="I32" s="101"/>
      <c r="J32" s="101"/>
      <c r="K32" s="101"/>
      <c r="L32" s="101"/>
      <c r="M32" s="101"/>
      <c r="N32" s="101"/>
      <c r="O32" s="101"/>
      <c r="P32" s="101"/>
      <c r="Q32" s="104"/>
    </row>
    <row r="33" spans="1:17">
      <c r="A33" s="106"/>
      <c r="B33" s="94"/>
      <c r="C33" s="105"/>
      <c r="D33" s="105"/>
      <c r="E33" s="105"/>
      <c r="F33" s="105"/>
      <c r="G33" s="105"/>
      <c r="H33" s="101"/>
      <c r="I33" s="101"/>
      <c r="J33" s="101"/>
      <c r="K33" s="101"/>
      <c r="L33" s="101"/>
      <c r="M33" s="101"/>
      <c r="N33" s="101"/>
      <c r="O33" s="101"/>
      <c r="P33" s="101"/>
      <c r="Q33" s="104"/>
    </row>
    <row r="34" spans="1:17">
      <c r="A34" s="106"/>
      <c r="B34" s="94"/>
      <c r="C34" s="105"/>
      <c r="D34" s="105"/>
      <c r="E34" s="105"/>
      <c r="F34" s="105"/>
      <c r="G34" s="105"/>
      <c r="H34" s="101"/>
      <c r="I34" s="101"/>
      <c r="J34" s="101"/>
      <c r="K34" s="101"/>
      <c r="L34" s="101"/>
      <c r="M34" s="101"/>
      <c r="N34" s="101"/>
      <c r="O34" s="101"/>
      <c r="P34" s="101"/>
      <c r="Q34" s="104"/>
    </row>
    <row r="35" spans="1:17">
      <c r="A35" s="106"/>
      <c r="B35" s="108"/>
      <c r="C35" s="105"/>
      <c r="D35" s="105"/>
      <c r="E35" s="105"/>
      <c r="F35" s="105"/>
      <c r="G35" s="105"/>
      <c r="H35" s="101"/>
      <c r="I35" s="101"/>
      <c r="J35" s="101"/>
      <c r="K35" s="101"/>
      <c r="L35" s="101"/>
      <c r="M35" s="101"/>
      <c r="N35" s="101"/>
      <c r="O35" s="101"/>
      <c r="P35" s="101"/>
      <c r="Q35" s="104"/>
    </row>
    <row r="36" spans="1:17">
      <c r="A36" s="106"/>
      <c r="B36" s="108"/>
      <c r="C36" s="105"/>
      <c r="D36" s="105"/>
      <c r="E36" s="105"/>
      <c r="F36" s="105"/>
      <c r="G36" s="105"/>
      <c r="H36" s="101"/>
      <c r="I36" s="101"/>
      <c r="J36" s="101"/>
      <c r="K36" s="101"/>
      <c r="L36" s="101"/>
      <c r="M36" s="101"/>
      <c r="N36" s="101"/>
      <c r="O36" s="101"/>
      <c r="P36" s="101"/>
      <c r="Q36" s="104"/>
    </row>
    <row r="37" spans="1:17">
      <c r="A37" s="106"/>
      <c r="B37" s="108"/>
      <c r="C37" s="105"/>
      <c r="D37" s="105"/>
      <c r="E37" s="105"/>
      <c r="F37" s="105"/>
      <c r="G37" s="105"/>
      <c r="H37" s="101"/>
      <c r="I37" s="101"/>
      <c r="J37" s="101"/>
      <c r="K37" s="101"/>
      <c r="L37" s="101"/>
      <c r="M37" s="101"/>
      <c r="N37" s="101"/>
      <c r="O37" s="101"/>
      <c r="P37" s="101"/>
      <c r="Q37" s="104"/>
    </row>
    <row r="38" spans="1:17">
      <c r="A38" s="109"/>
      <c r="B38" s="108"/>
      <c r="C38" s="105"/>
      <c r="D38" s="105"/>
      <c r="E38" s="105"/>
      <c r="F38" s="105"/>
      <c r="G38" s="105"/>
      <c r="H38" s="101"/>
      <c r="I38" s="101"/>
      <c r="J38" s="101"/>
      <c r="K38" s="101"/>
      <c r="L38" s="101"/>
      <c r="M38" s="101"/>
      <c r="N38" s="101"/>
      <c r="O38" s="101"/>
      <c r="P38" s="101"/>
      <c r="Q38" s="104"/>
    </row>
    <row r="39" spans="1:17">
      <c r="A39" s="106"/>
      <c r="B39" s="108"/>
      <c r="C39" s="105"/>
      <c r="D39" s="105"/>
      <c r="E39" s="105"/>
      <c r="F39" s="105"/>
      <c r="G39" s="105"/>
      <c r="H39" s="101"/>
      <c r="I39" s="101"/>
      <c r="J39" s="101"/>
      <c r="K39" s="101"/>
      <c r="L39" s="101"/>
      <c r="M39" s="101"/>
      <c r="N39" s="101"/>
      <c r="O39" s="101"/>
      <c r="P39" s="101"/>
      <c r="Q39" s="104"/>
    </row>
    <row r="40" spans="1:17">
      <c r="A40" s="106"/>
      <c r="B40" s="108"/>
      <c r="C40" s="105"/>
      <c r="D40" s="105"/>
      <c r="E40" s="105"/>
      <c r="F40" s="105"/>
      <c r="G40" s="105"/>
      <c r="H40" s="101"/>
      <c r="I40" s="101"/>
      <c r="J40" s="101"/>
      <c r="K40" s="101"/>
      <c r="L40" s="101"/>
      <c r="M40" s="101"/>
      <c r="N40" s="101"/>
      <c r="O40" s="101"/>
      <c r="P40" s="101"/>
      <c r="Q40" s="104"/>
    </row>
    <row r="41" spans="1:17">
      <c r="A41" s="106"/>
      <c r="B41" s="108"/>
      <c r="C41" s="105"/>
      <c r="D41" s="105"/>
      <c r="E41" s="105"/>
      <c r="F41" s="105"/>
      <c r="G41" s="105"/>
      <c r="H41" s="101"/>
      <c r="I41" s="101"/>
      <c r="J41" s="101"/>
      <c r="K41" s="101"/>
      <c r="L41" s="101"/>
      <c r="M41" s="101"/>
      <c r="N41" s="101"/>
      <c r="O41" s="101"/>
      <c r="P41" s="101"/>
      <c r="Q41" s="104"/>
    </row>
    <row r="42" spans="1:17">
      <c r="A42" s="106"/>
      <c r="B42" s="94"/>
      <c r="C42" s="105"/>
      <c r="D42" s="105"/>
      <c r="E42" s="105"/>
      <c r="F42" s="105"/>
      <c r="G42" s="105"/>
      <c r="H42" s="101"/>
      <c r="I42" s="101"/>
      <c r="J42" s="101"/>
      <c r="K42" s="101"/>
      <c r="L42" s="101"/>
      <c r="M42" s="101"/>
      <c r="N42" s="101"/>
      <c r="O42" s="101"/>
      <c r="P42" s="101"/>
      <c r="Q42" s="104"/>
    </row>
    <row r="43" spans="1:17">
      <c r="A43" s="106"/>
      <c r="B43" s="94"/>
      <c r="C43" s="105"/>
      <c r="D43" s="105"/>
      <c r="E43" s="105"/>
      <c r="F43" s="105"/>
      <c r="G43" s="105"/>
      <c r="H43" s="101"/>
      <c r="I43" s="101"/>
      <c r="J43" s="101"/>
      <c r="K43" s="101"/>
      <c r="L43" s="101"/>
      <c r="M43" s="101"/>
      <c r="N43" s="101"/>
      <c r="O43" s="101"/>
      <c r="P43" s="101"/>
      <c r="Q43" s="104"/>
    </row>
    <row r="44" spans="1:17">
      <c r="A44" s="109"/>
      <c r="B44" s="94"/>
      <c r="C44" s="105"/>
      <c r="D44" s="105"/>
      <c r="E44" s="105"/>
      <c r="F44" s="105"/>
      <c r="G44" s="105"/>
      <c r="H44" s="101"/>
      <c r="I44" s="101"/>
      <c r="J44" s="101"/>
      <c r="K44" s="101"/>
      <c r="L44" s="101"/>
      <c r="M44" s="101"/>
      <c r="N44" s="101"/>
      <c r="O44" s="101"/>
      <c r="P44" s="101"/>
      <c r="Q44" s="104"/>
    </row>
    <row r="45" spans="1:17">
      <c r="A45" s="106"/>
      <c r="B45" s="94"/>
      <c r="C45" s="105"/>
      <c r="D45" s="105"/>
      <c r="E45" s="105"/>
      <c r="F45" s="105"/>
      <c r="G45" s="105"/>
      <c r="H45" s="101"/>
      <c r="I45" s="101"/>
      <c r="J45" s="101"/>
      <c r="K45" s="101"/>
      <c r="L45" s="101"/>
      <c r="M45" s="101"/>
      <c r="N45" s="101"/>
      <c r="O45" s="101"/>
      <c r="P45" s="101"/>
      <c r="Q45" s="104"/>
    </row>
    <row r="46" spans="1:17">
      <c r="A46" s="106"/>
      <c r="B46" s="94"/>
      <c r="C46" s="105"/>
      <c r="D46" s="105"/>
      <c r="E46" s="105"/>
      <c r="F46" s="105"/>
      <c r="G46" s="105"/>
      <c r="H46" s="101"/>
      <c r="I46" s="101"/>
      <c r="J46" s="101"/>
      <c r="K46" s="101"/>
      <c r="L46" s="101"/>
      <c r="M46" s="101"/>
      <c r="N46" s="101"/>
      <c r="O46" s="101"/>
      <c r="P46" s="101"/>
      <c r="Q46" s="104"/>
    </row>
    <row r="47" spans="1:17">
      <c r="A47" s="106"/>
      <c r="B47" s="94"/>
      <c r="C47" s="105"/>
      <c r="D47" s="105"/>
      <c r="E47" s="105"/>
      <c r="F47" s="105"/>
      <c r="G47" s="105"/>
      <c r="H47" s="101"/>
      <c r="I47" s="101"/>
      <c r="J47" s="101"/>
      <c r="K47" s="101"/>
      <c r="L47" s="101"/>
      <c r="M47" s="101"/>
      <c r="N47" s="101"/>
      <c r="O47" s="101"/>
      <c r="P47" s="101"/>
      <c r="Q47" s="104"/>
    </row>
    <row r="48" spans="1:17">
      <c r="A48" s="106"/>
      <c r="B48" s="94"/>
      <c r="C48" s="105"/>
      <c r="D48" s="105"/>
      <c r="E48" s="105"/>
      <c r="F48" s="105"/>
      <c r="G48" s="105"/>
      <c r="H48" s="101"/>
      <c r="I48" s="101"/>
      <c r="J48" s="101"/>
      <c r="K48" s="101"/>
      <c r="L48" s="101"/>
      <c r="M48" s="101"/>
      <c r="N48" s="101"/>
      <c r="O48" s="101"/>
      <c r="P48" s="101"/>
      <c r="Q48" s="104"/>
    </row>
    <row r="49" spans="1:17">
      <c r="A49" s="106"/>
      <c r="B49" s="94"/>
      <c r="C49" s="105"/>
      <c r="D49" s="105"/>
      <c r="E49" s="105"/>
      <c r="F49" s="105"/>
      <c r="G49" s="105"/>
      <c r="H49" s="101"/>
      <c r="I49" s="101"/>
      <c r="J49" s="101"/>
      <c r="K49" s="101"/>
      <c r="L49" s="101"/>
      <c r="M49" s="101"/>
      <c r="N49" s="101"/>
      <c r="O49" s="101"/>
      <c r="P49" s="101"/>
      <c r="Q49" s="104"/>
    </row>
    <row r="50" spans="1:17">
      <c r="A50" s="109"/>
      <c r="B50" s="94"/>
      <c r="C50" s="105"/>
      <c r="D50" s="105"/>
      <c r="E50" s="105"/>
      <c r="F50" s="105"/>
      <c r="G50" s="105"/>
      <c r="H50" s="101"/>
      <c r="I50" s="101"/>
      <c r="J50" s="101"/>
      <c r="K50" s="101"/>
      <c r="L50" s="101"/>
      <c r="M50" s="101"/>
      <c r="N50" s="101"/>
      <c r="O50" s="101"/>
      <c r="P50" s="101"/>
      <c r="Q50" s="104"/>
    </row>
    <row r="51" spans="1:17">
      <c r="A51" s="106"/>
      <c r="B51" s="94"/>
      <c r="C51" s="105"/>
      <c r="D51" s="105"/>
      <c r="E51" s="105"/>
      <c r="F51" s="105"/>
      <c r="G51" s="105"/>
      <c r="H51" s="101"/>
      <c r="I51" s="101"/>
      <c r="J51" s="101"/>
      <c r="K51" s="101"/>
      <c r="L51" s="101"/>
      <c r="M51" s="101"/>
      <c r="N51" s="101"/>
      <c r="O51" s="101"/>
      <c r="P51" s="101"/>
      <c r="Q51" s="104"/>
    </row>
    <row r="52" spans="1:17">
      <c r="A52" s="106"/>
      <c r="B52" s="94"/>
      <c r="C52" s="105"/>
      <c r="D52" s="105"/>
      <c r="E52" s="105"/>
      <c r="F52" s="105"/>
      <c r="G52" s="105"/>
      <c r="H52" s="101"/>
      <c r="I52" s="101"/>
      <c r="J52" s="101"/>
      <c r="K52" s="101"/>
      <c r="L52" s="101"/>
      <c r="M52" s="101"/>
      <c r="N52" s="101"/>
      <c r="O52" s="101"/>
      <c r="P52" s="101"/>
      <c r="Q52" s="104"/>
    </row>
    <row r="53" spans="1:17">
      <c r="A53" s="106"/>
      <c r="B53" s="94"/>
      <c r="C53" s="105"/>
      <c r="D53" s="105"/>
      <c r="E53" s="105"/>
      <c r="F53" s="105"/>
      <c r="G53" s="105"/>
      <c r="H53" s="101"/>
      <c r="I53" s="101"/>
      <c r="J53" s="101"/>
      <c r="K53" s="101"/>
      <c r="L53" s="101"/>
      <c r="M53" s="101"/>
      <c r="N53" s="101"/>
      <c r="O53" s="101"/>
      <c r="P53" s="101"/>
      <c r="Q53" s="104"/>
    </row>
    <row r="54" spans="1:17">
      <c r="A54" s="106"/>
      <c r="B54" s="94"/>
      <c r="C54" s="105"/>
      <c r="D54" s="105"/>
      <c r="E54" s="105"/>
      <c r="F54" s="105"/>
      <c r="G54" s="105"/>
      <c r="H54" s="101"/>
      <c r="I54" s="101"/>
      <c r="J54" s="101"/>
      <c r="K54" s="101"/>
      <c r="L54" s="101"/>
      <c r="M54" s="101"/>
      <c r="N54" s="101"/>
      <c r="O54" s="101"/>
      <c r="P54" s="101"/>
      <c r="Q54" s="104"/>
    </row>
    <row r="55" spans="1:17">
      <c r="A55" s="109"/>
      <c r="B55" s="94"/>
      <c r="C55" s="105"/>
      <c r="D55" s="105"/>
      <c r="E55" s="105"/>
      <c r="F55" s="105"/>
      <c r="G55" s="105"/>
      <c r="H55" s="101"/>
      <c r="I55" s="101"/>
      <c r="J55" s="101"/>
      <c r="K55" s="101"/>
      <c r="L55" s="101"/>
      <c r="M55" s="101"/>
      <c r="N55" s="101"/>
      <c r="O55" s="101"/>
      <c r="P55" s="101"/>
      <c r="Q55" s="104"/>
    </row>
    <row r="56" spans="1:17">
      <c r="A56" s="110"/>
      <c r="B56" s="94"/>
      <c r="C56" s="105"/>
      <c r="D56" s="105"/>
      <c r="E56" s="105"/>
      <c r="F56" s="105"/>
      <c r="G56" s="105"/>
      <c r="H56" s="101"/>
      <c r="I56" s="101"/>
      <c r="J56" s="101"/>
      <c r="K56" s="101"/>
      <c r="L56" s="101"/>
      <c r="M56" s="101"/>
      <c r="N56" s="101"/>
      <c r="O56" s="101"/>
      <c r="P56" s="101"/>
      <c r="Q56" s="104"/>
    </row>
    <row r="57" spans="1:17">
      <c r="A57" s="110"/>
      <c r="B57" s="94"/>
      <c r="C57" s="105"/>
      <c r="D57" s="105"/>
      <c r="E57" s="105"/>
      <c r="F57" s="105"/>
      <c r="G57" s="105"/>
      <c r="H57" s="101"/>
      <c r="I57" s="101"/>
      <c r="J57" s="101"/>
      <c r="K57" s="101"/>
      <c r="L57" s="101"/>
      <c r="M57" s="101"/>
      <c r="N57" s="101"/>
      <c r="O57" s="101"/>
      <c r="P57" s="101"/>
      <c r="Q57" s="104"/>
    </row>
    <row r="58" spans="1:17">
      <c r="A58" s="110"/>
      <c r="B58" s="94"/>
      <c r="C58" s="105"/>
      <c r="D58" s="105"/>
      <c r="E58" s="105"/>
      <c r="F58" s="105"/>
      <c r="G58" s="105"/>
      <c r="H58" s="101"/>
      <c r="I58" s="101"/>
      <c r="J58" s="101"/>
      <c r="K58" s="101"/>
      <c r="L58" s="101"/>
      <c r="M58" s="101"/>
      <c r="N58" s="101"/>
      <c r="O58" s="101"/>
      <c r="P58" s="101"/>
      <c r="Q58" s="104"/>
    </row>
    <row r="59" spans="1:17">
      <c r="A59" s="110"/>
      <c r="B59" s="94"/>
      <c r="C59" s="105"/>
      <c r="D59" s="105"/>
      <c r="E59" s="105"/>
      <c r="F59" s="105"/>
      <c r="G59" s="105"/>
      <c r="H59" s="101"/>
      <c r="I59" s="101"/>
      <c r="J59" s="101"/>
      <c r="K59" s="101"/>
      <c r="L59" s="101"/>
      <c r="M59" s="101"/>
      <c r="N59" s="101"/>
      <c r="O59" s="101"/>
      <c r="P59" s="101"/>
      <c r="Q59" s="104"/>
    </row>
    <row r="60" spans="1:17">
      <c r="A60" s="111"/>
      <c r="B60" s="94"/>
      <c r="C60" s="105"/>
      <c r="D60" s="105"/>
      <c r="E60" s="105"/>
      <c r="F60" s="105"/>
      <c r="G60" s="105"/>
      <c r="H60" s="101"/>
      <c r="I60" s="101"/>
      <c r="J60" s="101"/>
      <c r="K60" s="101"/>
      <c r="L60" s="101"/>
      <c r="M60" s="101"/>
      <c r="N60" s="101"/>
      <c r="O60" s="101"/>
      <c r="P60" s="101"/>
      <c r="Q60" s="104"/>
    </row>
    <row r="61" spans="1:17">
      <c r="A61" s="111"/>
      <c r="B61" s="94"/>
      <c r="C61" s="105"/>
      <c r="D61" s="105"/>
      <c r="E61" s="105"/>
      <c r="F61" s="105"/>
      <c r="G61" s="105"/>
      <c r="H61" s="101"/>
      <c r="I61" s="101"/>
      <c r="J61" s="101"/>
      <c r="K61" s="101"/>
      <c r="L61" s="101"/>
      <c r="M61" s="101"/>
      <c r="N61" s="101"/>
      <c r="O61" s="101"/>
      <c r="P61" s="101"/>
      <c r="Q61" s="104"/>
    </row>
    <row r="62" spans="1:17">
      <c r="A62" s="107"/>
      <c r="B62" s="94"/>
      <c r="C62" s="105"/>
      <c r="D62" s="105"/>
      <c r="E62" s="105"/>
      <c r="F62" s="105"/>
      <c r="G62" s="105"/>
      <c r="H62" s="101"/>
      <c r="I62" s="101"/>
      <c r="J62" s="101"/>
      <c r="K62" s="101"/>
      <c r="L62" s="101"/>
      <c r="M62" s="101"/>
      <c r="N62" s="101"/>
      <c r="O62" s="101"/>
      <c r="P62" s="101"/>
      <c r="Q62" s="104"/>
    </row>
    <row r="63" spans="1:17">
      <c r="A63" s="106"/>
      <c r="B63" s="94"/>
      <c r="C63" s="105"/>
      <c r="D63" s="105"/>
      <c r="E63" s="105"/>
      <c r="F63" s="105"/>
      <c r="G63" s="105"/>
      <c r="H63" s="101"/>
      <c r="I63" s="101"/>
      <c r="J63" s="101"/>
      <c r="K63" s="101"/>
      <c r="L63" s="101"/>
      <c r="M63" s="101"/>
      <c r="N63" s="101"/>
      <c r="O63" s="101"/>
      <c r="P63" s="101"/>
      <c r="Q63" s="104"/>
    </row>
    <row r="64" spans="1:17">
      <c r="A64" s="106"/>
      <c r="B64" s="94"/>
      <c r="C64" s="105"/>
      <c r="D64" s="105"/>
      <c r="E64" s="105"/>
      <c r="F64" s="105"/>
      <c r="G64" s="105"/>
      <c r="H64" s="101"/>
      <c r="I64" s="101"/>
      <c r="J64" s="101"/>
      <c r="K64" s="101"/>
      <c r="L64" s="101"/>
      <c r="M64" s="101"/>
      <c r="N64" s="101"/>
      <c r="O64" s="101"/>
      <c r="P64" s="101"/>
      <c r="Q64" s="104"/>
    </row>
    <row r="65" spans="1:17">
      <c r="A65" s="106"/>
      <c r="B65" s="94"/>
      <c r="C65" s="105"/>
      <c r="D65" s="105"/>
      <c r="E65" s="105"/>
      <c r="F65" s="105"/>
      <c r="G65" s="105"/>
      <c r="H65" s="101"/>
      <c r="I65" s="101"/>
      <c r="J65" s="101"/>
      <c r="K65" s="101"/>
      <c r="L65" s="101"/>
      <c r="M65" s="101"/>
      <c r="N65" s="101"/>
      <c r="O65" s="101"/>
      <c r="P65" s="101"/>
      <c r="Q65" s="104"/>
    </row>
    <row r="66" spans="1:17">
      <c r="A66" s="106"/>
      <c r="B66" s="94"/>
      <c r="C66" s="105"/>
      <c r="D66" s="105"/>
      <c r="E66" s="105"/>
      <c r="F66" s="105"/>
      <c r="G66" s="105"/>
      <c r="H66" s="101"/>
      <c r="I66" s="101"/>
      <c r="J66" s="101"/>
      <c r="K66" s="101"/>
      <c r="L66" s="101"/>
      <c r="M66" s="101"/>
      <c r="N66" s="101"/>
      <c r="O66" s="101"/>
      <c r="P66" s="101"/>
      <c r="Q66" s="104"/>
    </row>
    <row r="67" spans="1:17">
      <c r="A67" s="110"/>
      <c r="B67" s="94"/>
      <c r="C67" s="105"/>
      <c r="D67" s="105"/>
      <c r="E67" s="105"/>
      <c r="F67" s="105"/>
      <c r="G67" s="105"/>
      <c r="H67" s="101"/>
      <c r="I67" s="101"/>
      <c r="J67" s="101"/>
      <c r="K67" s="101"/>
      <c r="L67" s="101"/>
      <c r="M67" s="101"/>
      <c r="N67" s="101"/>
      <c r="O67" s="101"/>
      <c r="P67" s="101"/>
      <c r="Q67" s="104"/>
    </row>
    <row r="68" spans="1:17">
      <c r="A68" s="107"/>
      <c r="B68" s="94"/>
      <c r="C68" s="105"/>
      <c r="D68" s="105"/>
      <c r="E68" s="105"/>
      <c r="F68" s="105"/>
      <c r="G68" s="105"/>
      <c r="H68" s="101"/>
      <c r="I68" s="101"/>
      <c r="J68" s="101"/>
      <c r="K68" s="101"/>
      <c r="L68" s="101"/>
      <c r="M68" s="101"/>
      <c r="N68" s="101"/>
      <c r="O68" s="101"/>
      <c r="P68" s="101"/>
      <c r="Q68" s="104"/>
    </row>
    <row r="69" spans="1:17">
      <c r="A69" s="106"/>
      <c r="B69" s="94"/>
      <c r="C69" s="105"/>
      <c r="D69" s="105"/>
      <c r="E69" s="105"/>
      <c r="F69" s="105"/>
      <c r="G69" s="105"/>
      <c r="H69" s="101"/>
      <c r="I69" s="101"/>
      <c r="J69" s="101"/>
      <c r="K69" s="101"/>
      <c r="L69" s="101"/>
      <c r="M69" s="101"/>
      <c r="N69" s="101"/>
      <c r="O69" s="101"/>
      <c r="P69" s="101"/>
      <c r="Q69" s="104"/>
    </row>
    <row r="70" spans="1:17">
      <c r="A70" s="106"/>
      <c r="B70" s="94"/>
      <c r="C70" s="105"/>
      <c r="D70" s="105"/>
      <c r="E70" s="105"/>
      <c r="F70" s="105"/>
      <c r="G70" s="105"/>
      <c r="H70" s="101"/>
      <c r="I70" s="101"/>
      <c r="J70" s="101"/>
      <c r="K70" s="101"/>
      <c r="L70" s="101"/>
      <c r="M70" s="101"/>
      <c r="N70" s="101"/>
      <c r="O70" s="101"/>
      <c r="P70" s="101"/>
      <c r="Q70" s="104"/>
    </row>
    <row r="71" spans="1:17">
      <c r="A71" s="106"/>
      <c r="B71" s="94"/>
      <c r="C71" s="105"/>
      <c r="D71" s="105"/>
      <c r="E71" s="105"/>
      <c r="F71" s="105"/>
      <c r="G71" s="105"/>
      <c r="H71" s="101"/>
      <c r="I71" s="101"/>
      <c r="J71" s="101"/>
      <c r="K71" s="101"/>
      <c r="L71" s="101"/>
      <c r="M71" s="101"/>
      <c r="N71" s="101"/>
      <c r="O71" s="101"/>
      <c r="P71" s="101"/>
      <c r="Q71" s="104"/>
    </row>
    <row r="72" spans="1:17">
      <c r="A72" s="106"/>
      <c r="B72" s="94"/>
      <c r="C72" s="105"/>
      <c r="D72" s="105"/>
      <c r="E72" s="105"/>
      <c r="F72" s="105"/>
      <c r="G72" s="105"/>
      <c r="H72" s="101"/>
      <c r="I72" s="101"/>
      <c r="J72" s="101"/>
      <c r="K72" s="101"/>
      <c r="L72" s="101"/>
      <c r="M72" s="101"/>
      <c r="N72" s="101"/>
      <c r="O72" s="101"/>
      <c r="P72" s="101"/>
      <c r="Q72" s="104"/>
    </row>
    <row r="73" spans="1:17">
      <c r="A73" s="110"/>
      <c r="B73" s="94"/>
      <c r="C73" s="105"/>
      <c r="D73" s="105"/>
      <c r="E73" s="105"/>
      <c r="F73" s="105"/>
      <c r="G73" s="105"/>
      <c r="H73" s="101"/>
      <c r="I73" s="101"/>
      <c r="J73" s="101"/>
      <c r="K73" s="101"/>
      <c r="L73" s="101"/>
      <c r="M73" s="101"/>
      <c r="N73" s="101"/>
      <c r="O73" s="101"/>
      <c r="P73" s="101"/>
      <c r="Q73" s="104"/>
    </row>
    <row r="74" spans="1:17">
      <c r="A74" s="107"/>
      <c r="B74" s="94"/>
      <c r="C74" s="105"/>
      <c r="D74" s="105"/>
      <c r="E74" s="105"/>
      <c r="F74" s="105"/>
      <c r="G74" s="105"/>
      <c r="H74" s="101"/>
      <c r="I74" s="101"/>
      <c r="J74" s="101"/>
      <c r="K74" s="101"/>
      <c r="L74" s="101"/>
      <c r="M74" s="101"/>
      <c r="N74" s="101"/>
      <c r="O74" s="101"/>
      <c r="P74" s="101"/>
      <c r="Q74" s="104"/>
    </row>
    <row r="75" spans="1:17">
      <c r="A75" s="106"/>
      <c r="B75" s="94"/>
      <c r="C75" s="105"/>
      <c r="D75" s="105"/>
      <c r="E75" s="105"/>
      <c r="F75" s="105"/>
      <c r="G75" s="105"/>
      <c r="H75" s="101"/>
      <c r="I75" s="101"/>
      <c r="J75" s="101"/>
      <c r="K75" s="101"/>
      <c r="L75" s="101"/>
      <c r="M75" s="101"/>
      <c r="N75" s="101"/>
      <c r="O75" s="101"/>
      <c r="P75" s="101"/>
      <c r="Q75" s="104"/>
    </row>
    <row r="76" spans="1:17">
      <c r="A76" s="106"/>
      <c r="B76" s="94"/>
      <c r="C76" s="105"/>
      <c r="D76" s="105"/>
      <c r="E76" s="105"/>
      <c r="F76" s="105"/>
      <c r="G76" s="105"/>
      <c r="H76" s="101"/>
      <c r="I76" s="101"/>
      <c r="J76" s="101"/>
      <c r="K76" s="101"/>
      <c r="L76" s="101"/>
      <c r="M76" s="101"/>
      <c r="N76" s="101"/>
      <c r="O76" s="101"/>
      <c r="P76" s="101"/>
      <c r="Q76" s="104"/>
    </row>
    <row r="77" spans="1:17">
      <c r="A77" s="106"/>
      <c r="B77" s="94"/>
      <c r="C77" s="112"/>
      <c r="D77" s="112"/>
      <c r="E77" s="112"/>
      <c r="F77" s="112"/>
      <c r="G77" s="112"/>
      <c r="H77" s="94"/>
      <c r="I77" s="94"/>
      <c r="J77" s="94"/>
      <c r="K77" s="94"/>
      <c r="L77" s="94"/>
      <c r="M77" s="94"/>
      <c r="N77" s="94"/>
      <c r="O77" s="94"/>
      <c r="P77" s="94"/>
      <c r="Q77" s="102"/>
    </row>
    <row r="78" spans="1:17">
      <c r="A78" s="106"/>
      <c r="B78" s="94"/>
      <c r="C78" s="112"/>
      <c r="D78" s="112"/>
      <c r="E78" s="112"/>
      <c r="F78" s="112"/>
      <c r="G78" s="112"/>
      <c r="H78" s="94"/>
      <c r="I78" s="94"/>
      <c r="J78" s="94"/>
      <c r="K78" s="94"/>
      <c r="L78" s="94"/>
      <c r="M78" s="94"/>
      <c r="N78" s="94"/>
      <c r="O78" s="94"/>
      <c r="P78" s="94"/>
      <c r="Q78" s="102"/>
    </row>
    <row r="79" spans="1:17">
      <c r="A79" s="106"/>
      <c r="B79" s="94"/>
      <c r="C79" s="112"/>
      <c r="D79" s="112"/>
      <c r="E79" s="112"/>
      <c r="F79" s="112"/>
      <c r="G79" s="112"/>
      <c r="H79" s="94"/>
      <c r="I79" s="94"/>
      <c r="J79" s="94"/>
      <c r="K79" s="94"/>
      <c r="L79" s="94"/>
      <c r="M79" s="94"/>
      <c r="N79" s="94"/>
      <c r="O79" s="94"/>
      <c r="P79" s="94"/>
      <c r="Q79" s="102"/>
    </row>
    <row r="80" spans="1:17">
      <c r="A80" s="106"/>
      <c r="B80" s="94"/>
      <c r="C80" s="112"/>
      <c r="D80" s="112"/>
      <c r="E80" s="112"/>
      <c r="F80" s="112"/>
      <c r="G80" s="112"/>
      <c r="H80" s="94"/>
      <c r="I80" s="94"/>
      <c r="J80" s="94"/>
      <c r="K80" s="94"/>
      <c r="L80" s="94"/>
      <c r="M80" s="94"/>
      <c r="N80" s="94"/>
      <c r="O80" s="94"/>
      <c r="P80" s="94"/>
      <c r="Q80" s="102"/>
    </row>
    <row r="81" spans="1:17">
      <c r="A81" s="106"/>
      <c r="B81" s="94"/>
      <c r="C81" s="112"/>
      <c r="D81" s="112"/>
      <c r="E81" s="112"/>
      <c r="F81" s="112"/>
      <c r="G81" s="112"/>
      <c r="H81" s="94"/>
      <c r="I81" s="94"/>
      <c r="J81" s="94"/>
      <c r="K81" s="94"/>
      <c r="L81" s="94"/>
      <c r="M81" s="94"/>
      <c r="N81" s="94"/>
      <c r="O81" s="94"/>
      <c r="P81" s="94"/>
      <c r="Q81" s="102"/>
    </row>
    <row r="82" spans="1:17">
      <c r="A82" s="106"/>
      <c r="B82" s="94"/>
      <c r="C82" s="112"/>
      <c r="D82" s="112"/>
      <c r="E82" s="112"/>
      <c r="F82" s="112"/>
      <c r="G82" s="112"/>
      <c r="H82" s="94"/>
      <c r="I82" s="94"/>
      <c r="J82" s="94"/>
      <c r="K82" s="94"/>
      <c r="L82" s="94"/>
      <c r="M82" s="94"/>
      <c r="N82" s="94"/>
      <c r="O82" s="94"/>
      <c r="P82" s="94"/>
      <c r="Q82" s="102"/>
    </row>
    <row r="83" spans="1:17">
      <c r="A83" s="110"/>
      <c r="B83" s="94"/>
      <c r="C83" s="112"/>
      <c r="D83" s="112"/>
      <c r="E83" s="112"/>
      <c r="F83" s="112"/>
      <c r="G83" s="112"/>
      <c r="H83" s="94"/>
      <c r="I83" s="94"/>
      <c r="J83" s="94"/>
      <c r="K83" s="94"/>
      <c r="L83" s="94"/>
      <c r="M83" s="94"/>
      <c r="N83" s="94"/>
      <c r="O83" s="94"/>
      <c r="P83" s="94"/>
      <c r="Q83" s="102"/>
    </row>
    <row r="84" spans="1:17">
      <c r="A84" s="107"/>
      <c r="B84" s="94"/>
      <c r="C84" s="112"/>
      <c r="D84" s="112"/>
      <c r="E84" s="112"/>
      <c r="F84" s="112"/>
      <c r="G84" s="112"/>
      <c r="H84" s="94"/>
      <c r="I84" s="94"/>
      <c r="J84" s="94"/>
      <c r="K84" s="94"/>
      <c r="L84" s="94"/>
      <c r="M84" s="94"/>
      <c r="N84" s="94"/>
      <c r="O84" s="94"/>
      <c r="P84" s="94"/>
      <c r="Q84" s="102"/>
    </row>
    <row r="85" spans="1:17">
      <c r="A85" s="106"/>
      <c r="B85" s="94"/>
      <c r="C85" s="112"/>
      <c r="D85" s="112"/>
      <c r="E85" s="112"/>
      <c r="F85" s="112"/>
      <c r="G85" s="112"/>
      <c r="H85" s="94"/>
      <c r="I85" s="94"/>
      <c r="J85" s="94"/>
      <c r="K85" s="94"/>
      <c r="L85" s="94"/>
      <c r="M85" s="94"/>
      <c r="N85" s="94"/>
      <c r="O85" s="94"/>
      <c r="P85" s="94"/>
      <c r="Q85" s="102"/>
    </row>
    <row r="86" spans="1:17">
      <c r="A86" s="106"/>
      <c r="B86" s="94"/>
      <c r="C86" s="112"/>
      <c r="D86" s="112"/>
      <c r="E86" s="112"/>
      <c r="F86" s="112"/>
      <c r="G86" s="112"/>
      <c r="H86" s="94"/>
      <c r="I86" s="94"/>
      <c r="J86" s="94"/>
      <c r="K86" s="94"/>
      <c r="L86" s="94"/>
      <c r="M86" s="94"/>
      <c r="N86" s="94"/>
      <c r="O86" s="94"/>
      <c r="P86" s="94"/>
      <c r="Q86" s="102"/>
    </row>
    <row r="87" spans="1:17">
      <c r="A87" s="106"/>
      <c r="B87" s="94"/>
      <c r="C87" s="112"/>
      <c r="D87" s="112"/>
      <c r="E87" s="112"/>
      <c r="F87" s="112"/>
      <c r="G87" s="112"/>
      <c r="H87" s="94"/>
      <c r="I87" s="94"/>
      <c r="J87" s="94"/>
      <c r="K87" s="94"/>
      <c r="L87" s="94"/>
      <c r="M87" s="94"/>
      <c r="N87" s="94"/>
      <c r="O87" s="94"/>
      <c r="P87" s="94"/>
      <c r="Q87" s="102"/>
    </row>
    <row r="88" spans="1:17">
      <c r="A88" s="106"/>
      <c r="B88" s="94"/>
      <c r="C88" s="112"/>
      <c r="D88" s="112"/>
      <c r="E88" s="112"/>
      <c r="F88" s="112"/>
      <c r="G88" s="112"/>
      <c r="H88" s="94"/>
      <c r="I88" s="94"/>
      <c r="J88" s="94"/>
      <c r="K88" s="94"/>
      <c r="L88" s="94"/>
      <c r="M88" s="94"/>
      <c r="N88" s="94"/>
      <c r="O88" s="94"/>
      <c r="P88" s="94"/>
      <c r="Q88" s="102"/>
    </row>
    <row r="89" spans="1:17">
      <c r="A89" s="106"/>
      <c r="B89" s="94"/>
      <c r="C89" s="112"/>
      <c r="D89" s="112"/>
      <c r="E89" s="112"/>
      <c r="F89" s="112"/>
      <c r="G89" s="112"/>
      <c r="H89" s="94"/>
      <c r="I89" s="94"/>
      <c r="J89" s="94"/>
      <c r="K89" s="94"/>
      <c r="L89" s="94"/>
      <c r="M89" s="94"/>
      <c r="N89" s="94"/>
      <c r="O89" s="94"/>
      <c r="P89" s="94"/>
      <c r="Q89" s="102"/>
    </row>
    <row r="90" spans="1:17">
      <c r="A90" s="106"/>
      <c r="B90" s="94"/>
      <c r="C90" s="112"/>
      <c r="D90" s="112"/>
      <c r="E90" s="112"/>
      <c r="F90" s="112"/>
      <c r="G90" s="112"/>
      <c r="H90" s="94"/>
      <c r="I90" s="94"/>
      <c r="J90" s="94"/>
      <c r="K90" s="94"/>
      <c r="L90" s="94"/>
      <c r="M90" s="94"/>
      <c r="N90" s="94"/>
      <c r="O90" s="94"/>
      <c r="P90" s="94"/>
      <c r="Q90" s="102"/>
    </row>
    <row r="91" spans="1:17">
      <c r="A91" s="106"/>
      <c r="B91" s="94"/>
      <c r="C91" s="112"/>
      <c r="D91" s="112"/>
      <c r="E91" s="112"/>
      <c r="F91" s="112"/>
      <c r="G91" s="112"/>
      <c r="H91" s="94"/>
      <c r="I91" s="94"/>
      <c r="J91" s="94"/>
      <c r="K91" s="94"/>
      <c r="L91" s="94"/>
      <c r="M91" s="94"/>
      <c r="N91" s="94"/>
      <c r="O91" s="94"/>
      <c r="P91" s="94"/>
      <c r="Q91" s="102"/>
    </row>
    <row r="92" spans="1:17">
      <c r="A92" s="106"/>
      <c r="B92" s="94"/>
      <c r="C92" s="112"/>
      <c r="D92" s="112"/>
      <c r="E92" s="112"/>
      <c r="F92" s="112"/>
      <c r="G92" s="112"/>
      <c r="H92" s="94"/>
      <c r="I92" s="94"/>
      <c r="J92" s="94"/>
      <c r="K92" s="94"/>
      <c r="L92" s="94"/>
      <c r="M92" s="94"/>
      <c r="N92" s="94"/>
      <c r="O92" s="94"/>
      <c r="P92" s="94"/>
      <c r="Q92" s="102"/>
    </row>
    <row r="93" spans="1:17">
      <c r="A93" s="106"/>
      <c r="B93" s="94"/>
      <c r="C93" s="112"/>
      <c r="D93" s="112"/>
      <c r="E93" s="112"/>
      <c r="F93" s="112"/>
      <c r="G93" s="112"/>
      <c r="H93" s="94"/>
      <c r="I93" s="94"/>
      <c r="J93" s="94"/>
      <c r="K93" s="94"/>
      <c r="L93" s="94"/>
      <c r="M93" s="94"/>
      <c r="N93" s="94"/>
      <c r="O93" s="94"/>
      <c r="P93" s="94"/>
      <c r="Q93" s="102"/>
    </row>
    <row r="94" spans="1:17">
      <c r="A94" s="107"/>
      <c r="B94" s="94"/>
      <c r="C94" s="112"/>
      <c r="D94" s="112"/>
      <c r="E94" s="112"/>
      <c r="F94" s="112"/>
      <c r="G94" s="112"/>
      <c r="H94" s="94"/>
      <c r="I94" s="94"/>
      <c r="J94" s="94"/>
      <c r="K94" s="94"/>
      <c r="L94" s="94"/>
      <c r="M94" s="94"/>
      <c r="N94" s="94"/>
      <c r="O94" s="94"/>
      <c r="P94" s="94"/>
      <c r="Q94" s="102"/>
    </row>
    <row r="95" spans="1:17">
      <c r="A95" s="106"/>
      <c r="B95" s="94"/>
      <c r="C95" s="112"/>
      <c r="D95" s="112"/>
      <c r="E95" s="112"/>
      <c r="F95" s="112"/>
      <c r="G95" s="112"/>
      <c r="H95" s="94"/>
      <c r="I95" s="94"/>
      <c r="J95" s="94"/>
      <c r="K95" s="94"/>
      <c r="L95" s="94"/>
      <c r="M95" s="94"/>
      <c r="N95" s="94"/>
      <c r="O95" s="94"/>
      <c r="P95" s="94"/>
      <c r="Q95" s="102"/>
    </row>
    <row r="96" spans="1:17">
      <c r="A96" s="106"/>
      <c r="B96" s="94"/>
      <c r="C96" s="112"/>
      <c r="D96" s="112"/>
      <c r="E96" s="112"/>
      <c r="F96" s="112"/>
      <c r="G96" s="112"/>
      <c r="H96" s="94"/>
      <c r="I96" s="94"/>
      <c r="J96" s="94"/>
      <c r="K96" s="94"/>
      <c r="L96" s="94"/>
      <c r="M96" s="94"/>
      <c r="N96" s="94"/>
      <c r="O96" s="94"/>
      <c r="P96" s="94"/>
      <c r="Q96" s="102"/>
    </row>
    <row r="97" spans="1:17">
      <c r="A97" s="106"/>
      <c r="B97" s="94"/>
      <c r="C97" s="112"/>
      <c r="D97" s="112"/>
      <c r="E97" s="112"/>
      <c r="F97" s="112"/>
      <c r="G97" s="112"/>
      <c r="H97" s="94"/>
      <c r="I97" s="94"/>
      <c r="J97" s="94"/>
      <c r="K97" s="94"/>
      <c r="L97" s="94"/>
      <c r="M97" s="94"/>
      <c r="N97" s="94"/>
      <c r="O97" s="94"/>
      <c r="P97" s="94"/>
      <c r="Q97" s="102"/>
    </row>
    <row r="98" spans="1:17">
      <c r="A98" s="113"/>
      <c r="B98" s="94"/>
      <c r="C98" s="112"/>
      <c r="D98" s="112"/>
      <c r="E98" s="112"/>
      <c r="F98" s="112"/>
      <c r="G98" s="112"/>
      <c r="H98" s="94"/>
      <c r="I98" s="94"/>
      <c r="J98" s="94"/>
      <c r="K98" s="94"/>
      <c r="L98" s="94"/>
      <c r="M98" s="94"/>
      <c r="N98" s="94"/>
      <c r="O98" s="94"/>
      <c r="P98" s="94"/>
      <c r="Q98" s="102"/>
    </row>
    <row r="99" spans="1:17">
      <c r="A99" s="113"/>
      <c r="B99" s="94"/>
      <c r="C99" s="112"/>
      <c r="D99" s="112"/>
      <c r="E99" s="112"/>
      <c r="F99" s="112"/>
      <c r="G99" s="112"/>
      <c r="H99" s="94"/>
      <c r="I99" s="94"/>
      <c r="J99" s="94"/>
      <c r="K99" s="94"/>
      <c r="L99" s="94"/>
      <c r="M99" s="94"/>
      <c r="N99" s="94"/>
      <c r="O99" s="94"/>
      <c r="P99" s="94"/>
      <c r="Q99" s="102"/>
    </row>
    <row r="100" spans="1:17">
      <c r="A100" s="113"/>
      <c r="B100" s="94"/>
      <c r="C100" s="112"/>
      <c r="D100" s="112"/>
      <c r="E100" s="112"/>
      <c r="F100" s="112"/>
      <c r="G100" s="112"/>
      <c r="H100" s="94"/>
      <c r="I100" s="94"/>
      <c r="J100" s="94"/>
      <c r="K100" s="94"/>
      <c r="L100" s="94"/>
      <c r="M100" s="94"/>
      <c r="N100" s="94"/>
      <c r="O100" s="94"/>
      <c r="P100" s="94"/>
      <c r="Q100" s="102"/>
    </row>
    <row r="101" spans="1:17">
      <c r="A101" s="113"/>
      <c r="B101" s="94"/>
      <c r="C101" s="112"/>
      <c r="D101" s="112"/>
      <c r="E101" s="112"/>
      <c r="F101" s="112"/>
      <c r="G101" s="112"/>
      <c r="H101" s="94"/>
      <c r="I101" s="94"/>
      <c r="J101" s="94"/>
      <c r="K101" s="94"/>
      <c r="L101" s="94"/>
      <c r="M101" s="94"/>
      <c r="N101" s="94"/>
      <c r="O101" s="94"/>
      <c r="P101" s="94"/>
      <c r="Q101" s="102"/>
    </row>
    <row r="102" spans="1:17">
      <c r="A102" s="113"/>
      <c r="B102" s="94"/>
      <c r="C102" s="112"/>
      <c r="D102" s="112"/>
      <c r="E102" s="112"/>
      <c r="F102" s="112"/>
      <c r="G102" s="112"/>
      <c r="H102" s="94"/>
      <c r="I102" s="94"/>
      <c r="J102" s="94"/>
      <c r="K102" s="94"/>
      <c r="L102" s="94"/>
      <c r="M102" s="94"/>
      <c r="N102" s="94"/>
      <c r="O102" s="94"/>
      <c r="P102" s="94"/>
      <c r="Q102" s="102"/>
    </row>
    <row r="103" spans="1:17">
      <c r="A103" s="113"/>
      <c r="B103" s="94"/>
      <c r="C103" s="112"/>
      <c r="D103" s="112"/>
      <c r="E103" s="112"/>
      <c r="F103" s="112"/>
      <c r="G103" s="112"/>
      <c r="H103" s="94"/>
      <c r="I103" s="94"/>
      <c r="J103" s="94"/>
      <c r="K103" s="94"/>
      <c r="L103" s="94"/>
      <c r="M103" s="94"/>
      <c r="N103" s="94"/>
      <c r="O103" s="94"/>
      <c r="P103" s="94"/>
      <c r="Q103" s="102"/>
    </row>
    <row r="104" spans="1:17">
      <c r="A104" s="113"/>
      <c r="B104" s="94"/>
      <c r="C104" s="112"/>
      <c r="D104" s="112"/>
      <c r="E104" s="112"/>
      <c r="F104" s="112"/>
      <c r="G104" s="112"/>
      <c r="H104" s="94"/>
      <c r="I104" s="94"/>
      <c r="J104" s="94"/>
      <c r="K104" s="94"/>
      <c r="L104" s="94"/>
      <c r="M104" s="94"/>
      <c r="N104" s="94"/>
      <c r="O104" s="94"/>
      <c r="P104" s="94"/>
      <c r="Q104" s="102"/>
    </row>
    <row r="105" spans="1:17" ht="15.75">
      <c r="A105" s="114"/>
      <c r="B105" s="94"/>
      <c r="C105" s="112"/>
      <c r="D105" s="112"/>
      <c r="E105" s="112"/>
      <c r="F105" s="112"/>
      <c r="G105" s="112"/>
      <c r="H105" s="94"/>
      <c r="I105" s="94"/>
      <c r="J105" s="94"/>
      <c r="K105" s="94"/>
      <c r="L105" s="94"/>
      <c r="M105" s="94"/>
      <c r="N105" s="94"/>
      <c r="O105" s="94"/>
      <c r="P105" s="94"/>
      <c r="Q105" s="102"/>
    </row>
    <row r="106" spans="1:17" ht="15.75">
      <c r="A106" s="114"/>
      <c r="B106" s="94"/>
      <c r="C106" s="112"/>
      <c r="D106" s="112"/>
      <c r="E106" s="112"/>
      <c r="F106" s="112"/>
      <c r="G106" s="112"/>
      <c r="H106" s="94"/>
      <c r="I106" s="94"/>
      <c r="J106" s="94"/>
      <c r="K106" s="94"/>
      <c r="L106" s="94"/>
      <c r="M106" s="94"/>
      <c r="N106" s="94"/>
      <c r="O106" s="94"/>
      <c r="P106" s="94"/>
      <c r="Q106" s="102"/>
    </row>
    <row r="107" spans="1:17" ht="15.75">
      <c r="A107" s="114"/>
      <c r="B107" s="94"/>
      <c r="C107" s="112"/>
      <c r="D107" s="112"/>
      <c r="E107" s="112"/>
      <c r="F107" s="112"/>
      <c r="G107" s="112"/>
      <c r="H107" s="94"/>
      <c r="I107" s="94"/>
      <c r="J107" s="94"/>
      <c r="K107" s="94"/>
      <c r="L107" s="94"/>
      <c r="M107" s="94"/>
      <c r="N107" s="94"/>
      <c r="O107" s="94"/>
      <c r="P107" s="94"/>
      <c r="Q107" s="102"/>
    </row>
    <row r="108" spans="1:17" ht="15.75">
      <c r="A108" s="114"/>
      <c r="B108" s="94"/>
      <c r="C108" s="112"/>
      <c r="D108" s="112"/>
      <c r="E108" s="112"/>
      <c r="F108" s="112"/>
      <c r="G108" s="112"/>
      <c r="H108" s="94"/>
      <c r="I108" s="94"/>
      <c r="J108" s="94"/>
      <c r="K108" s="94"/>
      <c r="L108" s="94"/>
      <c r="M108" s="94"/>
      <c r="N108" s="94"/>
      <c r="O108" s="94"/>
      <c r="P108" s="94"/>
      <c r="Q108" s="102"/>
    </row>
    <row r="109" spans="1:17" ht="15.75">
      <c r="A109" s="114"/>
      <c r="B109" s="94"/>
      <c r="C109" s="112"/>
      <c r="D109" s="112"/>
      <c r="E109" s="112"/>
      <c r="F109" s="112"/>
      <c r="G109" s="112"/>
      <c r="H109" s="94"/>
      <c r="I109" s="94"/>
      <c r="J109" s="94"/>
      <c r="K109" s="94"/>
      <c r="L109" s="94"/>
      <c r="M109" s="94"/>
      <c r="N109" s="94"/>
      <c r="O109" s="94"/>
      <c r="P109" s="94"/>
      <c r="Q109" s="102"/>
    </row>
    <row r="110" spans="1:17" ht="15.75">
      <c r="A110" s="114"/>
      <c r="B110" s="94"/>
      <c r="C110" s="112"/>
      <c r="D110" s="112"/>
      <c r="E110" s="112"/>
      <c r="F110" s="112"/>
      <c r="G110" s="112"/>
      <c r="H110" s="94"/>
      <c r="I110" s="94"/>
      <c r="J110" s="94"/>
      <c r="K110" s="94"/>
      <c r="L110" s="94"/>
      <c r="M110" s="94"/>
      <c r="N110" s="94"/>
      <c r="O110" s="94"/>
      <c r="P110" s="94"/>
      <c r="Q110" s="102"/>
    </row>
    <row r="111" spans="1:17" ht="15.75">
      <c r="A111" s="114"/>
      <c r="B111" s="94"/>
      <c r="C111" s="112"/>
      <c r="D111" s="112"/>
      <c r="E111" s="112"/>
      <c r="F111" s="112"/>
      <c r="G111" s="112"/>
      <c r="H111" s="94"/>
      <c r="I111" s="94"/>
      <c r="J111" s="94"/>
      <c r="K111" s="94"/>
      <c r="L111" s="94"/>
      <c r="M111" s="94"/>
      <c r="N111" s="94"/>
      <c r="O111" s="94"/>
      <c r="P111" s="94"/>
      <c r="Q111" s="102"/>
    </row>
    <row r="112" spans="1:17" ht="15.75">
      <c r="A112" s="114"/>
      <c r="B112" s="94"/>
      <c r="C112" s="112"/>
      <c r="D112" s="112"/>
      <c r="E112" s="112"/>
      <c r="F112" s="112"/>
      <c r="G112" s="112"/>
      <c r="H112" s="94"/>
      <c r="I112" s="94"/>
      <c r="J112" s="94"/>
      <c r="K112" s="94"/>
      <c r="L112" s="94"/>
      <c r="M112" s="94"/>
      <c r="N112" s="94"/>
      <c r="O112" s="94"/>
      <c r="P112" s="94"/>
      <c r="Q112" s="102"/>
    </row>
    <row r="113" spans="1:17" ht="15.75">
      <c r="A113" s="114"/>
      <c r="B113" s="94"/>
      <c r="C113" s="112"/>
      <c r="D113" s="112"/>
      <c r="E113" s="112"/>
      <c r="F113" s="112"/>
      <c r="G113" s="112"/>
      <c r="H113" s="94"/>
      <c r="I113" s="94"/>
      <c r="J113" s="94"/>
      <c r="K113" s="94"/>
      <c r="L113" s="94"/>
      <c r="M113" s="94"/>
      <c r="N113" s="94"/>
      <c r="O113" s="94"/>
      <c r="P113" s="94"/>
      <c r="Q113" s="102"/>
    </row>
    <row r="114" spans="1:17" ht="15.75">
      <c r="A114" s="114"/>
      <c r="B114" s="94"/>
      <c r="C114" s="112"/>
      <c r="D114" s="112"/>
      <c r="E114" s="112"/>
      <c r="F114" s="112"/>
      <c r="G114" s="112"/>
      <c r="H114" s="94"/>
      <c r="I114" s="94"/>
      <c r="J114" s="94"/>
      <c r="K114" s="94"/>
      <c r="L114" s="94"/>
      <c r="M114" s="94"/>
      <c r="N114" s="94"/>
      <c r="O114" s="94"/>
      <c r="P114" s="94"/>
      <c r="Q114" s="102"/>
    </row>
    <row r="115" spans="1:17" ht="15.75">
      <c r="A115" s="114"/>
      <c r="B115" s="94"/>
      <c r="C115" s="112"/>
      <c r="D115" s="112"/>
      <c r="E115" s="112"/>
      <c r="F115" s="112"/>
      <c r="G115" s="112"/>
      <c r="H115" s="94"/>
      <c r="I115" s="94"/>
      <c r="J115" s="94"/>
      <c r="K115" s="94"/>
      <c r="L115" s="94"/>
      <c r="M115" s="94"/>
      <c r="N115" s="94"/>
      <c r="O115" s="94"/>
      <c r="P115" s="94"/>
      <c r="Q115" s="102"/>
    </row>
    <row r="116" spans="1:17" ht="15.75">
      <c r="A116" s="114"/>
      <c r="B116" s="94"/>
      <c r="C116" s="112"/>
      <c r="D116" s="112"/>
      <c r="E116" s="112"/>
      <c r="F116" s="112"/>
      <c r="G116" s="112"/>
      <c r="H116" s="94"/>
      <c r="I116" s="94"/>
      <c r="J116" s="94"/>
      <c r="K116" s="94"/>
      <c r="L116" s="94"/>
      <c r="M116" s="94"/>
      <c r="N116" s="94"/>
      <c r="O116" s="94"/>
      <c r="P116" s="94"/>
      <c r="Q116" s="102"/>
    </row>
    <row r="117" spans="1:17" ht="15.75">
      <c r="A117" s="114"/>
      <c r="B117" s="94"/>
      <c r="C117" s="112"/>
      <c r="D117" s="112"/>
      <c r="E117" s="112"/>
      <c r="F117" s="112"/>
      <c r="G117" s="112"/>
      <c r="H117" s="94"/>
      <c r="I117" s="94"/>
      <c r="J117" s="94"/>
      <c r="K117" s="94"/>
      <c r="L117" s="94"/>
      <c r="M117" s="94"/>
      <c r="N117" s="94"/>
      <c r="O117" s="94"/>
      <c r="P117" s="94"/>
      <c r="Q117" s="102"/>
    </row>
    <row r="118" spans="1:17" ht="15.75">
      <c r="A118" s="114"/>
      <c r="B118" s="94"/>
      <c r="C118" s="112"/>
      <c r="D118" s="112"/>
      <c r="E118" s="112"/>
      <c r="F118" s="112"/>
      <c r="G118" s="112"/>
      <c r="H118" s="94"/>
      <c r="I118" s="94"/>
      <c r="J118" s="94"/>
      <c r="K118" s="94"/>
      <c r="L118" s="94"/>
      <c r="M118" s="94"/>
      <c r="N118" s="94"/>
      <c r="O118" s="94"/>
      <c r="P118" s="94"/>
      <c r="Q118" s="102"/>
    </row>
    <row r="119" spans="1:17" ht="15.75">
      <c r="A119" s="114"/>
      <c r="B119" s="94"/>
      <c r="C119" s="112"/>
      <c r="D119" s="112"/>
      <c r="E119" s="112"/>
      <c r="F119" s="112"/>
      <c r="G119" s="112"/>
      <c r="H119" s="94"/>
      <c r="I119" s="94"/>
      <c r="J119" s="94"/>
      <c r="K119" s="94"/>
      <c r="L119" s="94"/>
      <c r="M119" s="94"/>
      <c r="N119" s="94"/>
      <c r="O119" s="94"/>
      <c r="P119" s="94"/>
      <c r="Q119" s="102"/>
    </row>
    <row r="120" spans="1:17" ht="15.75">
      <c r="A120" s="114"/>
      <c r="B120" s="94"/>
      <c r="C120" s="112"/>
      <c r="D120" s="112"/>
      <c r="E120" s="112"/>
      <c r="F120" s="112"/>
      <c r="G120" s="112"/>
      <c r="H120" s="94"/>
      <c r="I120" s="94"/>
      <c r="J120" s="94"/>
      <c r="K120" s="94"/>
      <c r="L120" s="94"/>
      <c r="M120" s="94"/>
      <c r="N120" s="94"/>
      <c r="O120" s="94"/>
      <c r="P120" s="94"/>
      <c r="Q120" s="102"/>
    </row>
    <row r="121" spans="1:17" ht="15.75">
      <c r="A121" s="114"/>
      <c r="B121" s="94"/>
      <c r="C121" s="112"/>
      <c r="D121" s="112"/>
      <c r="E121" s="112"/>
      <c r="F121" s="112"/>
      <c r="G121" s="112"/>
      <c r="H121" s="94"/>
      <c r="I121" s="94"/>
      <c r="J121" s="94"/>
      <c r="K121" s="94"/>
      <c r="L121" s="94"/>
      <c r="M121" s="94"/>
      <c r="N121" s="94"/>
      <c r="O121" s="94"/>
      <c r="P121" s="94"/>
      <c r="Q121" s="102"/>
    </row>
    <row r="122" spans="1:17" ht="15.75">
      <c r="A122" s="114"/>
      <c r="B122" s="94"/>
      <c r="C122" s="112"/>
      <c r="D122" s="112"/>
      <c r="E122" s="112"/>
      <c r="F122" s="112"/>
      <c r="G122" s="112"/>
      <c r="H122" s="94"/>
      <c r="I122" s="94"/>
      <c r="J122" s="94"/>
      <c r="K122" s="94"/>
      <c r="L122" s="94"/>
      <c r="M122" s="94"/>
      <c r="N122" s="94"/>
      <c r="O122" s="94"/>
      <c r="P122" s="94"/>
      <c r="Q122" s="102"/>
    </row>
    <row r="123" spans="1:17" ht="15.75">
      <c r="A123" s="114"/>
      <c r="B123" s="94"/>
      <c r="C123" s="112"/>
      <c r="D123" s="112"/>
      <c r="E123" s="112"/>
      <c r="F123" s="112"/>
      <c r="G123" s="112"/>
      <c r="H123" s="94"/>
      <c r="I123" s="94"/>
      <c r="J123" s="94"/>
      <c r="K123" s="94"/>
      <c r="L123" s="94"/>
      <c r="M123" s="94"/>
      <c r="N123" s="94"/>
      <c r="O123" s="94"/>
      <c r="P123" s="94"/>
      <c r="Q123" s="102"/>
    </row>
    <row r="124" spans="1:17" ht="15.75">
      <c r="A124" s="114"/>
      <c r="B124" s="94"/>
      <c r="C124" s="112"/>
      <c r="D124" s="112"/>
      <c r="E124" s="112"/>
      <c r="F124" s="112"/>
      <c r="G124" s="112"/>
      <c r="H124" s="94"/>
      <c r="I124" s="94"/>
      <c r="J124" s="94"/>
      <c r="K124" s="94"/>
      <c r="L124" s="94"/>
      <c r="M124" s="94"/>
      <c r="N124" s="94"/>
      <c r="O124" s="94"/>
      <c r="P124" s="94"/>
      <c r="Q124" s="102"/>
    </row>
    <row r="125" spans="1:17" ht="15.75">
      <c r="A125" s="114"/>
      <c r="B125" s="94"/>
      <c r="C125" s="112"/>
      <c r="D125" s="112"/>
      <c r="E125" s="112"/>
      <c r="F125" s="112"/>
      <c r="G125" s="112"/>
      <c r="H125" s="94"/>
      <c r="I125" s="94"/>
      <c r="J125" s="94"/>
      <c r="K125" s="94"/>
      <c r="L125" s="94"/>
      <c r="M125" s="94"/>
      <c r="N125" s="94"/>
      <c r="O125" s="94"/>
      <c r="P125" s="94"/>
      <c r="Q125" s="102"/>
    </row>
    <row r="126" spans="1:17" ht="15.75">
      <c r="A126" s="114"/>
      <c r="B126" s="94"/>
      <c r="C126" s="112"/>
      <c r="D126" s="112"/>
      <c r="E126" s="112"/>
      <c r="F126" s="112"/>
      <c r="G126" s="112"/>
      <c r="H126" s="94"/>
      <c r="I126" s="94"/>
      <c r="J126" s="94"/>
      <c r="K126" s="94"/>
      <c r="L126" s="94"/>
      <c r="M126" s="94"/>
      <c r="N126" s="94"/>
      <c r="O126" s="94"/>
      <c r="P126" s="94"/>
      <c r="Q126" s="102"/>
    </row>
    <row r="127" spans="1:17" ht="15.75">
      <c r="A127" s="114"/>
      <c r="B127" s="94"/>
      <c r="C127" s="112"/>
      <c r="D127" s="112"/>
      <c r="E127" s="112"/>
      <c r="F127" s="112"/>
      <c r="G127" s="112"/>
      <c r="H127" s="94"/>
      <c r="I127" s="94"/>
      <c r="J127" s="94"/>
      <c r="K127" s="94"/>
      <c r="L127" s="94"/>
      <c r="M127" s="94"/>
      <c r="N127" s="94"/>
      <c r="O127" s="94"/>
      <c r="P127" s="94"/>
      <c r="Q127" s="102"/>
    </row>
    <row r="128" spans="1:17" ht="15.75">
      <c r="A128" s="114"/>
      <c r="B128" s="94"/>
      <c r="C128" s="112"/>
      <c r="D128" s="112"/>
      <c r="E128" s="112"/>
      <c r="F128" s="112"/>
      <c r="G128" s="112"/>
      <c r="H128" s="94"/>
      <c r="I128" s="94"/>
      <c r="J128" s="94"/>
      <c r="K128" s="94"/>
      <c r="L128" s="94"/>
      <c r="M128" s="94"/>
      <c r="N128" s="94"/>
      <c r="O128" s="94"/>
      <c r="P128" s="94"/>
      <c r="Q128" s="102"/>
    </row>
    <row r="129" spans="1:17" ht="15.75">
      <c r="A129" s="114"/>
      <c r="B129" s="94"/>
      <c r="C129" s="112"/>
      <c r="D129" s="112"/>
      <c r="E129" s="112"/>
      <c r="F129" s="112"/>
      <c r="G129" s="112"/>
      <c r="H129" s="94"/>
      <c r="I129" s="94"/>
      <c r="J129" s="94"/>
      <c r="K129" s="94"/>
      <c r="L129" s="94"/>
      <c r="M129" s="94"/>
      <c r="N129" s="94"/>
      <c r="O129" s="94"/>
      <c r="P129" s="94"/>
      <c r="Q129" s="102"/>
    </row>
    <row r="130" spans="1:17" ht="15.75">
      <c r="A130" s="114"/>
      <c r="B130" s="94"/>
      <c r="C130" s="112"/>
      <c r="D130" s="112"/>
      <c r="E130" s="112"/>
      <c r="F130" s="112"/>
      <c r="G130" s="112"/>
      <c r="H130" s="94"/>
      <c r="I130" s="94"/>
      <c r="J130" s="94"/>
      <c r="K130" s="94"/>
      <c r="L130" s="94"/>
      <c r="M130" s="94"/>
      <c r="N130" s="94"/>
      <c r="O130" s="94"/>
      <c r="P130" s="94"/>
      <c r="Q130" s="102"/>
    </row>
    <row r="131" spans="1:17" ht="15.75">
      <c r="A131" s="114"/>
      <c r="B131" s="94"/>
      <c r="C131" s="112"/>
      <c r="D131" s="112"/>
      <c r="E131" s="112"/>
      <c r="F131" s="112"/>
      <c r="G131" s="112"/>
      <c r="H131" s="94"/>
      <c r="I131" s="94"/>
      <c r="J131" s="94"/>
      <c r="K131" s="94"/>
      <c r="L131" s="94"/>
      <c r="M131" s="94"/>
      <c r="N131" s="94"/>
      <c r="O131" s="94"/>
      <c r="P131" s="94"/>
      <c r="Q131" s="102"/>
    </row>
    <row r="132" spans="1:17" ht="15.75">
      <c r="A132" s="114"/>
      <c r="B132" s="94"/>
      <c r="C132" s="112"/>
      <c r="D132" s="112"/>
      <c r="E132" s="112"/>
      <c r="F132" s="112"/>
      <c r="G132" s="112"/>
      <c r="H132" s="94"/>
      <c r="I132" s="94"/>
      <c r="J132" s="94"/>
      <c r="K132" s="94"/>
      <c r="L132" s="94"/>
      <c r="M132" s="94"/>
      <c r="N132" s="94"/>
      <c r="O132" s="94"/>
      <c r="P132" s="94"/>
      <c r="Q132" s="102"/>
    </row>
    <row r="133" spans="1:17" ht="15.75">
      <c r="A133" s="114"/>
      <c r="B133" s="94"/>
      <c r="C133" s="112"/>
      <c r="D133" s="112"/>
      <c r="E133" s="112"/>
      <c r="F133" s="112"/>
      <c r="G133" s="112"/>
      <c r="H133" s="94"/>
      <c r="I133" s="94"/>
      <c r="J133" s="94"/>
      <c r="K133" s="94"/>
      <c r="L133" s="94"/>
      <c r="M133" s="94"/>
      <c r="N133" s="94"/>
      <c r="O133" s="94"/>
      <c r="P133" s="94"/>
      <c r="Q133" s="102"/>
    </row>
    <row r="134" spans="1:17" ht="15.75">
      <c r="A134" s="114"/>
      <c r="B134" s="94"/>
      <c r="C134" s="112"/>
      <c r="D134" s="112"/>
      <c r="E134" s="112"/>
      <c r="F134" s="112"/>
      <c r="G134" s="112"/>
      <c r="H134" s="94"/>
      <c r="I134" s="94"/>
      <c r="J134" s="94"/>
      <c r="K134" s="94"/>
      <c r="L134" s="94"/>
      <c r="M134" s="94"/>
      <c r="N134" s="94"/>
      <c r="O134" s="94"/>
      <c r="P134" s="94"/>
      <c r="Q134" s="102"/>
    </row>
    <row r="135" spans="1:17" ht="15.75">
      <c r="A135" s="114"/>
      <c r="B135" s="94"/>
      <c r="C135" s="112"/>
      <c r="D135" s="112"/>
      <c r="E135" s="112"/>
      <c r="F135" s="112"/>
      <c r="G135" s="112"/>
      <c r="H135" s="94"/>
      <c r="I135" s="94"/>
      <c r="J135" s="94"/>
      <c r="K135" s="94"/>
      <c r="L135" s="94"/>
      <c r="M135" s="94"/>
      <c r="N135" s="94"/>
      <c r="O135" s="94"/>
      <c r="P135" s="94"/>
      <c r="Q135" s="102"/>
    </row>
    <row r="136" spans="1:17" ht="15.75">
      <c r="A136" s="114"/>
      <c r="B136" s="94"/>
      <c r="C136" s="112"/>
      <c r="D136" s="112"/>
      <c r="E136" s="112"/>
      <c r="F136" s="112"/>
      <c r="G136" s="112"/>
      <c r="H136" s="94"/>
      <c r="I136" s="94"/>
      <c r="J136" s="94"/>
      <c r="K136" s="94"/>
      <c r="L136" s="94"/>
      <c r="M136" s="94"/>
      <c r="N136" s="94"/>
      <c r="O136" s="94"/>
      <c r="P136" s="94"/>
      <c r="Q136" s="102"/>
    </row>
    <row r="137" spans="1:17" ht="15.75">
      <c r="A137" s="114"/>
      <c r="B137" s="94"/>
      <c r="C137" s="112"/>
      <c r="D137" s="112"/>
      <c r="E137" s="112"/>
      <c r="F137" s="112"/>
      <c r="G137" s="112"/>
      <c r="H137" s="94"/>
      <c r="I137" s="94"/>
      <c r="J137" s="94"/>
      <c r="K137" s="94"/>
      <c r="L137" s="94"/>
      <c r="M137" s="94"/>
      <c r="N137" s="94"/>
      <c r="O137" s="94"/>
      <c r="P137" s="94"/>
      <c r="Q137" s="102"/>
    </row>
    <row r="138" spans="1:17" ht="15.75">
      <c r="A138" s="114"/>
      <c r="B138" s="94"/>
      <c r="C138" s="112"/>
      <c r="D138" s="112"/>
      <c r="E138" s="112"/>
      <c r="F138" s="112"/>
      <c r="G138" s="112"/>
      <c r="H138" s="94"/>
      <c r="I138" s="94"/>
      <c r="J138" s="94"/>
      <c r="K138" s="94"/>
      <c r="L138" s="94"/>
      <c r="M138" s="94"/>
      <c r="N138" s="94"/>
      <c r="O138" s="94"/>
      <c r="P138" s="94"/>
      <c r="Q138" s="102"/>
    </row>
    <row r="139" spans="1:17" ht="15.75">
      <c r="A139" s="114"/>
      <c r="B139" s="94"/>
      <c r="C139" s="112"/>
      <c r="D139" s="112"/>
      <c r="E139" s="112"/>
      <c r="F139" s="112"/>
      <c r="G139" s="112"/>
      <c r="H139" s="94"/>
      <c r="I139" s="94"/>
      <c r="J139" s="94"/>
      <c r="K139" s="94"/>
      <c r="L139" s="94"/>
      <c r="M139" s="94"/>
      <c r="N139" s="94"/>
      <c r="O139" s="94"/>
      <c r="P139" s="94"/>
      <c r="Q139" s="102"/>
    </row>
    <row r="140" spans="1:17" ht="15.75">
      <c r="A140" s="114"/>
      <c r="B140" s="94"/>
      <c r="C140" s="112"/>
      <c r="D140" s="112"/>
      <c r="E140" s="112"/>
      <c r="F140" s="112"/>
      <c r="G140" s="112"/>
      <c r="H140" s="94"/>
      <c r="I140" s="94"/>
      <c r="J140" s="94"/>
      <c r="K140" s="94"/>
      <c r="L140" s="94"/>
      <c r="M140" s="94"/>
      <c r="N140" s="94"/>
      <c r="O140" s="94"/>
      <c r="P140" s="94"/>
      <c r="Q140" s="102"/>
    </row>
    <row r="141" spans="1:17" ht="15.75">
      <c r="A141" s="114"/>
      <c r="B141" s="94"/>
      <c r="C141" s="112"/>
      <c r="D141" s="112"/>
      <c r="E141" s="112"/>
      <c r="F141" s="112"/>
      <c r="G141" s="112"/>
      <c r="H141" s="94"/>
      <c r="I141" s="94"/>
      <c r="J141" s="94"/>
      <c r="K141" s="94"/>
      <c r="L141" s="94"/>
      <c r="M141" s="94"/>
      <c r="N141" s="94"/>
      <c r="O141" s="94"/>
      <c r="P141" s="94"/>
      <c r="Q141" s="102"/>
    </row>
    <row r="142" spans="1:17" ht="15.75">
      <c r="A142" s="114"/>
      <c r="B142" s="94"/>
      <c r="C142" s="112"/>
      <c r="D142" s="112"/>
      <c r="E142" s="112"/>
      <c r="F142" s="112"/>
      <c r="G142" s="112"/>
      <c r="H142" s="94"/>
      <c r="I142" s="94"/>
      <c r="J142" s="94"/>
      <c r="K142" s="94"/>
      <c r="L142" s="94"/>
      <c r="M142" s="94"/>
      <c r="N142" s="94"/>
      <c r="O142" s="94"/>
      <c r="P142" s="94"/>
      <c r="Q142" s="102"/>
    </row>
    <row r="143" spans="1:17" ht="15.75">
      <c r="A143" s="114"/>
      <c r="B143" s="94"/>
      <c r="C143" s="112"/>
      <c r="D143" s="112"/>
      <c r="E143" s="112"/>
      <c r="F143" s="112"/>
      <c r="G143" s="112"/>
      <c r="H143" s="94"/>
      <c r="I143" s="94"/>
      <c r="J143" s="94"/>
      <c r="K143" s="94"/>
      <c r="L143" s="94"/>
      <c r="M143" s="94"/>
      <c r="N143" s="94"/>
      <c r="O143" s="94"/>
      <c r="P143" s="94"/>
      <c r="Q143" s="102"/>
    </row>
    <row r="144" spans="1:17" ht="15.75">
      <c r="A144" s="114"/>
      <c r="B144" s="94"/>
      <c r="C144" s="112"/>
      <c r="D144" s="112"/>
      <c r="E144" s="112"/>
      <c r="F144" s="112"/>
      <c r="G144" s="112"/>
      <c r="H144" s="94"/>
      <c r="I144" s="94"/>
      <c r="J144" s="94"/>
      <c r="K144" s="94"/>
      <c r="L144" s="94"/>
      <c r="M144" s="94"/>
      <c r="N144" s="94"/>
      <c r="O144" s="94"/>
      <c r="P144" s="94"/>
      <c r="Q144" s="102"/>
    </row>
    <row r="145" spans="1:17" ht="15.75">
      <c r="A145" s="114"/>
      <c r="B145" s="94"/>
      <c r="C145" s="112"/>
      <c r="D145" s="112"/>
      <c r="E145" s="112"/>
      <c r="F145" s="112"/>
      <c r="G145" s="112"/>
      <c r="H145" s="94"/>
      <c r="I145" s="94"/>
      <c r="J145" s="94"/>
      <c r="K145" s="94"/>
      <c r="L145" s="94"/>
      <c r="M145" s="94"/>
      <c r="N145" s="94"/>
      <c r="O145" s="94"/>
      <c r="P145" s="94"/>
      <c r="Q145" s="102"/>
    </row>
    <row r="146" spans="1:17" ht="15.75">
      <c r="A146" s="114"/>
      <c r="B146" s="94"/>
      <c r="C146" s="112"/>
      <c r="D146" s="112"/>
      <c r="E146" s="112"/>
      <c r="F146" s="112"/>
      <c r="G146" s="112"/>
      <c r="H146" s="94"/>
      <c r="I146" s="94"/>
      <c r="J146" s="94"/>
      <c r="K146" s="94"/>
      <c r="L146" s="94"/>
      <c r="M146" s="94"/>
      <c r="N146" s="94"/>
      <c r="O146" s="94"/>
      <c r="P146" s="94"/>
      <c r="Q146" s="102"/>
    </row>
    <row r="147" spans="1:17" ht="15.75">
      <c r="A147" s="114"/>
      <c r="B147" s="94"/>
      <c r="C147" s="112"/>
      <c r="D147" s="112"/>
      <c r="E147" s="112"/>
      <c r="F147" s="112"/>
      <c r="G147" s="112"/>
      <c r="H147" s="94"/>
      <c r="I147" s="94"/>
      <c r="J147" s="94"/>
      <c r="K147" s="94"/>
      <c r="L147" s="94"/>
      <c r="M147" s="94"/>
      <c r="N147" s="94"/>
      <c r="O147" s="94"/>
      <c r="P147" s="94"/>
      <c r="Q147" s="102"/>
    </row>
    <row r="148" spans="1:17" ht="15.75">
      <c r="A148" s="114"/>
      <c r="B148" s="94"/>
      <c r="C148" s="112"/>
      <c r="D148" s="112"/>
      <c r="E148" s="112"/>
      <c r="F148" s="112"/>
      <c r="G148" s="112"/>
      <c r="H148" s="94"/>
      <c r="I148" s="94"/>
      <c r="J148" s="94"/>
      <c r="K148" s="94"/>
      <c r="L148" s="94"/>
      <c r="M148" s="94"/>
      <c r="N148" s="94"/>
      <c r="O148" s="94"/>
      <c r="P148" s="94"/>
      <c r="Q148" s="102"/>
    </row>
    <row r="149" spans="1:17" ht="15.75">
      <c r="A149" s="114"/>
      <c r="B149" s="94"/>
      <c r="C149" s="112"/>
      <c r="D149" s="112"/>
      <c r="E149" s="112"/>
      <c r="F149" s="112"/>
      <c r="G149" s="112"/>
      <c r="H149" s="94"/>
      <c r="I149" s="94"/>
      <c r="J149" s="94"/>
      <c r="K149" s="94"/>
      <c r="L149" s="94"/>
      <c r="M149" s="94"/>
      <c r="N149" s="94"/>
      <c r="O149" s="94"/>
      <c r="P149" s="94"/>
      <c r="Q149" s="102"/>
    </row>
    <row r="150" spans="1:17" ht="15.75">
      <c r="A150" s="114"/>
      <c r="B150" s="94"/>
      <c r="C150" s="112"/>
      <c r="D150" s="112"/>
      <c r="E150" s="112"/>
      <c r="F150" s="112"/>
      <c r="G150" s="112"/>
      <c r="H150" s="94"/>
      <c r="I150" s="94"/>
      <c r="J150" s="94"/>
      <c r="K150" s="94"/>
      <c r="L150" s="94"/>
      <c r="M150" s="94"/>
      <c r="N150" s="94"/>
      <c r="O150" s="94"/>
      <c r="P150" s="94"/>
      <c r="Q150" s="102"/>
    </row>
    <row r="151" spans="1:17" ht="15.75">
      <c r="A151" s="114"/>
      <c r="B151" s="94"/>
      <c r="C151" s="112"/>
      <c r="D151" s="112"/>
      <c r="E151" s="112"/>
      <c r="F151" s="112"/>
      <c r="G151" s="112"/>
      <c r="H151" s="94"/>
      <c r="I151" s="94"/>
      <c r="J151" s="94"/>
      <c r="K151" s="94"/>
      <c r="L151" s="94"/>
      <c r="M151" s="94"/>
      <c r="N151" s="94"/>
      <c r="O151" s="94"/>
      <c r="P151" s="94"/>
      <c r="Q151" s="102"/>
    </row>
    <row r="152" spans="1:17" ht="15.75">
      <c r="A152" s="114"/>
      <c r="B152" s="94"/>
      <c r="C152" s="112"/>
      <c r="D152" s="112"/>
      <c r="E152" s="112"/>
      <c r="F152" s="112"/>
      <c r="G152" s="112"/>
      <c r="H152" s="94"/>
      <c r="I152" s="94"/>
      <c r="J152" s="94"/>
      <c r="K152" s="94"/>
      <c r="L152" s="94"/>
      <c r="M152" s="94"/>
      <c r="N152" s="94"/>
      <c r="O152" s="94"/>
      <c r="P152" s="94"/>
      <c r="Q152" s="102"/>
    </row>
    <row r="153" spans="1:17" ht="15.75">
      <c r="A153" s="114"/>
      <c r="B153" s="94"/>
      <c r="C153" s="112"/>
      <c r="D153" s="112"/>
      <c r="E153" s="112"/>
      <c r="F153" s="112"/>
      <c r="G153" s="112"/>
      <c r="H153" s="94"/>
      <c r="I153" s="94"/>
      <c r="J153" s="94"/>
      <c r="K153" s="94"/>
      <c r="L153" s="94"/>
      <c r="M153" s="94"/>
      <c r="N153" s="94"/>
      <c r="O153" s="94"/>
      <c r="P153" s="94"/>
      <c r="Q153" s="102"/>
    </row>
    <row r="154" spans="1:17" ht="15.75">
      <c r="A154" s="114"/>
      <c r="B154" s="94"/>
      <c r="C154" s="112"/>
      <c r="D154" s="112"/>
      <c r="E154" s="112"/>
      <c r="F154" s="112"/>
      <c r="G154" s="112"/>
      <c r="H154" s="94"/>
      <c r="I154" s="94"/>
      <c r="J154" s="94"/>
      <c r="K154" s="94"/>
      <c r="L154" s="94"/>
      <c r="M154" s="94"/>
      <c r="N154" s="94"/>
      <c r="O154" s="94"/>
      <c r="P154" s="94"/>
      <c r="Q154" s="102"/>
    </row>
    <row r="155" spans="1:17" ht="15.75">
      <c r="A155" s="114"/>
      <c r="B155" s="94"/>
      <c r="C155" s="112"/>
      <c r="D155" s="112"/>
      <c r="E155" s="112"/>
      <c r="F155" s="112"/>
      <c r="G155" s="112"/>
      <c r="H155" s="94"/>
      <c r="I155" s="94"/>
      <c r="J155" s="94"/>
      <c r="K155" s="94"/>
      <c r="L155" s="94"/>
      <c r="M155" s="94"/>
      <c r="N155" s="94"/>
      <c r="O155" s="94"/>
      <c r="P155" s="94"/>
      <c r="Q155" s="102"/>
    </row>
    <row r="156" spans="1:17" ht="15.75">
      <c r="A156" s="114"/>
      <c r="B156" s="94"/>
      <c r="C156" s="112"/>
      <c r="D156" s="112"/>
      <c r="E156" s="112"/>
      <c r="F156" s="112"/>
      <c r="G156" s="112"/>
      <c r="H156" s="94"/>
      <c r="I156" s="94"/>
      <c r="J156" s="94"/>
      <c r="K156" s="94"/>
      <c r="L156" s="94"/>
      <c r="M156" s="94"/>
      <c r="N156" s="94"/>
      <c r="O156" s="94"/>
      <c r="P156" s="94"/>
      <c r="Q156" s="102"/>
    </row>
    <row r="157" spans="1:17" ht="15.75">
      <c r="A157" s="114"/>
      <c r="B157" s="94"/>
      <c r="C157" s="112"/>
      <c r="D157" s="112"/>
      <c r="E157" s="112"/>
      <c r="F157" s="112"/>
      <c r="G157" s="112"/>
      <c r="H157" s="94"/>
      <c r="I157" s="94"/>
      <c r="J157" s="94"/>
      <c r="K157" s="94"/>
      <c r="L157" s="94"/>
      <c r="M157" s="94"/>
      <c r="N157" s="94"/>
      <c r="O157" s="94"/>
      <c r="P157" s="94"/>
      <c r="Q157" s="102"/>
    </row>
    <row r="158" spans="1:17" ht="15.75">
      <c r="A158" s="114"/>
      <c r="B158" s="94"/>
      <c r="C158" s="112"/>
      <c r="D158" s="112"/>
      <c r="E158" s="112"/>
      <c r="F158" s="112"/>
      <c r="G158" s="112"/>
      <c r="H158" s="94"/>
      <c r="I158" s="94"/>
      <c r="J158" s="94"/>
      <c r="K158" s="94"/>
      <c r="L158" s="94"/>
      <c r="M158" s="94"/>
      <c r="N158" s="94"/>
      <c r="O158" s="94"/>
      <c r="P158" s="94"/>
      <c r="Q158" s="102"/>
    </row>
    <row r="159" spans="1:17" ht="15.75">
      <c r="A159" s="114"/>
      <c r="B159" s="94"/>
      <c r="C159" s="112"/>
      <c r="D159" s="112"/>
      <c r="E159" s="112"/>
      <c r="F159" s="112"/>
      <c r="G159" s="112"/>
      <c r="H159" s="94"/>
      <c r="I159" s="94"/>
      <c r="J159" s="94"/>
      <c r="K159" s="94"/>
      <c r="L159" s="94"/>
      <c r="M159" s="94"/>
      <c r="N159" s="94"/>
      <c r="O159" s="94"/>
      <c r="P159" s="94"/>
      <c r="Q159" s="102"/>
    </row>
    <row r="160" spans="1:17" ht="15.75">
      <c r="A160" s="114"/>
      <c r="B160" s="94"/>
      <c r="C160" s="112"/>
      <c r="D160" s="112"/>
      <c r="E160" s="112"/>
      <c r="F160" s="112"/>
      <c r="G160" s="112"/>
      <c r="H160" s="94"/>
      <c r="I160" s="94"/>
      <c r="J160" s="94"/>
      <c r="K160" s="94"/>
      <c r="L160" s="94"/>
      <c r="M160" s="94"/>
      <c r="N160" s="94"/>
      <c r="O160" s="94"/>
      <c r="P160" s="94"/>
      <c r="Q160" s="102"/>
    </row>
    <row r="161" spans="1:17" ht="15.75">
      <c r="A161" s="114"/>
      <c r="B161" s="94"/>
      <c r="C161" s="112"/>
      <c r="D161" s="112"/>
      <c r="E161" s="112"/>
      <c r="F161" s="112"/>
      <c r="G161" s="112"/>
      <c r="H161" s="94"/>
      <c r="I161" s="94"/>
      <c r="J161" s="94"/>
      <c r="K161" s="94"/>
      <c r="L161" s="94"/>
      <c r="M161" s="94"/>
      <c r="N161" s="94"/>
      <c r="O161" s="94"/>
      <c r="P161" s="94"/>
      <c r="Q161" s="102"/>
    </row>
    <row r="162" spans="1:17" ht="15.75">
      <c r="A162" s="114"/>
      <c r="B162" s="94"/>
      <c r="C162" s="112"/>
      <c r="D162" s="112"/>
      <c r="E162" s="112"/>
      <c r="F162" s="112"/>
      <c r="G162" s="112"/>
      <c r="H162" s="94"/>
      <c r="I162" s="94"/>
      <c r="J162" s="94"/>
      <c r="K162" s="94"/>
      <c r="L162" s="94"/>
      <c r="M162" s="94"/>
      <c r="N162" s="94"/>
      <c r="O162" s="94"/>
      <c r="P162" s="94"/>
      <c r="Q162" s="102"/>
    </row>
    <row r="163" spans="1:17" ht="15.75">
      <c r="A163" s="114"/>
      <c r="B163" s="94"/>
      <c r="C163" s="112"/>
      <c r="D163" s="112"/>
      <c r="E163" s="112"/>
      <c r="F163" s="112"/>
      <c r="G163" s="112"/>
      <c r="H163" s="94"/>
      <c r="I163" s="94"/>
      <c r="J163" s="94"/>
      <c r="K163" s="94"/>
      <c r="L163" s="94"/>
      <c r="M163" s="94"/>
      <c r="N163" s="94"/>
      <c r="O163" s="94"/>
      <c r="P163" s="94"/>
      <c r="Q163" s="102"/>
    </row>
    <row r="164" spans="1:17" ht="15.75">
      <c r="A164" s="114"/>
      <c r="B164" s="94"/>
      <c r="C164" s="112"/>
      <c r="D164" s="112"/>
      <c r="E164" s="112"/>
      <c r="F164" s="112"/>
      <c r="G164" s="112"/>
      <c r="H164" s="94"/>
      <c r="I164" s="94"/>
      <c r="J164" s="94"/>
      <c r="K164" s="94"/>
      <c r="L164" s="94"/>
      <c r="M164" s="94"/>
      <c r="N164" s="94"/>
      <c r="O164" s="94"/>
      <c r="P164" s="94"/>
      <c r="Q164" s="102"/>
    </row>
    <row r="165" spans="1:17" ht="15.75">
      <c r="A165" s="114"/>
      <c r="B165" s="94"/>
      <c r="C165" s="112"/>
      <c r="D165" s="112"/>
      <c r="E165" s="112"/>
      <c r="F165" s="112"/>
      <c r="G165" s="112"/>
      <c r="H165" s="94"/>
      <c r="I165" s="94"/>
      <c r="J165" s="94"/>
      <c r="K165" s="94"/>
      <c r="L165" s="94"/>
      <c r="M165" s="94"/>
      <c r="N165" s="94"/>
      <c r="O165" s="94"/>
      <c r="P165" s="94"/>
      <c r="Q165" s="102"/>
    </row>
    <row r="166" spans="1:17" ht="15.75">
      <c r="A166" s="114"/>
      <c r="B166" s="94"/>
      <c r="C166" s="112"/>
      <c r="D166" s="112"/>
      <c r="E166" s="112"/>
      <c r="F166" s="112"/>
      <c r="G166" s="112"/>
      <c r="H166" s="94"/>
      <c r="I166" s="94"/>
      <c r="J166" s="94"/>
      <c r="K166" s="94"/>
      <c r="L166" s="94"/>
      <c r="M166" s="94"/>
      <c r="N166" s="94"/>
      <c r="O166" s="94"/>
      <c r="P166" s="94"/>
      <c r="Q166" s="102"/>
    </row>
    <row r="167" spans="1:17" ht="15.75">
      <c r="A167" s="114"/>
      <c r="B167" s="94"/>
      <c r="C167" s="112"/>
      <c r="D167" s="112"/>
      <c r="E167" s="112"/>
      <c r="F167" s="112"/>
      <c r="G167" s="112"/>
      <c r="H167" s="94"/>
      <c r="I167" s="94"/>
      <c r="J167" s="94"/>
      <c r="K167" s="94"/>
      <c r="L167" s="94"/>
      <c r="M167" s="94"/>
      <c r="N167" s="94"/>
      <c r="O167" s="94"/>
      <c r="P167" s="94"/>
      <c r="Q167" s="102"/>
    </row>
    <row r="168" spans="1:17" ht="15.75">
      <c r="A168" s="114"/>
      <c r="B168" s="94"/>
      <c r="C168" s="112"/>
      <c r="D168" s="112"/>
      <c r="E168" s="112"/>
      <c r="F168" s="112"/>
      <c r="G168" s="112"/>
      <c r="H168" s="94"/>
      <c r="I168" s="94"/>
      <c r="J168" s="94"/>
      <c r="K168" s="94"/>
      <c r="L168" s="94"/>
      <c r="M168" s="94"/>
      <c r="N168" s="94"/>
      <c r="O168" s="94"/>
      <c r="P168" s="94"/>
      <c r="Q168" s="102"/>
    </row>
    <row r="169" spans="1:17" ht="15.75">
      <c r="A169" s="114"/>
      <c r="B169" s="94"/>
      <c r="C169" s="112"/>
      <c r="D169" s="112"/>
      <c r="E169" s="112"/>
      <c r="F169" s="112"/>
      <c r="G169" s="112"/>
      <c r="H169" s="94"/>
      <c r="I169" s="94"/>
      <c r="J169" s="94"/>
      <c r="K169" s="94"/>
      <c r="L169" s="94"/>
      <c r="M169" s="94"/>
      <c r="N169" s="94"/>
      <c r="O169" s="94"/>
      <c r="P169" s="94"/>
      <c r="Q169" s="102"/>
    </row>
    <row r="170" spans="1:17" ht="15.75">
      <c r="A170" s="114"/>
      <c r="B170" s="94"/>
      <c r="C170" s="112"/>
      <c r="D170" s="112"/>
      <c r="E170" s="112"/>
      <c r="F170" s="112"/>
      <c r="G170" s="112"/>
      <c r="H170" s="94"/>
      <c r="I170" s="94"/>
      <c r="J170" s="94"/>
      <c r="K170" s="94"/>
      <c r="L170" s="94"/>
      <c r="M170" s="94"/>
      <c r="N170" s="94"/>
      <c r="O170" s="94"/>
      <c r="P170" s="94"/>
      <c r="Q170" s="102"/>
    </row>
    <row r="171" spans="1:17" ht="15.75">
      <c r="A171" s="114"/>
      <c r="B171" s="94"/>
      <c r="C171" s="112"/>
      <c r="D171" s="112"/>
      <c r="E171" s="112"/>
      <c r="F171" s="112"/>
      <c r="G171" s="112"/>
      <c r="H171" s="94"/>
      <c r="I171" s="94"/>
      <c r="J171" s="94"/>
      <c r="K171" s="94"/>
      <c r="L171" s="94"/>
      <c r="M171" s="94"/>
      <c r="N171" s="94"/>
      <c r="O171" s="94"/>
      <c r="P171" s="94"/>
      <c r="Q171" s="102"/>
    </row>
    <row r="172" spans="1:17" ht="15.75">
      <c r="A172" s="114"/>
      <c r="B172" s="94"/>
      <c r="C172" s="112"/>
      <c r="D172" s="112"/>
      <c r="E172" s="112"/>
      <c r="F172" s="112"/>
      <c r="G172" s="112"/>
      <c r="H172" s="94"/>
      <c r="I172" s="94"/>
      <c r="J172" s="94"/>
      <c r="K172" s="94"/>
      <c r="L172" s="94"/>
      <c r="M172" s="94"/>
      <c r="N172" s="94"/>
      <c r="O172" s="94"/>
      <c r="P172" s="94"/>
      <c r="Q172" s="102"/>
    </row>
    <row r="173" spans="1:17" ht="15.75">
      <c r="A173" s="114"/>
      <c r="B173" s="94"/>
      <c r="C173" s="112"/>
      <c r="D173" s="112"/>
      <c r="E173" s="112"/>
      <c r="F173" s="112"/>
      <c r="G173" s="112"/>
      <c r="H173" s="94"/>
      <c r="I173" s="94"/>
      <c r="J173" s="94"/>
      <c r="K173" s="94"/>
      <c r="L173" s="94"/>
      <c r="M173" s="94"/>
      <c r="N173" s="94"/>
      <c r="O173" s="94"/>
      <c r="P173" s="94"/>
      <c r="Q173" s="102"/>
    </row>
    <row r="174" spans="1:17" ht="15.75">
      <c r="A174" s="114"/>
      <c r="B174" s="94"/>
      <c r="C174" s="112"/>
      <c r="D174" s="112"/>
      <c r="E174" s="112"/>
      <c r="F174" s="112"/>
      <c r="G174" s="112"/>
      <c r="H174" s="94"/>
      <c r="I174" s="94"/>
      <c r="J174" s="94"/>
      <c r="K174" s="94"/>
      <c r="L174" s="94"/>
      <c r="M174" s="94"/>
      <c r="N174" s="94"/>
      <c r="O174" s="94"/>
      <c r="P174" s="94"/>
      <c r="Q174" s="102"/>
    </row>
    <row r="175" spans="1:17" ht="15.75">
      <c r="A175" s="114"/>
      <c r="B175" s="94"/>
      <c r="C175" s="112"/>
      <c r="D175" s="112"/>
      <c r="E175" s="112"/>
      <c r="F175" s="112"/>
      <c r="G175" s="112"/>
      <c r="H175" s="94"/>
      <c r="I175" s="94"/>
      <c r="J175" s="94"/>
      <c r="K175" s="94"/>
      <c r="L175" s="94"/>
      <c r="M175" s="94"/>
      <c r="N175" s="94"/>
      <c r="O175" s="94"/>
      <c r="P175" s="94"/>
      <c r="Q175" s="102"/>
    </row>
    <row r="176" spans="1:17" ht="15.75">
      <c r="A176" s="114"/>
      <c r="B176" s="94"/>
      <c r="C176" s="112"/>
      <c r="D176" s="112"/>
      <c r="E176" s="112"/>
      <c r="F176" s="112"/>
      <c r="G176" s="112"/>
      <c r="H176" s="94"/>
      <c r="I176" s="94"/>
      <c r="J176" s="94"/>
      <c r="K176" s="94"/>
      <c r="L176" s="94"/>
      <c r="M176" s="94"/>
      <c r="N176" s="94"/>
      <c r="O176" s="94"/>
      <c r="P176" s="94"/>
      <c r="Q176" s="102"/>
    </row>
    <row r="177" spans="1:17" ht="15.75">
      <c r="A177" s="114"/>
      <c r="B177" s="94"/>
      <c r="C177" s="112"/>
      <c r="D177" s="112"/>
      <c r="E177" s="112"/>
      <c r="F177" s="112"/>
      <c r="G177" s="112"/>
      <c r="H177" s="94"/>
      <c r="I177" s="94"/>
      <c r="J177" s="94"/>
      <c r="K177" s="94"/>
      <c r="L177" s="94"/>
      <c r="M177" s="94"/>
      <c r="N177" s="94"/>
      <c r="O177" s="94"/>
      <c r="P177" s="94"/>
      <c r="Q177" s="102"/>
    </row>
    <row r="178" spans="1:17" ht="15.75">
      <c r="A178" s="114"/>
      <c r="B178" s="94"/>
      <c r="C178" s="112"/>
      <c r="D178" s="112"/>
      <c r="E178" s="112"/>
      <c r="F178" s="112"/>
      <c r="G178" s="112"/>
      <c r="H178" s="94"/>
      <c r="I178" s="94"/>
      <c r="J178" s="94"/>
      <c r="K178" s="94"/>
      <c r="L178" s="94"/>
      <c r="M178" s="94"/>
      <c r="N178" s="94"/>
      <c r="O178" s="94"/>
      <c r="P178" s="94"/>
      <c r="Q178" s="102"/>
    </row>
    <row r="179" spans="1:17" ht="15.75">
      <c r="A179" s="114"/>
      <c r="B179" s="94"/>
      <c r="C179" s="112"/>
      <c r="D179" s="112"/>
      <c r="E179" s="112"/>
      <c r="F179" s="112"/>
      <c r="G179" s="112"/>
      <c r="H179" s="94"/>
      <c r="I179" s="94"/>
      <c r="J179" s="94"/>
      <c r="K179" s="94"/>
      <c r="L179" s="94"/>
      <c r="M179" s="94"/>
      <c r="N179" s="94"/>
      <c r="O179" s="94"/>
      <c r="P179" s="94"/>
      <c r="Q179" s="102"/>
    </row>
    <row r="180" spans="1:17" ht="15.75">
      <c r="A180" s="114"/>
      <c r="B180" s="94"/>
      <c r="C180" s="112"/>
      <c r="D180" s="112"/>
      <c r="E180" s="112"/>
      <c r="F180" s="112"/>
      <c r="G180" s="112"/>
      <c r="H180" s="94"/>
      <c r="I180" s="94"/>
      <c r="J180" s="94"/>
      <c r="K180" s="94"/>
      <c r="L180" s="94"/>
      <c r="M180" s="94"/>
      <c r="N180" s="94"/>
      <c r="O180" s="94"/>
      <c r="P180" s="94"/>
      <c r="Q180" s="102"/>
    </row>
    <row r="181" spans="1:17" ht="15.75">
      <c r="A181" s="114"/>
      <c r="B181" s="94"/>
      <c r="C181" s="112"/>
      <c r="D181" s="112"/>
      <c r="E181" s="112"/>
      <c r="F181" s="112"/>
      <c r="G181" s="112"/>
      <c r="H181" s="94"/>
      <c r="I181" s="94"/>
      <c r="J181" s="94"/>
      <c r="K181" s="94"/>
      <c r="L181" s="94"/>
      <c r="M181" s="94"/>
      <c r="N181" s="94"/>
      <c r="O181" s="94"/>
      <c r="P181" s="94"/>
      <c r="Q181" s="102"/>
    </row>
    <row r="182" spans="1:17" ht="15.75">
      <c r="A182" s="114"/>
      <c r="B182" s="94"/>
      <c r="C182" s="112"/>
      <c r="D182" s="112"/>
      <c r="E182" s="112"/>
      <c r="F182" s="112"/>
      <c r="G182" s="112"/>
      <c r="H182" s="94"/>
      <c r="I182" s="94"/>
      <c r="J182" s="94"/>
      <c r="K182" s="94"/>
      <c r="L182" s="94"/>
      <c r="M182" s="94"/>
      <c r="N182" s="94"/>
      <c r="O182" s="94"/>
      <c r="P182" s="94"/>
      <c r="Q182" s="102"/>
    </row>
    <row r="183" spans="1:17" ht="15.75">
      <c r="A183" s="114"/>
      <c r="B183" s="94"/>
      <c r="C183" s="112"/>
      <c r="D183" s="112"/>
      <c r="E183" s="112"/>
      <c r="F183" s="112"/>
      <c r="G183" s="112"/>
      <c r="H183" s="94"/>
      <c r="I183" s="94"/>
      <c r="J183" s="94"/>
      <c r="K183" s="94"/>
      <c r="L183" s="94"/>
      <c r="M183" s="94"/>
      <c r="N183" s="94"/>
      <c r="O183" s="94"/>
      <c r="P183" s="94"/>
      <c r="Q183" s="102"/>
    </row>
    <row r="184" spans="1:17" ht="15.75">
      <c r="A184" s="114"/>
      <c r="B184" s="94"/>
      <c r="C184" s="112"/>
      <c r="D184" s="112"/>
      <c r="E184" s="112"/>
      <c r="F184" s="112"/>
      <c r="G184" s="112"/>
      <c r="H184" s="94"/>
      <c r="I184" s="94"/>
      <c r="J184" s="94"/>
      <c r="K184" s="94"/>
      <c r="L184" s="94"/>
      <c r="M184" s="94"/>
      <c r="N184" s="94"/>
      <c r="O184" s="94"/>
      <c r="P184" s="94"/>
      <c r="Q184" s="102"/>
    </row>
    <row r="185" spans="1:17" ht="15.75">
      <c r="A185" s="114"/>
      <c r="B185" s="94"/>
      <c r="C185" s="112"/>
      <c r="D185" s="112"/>
      <c r="E185" s="112"/>
      <c r="F185" s="112"/>
      <c r="G185" s="112"/>
      <c r="H185" s="94"/>
      <c r="I185" s="94"/>
      <c r="J185" s="94"/>
      <c r="K185" s="94"/>
      <c r="L185" s="94"/>
      <c r="M185" s="94"/>
      <c r="N185" s="94"/>
      <c r="O185" s="94"/>
      <c r="P185" s="94"/>
      <c r="Q185" s="102"/>
    </row>
    <row r="186" spans="1:17" ht="15.75">
      <c r="A186" s="114"/>
      <c r="B186" s="94"/>
      <c r="C186" s="112"/>
      <c r="D186" s="112"/>
      <c r="E186" s="112"/>
      <c r="F186" s="112"/>
      <c r="G186" s="112"/>
      <c r="H186" s="94"/>
      <c r="I186" s="94"/>
      <c r="J186" s="94"/>
      <c r="K186" s="94"/>
      <c r="L186" s="94"/>
      <c r="M186" s="94"/>
      <c r="N186" s="94"/>
      <c r="O186" s="94"/>
      <c r="P186" s="94"/>
      <c r="Q186" s="102"/>
    </row>
    <row r="187" spans="1:17" ht="15.75">
      <c r="A187" s="114"/>
      <c r="B187" s="94"/>
      <c r="C187" s="112"/>
      <c r="D187" s="112"/>
      <c r="E187" s="112"/>
      <c r="F187" s="112"/>
      <c r="G187" s="112"/>
      <c r="H187" s="94"/>
      <c r="I187" s="94"/>
      <c r="J187" s="94"/>
      <c r="K187" s="94"/>
      <c r="L187" s="94"/>
      <c r="M187" s="94"/>
      <c r="N187" s="94"/>
      <c r="O187" s="94"/>
      <c r="P187" s="94"/>
      <c r="Q187" s="102"/>
    </row>
    <row r="188" spans="1:17" ht="15.75">
      <c r="A188" s="114"/>
      <c r="B188" s="94"/>
      <c r="C188" s="112"/>
      <c r="D188" s="112"/>
      <c r="E188" s="112"/>
      <c r="F188" s="112"/>
      <c r="G188" s="112"/>
      <c r="H188" s="94"/>
      <c r="I188" s="94"/>
      <c r="J188" s="94"/>
      <c r="K188" s="94"/>
      <c r="L188" s="94"/>
      <c r="M188" s="94"/>
      <c r="N188" s="94"/>
      <c r="O188" s="94"/>
      <c r="P188" s="94"/>
      <c r="Q188" s="102"/>
    </row>
    <row r="189" spans="1:17" ht="15.75">
      <c r="A189" s="114"/>
      <c r="B189" s="94"/>
      <c r="C189" s="112"/>
      <c r="D189" s="112"/>
      <c r="E189" s="112"/>
      <c r="F189" s="112"/>
      <c r="G189" s="112"/>
      <c r="H189" s="94"/>
      <c r="I189" s="94"/>
      <c r="J189" s="94"/>
      <c r="K189" s="94"/>
      <c r="L189" s="94"/>
      <c r="M189" s="94"/>
      <c r="N189" s="94"/>
      <c r="O189" s="94"/>
      <c r="P189" s="94"/>
      <c r="Q189" s="102"/>
    </row>
    <row r="190" spans="1:17" ht="15.75">
      <c r="A190" s="114"/>
      <c r="B190" s="94"/>
      <c r="C190" s="112"/>
      <c r="D190" s="112"/>
      <c r="E190" s="112"/>
      <c r="F190" s="112"/>
      <c r="G190" s="112"/>
      <c r="H190" s="94"/>
      <c r="I190" s="94"/>
      <c r="J190" s="94"/>
      <c r="K190" s="94"/>
      <c r="L190" s="94"/>
      <c r="M190" s="94"/>
      <c r="N190" s="94"/>
      <c r="O190" s="94"/>
      <c r="P190" s="94"/>
      <c r="Q190" s="102"/>
    </row>
    <row r="191" spans="1:17" ht="15.75">
      <c r="A191" s="114"/>
      <c r="B191" s="94"/>
      <c r="C191" s="112"/>
      <c r="D191" s="112"/>
      <c r="E191" s="112"/>
      <c r="F191" s="112"/>
      <c r="G191" s="112"/>
      <c r="H191" s="94"/>
      <c r="I191" s="94"/>
      <c r="J191" s="94"/>
      <c r="K191" s="94"/>
      <c r="L191" s="94"/>
      <c r="M191" s="94"/>
      <c r="N191" s="94"/>
      <c r="O191" s="94"/>
      <c r="P191" s="94"/>
      <c r="Q191" s="102"/>
    </row>
    <row r="192" spans="1:17" ht="15.75">
      <c r="A192" s="114"/>
      <c r="B192" s="94"/>
      <c r="C192" s="112"/>
      <c r="D192" s="112"/>
      <c r="E192" s="112"/>
      <c r="F192" s="112"/>
      <c r="G192" s="112"/>
      <c r="H192" s="94"/>
      <c r="I192" s="94"/>
      <c r="J192" s="94"/>
      <c r="K192" s="94"/>
      <c r="L192" s="94"/>
      <c r="M192" s="94"/>
      <c r="N192" s="94"/>
      <c r="O192" s="94"/>
      <c r="P192" s="94"/>
      <c r="Q192" s="102"/>
    </row>
    <row r="193" spans="1:17" ht="15.75">
      <c r="A193" s="114"/>
      <c r="B193" s="94"/>
      <c r="C193" s="112"/>
      <c r="D193" s="112"/>
      <c r="E193" s="112"/>
      <c r="F193" s="112"/>
      <c r="G193" s="112"/>
      <c r="H193" s="94"/>
      <c r="I193" s="94"/>
      <c r="J193" s="94"/>
      <c r="K193" s="94"/>
      <c r="L193" s="94"/>
      <c r="M193" s="94"/>
      <c r="N193" s="94"/>
      <c r="O193" s="94"/>
      <c r="P193" s="94"/>
      <c r="Q193" s="102"/>
    </row>
    <row r="194" spans="1:17" ht="15.75">
      <c r="A194" s="114"/>
      <c r="B194" s="94"/>
      <c r="C194" s="112"/>
      <c r="D194" s="112"/>
      <c r="E194" s="112"/>
      <c r="F194" s="112"/>
      <c r="G194" s="112"/>
      <c r="H194" s="94"/>
      <c r="I194" s="94"/>
      <c r="J194" s="94"/>
      <c r="K194" s="94"/>
      <c r="L194" s="94"/>
      <c r="M194" s="94"/>
      <c r="N194" s="94"/>
      <c r="O194" s="94"/>
      <c r="P194" s="94"/>
      <c r="Q194" s="102"/>
    </row>
    <row r="195" spans="1:17" ht="15.75">
      <c r="A195" s="114"/>
      <c r="B195" s="94"/>
      <c r="C195" s="112"/>
      <c r="D195" s="112"/>
      <c r="E195" s="112"/>
      <c r="F195" s="112"/>
      <c r="G195" s="112"/>
      <c r="H195" s="94"/>
      <c r="I195" s="94"/>
      <c r="J195" s="94"/>
      <c r="K195" s="94"/>
      <c r="L195" s="94"/>
      <c r="M195" s="94"/>
      <c r="N195" s="94"/>
      <c r="O195" s="94"/>
      <c r="P195" s="94"/>
      <c r="Q195" s="102"/>
    </row>
    <row r="196" spans="1:17" ht="15.75">
      <c r="A196" s="115"/>
      <c r="B196" s="94"/>
      <c r="C196" s="112"/>
      <c r="D196" s="112"/>
      <c r="E196" s="112"/>
      <c r="F196" s="112"/>
      <c r="G196" s="112"/>
      <c r="H196" s="94"/>
      <c r="I196" s="94"/>
      <c r="J196" s="94"/>
      <c r="K196" s="94"/>
      <c r="L196" s="94"/>
      <c r="M196" s="94"/>
      <c r="N196" s="94"/>
      <c r="O196" s="94"/>
      <c r="P196" s="94"/>
      <c r="Q196" s="102"/>
    </row>
    <row r="197" spans="1:17" ht="15.75">
      <c r="A197" s="115"/>
      <c r="B197" s="94"/>
      <c r="C197" s="112"/>
      <c r="D197" s="112"/>
      <c r="E197" s="112"/>
      <c r="F197" s="112"/>
      <c r="G197" s="112"/>
      <c r="H197" s="94"/>
      <c r="I197" s="94"/>
      <c r="J197" s="94"/>
      <c r="K197" s="94"/>
      <c r="L197" s="94"/>
      <c r="M197" s="94"/>
      <c r="N197" s="94"/>
      <c r="O197" s="94"/>
      <c r="P197" s="94"/>
      <c r="Q197" s="102"/>
    </row>
    <row r="198" spans="1:17" ht="15.75">
      <c r="A198" s="115"/>
      <c r="B198" s="94"/>
      <c r="C198" s="112"/>
      <c r="D198" s="112"/>
      <c r="E198" s="112"/>
      <c r="F198" s="112"/>
      <c r="G198" s="112"/>
      <c r="H198" s="94"/>
      <c r="I198" s="94"/>
      <c r="J198" s="94"/>
      <c r="K198" s="94"/>
      <c r="L198" s="94"/>
      <c r="M198" s="94"/>
      <c r="N198" s="94"/>
      <c r="O198" s="94"/>
      <c r="P198" s="94"/>
      <c r="Q198" s="102"/>
    </row>
    <row r="199" spans="1:17" ht="15.75">
      <c r="A199" s="115"/>
      <c r="B199" s="94"/>
      <c r="C199" s="112"/>
      <c r="D199" s="112"/>
      <c r="E199" s="112"/>
      <c r="F199" s="112"/>
      <c r="G199" s="112"/>
      <c r="H199" s="94"/>
      <c r="I199" s="94"/>
      <c r="J199" s="94"/>
      <c r="K199" s="94"/>
      <c r="L199" s="94"/>
      <c r="M199" s="94"/>
      <c r="N199" s="94"/>
      <c r="O199" s="94"/>
      <c r="P199" s="94"/>
      <c r="Q199" s="94"/>
    </row>
    <row r="200" spans="1:17" ht="15.75">
      <c r="A200" s="115"/>
      <c r="B200" s="94"/>
      <c r="C200" s="112"/>
      <c r="D200" s="112"/>
      <c r="E200" s="112"/>
      <c r="F200" s="112"/>
      <c r="G200" s="112"/>
      <c r="H200" s="94"/>
      <c r="I200" s="94"/>
      <c r="J200" s="94"/>
      <c r="K200" s="94"/>
      <c r="L200" s="94"/>
      <c r="M200" s="94"/>
      <c r="N200" s="94"/>
      <c r="O200" s="94"/>
      <c r="P200" s="94"/>
      <c r="Q200" s="94"/>
    </row>
    <row r="201" spans="1:17" ht="15.75">
      <c r="A201" s="115"/>
      <c r="B201" s="94"/>
      <c r="C201" s="112"/>
      <c r="D201" s="112"/>
      <c r="E201" s="112"/>
      <c r="F201" s="112"/>
      <c r="G201" s="112"/>
      <c r="H201" s="94"/>
      <c r="I201" s="94"/>
      <c r="J201" s="94"/>
      <c r="K201" s="94"/>
      <c r="L201" s="94"/>
      <c r="M201" s="94"/>
      <c r="N201" s="94"/>
      <c r="O201" s="94"/>
      <c r="P201" s="94"/>
      <c r="Q201" s="94"/>
    </row>
    <row r="202" spans="1:17" ht="15.75">
      <c r="A202" s="115"/>
      <c r="B202" s="94"/>
      <c r="C202" s="112"/>
      <c r="D202" s="112"/>
      <c r="E202" s="112"/>
      <c r="F202" s="112"/>
      <c r="G202" s="112"/>
      <c r="H202" s="94"/>
      <c r="I202" s="94"/>
      <c r="J202" s="94"/>
      <c r="K202" s="94"/>
      <c r="L202" s="94"/>
      <c r="M202" s="94"/>
      <c r="N202" s="94"/>
      <c r="O202" s="94"/>
      <c r="P202" s="94"/>
      <c r="Q202" s="94"/>
    </row>
    <row r="203" spans="1:17" ht="15.75">
      <c r="A203" s="115"/>
      <c r="B203" s="94"/>
      <c r="C203" s="112"/>
      <c r="D203" s="112"/>
      <c r="E203" s="112"/>
      <c r="F203" s="112"/>
      <c r="G203" s="112"/>
      <c r="H203" s="94"/>
      <c r="I203" s="94"/>
      <c r="J203" s="94"/>
      <c r="K203" s="94"/>
      <c r="L203" s="94"/>
      <c r="M203" s="94"/>
      <c r="N203" s="94"/>
      <c r="O203" s="94"/>
      <c r="P203" s="94"/>
      <c r="Q203" s="94"/>
    </row>
    <row r="204" spans="1:17" ht="15.75">
      <c r="A204" s="115"/>
      <c r="B204" s="94"/>
      <c r="C204" s="112"/>
      <c r="D204" s="112"/>
      <c r="E204" s="112"/>
      <c r="F204" s="112"/>
      <c r="G204" s="112"/>
      <c r="H204" s="94"/>
      <c r="I204" s="94"/>
      <c r="J204" s="94"/>
      <c r="K204" s="94"/>
      <c r="L204" s="94"/>
      <c r="M204" s="94"/>
      <c r="N204" s="94"/>
      <c r="O204" s="94"/>
      <c r="P204" s="94"/>
      <c r="Q204" s="94"/>
    </row>
    <row r="205" spans="1:17" ht="15.75">
      <c r="A205" s="115"/>
      <c r="B205" s="94"/>
      <c r="C205" s="112"/>
      <c r="D205" s="112"/>
      <c r="E205" s="112"/>
      <c r="F205" s="112"/>
      <c r="G205" s="112"/>
      <c r="H205" s="94"/>
      <c r="I205" s="94"/>
      <c r="J205" s="94"/>
      <c r="K205" s="94"/>
      <c r="L205" s="94"/>
      <c r="M205" s="94"/>
      <c r="N205" s="94"/>
      <c r="O205" s="94"/>
      <c r="P205" s="94"/>
      <c r="Q205" s="94"/>
    </row>
    <row r="206" spans="1:17" ht="15.75">
      <c r="A206" s="115"/>
      <c r="B206" s="94"/>
      <c r="C206" s="112"/>
      <c r="D206" s="112"/>
      <c r="E206" s="112"/>
      <c r="F206" s="112"/>
      <c r="G206" s="112"/>
      <c r="H206" s="94"/>
      <c r="I206" s="94"/>
      <c r="J206" s="94"/>
      <c r="K206" s="94"/>
      <c r="L206" s="94"/>
      <c r="M206" s="94"/>
      <c r="N206" s="94"/>
      <c r="O206" s="94"/>
      <c r="P206" s="94"/>
      <c r="Q206" s="94"/>
    </row>
    <row r="207" spans="1:17" ht="15.75">
      <c r="A207" s="115"/>
      <c r="B207" s="94"/>
      <c r="C207" s="112"/>
      <c r="D207" s="112"/>
      <c r="E207" s="112"/>
      <c r="F207" s="112"/>
      <c r="G207" s="112"/>
      <c r="H207" s="94"/>
      <c r="I207" s="94"/>
      <c r="J207" s="94"/>
      <c r="K207" s="94"/>
      <c r="L207" s="94"/>
      <c r="M207" s="94"/>
      <c r="N207" s="94"/>
      <c r="O207" s="94"/>
      <c r="P207" s="94"/>
      <c r="Q207" s="94"/>
    </row>
    <row r="208" spans="1:17" ht="15.75">
      <c r="A208" s="115"/>
      <c r="B208" s="94"/>
      <c r="C208" s="112"/>
      <c r="D208" s="112"/>
      <c r="E208" s="112"/>
      <c r="F208" s="112"/>
      <c r="G208" s="112"/>
    </row>
    <row r="209" spans="1:7" ht="15.75">
      <c r="A209" s="115"/>
      <c r="B209" s="94"/>
      <c r="C209" s="112"/>
      <c r="D209" s="112"/>
      <c r="E209" s="112"/>
      <c r="F209" s="112"/>
      <c r="G209" s="112"/>
    </row>
    <row r="210" spans="1:7" ht="15.75">
      <c r="A210" s="115"/>
      <c r="B210" s="94"/>
      <c r="C210" s="112"/>
      <c r="D210" s="112"/>
      <c r="E210" s="112"/>
      <c r="F210" s="112"/>
      <c r="G210" s="112"/>
    </row>
    <row r="211" spans="1:7" ht="15.75">
      <c r="A211" s="115"/>
      <c r="B211" s="94"/>
      <c r="C211" s="112"/>
      <c r="D211" s="112"/>
      <c r="E211" s="112"/>
      <c r="F211" s="112"/>
      <c r="G211" s="112"/>
    </row>
    <row r="212" spans="1:7" ht="15.75">
      <c r="A212" s="115"/>
      <c r="B212" s="94"/>
      <c r="C212" s="112"/>
      <c r="D212" s="112"/>
      <c r="E212" s="112"/>
      <c r="F212" s="112"/>
      <c r="G212" s="112"/>
    </row>
    <row r="213" spans="1:7" ht="15.75">
      <c r="A213" s="115"/>
      <c r="B213" s="94"/>
      <c r="C213" s="112"/>
      <c r="D213" s="112"/>
      <c r="E213" s="112"/>
      <c r="F213" s="112"/>
      <c r="G213" s="112"/>
    </row>
    <row r="214" spans="1:7" ht="15.75">
      <c r="A214" s="115"/>
      <c r="B214" s="94"/>
      <c r="C214" s="112"/>
      <c r="D214" s="112"/>
      <c r="E214" s="112"/>
      <c r="F214" s="112"/>
      <c r="G214" s="112"/>
    </row>
    <row r="215" spans="1:7" ht="15.75">
      <c r="A215" s="115"/>
      <c r="B215" s="94"/>
      <c r="C215" s="112"/>
      <c r="D215" s="112"/>
      <c r="E215" s="112"/>
      <c r="F215" s="112"/>
      <c r="G215" s="112"/>
    </row>
    <row r="216" spans="1:7" ht="15.75">
      <c r="A216" s="115"/>
      <c r="B216" s="94"/>
      <c r="C216" s="112"/>
      <c r="D216" s="112"/>
      <c r="E216" s="112"/>
      <c r="F216" s="112"/>
      <c r="G216" s="112"/>
    </row>
    <row r="217" spans="1:7" ht="15.75">
      <c r="A217" s="115"/>
      <c r="B217" s="94"/>
      <c r="C217" s="112"/>
      <c r="D217" s="112"/>
      <c r="E217" s="112"/>
      <c r="F217" s="112"/>
      <c r="G217" s="112"/>
    </row>
    <row r="218" spans="1:7" ht="15.75">
      <c r="A218" s="115"/>
      <c r="B218" s="94"/>
      <c r="C218" s="112"/>
      <c r="D218" s="112"/>
      <c r="E218" s="112"/>
      <c r="F218" s="112"/>
      <c r="G218" s="112"/>
    </row>
    <row r="219" spans="1:7" ht="15.75">
      <c r="A219" s="115"/>
      <c r="B219" s="94"/>
      <c r="C219" s="112"/>
      <c r="D219" s="112"/>
      <c r="E219" s="112"/>
      <c r="F219" s="112"/>
      <c r="G219" s="112"/>
    </row>
    <row r="220" spans="1:7" ht="15.75">
      <c r="A220" s="115"/>
      <c r="B220" s="94"/>
      <c r="C220" s="112"/>
      <c r="D220" s="112"/>
      <c r="E220" s="112"/>
      <c r="F220" s="112"/>
      <c r="G220" s="112"/>
    </row>
    <row r="221" spans="1:7" ht="15.75">
      <c r="A221" s="115"/>
      <c r="B221" s="94"/>
      <c r="C221" s="112"/>
      <c r="D221" s="112"/>
      <c r="E221" s="112"/>
      <c r="F221" s="112"/>
      <c r="G221" s="112"/>
    </row>
    <row r="222" spans="1:7" ht="15.75">
      <c r="A222" s="115"/>
      <c r="B222" s="94"/>
      <c r="C222" s="112"/>
      <c r="D222" s="112"/>
      <c r="E222" s="112"/>
      <c r="F222" s="112"/>
      <c r="G222" s="112"/>
    </row>
    <row r="223" spans="1:7" ht="15.75">
      <c r="A223" s="115"/>
      <c r="B223" s="94"/>
      <c r="C223" s="112"/>
      <c r="D223" s="112"/>
      <c r="E223" s="112"/>
      <c r="F223" s="112"/>
      <c r="G223" s="112"/>
    </row>
    <row r="224" spans="1:7" ht="15.75">
      <c r="A224" s="115"/>
      <c r="B224" s="94"/>
      <c r="C224" s="112"/>
      <c r="D224" s="112"/>
      <c r="E224" s="112"/>
      <c r="F224" s="112"/>
      <c r="G224" s="112"/>
    </row>
    <row r="225" spans="1:7" ht="15.75">
      <c r="A225" s="115"/>
      <c r="B225" s="94"/>
      <c r="C225" s="112"/>
      <c r="D225" s="112"/>
      <c r="E225" s="112"/>
      <c r="F225" s="112"/>
      <c r="G225" s="112"/>
    </row>
    <row r="226" spans="1:7" ht="15.75">
      <c r="A226" s="115"/>
      <c r="B226" s="94"/>
      <c r="C226" s="112"/>
      <c r="D226" s="112"/>
      <c r="E226" s="112"/>
      <c r="F226" s="112"/>
      <c r="G226" s="112"/>
    </row>
    <row r="227" spans="1:7" ht="15.75">
      <c r="A227" s="115"/>
      <c r="B227" s="94"/>
      <c r="C227" s="112"/>
      <c r="D227" s="112"/>
      <c r="E227" s="112"/>
      <c r="F227" s="112"/>
      <c r="G227" s="112"/>
    </row>
    <row r="228" spans="1:7" ht="15.75">
      <c r="A228" s="115"/>
      <c r="B228" s="94"/>
      <c r="C228" s="112"/>
      <c r="D228" s="112"/>
      <c r="E228" s="112"/>
      <c r="F228" s="112"/>
      <c r="G228" s="112"/>
    </row>
    <row r="229" spans="1:7" ht="15.75">
      <c r="A229" s="115"/>
      <c r="B229" s="94"/>
      <c r="C229" s="112"/>
      <c r="D229" s="112"/>
      <c r="E229" s="112"/>
      <c r="F229" s="112"/>
      <c r="G229" s="112"/>
    </row>
    <row r="230" spans="1:7" ht="15.75">
      <c r="A230" s="115"/>
      <c r="B230" s="94"/>
      <c r="C230" s="112"/>
      <c r="D230" s="112"/>
      <c r="E230" s="112"/>
      <c r="F230" s="112"/>
      <c r="G230" s="112"/>
    </row>
    <row r="231" spans="1:7" ht="15.75">
      <c r="A231" s="115"/>
      <c r="B231" s="94"/>
      <c r="C231" s="112"/>
      <c r="D231" s="112"/>
      <c r="E231" s="112"/>
      <c r="F231" s="112"/>
      <c r="G231" s="112"/>
    </row>
    <row r="232" spans="1:7" ht="15.75">
      <c r="A232" s="115"/>
      <c r="B232" s="94"/>
      <c r="C232" s="112"/>
      <c r="D232" s="112"/>
      <c r="E232" s="112"/>
      <c r="F232" s="112"/>
      <c r="G232" s="112"/>
    </row>
    <row r="233" spans="1:7" ht="15.75">
      <c r="A233" s="115"/>
      <c r="B233" s="94"/>
      <c r="C233" s="112"/>
      <c r="D233" s="112"/>
      <c r="E233" s="112"/>
      <c r="F233" s="112"/>
      <c r="G233" s="112"/>
    </row>
    <row r="234" spans="1:7" ht="15.75">
      <c r="A234" s="115"/>
      <c r="B234" s="94"/>
      <c r="C234" s="112"/>
      <c r="D234" s="112"/>
      <c r="E234" s="112"/>
      <c r="F234" s="112"/>
      <c r="G234" s="112"/>
    </row>
    <row r="235" spans="1:7" ht="15.75">
      <c r="A235" s="115"/>
      <c r="B235" s="94"/>
      <c r="C235" s="112"/>
      <c r="D235" s="112"/>
      <c r="E235" s="112"/>
      <c r="F235" s="112"/>
      <c r="G235" s="112"/>
    </row>
    <row r="236" spans="1:7" ht="15.75">
      <c r="A236" s="115"/>
      <c r="B236" s="94"/>
      <c r="C236" s="112"/>
      <c r="D236" s="112"/>
      <c r="E236" s="112"/>
      <c r="F236" s="112"/>
      <c r="G236" s="112"/>
    </row>
    <row r="237" spans="1:7" ht="15.75">
      <c r="A237" s="115"/>
      <c r="B237" s="94"/>
      <c r="C237" s="112"/>
      <c r="D237" s="112"/>
      <c r="E237" s="112"/>
      <c r="F237" s="112"/>
      <c r="G237" s="112"/>
    </row>
    <row r="238" spans="1:7" ht="15.75">
      <c r="A238" s="115"/>
      <c r="B238" s="94"/>
      <c r="C238" s="112"/>
      <c r="D238" s="112"/>
      <c r="E238" s="112"/>
      <c r="F238" s="112"/>
      <c r="G238" s="112"/>
    </row>
    <row r="239" spans="1:7" ht="15.75">
      <c r="A239" s="115"/>
      <c r="B239" s="94"/>
      <c r="C239" s="112"/>
      <c r="D239" s="112"/>
      <c r="E239" s="112"/>
      <c r="F239" s="112"/>
      <c r="G239" s="112"/>
    </row>
    <row r="240" spans="1:7" ht="15.75">
      <c r="A240" s="115"/>
      <c r="B240" s="94"/>
      <c r="C240" s="112"/>
      <c r="D240" s="112"/>
      <c r="E240" s="112"/>
      <c r="F240" s="112"/>
      <c r="G240" s="112"/>
    </row>
    <row r="241" spans="1:7" ht="15.75">
      <c r="A241" s="115"/>
      <c r="B241" s="94"/>
      <c r="C241" s="112"/>
      <c r="D241" s="112"/>
      <c r="E241" s="112"/>
      <c r="F241" s="112"/>
      <c r="G241" s="112"/>
    </row>
    <row r="242" spans="1:7" ht="15.75">
      <c r="A242" s="115"/>
      <c r="B242" s="94"/>
      <c r="C242" s="112"/>
      <c r="D242" s="112"/>
      <c r="E242" s="112"/>
      <c r="F242" s="112"/>
      <c r="G242" s="112"/>
    </row>
    <row r="243" spans="1:7" ht="15.75">
      <c r="A243" s="115"/>
      <c r="B243" s="94"/>
      <c r="C243" s="112"/>
      <c r="D243" s="112"/>
      <c r="E243" s="112"/>
      <c r="F243" s="112"/>
      <c r="G243" s="112"/>
    </row>
    <row r="244" spans="1:7" ht="15.75">
      <c r="A244" s="115"/>
      <c r="B244" s="94"/>
      <c r="C244" s="112"/>
      <c r="D244" s="112"/>
      <c r="E244" s="112"/>
      <c r="F244" s="112"/>
      <c r="G244" s="112"/>
    </row>
    <row r="245" spans="1:7" ht="15.75">
      <c r="A245" s="115"/>
      <c r="B245" s="94"/>
      <c r="C245" s="112"/>
      <c r="D245" s="112"/>
      <c r="E245" s="112"/>
      <c r="F245" s="112"/>
      <c r="G245" s="112"/>
    </row>
    <row r="246" spans="1:7" ht="15.75">
      <c r="A246" s="115"/>
      <c r="B246" s="94"/>
      <c r="C246" s="112"/>
      <c r="D246" s="112"/>
      <c r="E246" s="112"/>
      <c r="F246" s="112"/>
      <c r="G246" s="112"/>
    </row>
    <row r="247" spans="1:7" ht="15.75">
      <c r="A247" s="115"/>
      <c r="B247" s="94"/>
      <c r="C247" s="112"/>
      <c r="D247" s="112"/>
      <c r="E247" s="112"/>
      <c r="F247" s="112"/>
      <c r="G247" s="112"/>
    </row>
    <row r="248" spans="1:7" ht="15.75">
      <c r="A248" s="115"/>
      <c r="B248" s="94"/>
      <c r="C248" s="112"/>
      <c r="D248" s="112"/>
      <c r="E248" s="112"/>
      <c r="F248" s="112"/>
      <c r="G248" s="112"/>
    </row>
    <row r="249" spans="1:7" ht="15.75">
      <c r="A249" s="115"/>
      <c r="B249" s="94"/>
      <c r="C249" s="112"/>
      <c r="D249" s="112"/>
      <c r="E249" s="112"/>
      <c r="F249" s="112"/>
      <c r="G249" s="112"/>
    </row>
    <row r="250" spans="1:7" ht="15.75">
      <c r="A250" s="115"/>
      <c r="B250" s="94"/>
      <c r="C250" s="112"/>
      <c r="D250" s="112"/>
      <c r="E250" s="112"/>
      <c r="F250" s="112"/>
      <c r="G250" s="112"/>
    </row>
    <row r="251" spans="1:7" ht="15.75">
      <c r="A251" s="115"/>
      <c r="B251" s="94"/>
      <c r="C251" s="112"/>
      <c r="D251" s="112"/>
      <c r="E251" s="112"/>
      <c r="F251" s="112"/>
      <c r="G251" s="112"/>
    </row>
    <row r="252" spans="1:7" ht="15.75">
      <c r="A252" s="115"/>
      <c r="B252" s="94"/>
      <c r="C252" s="112"/>
      <c r="D252" s="112"/>
      <c r="E252" s="112"/>
      <c r="F252" s="112"/>
      <c r="G252" s="112"/>
    </row>
    <row r="253" spans="1:7" ht="15.75">
      <c r="A253" s="115"/>
      <c r="B253" s="94"/>
      <c r="C253" s="112"/>
      <c r="D253" s="112"/>
      <c r="E253" s="112"/>
      <c r="F253" s="112"/>
      <c r="G253" s="112"/>
    </row>
    <row r="254" spans="1:7" ht="15.75">
      <c r="A254" s="115"/>
      <c r="B254" s="94"/>
      <c r="C254" s="112"/>
      <c r="D254" s="112"/>
      <c r="E254" s="112"/>
      <c r="F254" s="112"/>
      <c r="G254" s="112"/>
    </row>
    <row r="255" spans="1:7" ht="15.75">
      <c r="A255" s="115"/>
      <c r="B255" s="94"/>
      <c r="C255" s="112"/>
      <c r="D255" s="112"/>
      <c r="E255" s="112"/>
      <c r="F255" s="112"/>
      <c r="G255" s="112"/>
    </row>
    <row r="256" spans="1:7" ht="15.75">
      <c r="A256" s="115"/>
      <c r="B256" s="94"/>
      <c r="C256" s="112"/>
      <c r="D256" s="112"/>
      <c r="E256" s="112"/>
      <c r="F256" s="112"/>
      <c r="G256" s="112"/>
    </row>
    <row r="257" spans="1:7" ht="15.75">
      <c r="A257" s="115"/>
      <c r="B257" s="94"/>
      <c r="C257" s="112"/>
      <c r="D257" s="112"/>
      <c r="E257" s="112"/>
      <c r="F257" s="112"/>
      <c r="G257" s="112"/>
    </row>
    <row r="258" spans="1:7" ht="15.75">
      <c r="A258" s="115"/>
      <c r="B258" s="94"/>
      <c r="C258" s="112"/>
      <c r="D258" s="112"/>
      <c r="E258" s="112"/>
      <c r="F258" s="112"/>
      <c r="G258" s="112"/>
    </row>
    <row r="259" spans="1:7" ht="15.75">
      <c r="A259" s="115"/>
      <c r="B259" s="94"/>
      <c r="C259" s="112"/>
      <c r="D259" s="112"/>
      <c r="E259" s="112"/>
      <c r="F259" s="112"/>
      <c r="G259" s="112"/>
    </row>
    <row r="260" spans="1:7" ht="15.75">
      <c r="A260" s="115"/>
      <c r="B260" s="94"/>
      <c r="C260" s="112"/>
      <c r="D260" s="112"/>
      <c r="E260" s="112"/>
      <c r="F260" s="112"/>
      <c r="G260" s="112"/>
    </row>
    <row r="261" spans="1:7" ht="15.75">
      <c r="A261" s="115"/>
      <c r="B261" s="94"/>
      <c r="C261" s="112"/>
      <c r="D261" s="112"/>
      <c r="E261" s="112"/>
      <c r="F261" s="112"/>
      <c r="G261" s="112"/>
    </row>
    <row r="262" spans="1:7" ht="15.75">
      <c r="A262" s="115"/>
      <c r="B262" s="94"/>
      <c r="C262" s="112"/>
      <c r="D262" s="112"/>
      <c r="E262" s="112"/>
      <c r="F262" s="112"/>
      <c r="G262" s="112"/>
    </row>
    <row r="263" spans="1:7" ht="15.75">
      <c r="A263" s="115"/>
      <c r="B263" s="94"/>
      <c r="C263" s="112"/>
      <c r="D263" s="112"/>
      <c r="E263" s="112"/>
      <c r="F263" s="112"/>
      <c r="G263" s="112"/>
    </row>
    <row r="264" spans="1:7" ht="15.75">
      <c r="A264" s="115"/>
      <c r="B264" s="94"/>
      <c r="C264" s="112"/>
      <c r="D264" s="112"/>
      <c r="E264" s="112"/>
      <c r="F264" s="112"/>
      <c r="G264" s="112"/>
    </row>
    <row r="265" spans="1:7" ht="15.75">
      <c r="A265" s="115"/>
      <c r="B265" s="94"/>
      <c r="C265" s="112"/>
      <c r="D265" s="112"/>
      <c r="E265" s="112"/>
      <c r="F265" s="112"/>
      <c r="G265" s="112"/>
    </row>
    <row r="266" spans="1:7" ht="15.75">
      <c r="A266" s="115"/>
      <c r="B266" s="94"/>
      <c r="C266" s="112"/>
      <c r="D266" s="112"/>
      <c r="E266" s="112"/>
      <c r="F266" s="112"/>
      <c r="G266" s="112"/>
    </row>
    <row r="267" spans="1:7" ht="15.75">
      <c r="A267" s="115"/>
      <c r="B267" s="94"/>
      <c r="C267" s="112"/>
      <c r="D267" s="112"/>
      <c r="E267" s="112"/>
      <c r="F267" s="112"/>
      <c r="G267" s="112"/>
    </row>
    <row r="268" spans="1:7" ht="15.75">
      <c r="A268" s="115"/>
      <c r="B268" s="94"/>
      <c r="C268" s="94"/>
      <c r="D268" s="94"/>
      <c r="E268" s="94"/>
      <c r="F268" s="94"/>
      <c r="G268" s="94"/>
    </row>
    <row r="269" spans="1:7" ht="15.75">
      <c r="A269" s="115"/>
      <c r="B269" s="94"/>
      <c r="C269" s="94"/>
      <c r="D269" s="94"/>
      <c r="E269" s="94"/>
      <c r="F269" s="94"/>
      <c r="G269" s="94"/>
    </row>
    <row r="270" spans="1:7" ht="15.75">
      <c r="A270" s="115"/>
      <c r="B270" s="94"/>
      <c r="C270" s="94"/>
      <c r="D270" s="94"/>
      <c r="E270" s="94"/>
      <c r="F270" s="94"/>
      <c r="G270" s="94"/>
    </row>
    <row r="271" spans="1:7" ht="15.75">
      <c r="A271" s="115"/>
      <c r="B271" s="94"/>
      <c r="C271" s="94"/>
      <c r="D271" s="94"/>
      <c r="E271" s="94"/>
      <c r="F271" s="94"/>
      <c r="G271" s="94"/>
    </row>
    <row r="272" spans="1:7" ht="15.75">
      <c r="A272" s="115"/>
    </row>
    <row r="273" spans="1:1" ht="15.75">
      <c r="A273" s="115"/>
    </row>
    <row r="274" spans="1:1" ht="15.75">
      <c r="A274" s="115"/>
    </row>
    <row r="275" spans="1:1" ht="15.75">
      <c r="A275" s="115"/>
    </row>
    <row r="276" spans="1:1" ht="15.75">
      <c r="A276" s="115"/>
    </row>
    <row r="277" spans="1:1" ht="15.75">
      <c r="A277" s="115"/>
    </row>
    <row r="278" spans="1:1" ht="15.75">
      <c r="A278" s="115"/>
    </row>
    <row r="279" spans="1:1" ht="15.75">
      <c r="A279" s="115"/>
    </row>
    <row r="280" spans="1:1" ht="15.75">
      <c r="A280" s="115"/>
    </row>
    <row r="281" spans="1:1" ht="15.75">
      <c r="A281" s="115"/>
    </row>
    <row r="282" spans="1:1" ht="15.75">
      <c r="A282" s="115"/>
    </row>
    <row r="283" spans="1:1" ht="15.75">
      <c r="A283" s="115"/>
    </row>
    <row r="284" spans="1:1" ht="15.75">
      <c r="A284" s="115"/>
    </row>
    <row r="285" spans="1:1" ht="15.75">
      <c r="A285" s="115"/>
    </row>
    <row r="286" spans="1:1" ht="15.75">
      <c r="A286" s="115"/>
    </row>
    <row r="287" spans="1:1" ht="15.75">
      <c r="A287" s="115"/>
    </row>
    <row r="288" spans="1:1" ht="15.75">
      <c r="A288" s="115"/>
    </row>
    <row r="289" spans="1:1" ht="15.75">
      <c r="A289" s="115"/>
    </row>
    <row r="290" spans="1:1" ht="15.75">
      <c r="A290" s="115"/>
    </row>
    <row r="291" spans="1:1" ht="15.75">
      <c r="A291" s="115"/>
    </row>
    <row r="292" spans="1:1" ht="15.75">
      <c r="A292" s="115"/>
    </row>
    <row r="293" spans="1:1" ht="15.75">
      <c r="A293" s="115"/>
    </row>
    <row r="294" spans="1:1" ht="15.75">
      <c r="A294" s="115"/>
    </row>
    <row r="295" spans="1:1" ht="15.75">
      <c r="A295" s="115"/>
    </row>
    <row r="296" spans="1:1" ht="15.75">
      <c r="A296" s="115"/>
    </row>
    <row r="297" spans="1:1" ht="15.75">
      <c r="A297" s="115"/>
    </row>
    <row r="298" spans="1:1" ht="15.75">
      <c r="A298" s="115"/>
    </row>
    <row r="299" spans="1:1" ht="15.75">
      <c r="A299" s="115"/>
    </row>
    <row r="300" spans="1:1" ht="15.75">
      <c r="A300" s="115"/>
    </row>
    <row r="301" spans="1:1" ht="15.75">
      <c r="A301" s="115"/>
    </row>
    <row r="302" spans="1:1" ht="15.75">
      <c r="A302" s="115"/>
    </row>
    <row r="303" spans="1:1" ht="15.75">
      <c r="A303" s="115"/>
    </row>
    <row r="304" spans="1:1" ht="15.75">
      <c r="A304" s="115"/>
    </row>
    <row r="305" spans="1:1" ht="15.75">
      <c r="A305" s="115"/>
    </row>
    <row r="306" spans="1:1" ht="15.75">
      <c r="A306" s="115"/>
    </row>
    <row r="307" spans="1:1" ht="15.75">
      <c r="A307" s="115"/>
    </row>
    <row r="308" spans="1:1" ht="15.75">
      <c r="A308" s="115"/>
    </row>
    <row r="309" spans="1:1" ht="15.75">
      <c r="A309" s="115"/>
    </row>
    <row r="310" spans="1:1" ht="15.75">
      <c r="A310" s="115"/>
    </row>
    <row r="311" spans="1:1" ht="15.75">
      <c r="A311" s="115"/>
    </row>
    <row r="312" spans="1:1" ht="15.75">
      <c r="A312" s="115"/>
    </row>
    <row r="313" spans="1:1" ht="15.75">
      <c r="A313" s="115"/>
    </row>
    <row r="314" spans="1:1" ht="15.75">
      <c r="A314" s="115"/>
    </row>
    <row r="315" spans="1:1" ht="15.75">
      <c r="A315" s="115"/>
    </row>
    <row r="316" spans="1:1" ht="15.75">
      <c r="A316" s="115"/>
    </row>
    <row r="317" spans="1:1" ht="15.75">
      <c r="A317" s="115"/>
    </row>
    <row r="318" spans="1:1" ht="15.75">
      <c r="A318" s="115"/>
    </row>
    <row r="319" spans="1:1" ht="15.75">
      <c r="A319" s="115"/>
    </row>
    <row r="320" spans="1:1" ht="15.75">
      <c r="A320" s="115"/>
    </row>
    <row r="321" spans="1:1" ht="15.75">
      <c r="A321" s="115"/>
    </row>
    <row r="322" spans="1:1" ht="15.75">
      <c r="A322" s="115"/>
    </row>
    <row r="323" spans="1:1" ht="15.75">
      <c r="A323" s="115"/>
    </row>
    <row r="324" spans="1:1" ht="15.75">
      <c r="A324" s="115"/>
    </row>
    <row r="325" spans="1:1" ht="15.75">
      <c r="A325" s="115"/>
    </row>
    <row r="326" spans="1:1" ht="15.75">
      <c r="A326" s="115"/>
    </row>
    <row r="327" spans="1:1" ht="15.75">
      <c r="A327" s="115"/>
    </row>
    <row r="328" spans="1:1" ht="15.75">
      <c r="A328" s="115"/>
    </row>
    <row r="329" spans="1:1" ht="15.75">
      <c r="A329" s="115"/>
    </row>
    <row r="330" spans="1:1" ht="15.75">
      <c r="A330" s="115"/>
    </row>
    <row r="331" spans="1:1" ht="15.75">
      <c r="A331" s="115"/>
    </row>
    <row r="332" spans="1:1" ht="15.75">
      <c r="A332" s="115"/>
    </row>
    <row r="333" spans="1:1" ht="15.75">
      <c r="A333" s="115"/>
    </row>
    <row r="334" spans="1:1" ht="15.75">
      <c r="A334" s="115"/>
    </row>
    <row r="335" spans="1:1" ht="15.75">
      <c r="A335" s="115"/>
    </row>
    <row r="336" spans="1:1" ht="15.75">
      <c r="A336" s="115"/>
    </row>
    <row r="337" spans="1:1" ht="15.75">
      <c r="A337" s="115"/>
    </row>
    <row r="338" spans="1:1" ht="15.75">
      <c r="A338" s="115"/>
    </row>
    <row r="339" spans="1:1" ht="15.75">
      <c r="A339" s="115"/>
    </row>
    <row r="340" spans="1:1" ht="15.75">
      <c r="A340" s="115"/>
    </row>
    <row r="341" spans="1:1" ht="15.75">
      <c r="A341" s="115"/>
    </row>
    <row r="342" spans="1:1" ht="15.75">
      <c r="A342" s="115"/>
    </row>
    <row r="343" spans="1:1" ht="15.75">
      <c r="A343" s="115"/>
    </row>
    <row r="344" spans="1:1" ht="15.75">
      <c r="A344" s="115"/>
    </row>
    <row r="345" spans="1:1" ht="15.75">
      <c r="A345" s="115"/>
    </row>
    <row r="346" spans="1:1" ht="15.75">
      <c r="A346" s="115"/>
    </row>
    <row r="347" spans="1:1" ht="15.75">
      <c r="A347" s="115"/>
    </row>
    <row r="348" spans="1:1" ht="15.75">
      <c r="A348" s="115"/>
    </row>
    <row r="349" spans="1:1" ht="15.75">
      <c r="A349" s="115"/>
    </row>
    <row r="350" spans="1:1" ht="15.75">
      <c r="A350" s="115"/>
    </row>
    <row r="351" spans="1:1" ht="15.75">
      <c r="A351" s="115"/>
    </row>
    <row r="352" spans="1:1" ht="15.75">
      <c r="A352" s="115"/>
    </row>
    <row r="353" spans="1:1" ht="15.75">
      <c r="A353" s="115"/>
    </row>
    <row r="354" spans="1:1" ht="15.75">
      <c r="A354" s="115"/>
    </row>
    <row r="355" spans="1:1" ht="15.75">
      <c r="A355" s="115"/>
    </row>
    <row r="356" spans="1:1" ht="15.75">
      <c r="A356" s="115"/>
    </row>
    <row r="357" spans="1:1" ht="15.75">
      <c r="A357" s="115"/>
    </row>
    <row r="358" spans="1:1" ht="15.75">
      <c r="A358" s="115"/>
    </row>
    <row r="359" spans="1:1" ht="15.75">
      <c r="A359" s="115"/>
    </row>
    <row r="360" spans="1:1" ht="15.75">
      <c r="A360" s="115"/>
    </row>
    <row r="361" spans="1:1" ht="15.75">
      <c r="A361" s="115"/>
    </row>
    <row r="362" spans="1:1" ht="15.75">
      <c r="A362" s="115"/>
    </row>
    <row r="363" spans="1:1" ht="15.75">
      <c r="A363" s="115"/>
    </row>
    <row r="364" spans="1:1" ht="15.75">
      <c r="A364" s="115"/>
    </row>
    <row r="365" spans="1:1" ht="15.75">
      <c r="A365" s="115"/>
    </row>
    <row r="366" spans="1:1" ht="15.75">
      <c r="A366" s="115"/>
    </row>
    <row r="367" spans="1:1" ht="15.75">
      <c r="A367" s="115"/>
    </row>
    <row r="368" spans="1:1" ht="15.75">
      <c r="A368" s="115"/>
    </row>
    <row r="369" spans="1:1" ht="15.75">
      <c r="A369" s="115"/>
    </row>
    <row r="370" spans="1:1" ht="15.75">
      <c r="A370" s="115"/>
    </row>
    <row r="371" spans="1:1" ht="15.75">
      <c r="A371" s="115"/>
    </row>
    <row r="372" spans="1:1" ht="15.75">
      <c r="A372" s="115"/>
    </row>
    <row r="373" spans="1:1" ht="15.75">
      <c r="A373" s="115"/>
    </row>
    <row r="374" spans="1:1" ht="15.75">
      <c r="A374" s="115"/>
    </row>
    <row r="375" spans="1:1" ht="15.75">
      <c r="A375" s="115"/>
    </row>
    <row r="376" spans="1:1" ht="15.75">
      <c r="A376" s="115"/>
    </row>
    <row r="377" spans="1:1" ht="15.75">
      <c r="A377" s="115"/>
    </row>
    <row r="378" spans="1:1" ht="15.75">
      <c r="A378" s="115"/>
    </row>
    <row r="379" spans="1:1" ht="15.75">
      <c r="A379" s="115"/>
    </row>
    <row r="380" spans="1:1" ht="15.75">
      <c r="A380" s="115"/>
    </row>
    <row r="381" spans="1:1" ht="15.75">
      <c r="A381" s="115"/>
    </row>
    <row r="382" spans="1:1" ht="15.75">
      <c r="A382" s="115"/>
    </row>
    <row r="383" spans="1:1" ht="15.75">
      <c r="A383" s="115"/>
    </row>
    <row r="384" spans="1:1" ht="15.75">
      <c r="A384" s="115"/>
    </row>
    <row r="385" spans="1:1" ht="15.75">
      <c r="A385" s="115"/>
    </row>
    <row r="386" spans="1:1" ht="15.75">
      <c r="A386" s="115"/>
    </row>
    <row r="387" spans="1:1" ht="15.75">
      <c r="A387" s="115"/>
    </row>
    <row r="388" spans="1:1" ht="15.75">
      <c r="A388" s="115"/>
    </row>
    <row r="389" spans="1:1" ht="15.75">
      <c r="A389" s="115"/>
    </row>
    <row r="390" spans="1:1" ht="15.75">
      <c r="A390" s="115"/>
    </row>
    <row r="391" spans="1:1" ht="15.75">
      <c r="A391" s="115"/>
    </row>
    <row r="392" spans="1:1" ht="15.75">
      <c r="A392" s="115"/>
    </row>
    <row r="393" spans="1:1" ht="15.75">
      <c r="A393" s="115"/>
    </row>
    <row r="394" spans="1:1" ht="15.75">
      <c r="A394" s="115"/>
    </row>
    <row r="395" spans="1:1" ht="15.75">
      <c r="A395" s="115"/>
    </row>
    <row r="396" spans="1:1" ht="15.75">
      <c r="A396" s="115"/>
    </row>
    <row r="397" spans="1:1" ht="15.75">
      <c r="A397" s="115"/>
    </row>
    <row r="398" spans="1:1" ht="15.75">
      <c r="A398" s="115"/>
    </row>
    <row r="399" spans="1:1" ht="15.75">
      <c r="A399" s="115"/>
    </row>
    <row r="400" spans="1:1" ht="15.75">
      <c r="A400" s="115"/>
    </row>
    <row r="401" spans="1:1" ht="15.75">
      <c r="A401" s="115"/>
    </row>
    <row r="402" spans="1:1" ht="15.75">
      <c r="A402" s="115"/>
    </row>
    <row r="403" spans="1:1" ht="15.75">
      <c r="A403" s="115"/>
    </row>
    <row r="404" spans="1:1" ht="15.75">
      <c r="A404" s="115"/>
    </row>
    <row r="405" spans="1:1" ht="15.75">
      <c r="A405" s="115"/>
    </row>
    <row r="406" spans="1:1" ht="15.75">
      <c r="A406" s="115"/>
    </row>
    <row r="407" spans="1:1" ht="15.75">
      <c r="A407" s="115"/>
    </row>
    <row r="408" spans="1:1" ht="15.75">
      <c r="A408" s="115"/>
    </row>
    <row r="409" spans="1:1" ht="15.75">
      <c r="A409" s="115"/>
    </row>
    <row r="410" spans="1:1" ht="15.75">
      <c r="A410" s="115"/>
    </row>
    <row r="411" spans="1:1" ht="15.75">
      <c r="A411" s="115"/>
    </row>
    <row r="412" spans="1:1" ht="15.75">
      <c r="A412" s="115"/>
    </row>
    <row r="413" spans="1:1" ht="15.75">
      <c r="A413" s="115"/>
    </row>
    <row r="414" spans="1:1" ht="15.75">
      <c r="A414" s="115"/>
    </row>
    <row r="415" spans="1:1" ht="15.75">
      <c r="A415" s="115"/>
    </row>
    <row r="416" spans="1:1" ht="15.75">
      <c r="A416" s="115"/>
    </row>
    <row r="417" spans="1:1" ht="15.75">
      <c r="A417" s="115"/>
    </row>
    <row r="418" spans="1:1" ht="15.75">
      <c r="A418" s="115"/>
    </row>
    <row r="419" spans="1:1" ht="15.75">
      <c r="A419" s="115"/>
    </row>
    <row r="420" spans="1:1" ht="15.75">
      <c r="A420" s="115"/>
    </row>
    <row r="421" spans="1:1" ht="15.75">
      <c r="A421" s="115"/>
    </row>
    <row r="422" spans="1:1" ht="15.75">
      <c r="A422" s="115"/>
    </row>
    <row r="423" spans="1:1" ht="15.75">
      <c r="A423" s="115"/>
    </row>
    <row r="424" spans="1:1" ht="15.75">
      <c r="A424" s="115"/>
    </row>
    <row r="425" spans="1:1" ht="15.75">
      <c r="A425" s="115"/>
    </row>
    <row r="426" spans="1:1" ht="15.75">
      <c r="A426" s="115"/>
    </row>
    <row r="427" spans="1:1" ht="15.75">
      <c r="A427" s="115"/>
    </row>
    <row r="428" spans="1:1" ht="15.75">
      <c r="A428" s="115"/>
    </row>
    <row r="429" spans="1:1" ht="15.75">
      <c r="A429" s="115"/>
    </row>
    <row r="430" spans="1:1" ht="15.75">
      <c r="A430" s="115"/>
    </row>
    <row r="431" spans="1:1" ht="15.75">
      <c r="A431" s="115"/>
    </row>
    <row r="432" spans="1:1" ht="15.75">
      <c r="A432" s="115"/>
    </row>
    <row r="433" spans="1:1" ht="15.75">
      <c r="A433" s="115"/>
    </row>
    <row r="434" spans="1:1" ht="15.75">
      <c r="A434" s="115"/>
    </row>
    <row r="435" spans="1:1" ht="15.75">
      <c r="A435" s="115"/>
    </row>
    <row r="436" spans="1:1" ht="15.75">
      <c r="A436" s="115"/>
    </row>
    <row r="437" spans="1:1" ht="15.75">
      <c r="A437" s="115"/>
    </row>
    <row r="438" spans="1:1" ht="15.75">
      <c r="A438" s="115"/>
    </row>
    <row r="439" spans="1:1" ht="15.75">
      <c r="A439" s="115"/>
    </row>
    <row r="440" spans="1:1" ht="15.75">
      <c r="A440" s="115"/>
    </row>
    <row r="441" spans="1:1" ht="15.75">
      <c r="A441" s="115"/>
    </row>
    <row r="442" spans="1:1" ht="15.75">
      <c r="A442" s="115"/>
    </row>
    <row r="443" spans="1:1" ht="15.75">
      <c r="A443" s="115"/>
    </row>
    <row r="444" spans="1:1" ht="15.75">
      <c r="A444" s="115"/>
    </row>
    <row r="445" spans="1:1" ht="15.75">
      <c r="A445" s="115"/>
    </row>
    <row r="446" spans="1:1" ht="15.75">
      <c r="A446" s="115"/>
    </row>
    <row r="447" spans="1:1" ht="15.75">
      <c r="A447" s="115"/>
    </row>
    <row r="448" spans="1:1" ht="15.75">
      <c r="A448" s="115"/>
    </row>
    <row r="449" spans="1:1" ht="15.75">
      <c r="A449" s="115"/>
    </row>
    <row r="450" spans="1:1" ht="15.75">
      <c r="A450" s="115"/>
    </row>
    <row r="451" spans="1:1" ht="15.75">
      <c r="A451" s="115"/>
    </row>
    <row r="452" spans="1:1" ht="15.75">
      <c r="A452" s="115"/>
    </row>
    <row r="453" spans="1:1" ht="15.75">
      <c r="A453" s="115"/>
    </row>
    <row r="454" spans="1:1" ht="15.75">
      <c r="A454" s="115"/>
    </row>
    <row r="455" spans="1:1" ht="15.75">
      <c r="A455" s="115"/>
    </row>
    <row r="456" spans="1:1" ht="15.75">
      <c r="A456" s="115"/>
    </row>
    <row r="457" spans="1:1" ht="15.75">
      <c r="A457" s="115"/>
    </row>
    <row r="458" spans="1:1" ht="15.75">
      <c r="A458" s="115"/>
    </row>
    <row r="459" spans="1:1" ht="15.75">
      <c r="A459" s="115"/>
    </row>
    <row r="460" spans="1:1" ht="15.75">
      <c r="A460" s="115"/>
    </row>
    <row r="461" spans="1:1" ht="15.75">
      <c r="A461" s="115"/>
    </row>
    <row r="462" spans="1:1" ht="15.75">
      <c r="A462" s="115"/>
    </row>
    <row r="463" spans="1:1" ht="15.75">
      <c r="A463" s="115"/>
    </row>
    <row r="464" spans="1:1" ht="15.75">
      <c r="A464" s="115"/>
    </row>
    <row r="465" spans="1:1" ht="15.75">
      <c r="A465" s="115"/>
    </row>
    <row r="466" spans="1:1" ht="15.75">
      <c r="A466" s="115"/>
    </row>
    <row r="467" spans="1:1" ht="15.75">
      <c r="A467" s="115"/>
    </row>
    <row r="468" spans="1:1" ht="15.75">
      <c r="A468" s="115"/>
    </row>
    <row r="469" spans="1:1" ht="15.75">
      <c r="A469" s="115"/>
    </row>
    <row r="470" spans="1:1" ht="15.75">
      <c r="A470" s="115"/>
    </row>
    <row r="471" spans="1:1" ht="15.75">
      <c r="A471" s="115"/>
    </row>
    <row r="472" spans="1:1" ht="15.75">
      <c r="A472" s="115"/>
    </row>
    <row r="473" spans="1:1" ht="15.75">
      <c r="A473" s="115"/>
    </row>
    <row r="474" spans="1:1" ht="15.75">
      <c r="A474" s="115"/>
    </row>
    <row r="475" spans="1:1" ht="15.75">
      <c r="A475" s="115"/>
    </row>
    <row r="476" spans="1:1" ht="15.75">
      <c r="A476" s="115"/>
    </row>
    <row r="477" spans="1:1" ht="15.75">
      <c r="A477" s="115"/>
    </row>
    <row r="478" spans="1:1" ht="15.75">
      <c r="A478" s="115"/>
    </row>
    <row r="479" spans="1:1" ht="15.75">
      <c r="A479" s="115"/>
    </row>
    <row r="480" spans="1:1" ht="15.75">
      <c r="A480" s="115"/>
    </row>
    <row r="481" spans="1:1" ht="15.75">
      <c r="A481" s="115"/>
    </row>
    <row r="482" spans="1:1" ht="15.75">
      <c r="A482" s="115"/>
    </row>
    <row r="483" spans="1:1" ht="15.75">
      <c r="A483" s="115"/>
    </row>
    <row r="484" spans="1:1" ht="15.75">
      <c r="A484" s="115"/>
    </row>
    <row r="485" spans="1:1" ht="15.75">
      <c r="A485" s="115"/>
    </row>
    <row r="486" spans="1:1" ht="15.75">
      <c r="A486" s="115"/>
    </row>
    <row r="487" spans="1:1" ht="15.75">
      <c r="A487" s="115"/>
    </row>
    <row r="488" spans="1:1" ht="15.75">
      <c r="A488" s="115"/>
    </row>
    <row r="489" spans="1:1" ht="15.75">
      <c r="A489" s="115"/>
    </row>
    <row r="490" spans="1:1" ht="15.75">
      <c r="A490" s="115"/>
    </row>
    <row r="491" spans="1:1" ht="15.75">
      <c r="A491" s="115"/>
    </row>
    <row r="492" spans="1:1" ht="15.75">
      <c r="A492" s="115"/>
    </row>
    <row r="493" spans="1:1" ht="15.75">
      <c r="A493" s="115"/>
    </row>
    <row r="494" spans="1:1" ht="15.75">
      <c r="A494" s="115"/>
    </row>
    <row r="495" spans="1:1" ht="15.75">
      <c r="A495" s="115"/>
    </row>
    <row r="496" spans="1:1" ht="15.75">
      <c r="A496" s="115"/>
    </row>
    <row r="497" spans="1:1" ht="15.75">
      <c r="A497" s="115"/>
    </row>
    <row r="498" spans="1:1" ht="15.75">
      <c r="A498" s="115"/>
    </row>
    <row r="499" spans="1:1" ht="15.75">
      <c r="A499" s="115"/>
    </row>
    <row r="500" spans="1:1" ht="15.75">
      <c r="A500" s="115"/>
    </row>
    <row r="501" spans="1:1" ht="15.75">
      <c r="A501" s="115"/>
    </row>
    <row r="502" spans="1:1" ht="15.75">
      <c r="A502" s="115"/>
    </row>
    <row r="503" spans="1:1" ht="15.75">
      <c r="A503" s="115"/>
    </row>
    <row r="504" spans="1:1" ht="15.75">
      <c r="A504" s="115"/>
    </row>
    <row r="505" spans="1:1" ht="15.75">
      <c r="A505" s="115"/>
    </row>
    <row r="506" spans="1:1" ht="15.75">
      <c r="A506" s="115"/>
    </row>
    <row r="507" spans="1:1" ht="15.75">
      <c r="A507" s="115"/>
    </row>
    <row r="508" spans="1:1" ht="15.75">
      <c r="A508" s="115"/>
    </row>
    <row r="509" spans="1:1" ht="15.75">
      <c r="A509" s="115"/>
    </row>
    <row r="510" spans="1:1" ht="15.75">
      <c r="A510" s="115"/>
    </row>
    <row r="511" spans="1:1" ht="15.75">
      <c r="A511" s="115"/>
    </row>
    <row r="512" spans="1:1" ht="15.75">
      <c r="A512" s="115"/>
    </row>
    <row r="513" spans="1:1" ht="15.75">
      <c r="A513" s="115"/>
    </row>
    <row r="514" spans="1:1" ht="15.75">
      <c r="A514" s="115"/>
    </row>
    <row r="515" spans="1:1" ht="15.75">
      <c r="A515" s="115"/>
    </row>
    <row r="516" spans="1:1" ht="15.75">
      <c r="A516" s="115"/>
    </row>
    <row r="517" spans="1:1" ht="15.75">
      <c r="A517" s="115"/>
    </row>
    <row r="518" spans="1:1" ht="15.75">
      <c r="A518" s="115"/>
    </row>
    <row r="519" spans="1:1" ht="15.75">
      <c r="A519" s="115"/>
    </row>
    <row r="520" spans="1:1" ht="15.75">
      <c r="A520" s="115"/>
    </row>
    <row r="521" spans="1:1" ht="15.75">
      <c r="A521" s="115"/>
    </row>
    <row r="522" spans="1:1" ht="15.75">
      <c r="A522" s="115"/>
    </row>
    <row r="523" spans="1:1" ht="15.75">
      <c r="A523" s="115"/>
    </row>
    <row r="524" spans="1:1" ht="15.75">
      <c r="A524" s="115"/>
    </row>
    <row r="525" spans="1:1" ht="15.75">
      <c r="A525" s="115"/>
    </row>
    <row r="526" spans="1:1" ht="15.75">
      <c r="A526" s="115"/>
    </row>
    <row r="527" spans="1:1" ht="15.75">
      <c r="A527" s="115"/>
    </row>
    <row r="528" spans="1:1" ht="15.75">
      <c r="A528" s="115"/>
    </row>
    <row r="529" spans="1:1" ht="15.75">
      <c r="A529" s="115"/>
    </row>
    <row r="530" spans="1:1" ht="15.75">
      <c r="A530" s="115"/>
    </row>
    <row r="531" spans="1:1" ht="15.75">
      <c r="A531" s="115"/>
    </row>
    <row r="532" spans="1:1" ht="15.75">
      <c r="A532" s="115"/>
    </row>
    <row r="533" spans="1:1" ht="15.75">
      <c r="A533" s="115"/>
    </row>
    <row r="534" spans="1:1" ht="15.75">
      <c r="A534" s="115"/>
    </row>
    <row r="535" spans="1:1" ht="15.75">
      <c r="A535" s="115"/>
    </row>
    <row r="536" spans="1:1" ht="15.75">
      <c r="A536" s="115"/>
    </row>
    <row r="537" spans="1:1" ht="15.75">
      <c r="A537" s="115"/>
    </row>
    <row r="538" spans="1:1" ht="15.75">
      <c r="A538" s="115"/>
    </row>
    <row r="539" spans="1:1" ht="15.75">
      <c r="A539" s="115"/>
    </row>
    <row r="540" spans="1:1" ht="15.75">
      <c r="A540" s="115"/>
    </row>
    <row r="541" spans="1:1" ht="15.75">
      <c r="A541" s="115"/>
    </row>
    <row r="542" spans="1:1" ht="15.75">
      <c r="A542" s="115"/>
    </row>
    <row r="543" spans="1:1" ht="15.75">
      <c r="A543" s="115"/>
    </row>
    <row r="544" spans="1:1" ht="15.75">
      <c r="A544" s="115"/>
    </row>
    <row r="545" spans="1:1" ht="15.75">
      <c r="A545" s="115"/>
    </row>
    <row r="546" spans="1:1" ht="15.75">
      <c r="A546" s="115"/>
    </row>
    <row r="547" spans="1:1" ht="15.75">
      <c r="A547" s="115"/>
    </row>
    <row r="548" spans="1:1" ht="15.75">
      <c r="A548" s="115"/>
    </row>
    <row r="549" spans="1:1" ht="15.75">
      <c r="A549" s="115"/>
    </row>
    <row r="550" spans="1:1" ht="15.75">
      <c r="A550" s="115"/>
    </row>
    <row r="551" spans="1:1" ht="15.75">
      <c r="A551" s="115"/>
    </row>
    <row r="552" spans="1:1" ht="15.75">
      <c r="A552" s="115"/>
    </row>
    <row r="553" spans="1:1" ht="15.75">
      <c r="A553" s="115"/>
    </row>
    <row r="554" spans="1:1" ht="15.75">
      <c r="A554" s="115"/>
    </row>
    <row r="555" spans="1:1" ht="15.75">
      <c r="A555" s="115"/>
    </row>
    <row r="556" spans="1:1" ht="15.75">
      <c r="A556" s="115"/>
    </row>
    <row r="557" spans="1:1" ht="15.75">
      <c r="A557" s="115"/>
    </row>
    <row r="558" spans="1:1" ht="15.75">
      <c r="A558" s="115"/>
    </row>
    <row r="559" spans="1:1" ht="15.75">
      <c r="A559" s="115"/>
    </row>
    <row r="560" spans="1:1" ht="15.75">
      <c r="A560" s="115"/>
    </row>
    <row r="561" spans="1:1" ht="15.75">
      <c r="A561" s="115"/>
    </row>
    <row r="562" spans="1:1" ht="15.75">
      <c r="A562" s="115"/>
    </row>
    <row r="563" spans="1:1" ht="15.75">
      <c r="A563" s="115"/>
    </row>
    <row r="564" spans="1:1" ht="15.75">
      <c r="A564" s="115"/>
    </row>
    <row r="565" spans="1:1" ht="15.75">
      <c r="A565" s="115"/>
    </row>
    <row r="566" spans="1:1" ht="15.75">
      <c r="A566" s="115"/>
    </row>
    <row r="567" spans="1:1" ht="15.75">
      <c r="A567" s="115"/>
    </row>
    <row r="568" spans="1:1" ht="15.75">
      <c r="A568" s="115"/>
    </row>
    <row r="569" spans="1:1" ht="15.75">
      <c r="A569" s="115"/>
    </row>
    <row r="570" spans="1:1" ht="15.75">
      <c r="A570" s="115"/>
    </row>
    <row r="571" spans="1:1" ht="15.75">
      <c r="A571" s="115"/>
    </row>
    <row r="572" spans="1:1" ht="15.75">
      <c r="A572" s="115"/>
    </row>
    <row r="573" spans="1:1" ht="15.75">
      <c r="A573" s="115"/>
    </row>
    <row r="574" spans="1:1" ht="15.75">
      <c r="A574" s="115"/>
    </row>
    <row r="575" spans="1:1" ht="15.75">
      <c r="A575" s="115"/>
    </row>
    <row r="576" spans="1:1" ht="15.75">
      <c r="A576" s="115"/>
    </row>
    <row r="577" spans="1:1" ht="15.75">
      <c r="A577" s="115"/>
    </row>
    <row r="578" spans="1:1" ht="15.75">
      <c r="A578" s="115"/>
    </row>
    <row r="579" spans="1:1" ht="15.75">
      <c r="A579" s="115"/>
    </row>
    <row r="580" spans="1:1" ht="15.75">
      <c r="A580" s="115"/>
    </row>
    <row r="581" spans="1:1" ht="15.75">
      <c r="A581" s="115"/>
    </row>
    <row r="582" spans="1:1" ht="15.75">
      <c r="A582" s="115"/>
    </row>
    <row r="583" spans="1:1" ht="15.75">
      <c r="A583" s="115"/>
    </row>
    <row r="584" spans="1:1" ht="15.75">
      <c r="A584" s="115"/>
    </row>
    <row r="585" spans="1:1" ht="15.75">
      <c r="A585" s="115"/>
    </row>
    <row r="586" spans="1:1" ht="15.75">
      <c r="A586" s="115"/>
    </row>
    <row r="587" spans="1:1" ht="15.75">
      <c r="A587" s="115"/>
    </row>
    <row r="588" spans="1:1" ht="15.75">
      <c r="A588" s="115"/>
    </row>
    <row r="589" spans="1:1" ht="15.75">
      <c r="A589" s="115"/>
    </row>
    <row r="590" spans="1:1" ht="15.75">
      <c r="A590" s="115"/>
    </row>
    <row r="591" spans="1:1" ht="15.75">
      <c r="A591" s="115"/>
    </row>
    <row r="592" spans="1:1" ht="15.75">
      <c r="A592" s="115"/>
    </row>
    <row r="593" spans="1:1" ht="15.75">
      <c r="A593" s="115"/>
    </row>
    <row r="594" spans="1:1" ht="15.75">
      <c r="A594" s="115"/>
    </row>
    <row r="595" spans="1:1" ht="15.75">
      <c r="A595" s="115"/>
    </row>
    <row r="596" spans="1:1" ht="15.75">
      <c r="A596" s="115"/>
    </row>
    <row r="597" spans="1:1" ht="15.75">
      <c r="A597" s="115"/>
    </row>
    <row r="598" spans="1:1" ht="15.75">
      <c r="A598" s="115"/>
    </row>
    <row r="599" spans="1:1" ht="15.75">
      <c r="A599" s="115"/>
    </row>
    <row r="600" spans="1:1" ht="15.75">
      <c r="A600" s="115"/>
    </row>
    <row r="601" spans="1:1" ht="15.75">
      <c r="A601" s="115"/>
    </row>
    <row r="602" spans="1:1" ht="15.75">
      <c r="A602" s="115"/>
    </row>
    <row r="603" spans="1:1" ht="15.75">
      <c r="A603" s="115"/>
    </row>
    <row r="604" spans="1:1" ht="15.75">
      <c r="A604" s="115"/>
    </row>
    <row r="605" spans="1:1" ht="15.75">
      <c r="A605" s="115"/>
    </row>
    <row r="606" spans="1:1" ht="15.75">
      <c r="A606" s="115"/>
    </row>
    <row r="607" spans="1:1" ht="15.75">
      <c r="A607" s="115"/>
    </row>
    <row r="608" spans="1:1" ht="15.75">
      <c r="A608" s="115"/>
    </row>
    <row r="609" spans="1:1" ht="15.75">
      <c r="A609" s="115"/>
    </row>
    <row r="610" spans="1:1" ht="15.75">
      <c r="A610" s="115"/>
    </row>
    <row r="611" spans="1:1" ht="15.75">
      <c r="A611" s="115"/>
    </row>
    <row r="612" spans="1:1" ht="15.75">
      <c r="A612" s="115"/>
    </row>
    <row r="613" spans="1:1" ht="15.75">
      <c r="A613" s="115"/>
    </row>
    <row r="614" spans="1:1" ht="15.75">
      <c r="A614" s="115"/>
    </row>
    <row r="615" spans="1:1" ht="15.75">
      <c r="A615" s="115"/>
    </row>
    <row r="616" spans="1:1" ht="15.75">
      <c r="A616" s="115"/>
    </row>
    <row r="617" spans="1:1" ht="15.75">
      <c r="A617" s="115"/>
    </row>
    <row r="618" spans="1:1" ht="15.75">
      <c r="A618" s="115"/>
    </row>
    <row r="619" spans="1:1" ht="15.75">
      <c r="A619" s="115"/>
    </row>
    <row r="620" spans="1:1" ht="15.75">
      <c r="A620" s="115"/>
    </row>
    <row r="621" spans="1:1" ht="15.75">
      <c r="A621" s="115"/>
    </row>
    <row r="622" spans="1:1" ht="15.75">
      <c r="A622" s="115"/>
    </row>
    <row r="623" spans="1:1" ht="15.75">
      <c r="A623" s="115"/>
    </row>
    <row r="624" spans="1:1" ht="15.75">
      <c r="A624" s="115"/>
    </row>
    <row r="625" spans="1:1" ht="15.75">
      <c r="A625" s="115"/>
    </row>
    <row r="626" spans="1:1" ht="15.75">
      <c r="A626" s="115"/>
    </row>
    <row r="627" spans="1:1" ht="15.75">
      <c r="A627" s="115"/>
    </row>
    <row r="628" spans="1:1" ht="15.75">
      <c r="A628" s="115"/>
    </row>
    <row r="629" spans="1:1" ht="15.75">
      <c r="A629" s="115"/>
    </row>
    <row r="630" spans="1:1" ht="15.75">
      <c r="A630" s="115"/>
    </row>
    <row r="631" spans="1:1" ht="15.75">
      <c r="A631" s="115"/>
    </row>
    <row r="632" spans="1:1" ht="15.75">
      <c r="A632" s="115"/>
    </row>
    <row r="633" spans="1:1" ht="15.75">
      <c r="A633" s="115"/>
    </row>
    <row r="634" spans="1:1" ht="15.75">
      <c r="A634" s="115"/>
    </row>
    <row r="635" spans="1:1" ht="15.75">
      <c r="A635" s="115"/>
    </row>
    <row r="636" spans="1:1" ht="15.75">
      <c r="A636" s="115"/>
    </row>
    <row r="637" spans="1:1" ht="15.75">
      <c r="A637" s="115"/>
    </row>
    <row r="638" spans="1:1" ht="15.75">
      <c r="A638" s="115"/>
    </row>
    <row r="639" spans="1:1" ht="15.75">
      <c r="A639" s="115"/>
    </row>
    <row r="640" spans="1:1" ht="15.75">
      <c r="A640" s="115"/>
    </row>
    <row r="641" spans="1:1" ht="15.75">
      <c r="A641" s="115"/>
    </row>
    <row r="642" spans="1:1" ht="15.75">
      <c r="A642" s="115"/>
    </row>
    <row r="643" spans="1:1" ht="15.75">
      <c r="A643" s="115"/>
    </row>
    <row r="644" spans="1:1" ht="15.75">
      <c r="A644" s="115"/>
    </row>
    <row r="645" spans="1:1" ht="15.75">
      <c r="A645" s="115"/>
    </row>
    <row r="646" spans="1:1" ht="15.75">
      <c r="A646" s="115"/>
    </row>
    <row r="647" spans="1:1" ht="15.75">
      <c r="A647" s="115"/>
    </row>
    <row r="648" spans="1:1" ht="15.75">
      <c r="A648" s="115"/>
    </row>
    <row r="649" spans="1:1" ht="15.75">
      <c r="A649" s="115"/>
    </row>
    <row r="650" spans="1:1" ht="15.75">
      <c r="A650" s="115"/>
    </row>
    <row r="651" spans="1:1" ht="15.75">
      <c r="A651" s="115"/>
    </row>
  </sheetData>
  <mergeCells count="5">
    <mergeCell ref="A2:Q2"/>
    <mergeCell ref="A3:Q3"/>
    <mergeCell ref="A4:Q4"/>
    <mergeCell ref="A5:Q5"/>
    <mergeCell ref="A30:Q3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85" zoomScaleNormal="85" workbookViewId="0">
      <selection activeCell="D23" sqref="D23"/>
    </sheetView>
  </sheetViews>
  <sheetFormatPr defaultColWidth="11.42578125" defaultRowHeight="15"/>
  <cols>
    <col min="1" max="1" width="62.5703125" style="222" customWidth="1"/>
    <col min="2" max="13" width="12.7109375" style="546" customWidth="1"/>
    <col min="14" max="14" width="4.5703125" style="245" customWidth="1"/>
    <col min="15" max="256" width="11.42578125" style="546"/>
    <col min="257" max="257" width="118.42578125" style="546" customWidth="1"/>
    <col min="258" max="267" width="23" style="546" customWidth="1"/>
    <col min="268" max="268" width="24" style="546" customWidth="1"/>
    <col min="269" max="269" width="25.5703125" style="546" customWidth="1"/>
    <col min="270" max="270" width="4.5703125" style="546" customWidth="1"/>
    <col min="271" max="512" width="11.42578125" style="546"/>
    <col min="513" max="513" width="118.42578125" style="546" customWidth="1"/>
    <col min="514" max="523" width="23" style="546" customWidth="1"/>
    <col min="524" max="524" width="24" style="546" customWidth="1"/>
    <col min="525" max="525" width="25.5703125" style="546" customWidth="1"/>
    <col min="526" max="526" width="4.5703125" style="546" customWidth="1"/>
    <col min="527" max="768" width="11.42578125" style="546"/>
    <col min="769" max="769" width="118.42578125" style="546" customWidth="1"/>
    <col min="770" max="779" width="23" style="546" customWidth="1"/>
    <col min="780" max="780" width="24" style="546" customWidth="1"/>
    <col min="781" max="781" width="25.5703125" style="546" customWidth="1"/>
    <col min="782" max="782" width="4.5703125" style="546" customWidth="1"/>
    <col min="783" max="1024" width="11.42578125" style="546"/>
    <col min="1025" max="1025" width="118.42578125" style="546" customWidth="1"/>
    <col min="1026" max="1035" width="23" style="546" customWidth="1"/>
    <col min="1036" max="1036" width="24" style="546" customWidth="1"/>
    <col min="1037" max="1037" width="25.5703125" style="546" customWidth="1"/>
    <col min="1038" max="1038" width="4.5703125" style="546" customWidth="1"/>
    <col min="1039" max="1280" width="11.42578125" style="546"/>
    <col min="1281" max="1281" width="118.42578125" style="546" customWidth="1"/>
    <col min="1282" max="1291" width="23" style="546" customWidth="1"/>
    <col min="1292" max="1292" width="24" style="546" customWidth="1"/>
    <col min="1293" max="1293" width="25.5703125" style="546" customWidth="1"/>
    <col min="1294" max="1294" width="4.5703125" style="546" customWidth="1"/>
    <col min="1295" max="1536" width="11.42578125" style="546"/>
    <col min="1537" max="1537" width="118.42578125" style="546" customWidth="1"/>
    <col min="1538" max="1547" width="23" style="546" customWidth="1"/>
    <col min="1548" max="1548" width="24" style="546" customWidth="1"/>
    <col min="1549" max="1549" width="25.5703125" style="546" customWidth="1"/>
    <col min="1550" max="1550" width="4.5703125" style="546" customWidth="1"/>
    <col min="1551" max="1792" width="11.42578125" style="546"/>
    <col min="1793" max="1793" width="118.42578125" style="546" customWidth="1"/>
    <col min="1794" max="1803" width="23" style="546" customWidth="1"/>
    <col min="1804" max="1804" width="24" style="546" customWidth="1"/>
    <col min="1805" max="1805" width="25.5703125" style="546" customWidth="1"/>
    <col min="1806" max="1806" width="4.5703125" style="546" customWidth="1"/>
    <col min="1807" max="2048" width="11.42578125" style="546"/>
    <col min="2049" max="2049" width="118.42578125" style="546" customWidth="1"/>
    <col min="2050" max="2059" width="23" style="546" customWidth="1"/>
    <col min="2060" max="2060" width="24" style="546" customWidth="1"/>
    <col min="2061" max="2061" width="25.5703125" style="546" customWidth="1"/>
    <col min="2062" max="2062" width="4.5703125" style="546" customWidth="1"/>
    <col min="2063" max="2304" width="11.42578125" style="546"/>
    <col min="2305" max="2305" width="118.42578125" style="546" customWidth="1"/>
    <col min="2306" max="2315" width="23" style="546" customWidth="1"/>
    <col min="2316" max="2316" width="24" style="546" customWidth="1"/>
    <col min="2317" max="2317" width="25.5703125" style="546" customWidth="1"/>
    <col min="2318" max="2318" width="4.5703125" style="546" customWidth="1"/>
    <col min="2319" max="2560" width="11.42578125" style="546"/>
    <col min="2561" max="2561" width="118.42578125" style="546" customWidth="1"/>
    <col min="2562" max="2571" width="23" style="546" customWidth="1"/>
    <col min="2572" max="2572" width="24" style="546" customWidth="1"/>
    <col min="2573" max="2573" width="25.5703125" style="546" customWidth="1"/>
    <col min="2574" max="2574" width="4.5703125" style="546" customWidth="1"/>
    <col min="2575" max="2816" width="11.42578125" style="546"/>
    <col min="2817" max="2817" width="118.42578125" style="546" customWidth="1"/>
    <col min="2818" max="2827" width="23" style="546" customWidth="1"/>
    <col min="2828" max="2828" width="24" style="546" customWidth="1"/>
    <col min="2829" max="2829" width="25.5703125" style="546" customWidth="1"/>
    <col min="2830" max="2830" width="4.5703125" style="546" customWidth="1"/>
    <col min="2831" max="3072" width="11.42578125" style="546"/>
    <col min="3073" max="3073" width="118.42578125" style="546" customWidth="1"/>
    <col min="3074" max="3083" width="23" style="546" customWidth="1"/>
    <col min="3084" max="3084" width="24" style="546" customWidth="1"/>
    <col min="3085" max="3085" width="25.5703125" style="546" customWidth="1"/>
    <col min="3086" max="3086" width="4.5703125" style="546" customWidth="1"/>
    <col min="3087" max="3328" width="11.42578125" style="546"/>
    <col min="3329" max="3329" width="118.42578125" style="546" customWidth="1"/>
    <col min="3330" max="3339" width="23" style="546" customWidth="1"/>
    <col min="3340" max="3340" width="24" style="546" customWidth="1"/>
    <col min="3341" max="3341" width="25.5703125" style="546" customWidth="1"/>
    <col min="3342" max="3342" width="4.5703125" style="546" customWidth="1"/>
    <col min="3343" max="3584" width="11.42578125" style="546"/>
    <col min="3585" max="3585" width="118.42578125" style="546" customWidth="1"/>
    <col min="3586" max="3595" width="23" style="546" customWidth="1"/>
    <col min="3596" max="3596" width="24" style="546" customWidth="1"/>
    <col min="3597" max="3597" width="25.5703125" style="546" customWidth="1"/>
    <col min="3598" max="3598" width="4.5703125" style="546" customWidth="1"/>
    <col min="3599" max="3840" width="11.42578125" style="546"/>
    <col min="3841" max="3841" width="118.42578125" style="546" customWidth="1"/>
    <col min="3842" max="3851" width="23" style="546" customWidth="1"/>
    <col min="3852" max="3852" width="24" style="546" customWidth="1"/>
    <col min="3853" max="3853" width="25.5703125" style="546" customWidth="1"/>
    <col min="3854" max="3854" width="4.5703125" style="546" customWidth="1"/>
    <col min="3855" max="4096" width="11.42578125" style="546"/>
    <col min="4097" max="4097" width="118.42578125" style="546" customWidth="1"/>
    <col min="4098" max="4107" width="23" style="546" customWidth="1"/>
    <col min="4108" max="4108" width="24" style="546" customWidth="1"/>
    <col min="4109" max="4109" width="25.5703125" style="546" customWidth="1"/>
    <col min="4110" max="4110" width="4.5703125" style="546" customWidth="1"/>
    <col min="4111" max="4352" width="11.42578125" style="546"/>
    <col min="4353" max="4353" width="118.42578125" style="546" customWidth="1"/>
    <col min="4354" max="4363" width="23" style="546" customWidth="1"/>
    <col min="4364" max="4364" width="24" style="546" customWidth="1"/>
    <col min="4365" max="4365" width="25.5703125" style="546" customWidth="1"/>
    <col min="4366" max="4366" width="4.5703125" style="546" customWidth="1"/>
    <col min="4367" max="4608" width="11.42578125" style="546"/>
    <col min="4609" max="4609" width="118.42578125" style="546" customWidth="1"/>
    <col min="4610" max="4619" width="23" style="546" customWidth="1"/>
    <col min="4620" max="4620" width="24" style="546" customWidth="1"/>
    <col min="4621" max="4621" width="25.5703125" style="546" customWidth="1"/>
    <col min="4622" max="4622" width="4.5703125" style="546" customWidth="1"/>
    <col min="4623" max="4864" width="11.42578125" style="546"/>
    <col min="4865" max="4865" width="118.42578125" style="546" customWidth="1"/>
    <col min="4866" max="4875" width="23" style="546" customWidth="1"/>
    <col min="4876" max="4876" width="24" style="546" customWidth="1"/>
    <col min="4877" max="4877" width="25.5703125" style="546" customWidth="1"/>
    <col min="4878" max="4878" width="4.5703125" style="546" customWidth="1"/>
    <col min="4879" max="5120" width="11.42578125" style="546"/>
    <col min="5121" max="5121" width="118.42578125" style="546" customWidth="1"/>
    <col min="5122" max="5131" width="23" style="546" customWidth="1"/>
    <col min="5132" max="5132" width="24" style="546" customWidth="1"/>
    <col min="5133" max="5133" width="25.5703125" style="546" customWidth="1"/>
    <col min="5134" max="5134" width="4.5703125" style="546" customWidth="1"/>
    <col min="5135" max="5376" width="11.42578125" style="546"/>
    <col min="5377" max="5377" width="118.42578125" style="546" customWidth="1"/>
    <col min="5378" max="5387" width="23" style="546" customWidth="1"/>
    <col min="5388" max="5388" width="24" style="546" customWidth="1"/>
    <col min="5389" max="5389" width="25.5703125" style="546" customWidth="1"/>
    <col min="5390" max="5390" width="4.5703125" style="546" customWidth="1"/>
    <col min="5391" max="5632" width="11.42578125" style="546"/>
    <col min="5633" max="5633" width="118.42578125" style="546" customWidth="1"/>
    <col min="5634" max="5643" width="23" style="546" customWidth="1"/>
    <col min="5644" max="5644" width="24" style="546" customWidth="1"/>
    <col min="5645" max="5645" width="25.5703125" style="546" customWidth="1"/>
    <col min="5646" max="5646" width="4.5703125" style="546" customWidth="1"/>
    <col min="5647" max="5888" width="11.42578125" style="546"/>
    <col min="5889" max="5889" width="118.42578125" style="546" customWidth="1"/>
    <col min="5890" max="5899" width="23" style="546" customWidth="1"/>
    <col min="5900" max="5900" width="24" style="546" customWidth="1"/>
    <col min="5901" max="5901" width="25.5703125" style="546" customWidth="1"/>
    <col min="5902" max="5902" width="4.5703125" style="546" customWidth="1"/>
    <col min="5903" max="6144" width="11.42578125" style="546"/>
    <col min="6145" max="6145" width="118.42578125" style="546" customWidth="1"/>
    <col min="6146" max="6155" width="23" style="546" customWidth="1"/>
    <col min="6156" max="6156" width="24" style="546" customWidth="1"/>
    <col min="6157" max="6157" width="25.5703125" style="546" customWidth="1"/>
    <col min="6158" max="6158" width="4.5703125" style="546" customWidth="1"/>
    <col min="6159" max="6400" width="11.42578125" style="546"/>
    <col min="6401" max="6401" width="118.42578125" style="546" customWidth="1"/>
    <col min="6402" max="6411" width="23" style="546" customWidth="1"/>
    <col min="6412" max="6412" width="24" style="546" customWidth="1"/>
    <col min="6413" max="6413" width="25.5703125" style="546" customWidth="1"/>
    <col min="6414" max="6414" width="4.5703125" style="546" customWidth="1"/>
    <col min="6415" max="6656" width="11.42578125" style="546"/>
    <col min="6657" max="6657" width="118.42578125" style="546" customWidth="1"/>
    <col min="6658" max="6667" width="23" style="546" customWidth="1"/>
    <col min="6668" max="6668" width="24" style="546" customWidth="1"/>
    <col min="6669" max="6669" width="25.5703125" style="546" customWidth="1"/>
    <col min="6670" max="6670" width="4.5703125" style="546" customWidth="1"/>
    <col min="6671" max="6912" width="11.42578125" style="546"/>
    <col min="6913" max="6913" width="118.42578125" style="546" customWidth="1"/>
    <col min="6914" max="6923" width="23" style="546" customWidth="1"/>
    <col min="6924" max="6924" width="24" style="546" customWidth="1"/>
    <col min="6925" max="6925" width="25.5703125" style="546" customWidth="1"/>
    <col min="6926" max="6926" width="4.5703125" style="546" customWidth="1"/>
    <col min="6927" max="7168" width="11.42578125" style="546"/>
    <col min="7169" max="7169" width="118.42578125" style="546" customWidth="1"/>
    <col min="7170" max="7179" width="23" style="546" customWidth="1"/>
    <col min="7180" max="7180" width="24" style="546" customWidth="1"/>
    <col min="7181" max="7181" width="25.5703125" style="546" customWidth="1"/>
    <col min="7182" max="7182" width="4.5703125" style="546" customWidth="1"/>
    <col min="7183" max="7424" width="11.42578125" style="546"/>
    <col min="7425" max="7425" width="118.42578125" style="546" customWidth="1"/>
    <col min="7426" max="7435" width="23" style="546" customWidth="1"/>
    <col min="7436" max="7436" width="24" style="546" customWidth="1"/>
    <col min="7437" max="7437" width="25.5703125" style="546" customWidth="1"/>
    <col min="7438" max="7438" width="4.5703125" style="546" customWidth="1"/>
    <col min="7439" max="7680" width="11.42578125" style="546"/>
    <col min="7681" max="7681" width="118.42578125" style="546" customWidth="1"/>
    <col min="7682" max="7691" width="23" style="546" customWidth="1"/>
    <col min="7692" max="7692" width="24" style="546" customWidth="1"/>
    <col min="7693" max="7693" width="25.5703125" style="546" customWidth="1"/>
    <col min="7694" max="7694" width="4.5703125" style="546" customWidth="1"/>
    <col min="7695" max="7936" width="11.42578125" style="546"/>
    <col min="7937" max="7937" width="118.42578125" style="546" customWidth="1"/>
    <col min="7938" max="7947" width="23" style="546" customWidth="1"/>
    <col min="7948" max="7948" width="24" style="546" customWidth="1"/>
    <col min="7949" max="7949" width="25.5703125" style="546" customWidth="1"/>
    <col min="7950" max="7950" width="4.5703125" style="546" customWidth="1"/>
    <col min="7951" max="8192" width="11.42578125" style="546"/>
    <col min="8193" max="8193" width="118.42578125" style="546" customWidth="1"/>
    <col min="8194" max="8203" width="23" style="546" customWidth="1"/>
    <col min="8204" max="8204" width="24" style="546" customWidth="1"/>
    <col min="8205" max="8205" width="25.5703125" style="546" customWidth="1"/>
    <col min="8206" max="8206" width="4.5703125" style="546" customWidth="1"/>
    <col min="8207" max="8448" width="11.42578125" style="546"/>
    <col min="8449" max="8449" width="118.42578125" style="546" customWidth="1"/>
    <col min="8450" max="8459" width="23" style="546" customWidth="1"/>
    <col min="8460" max="8460" width="24" style="546" customWidth="1"/>
    <col min="8461" max="8461" width="25.5703125" style="546" customWidth="1"/>
    <col min="8462" max="8462" width="4.5703125" style="546" customWidth="1"/>
    <col min="8463" max="8704" width="11.42578125" style="546"/>
    <col min="8705" max="8705" width="118.42578125" style="546" customWidth="1"/>
    <col min="8706" max="8715" width="23" style="546" customWidth="1"/>
    <col min="8716" max="8716" width="24" style="546" customWidth="1"/>
    <col min="8717" max="8717" width="25.5703125" style="546" customWidth="1"/>
    <col min="8718" max="8718" width="4.5703125" style="546" customWidth="1"/>
    <col min="8719" max="8960" width="11.42578125" style="546"/>
    <col min="8961" max="8961" width="118.42578125" style="546" customWidth="1"/>
    <col min="8962" max="8971" width="23" style="546" customWidth="1"/>
    <col min="8972" max="8972" width="24" style="546" customWidth="1"/>
    <col min="8973" max="8973" width="25.5703125" style="546" customWidth="1"/>
    <col min="8974" max="8974" width="4.5703125" style="546" customWidth="1"/>
    <col min="8975" max="9216" width="11.42578125" style="546"/>
    <col min="9217" max="9217" width="118.42578125" style="546" customWidth="1"/>
    <col min="9218" max="9227" width="23" style="546" customWidth="1"/>
    <col min="9228" max="9228" width="24" style="546" customWidth="1"/>
    <col min="9229" max="9229" width="25.5703125" style="546" customWidth="1"/>
    <col min="9230" max="9230" width="4.5703125" style="546" customWidth="1"/>
    <col min="9231" max="9472" width="11.42578125" style="546"/>
    <col min="9473" max="9473" width="118.42578125" style="546" customWidth="1"/>
    <col min="9474" max="9483" width="23" style="546" customWidth="1"/>
    <col min="9484" max="9484" width="24" style="546" customWidth="1"/>
    <col min="9485" max="9485" width="25.5703125" style="546" customWidth="1"/>
    <col min="9486" max="9486" width="4.5703125" style="546" customWidth="1"/>
    <col min="9487" max="9728" width="11.42578125" style="546"/>
    <col min="9729" max="9729" width="118.42578125" style="546" customWidth="1"/>
    <col min="9730" max="9739" width="23" style="546" customWidth="1"/>
    <col min="9740" max="9740" width="24" style="546" customWidth="1"/>
    <col min="9741" max="9741" width="25.5703125" style="546" customWidth="1"/>
    <col min="9742" max="9742" width="4.5703125" style="546" customWidth="1"/>
    <col min="9743" max="9984" width="11.42578125" style="546"/>
    <col min="9985" max="9985" width="118.42578125" style="546" customWidth="1"/>
    <col min="9986" max="9995" width="23" style="546" customWidth="1"/>
    <col min="9996" max="9996" width="24" style="546" customWidth="1"/>
    <col min="9997" max="9997" width="25.5703125" style="546" customWidth="1"/>
    <col min="9998" max="9998" width="4.5703125" style="546" customWidth="1"/>
    <col min="9999" max="10240" width="11.42578125" style="546"/>
    <col min="10241" max="10241" width="118.42578125" style="546" customWidth="1"/>
    <col min="10242" max="10251" width="23" style="546" customWidth="1"/>
    <col min="10252" max="10252" width="24" style="546" customWidth="1"/>
    <col min="10253" max="10253" width="25.5703125" style="546" customWidth="1"/>
    <col min="10254" max="10254" width="4.5703125" style="546" customWidth="1"/>
    <col min="10255" max="10496" width="11.42578125" style="546"/>
    <col min="10497" max="10497" width="118.42578125" style="546" customWidth="1"/>
    <col min="10498" max="10507" width="23" style="546" customWidth="1"/>
    <col min="10508" max="10508" width="24" style="546" customWidth="1"/>
    <col min="10509" max="10509" width="25.5703125" style="546" customWidth="1"/>
    <col min="10510" max="10510" width="4.5703125" style="546" customWidth="1"/>
    <col min="10511" max="10752" width="11.42578125" style="546"/>
    <col min="10753" max="10753" width="118.42578125" style="546" customWidth="1"/>
    <col min="10754" max="10763" width="23" style="546" customWidth="1"/>
    <col min="10764" max="10764" width="24" style="546" customWidth="1"/>
    <col min="10765" max="10765" width="25.5703125" style="546" customWidth="1"/>
    <col min="10766" max="10766" width="4.5703125" style="546" customWidth="1"/>
    <col min="10767" max="11008" width="11.42578125" style="546"/>
    <col min="11009" max="11009" width="118.42578125" style="546" customWidth="1"/>
    <col min="11010" max="11019" width="23" style="546" customWidth="1"/>
    <col min="11020" max="11020" width="24" style="546" customWidth="1"/>
    <col min="11021" max="11021" width="25.5703125" style="546" customWidth="1"/>
    <col min="11022" max="11022" width="4.5703125" style="546" customWidth="1"/>
    <col min="11023" max="11264" width="11.42578125" style="546"/>
    <col min="11265" max="11265" width="118.42578125" style="546" customWidth="1"/>
    <col min="11266" max="11275" width="23" style="546" customWidth="1"/>
    <col min="11276" max="11276" width="24" style="546" customWidth="1"/>
    <col min="11277" max="11277" width="25.5703125" style="546" customWidth="1"/>
    <col min="11278" max="11278" width="4.5703125" style="546" customWidth="1"/>
    <col min="11279" max="11520" width="11.42578125" style="546"/>
    <col min="11521" max="11521" width="118.42578125" style="546" customWidth="1"/>
    <col min="11522" max="11531" width="23" style="546" customWidth="1"/>
    <col min="11532" max="11532" width="24" style="546" customWidth="1"/>
    <col min="11533" max="11533" width="25.5703125" style="546" customWidth="1"/>
    <col min="11534" max="11534" width="4.5703125" style="546" customWidth="1"/>
    <col min="11535" max="11776" width="11.42578125" style="546"/>
    <col min="11777" max="11777" width="118.42578125" style="546" customWidth="1"/>
    <col min="11778" max="11787" width="23" style="546" customWidth="1"/>
    <col min="11788" max="11788" width="24" style="546" customWidth="1"/>
    <col min="11789" max="11789" width="25.5703125" style="546" customWidth="1"/>
    <col min="11790" max="11790" width="4.5703125" style="546" customWidth="1"/>
    <col min="11791" max="12032" width="11.42578125" style="546"/>
    <col min="12033" max="12033" width="118.42578125" style="546" customWidth="1"/>
    <col min="12034" max="12043" width="23" style="546" customWidth="1"/>
    <col min="12044" max="12044" width="24" style="546" customWidth="1"/>
    <col min="12045" max="12045" width="25.5703125" style="546" customWidth="1"/>
    <col min="12046" max="12046" width="4.5703125" style="546" customWidth="1"/>
    <col min="12047" max="12288" width="11.42578125" style="546"/>
    <col min="12289" max="12289" width="118.42578125" style="546" customWidth="1"/>
    <col min="12290" max="12299" width="23" style="546" customWidth="1"/>
    <col min="12300" max="12300" width="24" style="546" customWidth="1"/>
    <col min="12301" max="12301" width="25.5703125" style="546" customWidth="1"/>
    <col min="12302" max="12302" width="4.5703125" style="546" customWidth="1"/>
    <col min="12303" max="12544" width="11.42578125" style="546"/>
    <col min="12545" max="12545" width="118.42578125" style="546" customWidth="1"/>
    <col min="12546" max="12555" width="23" style="546" customWidth="1"/>
    <col min="12556" max="12556" width="24" style="546" customWidth="1"/>
    <col min="12557" max="12557" width="25.5703125" style="546" customWidth="1"/>
    <col min="12558" max="12558" width="4.5703125" style="546" customWidth="1"/>
    <col min="12559" max="12800" width="11.42578125" style="546"/>
    <col min="12801" max="12801" width="118.42578125" style="546" customWidth="1"/>
    <col min="12802" max="12811" width="23" style="546" customWidth="1"/>
    <col min="12812" max="12812" width="24" style="546" customWidth="1"/>
    <col min="12813" max="12813" width="25.5703125" style="546" customWidth="1"/>
    <col min="12814" max="12814" width="4.5703125" style="546" customWidth="1"/>
    <col min="12815" max="13056" width="11.42578125" style="546"/>
    <col min="13057" max="13057" width="118.42578125" style="546" customWidth="1"/>
    <col min="13058" max="13067" width="23" style="546" customWidth="1"/>
    <col min="13068" max="13068" width="24" style="546" customWidth="1"/>
    <col min="13069" max="13069" width="25.5703125" style="546" customWidth="1"/>
    <col min="13070" max="13070" width="4.5703125" style="546" customWidth="1"/>
    <col min="13071" max="13312" width="11.42578125" style="546"/>
    <col min="13313" max="13313" width="118.42578125" style="546" customWidth="1"/>
    <col min="13314" max="13323" width="23" style="546" customWidth="1"/>
    <col min="13324" max="13324" width="24" style="546" customWidth="1"/>
    <col min="13325" max="13325" width="25.5703125" style="546" customWidth="1"/>
    <col min="13326" max="13326" width="4.5703125" style="546" customWidth="1"/>
    <col min="13327" max="13568" width="11.42578125" style="546"/>
    <col min="13569" max="13569" width="118.42578125" style="546" customWidth="1"/>
    <col min="13570" max="13579" width="23" style="546" customWidth="1"/>
    <col min="13580" max="13580" width="24" style="546" customWidth="1"/>
    <col min="13581" max="13581" width="25.5703125" style="546" customWidth="1"/>
    <col min="13582" max="13582" width="4.5703125" style="546" customWidth="1"/>
    <col min="13583" max="13824" width="11.42578125" style="546"/>
    <col min="13825" max="13825" width="118.42578125" style="546" customWidth="1"/>
    <col min="13826" max="13835" width="23" style="546" customWidth="1"/>
    <col min="13836" max="13836" width="24" style="546" customWidth="1"/>
    <col min="13837" max="13837" width="25.5703125" style="546" customWidth="1"/>
    <col min="13838" max="13838" width="4.5703125" style="546" customWidth="1"/>
    <col min="13839" max="14080" width="11.42578125" style="546"/>
    <col min="14081" max="14081" width="118.42578125" style="546" customWidth="1"/>
    <col min="14082" max="14091" width="23" style="546" customWidth="1"/>
    <col min="14092" max="14092" width="24" style="546" customWidth="1"/>
    <col min="14093" max="14093" width="25.5703125" style="546" customWidth="1"/>
    <col min="14094" max="14094" width="4.5703125" style="546" customWidth="1"/>
    <col min="14095" max="14336" width="11.42578125" style="546"/>
    <col min="14337" max="14337" width="118.42578125" style="546" customWidth="1"/>
    <col min="14338" max="14347" width="23" style="546" customWidth="1"/>
    <col min="14348" max="14348" width="24" style="546" customWidth="1"/>
    <col min="14349" max="14349" width="25.5703125" style="546" customWidth="1"/>
    <col min="14350" max="14350" width="4.5703125" style="546" customWidth="1"/>
    <col min="14351" max="14592" width="11.42578125" style="546"/>
    <col min="14593" max="14593" width="118.42578125" style="546" customWidth="1"/>
    <col min="14594" max="14603" width="23" style="546" customWidth="1"/>
    <col min="14604" max="14604" width="24" style="546" customWidth="1"/>
    <col min="14605" max="14605" width="25.5703125" style="546" customWidth="1"/>
    <col min="14606" max="14606" width="4.5703125" style="546" customWidth="1"/>
    <col min="14607" max="14848" width="11.42578125" style="546"/>
    <col min="14849" max="14849" width="118.42578125" style="546" customWidth="1"/>
    <col min="14850" max="14859" width="23" style="546" customWidth="1"/>
    <col min="14860" max="14860" width="24" style="546" customWidth="1"/>
    <col min="14861" max="14861" width="25.5703125" style="546" customWidth="1"/>
    <col min="14862" max="14862" width="4.5703125" style="546" customWidth="1"/>
    <col min="14863" max="15104" width="11.42578125" style="546"/>
    <col min="15105" max="15105" width="118.42578125" style="546" customWidth="1"/>
    <col min="15106" max="15115" width="23" style="546" customWidth="1"/>
    <col min="15116" max="15116" width="24" style="546" customWidth="1"/>
    <col min="15117" max="15117" width="25.5703125" style="546" customWidth="1"/>
    <col min="15118" max="15118" width="4.5703125" style="546" customWidth="1"/>
    <col min="15119" max="15360" width="11.42578125" style="546"/>
    <col min="15361" max="15361" width="118.42578125" style="546" customWidth="1"/>
    <col min="15362" max="15371" width="23" style="546" customWidth="1"/>
    <col min="15372" max="15372" width="24" style="546" customWidth="1"/>
    <col min="15373" max="15373" width="25.5703125" style="546" customWidth="1"/>
    <col min="15374" max="15374" width="4.5703125" style="546" customWidth="1"/>
    <col min="15375" max="15616" width="11.42578125" style="546"/>
    <col min="15617" max="15617" width="118.42578125" style="546" customWidth="1"/>
    <col min="15618" max="15627" width="23" style="546" customWidth="1"/>
    <col min="15628" max="15628" width="24" style="546" customWidth="1"/>
    <col min="15629" max="15629" width="25.5703125" style="546" customWidth="1"/>
    <col min="15630" max="15630" width="4.5703125" style="546" customWidth="1"/>
    <col min="15631" max="15872" width="11.42578125" style="546"/>
    <col min="15873" max="15873" width="118.42578125" style="546" customWidth="1"/>
    <col min="15874" max="15883" width="23" style="546" customWidth="1"/>
    <col min="15884" max="15884" width="24" style="546" customWidth="1"/>
    <col min="15885" max="15885" width="25.5703125" style="546" customWidth="1"/>
    <col min="15886" max="15886" width="4.5703125" style="546" customWidth="1"/>
    <col min="15887" max="16128" width="11.42578125" style="546"/>
    <col min="16129" max="16129" width="118.42578125" style="546" customWidth="1"/>
    <col min="16130" max="16139" width="23" style="546" customWidth="1"/>
    <col min="16140" max="16140" width="24" style="546" customWidth="1"/>
    <col min="16141" max="16141" width="25.5703125" style="546" customWidth="1"/>
    <col min="16142" max="16142" width="4.5703125" style="546" customWidth="1"/>
    <col min="16143" max="16384" width="11.42578125" style="546"/>
  </cols>
  <sheetData>
    <row r="1" spans="1:26" s="54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26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26" ht="6" customHeight="1"/>
    <row r="7" spans="1:26" ht="7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396"/>
    </row>
    <row r="8" spans="1:26" s="418" customFormat="1" ht="18.95" customHeight="1">
      <c r="A8" s="1000"/>
      <c r="B8" s="1118" t="s">
        <v>110</v>
      </c>
      <c r="C8" s="1118"/>
      <c r="D8" s="1118"/>
      <c r="E8" s="1118"/>
      <c r="F8" s="1118" t="s">
        <v>111</v>
      </c>
      <c r="G8" s="1118"/>
      <c r="H8" s="1118"/>
      <c r="I8" s="1118"/>
      <c r="J8" s="1118" t="s">
        <v>165</v>
      </c>
      <c r="K8" s="1118"/>
      <c r="L8" s="1118"/>
      <c r="M8" s="1118"/>
      <c r="N8" s="245"/>
      <c r="Y8" s="418">
        <v>1</v>
      </c>
      <c r="Z8" s="418">
        <v>1</v>
      </c>
    </row>
    <row r="9" spans="1:26" s="1005" customFormat="1" ht="25.5">
      <c r="A9" s="1001" t="s">
        <v>175</v>
      </c>
      <c r="B9" s="1002" t="s">
        <v>176</v>
      </c>
      <c r="C9" s="1003" t="s">
        <v>177</v>
      </c>
      <c r="D9" s="1002" t="s">
        <v>178</v>
      </c>
      <c r="E9" s="1002" t="s">
        <v>147</v>
      </c>
      <c r="F9" s="1003" t="s">
        <v>176</v>
      </c>
      <c r="G9" s="1002" t="s">
        <v>177</v>
      </c>
      <c r="H9" s="1002" t="s">
        <v>178</v>
      </c>
      <c r="I9" s="1003" t="s">
        <v>147</v>
      </c>
      <c r="J9" s="1002" t="s">
        <v>176</v>
      </c>
      <c r="K9" s="1002" t="s">
        <v>177</v>
      </c>
      <c r="L9" s="1003" t="s">
        <v>178</v>
      </c>
      <c r="M9" s="1002" t="s">
        <v>147</v>
      </c>
      <c r="N9" s="1004"/>
      <c r="Y9" s="1005">
        <v>1</v>
      </c>
      <c r="Z9" s="1005">
        <v>1</v>
      </c>
    </row>
    <row r="10" spans="1:26" s="312" customFormat="1" ht="18.95" customHeight="1">
      <c r="A10" s="1006" t="s">
        <v>768</v>
      </c>
      <c r="B10" s="752">
        <v>110502.3967762</v>
      </c>
      <c r="C10" s="752">
        <v>208296.95256940002</v>
      </c>
      <c r="D10" s="752">
        <v>907627.5323354</v>
      </c>
      <c r="E10" s="752">
        <v>1226426.8816809999</v>
      </c>
      <c r="F10" s="752">
        <v>156648.80328560001</v>
      </c>
      <c r="G10" s="752">
        <v>628108.85918879998</v>
      </c>
      <c r="H10" s="752">
        <v>702200.92522099998</v>
      </c>
      <c r="I10" s="752">
        <v>1486958.5876954</v>
      </c>
      <c r="J10" s="752">
        <v>151071.7026362</v>
      </c>
      <c r="K10" s="752">
        <v>119391.2507314</v>
      </c>
      <c r="L10" s="752">
        <v>672930.89867279993</v>
      </c>
      <c r="M10" s="752">
        <v>943393.85204040003</v>
      </c>
      <c r="N10" s="245"/>
    </row>
    <row r="11" spans="1:26" s="312" customFormat="1" ht="18.95" customHeight="1">
      <c r="A11" s="1006" t="s">
        <v>769</v>
      </c>
      <c r="B11" s="1007">
        <v>0</v>
      </c>
      <c r="C11" s="1007">
        <v>116.85617999999999</v>
      </c>
      <c r="D11" s="1007">
        <v>47.929730000000006</v>
      </c>
      <c r="E11" s="1007">
        <v>164.78591</v>
      </c>
      <c r="F11" s="1007">
        <v>60.997339999999994</v>
      </c>
      <c r="G11" s="1007">
        <v>7134.7838099999999</v>
      </c>
      <c r="H11" s="752">
        <v>7901.0560999999998</v>
      </c>
      <c r="I11" s="752">
        <v>15096.83725</v>
      </c>
      <c r="J11" s="752">
        <v>5674.35</v>
      </c>
      <c r="K11" s="752">
        <v>1901.2066100000002</v>
      </c>
      <c r="L11" s="752">
        <v>3977.2919400000001</v>
      </c>
      <c r="M11" s="752">
        <v>11552.848550000001</v>
      </c>
      <c r="N11" s="245"/>
    </row>
    <row r="12" spans="1:26" s="312" customFormat="1" ht="18.95" customHeight="1">
      <c r="A12" s="1006" t="s">
        <v>770</v>
      </c>
      <c r="B12" s="1007">
        <v>25307.855642400002</v>
      </c>
      <c r="C12" s="1007">
        <v>197396.3711818</v>
      </c>
      <c r="D12" s="1007">
        <v>89.52</v>
      </c>
      <c r="E12" s="1007">
        <v>222793.7468242</v>
      </c>
      <c r="F12" s="1007">
        <v>2249.9746700000001</v>
      </c>
      <c r="G12" s="1007">
        <v>11492.60072</v>
      </c>
      <c r="H12" s="752">
        <v>0</v>
      </c>
      <c r="I12" s="752">
        <v>13742.57539</v>
      </c>
      <c r="J12" s="752">
        <v>8977.1164179999996</v>
      </c>
      <c r="K12" s="752">
        <v>74408.895155599996</v>
      </c>
      <c r="L12" s="752">
        <v>2118.8902134</v>
      </c>
      <c r="M12" s="752">
        <v>85504.901786999995</v>
      </c>
      <c r="N12" s="245"/>
    </row>
    <row r="13" spans="1:26" s="312" customFormat="1" ht="18.95" customHeight="1">
      <c r="A13" s="1006" t="s">
        <v>148</v>
      </c>
      <c r="B13" s="752">
        <v>33944.478450000002</v>
      </c>
      <c r="C13" s="752">
        <v>10320.78593</v>
      </c>
      <c r="D13" s="752">
        <v>11999.90675</v>
      </c>
      <c r="E13" s="752">
        <v>56265.171130000002</v>
      </c>
      <c r="F13" s="752">
        <v>1299.8399099999999</v>
      </c>
      <c r="G13" s="752">
        <v>3344.9146913999998</v>
      </c>
      <c r="H13" s="752">
        <v>55893.717290000001</v>
      </c>
      <c r="I13" s="752">
        <v>60538.471891400004</v>
      </c>
      <c r="J13" s="752">
        <v>23783.668750000001</v>
      </c>
      <c r="K13" s="752">
        <v>26862.749920000002</v>
      </c>
      <c r="L13" s="752">
        <v>41292.418257799996</v>
      </c>
      <c r="M13" s="752">
        <v>91938.836927800003</v>
      </c>
      <c r="N13" s="245"/>
    </row>
    <row r="14" spans="1:26" s="312" customFormat="1" ht="18.95" customHeight="1">
      <c r="A14" s="1006" t="s">
        <v>772</v>
      </c>
      <c r="B14" s="752">
        <v>706908.67917200003</v>
      </c>
      <c r="C14" s="752">
        <v>889479.28122060001</v>
      </c>
      <c r="D14" s="752">
        <v>1889133.2545336001</v>
      </c>
      <c r="E14" s="752">
        <v>3485521.2149262</v>
      </c>
      <c r="F14" s="752">
        <v>849732.99005540006</v>
      </c>
      <c r="G14" s="752">
        <v>429234.43004540005</v>
      </c>
      <c r="H14" s="752">
        <v>1500868.0387335999</v>
      </c>
      <c r="I14" s="752">
        <v>2779835.4588344004</v>
      </c>
      <c r="J14" s="752">
        <v>324111.21334620001</v>
      </c>
      <c r="K14" s="752">
        <v>161389.17063579999</v>
      </c>
      <c r="L14" s="752">
        <v>1905237.5908124002</v>
      </c>
      <c r="M14" s="752">
        <v>2390737.9747944004</v>
      </c>
      <c r="N14" s="245"/>
    </row>
    <row r="15" spans="1:26" s="312" customFormat="1" ht="18.95" customHeight="1">
      <c r="A15" s="1006" t="s">
        <v>149</v>
      </c>
      <c r="B15" s="752">
        <v>312741.83525</v>
      </c>
      <c r="C15" s="752">
        <v>291345.5006262</v>
      </c>
      <c r="D15" s="752">
        <v>325459.23677999998</v>
      </c>
      <c r="E15" s="752">
        <v>929546.57265620003</v>
      </c>
      <c r="F15" s="752">
        <v>344454.46168000001</v>
      </c>
      <c r="G15" s="752">
        <v>56723.49308</v>
      </c>
      <c r="H15" s="752">
        <v>649195.37680999993</v>
      </c>
      <c r="I15" s="752">
        <v>1050373.3315700002</v>
      </c>
      <c r="J15" s="752">
        <v>16061.30594</v>
      </c>
      <c r="K15" s="752">
        <v>278024.24251999997</v>
      </c>
      <c r="L15" s="752">
        <v>53805.792740000004</v>
      </c>
      <c r="M15" s="752">
        <v>347891.34119999997</v>
      </c>
      <c r="N15" s="245"/>
    </row>
    <row r="16" spans="1:26" s="312" customFormat="1" ht="18.95" customHeight="1">
      <c r="A16" s="1006" t="s">
        <v>150</v>
      </c>
      <c r="B16" s="752">
        <v>856398.34414339997</v>
      </c>
      <c r="C16" s="752">
        <v>945024.77654440003</v>
      </c>
      <c r="D16" s="752">
        <v>2090843.840726</v>
      </c>
      <c r="E16" s="752">
        <v>3892266.9614137998</v>
      </c>
      <c r="F16" s="752">
        <v>695934.29363139998</v>
      </c>
      <c r="G16" s="752">
        <v>1645195.7758603999</v>
      </c>
      <c r="H16" s="752">
        <v>1855644.8906516</v>
      </c>
      <c r="I16" s="752">
        <v>4196774.9601434004</v>
      </c>
      <c r="J16" s="752">
        <v>388624.99210520001</v>
      </c>
      <c r="K16" s="752">
        <v>716338.89651760005</v>
      </c>
      <c r="L16" s="752">
        <v>2146746.6062060003</v>
      </c>
      <c r="M16" s="752">
        <v>3251710.4948288002</v>
      </c>
      <c r="N16" s="245"/>
    </row>
    <row r="17" spans="1:14" s="312" customFormat="1" ht="18.95" customHeight="1">
      <c r="A17" s="1006" t="s">
        <v>151</v>
      </c>
      <c r="B17" s="752">
        <v>523997.05057120003</v>
      </c>
      <c r="C17" s="752">
        <v>463143.85854400002</v>
      </c>
      <c r="D17" s="752">
        <v>1106822.8600278001</v>
      </c>
      <c r="E17" s="752">
        <v>2093963.7691429998</v>
      </c>
      <c r="F17" s="752">
        <v>401666.27270039998</v>
      </c>
      <c r="G17" s="752">
        <v>580367.65692540002</v>
      </c>
      <c r="H17" s="752">
        <v>1094669.104294</v>
      </c>
      <c r="I17" s="752">
        <v>2076703.0339198001</v>
      </c>
      <c r="J17" s="752">
        <v>599686.85678779997</v>
      </c>
      <c r="K17" s="752">
        <v>327557.66375440004</v>
      </c>
      <c r="L17" s="752">
        <v>2637144.9651883999</v>
      </c>
      <c r="M17" s="752">
        <v>3564389.4857306001</v>
      </c>
      <c r="N17" s="245"/>
    </row>
    <row r="18" spans="1:14" s="312" customFormat="1" ht="18.95" customHeight="1">
      <c r="A18" s="1006" t="s">
        <v>773</v>
      </c>
      <c r="B18" s="752">
        <v>4926.7518327999996</v>
      </c>
      <c r="C18" s="752">
        <v>23896.385440000002</v>
      </c>
      <c r="D18" s="752">
        <v>130913.22308560001</v>
      </c>
      <c r="E18" s="752">
        <v>159736.36035839998</v>
      </c>
      <c r="F18" s="752">
        <v>2063.0437499999998</v>
      </c>
      <c r="G18" s="752">
        <v>31714.870699999999</v>
      </c>
      <c r="H18" s="752">
        <v>79386.968229999999</v>
      </c>
      <c r="I18" s="752">
        <v>113164.88268000001</v>
      </c>
      <c r="J18" s="752">
        <v>15413.308608400001</v>
      </c>
      <c r="K18" s="752">
        <v>12069.701716199999</v>
      </c>
      <c r="L18" s="752">
        <v>265304.66482780001</v>
      </c>
      <c r="M18" s="752">
        <v>292787.67515240004</v>
      </c>
      <c r="N18" s="245"/>
    </row>
    <row r="19" spans="1:14" s="312" customFormat="1" ht="18.95" customHeight="1">
      <c r="A19" s="1006" t="s">
        <v>152</v>
      </c>
      <c r="B19" s="752">
        <v>38510.677039599999</v>
      </c>
      <c r="C19" s="752">
        <v>172734.7340228</v>
      </c>
      <c r="D19" s="752">
        <v>302670.76875580003</v>
      </c>
      <c r="E19" s="752">
        <v>513916.17981820001</v>
      </c>
      <c r="F19" s="752">
        <v>31037.59619</v>
      </c>
      <c r="G19" s="752">
        <v>129892.01132999999</v>
      </c>
      <c r="H19" s="752">
        <v>289992.93680260004</v>
      </c>
      <c r="I19" s="752">
        <v>450922.54432260001</v>
      </c>
      <c r="J19" s="752">
        <v>16335.3613186</v>
      </c>
      <c r="K19" s="752">
        <v>281969.970784</v>
      </c>
      <c r="L19" s="752">
        <v>383207.43653820001</v>
      </c>
      <c r="M19" s="752">
        <v>681512.76864080003</v>
      </c>
      <c r="N19" s="245"/>
    </row>
    <row r="20" spans="1:14" s="312" customFormat="1" ht="18.95" customHeight="1">
      <c r="A20" s="1006" t="s">
        <v>153</v>
      </c>
      <c r="B20" s="752">
        <v>882365.44045079988</v>
      </c>
      <c r="C20" s="752">
        <v>660107.9578667999</v>
      </c>
      <c r="D20" s="752">
        <v>559517.28523699997</v>
      </c>
      <c r="E20" s="752">
        <v>2101990.6835546</v>
      </c>
      <c r="F20" s="752">
        <v>59032.929336400004</v>
      </c>
      <c r="G20" s="752">
        <v>150521.41527979999</v>
      </c>
      <c r="H20" s="752">
        <v>15765.24891</v>
      </c>
      <c r="I20" s="752">
        <v>225319.59352619998</v>
      </c>
      <c r="J20" s="752">
        <v>457318.39431360003</v>
      </c>
      <c r="K20" s="752">
        <v>1205154.4891305999</v>
      </c>
      <c r="L20" s="752">
        <v>2112.6816795999998</v>
      </c>
      <c r="M20" s="752">
        <v>1664585.5651238</v>
      </c>
      <c r="N20" s="245"/>
    </row>
    <row r="21" spans="1:14" s="312" customFormat="1" ht="18.95" customHeight="1">
      <c r="A21" s="1006" t="s">
        <v>154</v>
      </c>
      <c r="B21" s="752">
        <v>94505.5666356</v>
      </c>
      <c r="C21" s="752">
        <v>293237.65760500001</v>
      </c>
      <c r="D21" s="752">
        <v>5999774.3233381994</v>
      </c>
      <c r="E21" s="752">
        <v>6387517.5475788005</v>
      </c>
      <c r="F21" s="752">
        <v>15975.9903452</v>
      </c>
      <c r="G21" s="752">
        <v>201587.5796658</v>
      </c>
      <c r="H21" s="752">
        <v>4276496.7590571996</v>
      </c>
      <c r="I21" s="752">
        <v>4494060.3290681997</v>
      </c>
      <c r="J21" s="752">
        <v>34163.775793599998</v>
      </c>
      <c r="K21" s="752">
        <v>321918.31654759997</v>
      </c>
      <c r="L21" s="752">
        <v>13579016.1211168</v>
      </c>
      <c r="M21" s="752">
        <v>13935098.213458</v>
      </c>
      <c r="N21" s="245"/>
    </row>
    <row r="22" spans="1:14" s="312" customFormat="1" ht="18.95" customHeight="1">
      <c r="A22" s="1006" t="s">
        <v>155</v>
      </c>
      <c r="B22" s="752">
        <v>0</v>
      </c>
      <c r="C22" s="752">
        <v>0</v>
      </c>
      <c r="D22" s="752">
        <v>0</v>
      </c>
      <c r="E22" s="752">
        <v>0</v>
      </c>
      <c r="F22" s="752">
        <v>657.62477000000001</v>
      </c>
      <c r="G22" s="752">
        <v>4139.4960499999997</v>
      </c>
      <c r="H22" s="752">
        <v>1650011.47783</v>
      </c>
      <c r="I22" s="752">
        <v>1654808.5986500001</v>
      </c>
      <c r="J22" s="752">
        <v>719.54336000000001</v>
      </c>
      <c r="K22" s="752">
        <v>41.008000000000003</v>
      </c>
      <c r="L22" s="752">
        <v>231.99014000000003</v>
      </c>
      <c r="M22" s="752">
        <v>992.54150000000004</v>
      </c>
      <c r="N22" s="245"/>
    </row>
    <row r="23" spans="1:14" s="312" customFormat="1" ht="18.95" customHeight="1">
      <c r="A23" s="1006" t="s">
        <v>156</v>
      </c>
      <c r="B23" s="752">
        <v>464.29933</v>
      </c>
      <c r="C23" s="752">
        <v>4679.4752754000001</v>
      </c>
      <c r="D23" s="752">
        <v>31797.616957800001</v>
      </c>
      <c r="E23" s="752">
        <v>36941.391563199999</v>
      </c>
      <c r="F23" s="752">
        <v>543.56214</v>
      </c>
      <c r="G23" s="752">
        <v>1084.3285000000001</v>
      </c>
      <c r="H23" s="752">
        <v>1989.5430700000002</v>
      </c>
      <c r="I23" s="752">
        <v>3617.4337099999998</v>
      </c>
      <c r="J23" s="752">
        <v>907.11666000000002</v>
      </c>
      <c r="K23" s="752">
        <v>213.15096</v>
      </c>
      <c r="L23" s="752">
        <v>23724.798377399999</v>
      </c>
      <c r="M23" s="752">
        <v>24845.065997400001</v>
      </c>
      <c r="N23" s="245"/>
    </row>
    <row r="24" spans="1:14" s="312" customFormat="1" ht="18.95" customHeight="1">
      <c r="A24" s="1006" t="s">
        <v>157</v>
      </c>
      <c r="B24" s="752">
        <v>24192.644113000002</v>
      </c>
      <c r="C24" s="752">
        <v>78011.387699599989</v>
      </c>
      <c r="D24" s="752">
        <v>641198.55524839996</v>
      </c>
      <c r="E24" s="752">
        <v>743402.58706099994</v>
      </c>
      <c r="F24" s="752">
        <v>2093.30132</v>
      </c>
      <c r="G24" s="752">
        <v>8065.2663471999995</v>
      </c>
      <c r="H24" s="752">
        <v>54948.5379522</v>
      </c>
      <c r="I24" s="752">
        <v>65107.105619400005</v>
      </c>
      <c r="J24" s="752">
        <v>4357.5848147999995</v>
      </c>
      <c r="K24" s="752">
        <v>11013.394877000001</v>
      </c>
      <c r="L24" s="752">
        <v>94306.675518199991</v>
      </c>
      <c r="M24" s="752">
        <v>109677.65521</v>
      </c>
      <c r="N24" s="245"/>
    </row>
    <row r="25" spans="1:14" s="312" customFormat="1" ht="18.95" customHeight="1">
      <c r="A25" s="1006" t="s">
        <v>158</v>
      </c>
      <c r="B25" s="752">
        <v>0</v>
      </c>
      <c r="C25" s="752">
        <v>34.479339999999993</v>
      </c>
      <c r="D25" s="752">
        <v>0</v>
      </c>
      <c r="E25" s="752">
        <v>34.479339999999993</v>
      </c>
      <c r="F25" s="752">
        <v>0</v>
      </c>
      <c r="G25" s="752">
        <v>3.9511799999999999</v>
      </c>
      <c r="H25" s="752">
        <v>0</v>
      </c>
      <c r="I25" s="752">
        <v>3.9511799999999999</v>
      </c>
      <c r="J25" s="752">
        <v>0</v>
      </c>
      <c r="K25" s="752">
        <v>0</v>
      </c>
      <c r="L25" s="752">
        <v>0</v>
      </c>
      <c r="M25" s="752">
        <v>0</v>
      </c>
      <c r="N25" s="245"/>
    </row>
    <row r="26" spans="1:14" s="312" customFormat="1" ht="18.95" customHeight="1">
      <c r="A26" s="1006" t="s">
        <v>159</v>
      </c>
      <c r="B26" s="752">
        <v>0</v>
      </c>
      <c r="C26" s="752">
        <v>0</v>
      </c>
      <c r="D26" s="752">
        <v>0</v>
      </c>
      <c r="E26" s="752">
        <v>0</v>
      </c>
      <c r="F26" s="752">
        <v>0</v>
      </c>
      <c r="G26" s="752">
        <v>0</v>
      </c>
      <c r="H26" s="752">
        <v>0</v>
      </c>
      <c r="I26" s="752">
        <v>0</v>
      </c>
      <c r="J26" s="752">
        <v>276.63630999999998</v>
      </c>
      <c r="K26" s="752">
        <v>281.18128999999999</v>
      </c>
      <c r="L26" s="752">
        <v>0</v>
      </c>
      <c r="M26" s="752">
        <v>557.81759999999997</v>
      </c>
      <c r="N26" s="245"/>
    </row>
    <row r="27" spans="1:14" s="326" customFormat="1" ht="18.95" customHeight="1">
      <c r="A27" s="1008" t="s">
        <v>160</v>
      </c>
      <c r="B27" s="1009">
        <v>0</v>
      </c>
      <c r="C27" s="1009">
        <v>0</v>
      </c>
      <c r="D27" s="1009">
        <v>0</v>
      </c>
      <c r="E27" s="1009">
        <v>0</v>
      </c>
      <c r="F27" s="1009">
        <v>0</v>
      </c>
      <c r="G27" s="1009">
        <v>0</v>
      </c>
      <c r="H27" s="1009">
        <v>0</v>
      </c>
      <c r="I27" s="1009">
        <v>0</v>
      </c>
      <c r="J27" s="1009">
        <v>0</v>
      </c>
      <c r="K27" s="1009">
        <v>0</v>
      </c>
      <c r="L27" s="1009">
        <v>0</v>
      </c>
      <c r="M27" s="1009">
        <v>0</v>
      </c>
      <c r="N27" s="1010"/>
    </row>
    <row r="28" spans="1:14" s="326" customFormat="1" ht="18.95" customHeight="1">
      <c r="A28" s="1011" t="s">
        <v>179</v>
      </c>
      <c r="B28" s="1012">
        <v>3614766.0194069995</v>
      </c>
      <c r="C28" s="1012">
        <v>4237826.4600459998</v>
      </c>
      <c r="D28" s="1012">
        <v>13997895.8535056</v>
      </c>
      <c r="E28" s="1012">
        <v>21850488.332958598</v>
      </c>
      <c r="F28" s="1012">
        <v>2563451.6811244008</v>
      </c>
      <c r="G28" s="1012">
        <v>3888611.4333742</v>
      </c>
      <c r="H28" s="1012">
        <v>12234964.580952197</v>
      </c>
      <c r="I28" s="1012">
        <v>18687027.695450805</v>
      </c>
      <c r="J28" s="1012">
        <v>2047482.9271623997</v>
      </c>
      <c r="K28" s="1012">
        <v>3538535.2891502003</v>
      </c>
      <c r="L28" s="1012">
        <v>21811158.822228797</v>
      </c>
      <c r="M28" s="1012">
        <v>27397177.038541399</v>
      </c>
      <c r="N28" s="1010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s="407" customFormat="1" ht="18.75" customHeight="1" thickTop="1">
      <c r="A30" s="289" t="s">
        <v>163</v>
      </c>
      <c r="B30" s="405"/>
      <c r="C30" s="406"/>
      <c r="D30" s="406"/>
      <c r="E30" s="406"/>
      <c r="F30" s="406"/>
      <c r="G30" s="406"/>
      <c r="H30" s="405"/>
      <c r="I30" s="405"/>
      <c r="N30" s="408"/>
    </row>
    <row r="31" spans="1:14" ht="20.25">
      <c r="A31" s="196" t="s">
        <v>170</v>
      </c>
      <c r="B31" s="626"/>
      <c r="C31" s="626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22.5" customHeight="1">
      <c r="A32" s="627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s="546" customFormat="1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s="546" customFormat="1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s="546" customFormat="1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s="546" customFormat="1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s="546" customFormat="1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s="546" customFormat="1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s="546" customFormat="1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s="546" customFormat="1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s="546" customFormat="1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s="546" customFormat="1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s="546" customFormat="1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s="546" customFormat="1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s="546" customFormat="1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s="546" customFormat="1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s="546" customFormat="1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s="546" customFormat="1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s="546" customFormat="1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s="546" customFormat="1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s="546" customFormat="1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s="546" customFormat="1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s="546" customFormat="1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s="546" customFormat="1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s="546" customFormat="1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s="546" customFormat="1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s="546" customFormat="1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s="546" customFormat="1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s="546" customFormat="1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s="546" customFormat="1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s="546" customFormat="1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s="546" customFormat="1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s="546" customFormat="1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s="546" customFormat="1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s="546" customFormat="1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s="546" customFormat="1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s="546" customFormat="1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s="546" customFormat="1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s="546" customFormat="1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s="546" customFormat="1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s="546" customFormat="1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s="546" customFormat="1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s="546" customFormat="1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s="546" customFormat="1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s="546" customFormat="1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s="546" customFormat="1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s="546" customFormat="1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s="546" customFormat="1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 s="546" customFormat="1">
      <c r="A79" s="208"/>
      <c r="C79" s="552"/>
      <c r="D79" s="552"/>
      <c r="E79" s="552"/>
      <c r="F79" s="552"/>
      <c r="G79" s="552"/>
      <c r="H79" s="552"/>
    </row>
    <row r="80" spans="1:13" s="546" customFormat="1">
      <c r="A80" s="208"/>
      <c r="C80" s="552"/>
      <c r="D80" s="552"/>
      <c r="E80" s="552"/>
      <c r="F80" s="552"/>
      <c r="G80" s="552"/>
      <c r="H80" s="552"/>
    </row>
    <row r="81" spans="1:8" s="546" customFormat="1">
      <c r="A81" s="208"/>
      <c r="C81" s="552"/>
      <c r="D81" s="552"/>
      <c r="E81" s="552"/>
      <c r="F81" s="552"/>
      <c r="G81" s="552"/>
      <c r="H81" s="552"/>
    </row>
    <row r="82" spans="1:8" s="546" customFormat="1">
      <c r="A82" s="208"/>
      <c r="C82" s="552"/>
      <c r="D82" s="552"/>
      <c r="E82" s="552"/>
      <c r="F82" s="552"/>
      <c r="G82" s="552"/>
      <c r="H82" s="552"/>
    </row>
    <row r="83" spans="1:8" s="546" customFormat="1">
      <c r="A83" s="215"/>
      <c r="C83" s="552"/>
      <c r="D83" s="552"/>
      <c r="E83" s="552"/>
      <c r="F83" s="552"/>
      <c r="G83" s="552"/>
      <c r="H83" s="552"/>
    </row>
    <row r="84" spans="1:8" s="546" customFormat="1">
      <c r="A84" s="213"/>
      <c r="C84" s="552"/>
      <c r="D84" s="552"/>
      <c r="E84" s="552"/>
      <c r="F84" s="552"/>
      <c r="G84" s="552"/>
      <c r="H84" s="552"/>
    </row>
    <row r="85" spans="1:8" s="546" customFormat="1">
      <c r="A85" s="208"/>
      <c r="C85" s="552"/>
      <c r="D85" s="552"/>
      <c r="E85" s="552"/>
      <c r="F85" s="552"/>
      <c r="G85" s="552"/>
      <c r="H85" s="552"/>
    </row>
    <row r="86" spans="1:8" s="546" customFormat="1">
      <c r="A86" s="208"/>
      <c r="C86" s="552"/>
      <c r="D86" s="552"/>
      <c r="E86" s="552"/>
      <c r="F86" s="552"/>
      <c r="G86" s="552"/>
      <c r="H86" s="552"/>
    </row>
    <row r="87" spans="1:8" s="546" customFormat="1">
      <c r="A87" s="208"/>
      <c r="C87" s="552"/>
      <c r="D87" s="552"/>
      <c r="E87" s="552"/>
      <c r="F87" s="552"/>
      <c r="G87" s="552"/>
      <c r="H87" s="552"/>
    </row>
    <row r="88" spans="1:8" s="546" customFormat="1">
      <c r="A88" s="208"/>
      <c r="C88" s="552"/>
      <c r="D88" s="552"/>
      <c r="E88" s="552"/>
      <c r="F88" s="552"/>
      <c r="G88" s="552"/>
      <c r="H88" s="552"/>
    </row>
    <row r="89" spans="1:8" s="546" customFormat="1">
      <c r="A89" s="208"/>
      <c r="C89" s="552"/>
      <c r="D89" s="552"/>
      <c r="E89" s="552"/>
      <c r="F89" s="552"/>
      <c r="G89" s="552"/>
      <c r="H89" s="552"/>
    </row>
    <row r="90" spans="1:8" s="546" customFormat="1">
      <c r="A90" s="208"/>
      <c r="C90" s="552"/>
      <c r="D90" s="552"/>
      <c r="E90" s="552"/>
      <c r="F90" s="552"/>
      <c r="G90" s="552"/>
      <c r="H90" s="552"/>
    </row>
    <row r="91" spans="1:8" s="546" customFormat="1">
      <c r="A91" s="208"/>
      <c r="C91" s="552"/>
      <c r="D91" s="552"/>
      <c r="E91" s="552"/>
      <c r="F91" s="552"/>
      <c r="G91" s="552"/>
      <c r="H91" s="552"/>
    </row>
    <row r="92" spans="1:8" s="546" customFormat="1">
      <c r="A92" s="208"/>
      <c r="C92" s="552"/>
      <c r="D92" s="552"/>
      <c r="E92" s="552"/>
      <c r="F92" s="552"/>
      <c r="G92" s="552"/>
      <c r="H92" s="552"/>
    </row>
    <row r="93" spans="1:8" s="546" customFormat="1">
      <c r="A93" s="208"/>
      <c r="C93" s="552"/>
      <c r="D93" s="552"/>
      <c r="E93" s="552"/>
      <c r="F93" s="552"/>
      <c r="G93" s="552"/>
      <c r="H93" s="552"/>
    </row>
    <row r="94" spans="1:8" s="546" customFormat="1">
      <c r="A94" s="213"/>
      <c r="C94" s="552"/>
      <c r="D94" s="552"/>
      <c r="E94" s="552"/>
      <c r="F94" s="552"/>
      <c r="G94" s="552"/>
      <c r="H94" s="552"/>
    </row>
    <row r="95" spans="1:8" s="546" customFormat="1">
      <c r="A95" s="208"/>
      <c r="C95" s="552"/>
      <c r="D95" s="552"/>
      <c r="E95" s="552"/>
      <c r="F95" s="552"/>
      <c r="G95" s="552"/>
      <c r="H95" s="552"/>
    </row>
    <row r="96" spans="1:8" s="546" customFormat="1">
      <c r="A96" s="208"/>
      <c r="C96" s="552"/>
      <c r="D96" s="552"/>
      <c r="E96" s="552"/>
      <c r="F96" s="552"/>
      <c r="G96" s="552"/>
      <c r="H96" s="552"/>
    </row>
    <row r="97" spans="1:8" s="546" customFormat="1">
      <c r="A97" s="208"/>
      <c r="C97" s="552"/>
      <c r="D97" s="552"/>
      <c r="E97" s="552"/>
      <c r="F97" s="552"/>
      <c r="G97" s="552"/>
      <c r="H97" s="552"/>
    </row>
    <row r="98" spans="1:8" s="546" customFormat="1">
      <c r="A98" s="218"/>
      <c r="C98" s="552"/>
      <c r="D98" s="552"/>
      <c r="E98" s="552"/>
      <c r="F98" s="552"/>
      <c r="G98" s="552"/>
      <c r="H98" s="552"/>
    </row>
    <row r="99" spans="1:8" s="546" customFormat="1">
      <c r="A99" s="218"/>
      <c r="C99" s="552"/>
      <c r="D99" s="552"/>
      <c r="E99" s="552"/>
      <c r="F99" s="552"/>
      <c r="G99" s="552"/>
      <c r="H99" s="552"/>
    </row>
    <row r="100" spans="1:8" s="546" customFormat="1">
      <c r="A100" s="218"/>
      <c r="C100" s="552"/>
      <c r="D100" s="552"/>
      <c r="E100" s="552"/>
      <c r="F100" s="552"/>
      <c r="G100" s="552"/>
      <c r="H100" s="552"/>
    </row>
    <row r="101" spans="1:8" s="546" customFormat="1">
      <c r="A101" s="218"/>
      <c r="C101" s="552"/>
      <c r="D101" s="552"/>
      <c r="E101" s="552"/>
      <c r="F101" s="552"/>
      <c r="G101" s="552"/>
      <c r="H101" s="552"/>
    </row>
    <row r="102" spans="1:8" s="546" customFormat="1">
      <c r="A102" s="218"/>
      <c r="C102" s="552"/>
      <c r="D102" s="552"/>
      <c r="E102" s="552"/>
      <c r="F102" s="552"/>
      <c r="G102" s="552"/>
      <c r="H102" s="552"/>
    </row>
    <row r="103" spans="1:8" s="546" customFormat="1">
      <c r="A103" s="218"/>
      <c r="C103" s="552"/>
      <c r="D103" s="552"/>
      <c r="E103" s="552"/>
      <c r="F103" s="552"/>
      <c r="G103" s="552"/>
      <c r="H103" s="552"/>
    </row>
    <row r="104" spans="1:8" s="546" customFormat="1">
      <c r="A104" s="218"/>
      <c r="C104" s="552"/>
      <c r="D104" s="552"/>
      <c r="E104" s="552"/>
      <c r="F104" s="552"/>
      <c r="G104" s="552"/>
      <c r="H104" s="552"/>
    </row>
    <row r="105" spans="1:8" s="546" customFormat="1">
      <c r="A105" s="218"/>
      <c r="C105" s="552"/>
      <c r="D105" s="552"/>
      <c r="E105" s="552"/>
      <c r="F105" s="552"/>
      <c r="G105" s="552"/>
      <c r="H105" s="552"/>
    </row>
    <row r="106" spans="1:8" s="546" customFormat="1">
      <c r="A106" s="218"/>
      <c r="C106" s="552"/>
      <c r="D106" s="552"/>
      <c r="E106" s="552"/>
      <c r="F106" s="552"/>
      <c r="G106" s="552"/>
      <c r="H106" s="552"/>
    </row>
    <row r="107" spans="1:8" s="546" customFormat="1" ht="15.75">
      <c r="A107" s="219"/>
      <c r="C107" s="552"/>
      <c r="D107" s="552"/>
      <c r="E107" s="552"/>
      <c r="F107" s="552"/>
      <c r="G107" s="552"/>
      <c r="H107" s="552"/>
    </row>
    <row r="108" spans="1:8" s="546" customFormat="1" ht="15.75">
      <c r="A108" s="219"/>
      <c r="C108" s="552"/>
      <c r="D108" s="552"/>
      <c r="E108" s="552"/>
      <c r="F108" s="552"/>
      <c r="G108" s="552"/>
      <c r="H108" s="552"/>
    </row>
    <row r="109" spans="1:8" s="546" customFormat="1" ht="15.75">
      <c r="A109" s="219"/>
      <c r="C109" s="552"/>
      <c r="D109" s="552"/>
      <c r="E109" s="552"/>
      <c r="F109" s="552"/>
      <c r="G109" s="552"/>
      <c r="H109" s="552"/>
    </row>
    <row r="110" spans="1:8" s="546" customFormat="1" ht="15.75">
      <c r="A110" s="219"/>
      <c r="C110" s="552"/>
      <c r="D110" s="552"/>
      <c r="E110" s="552"/>
      <c r="F110" s="552"/>
      <c r="G110" s="552"/>
      <c r="H110" s="552"/>
    </row>
    <row r="111" spans="1:8" s="546" customFormat="1" ht="15.75">
      <c r="A111" s="219"/>
      <c r="C111" s="552"/>
      <c r="D111" s="552"/>
      <c r="E111" s="552"/>
      <c r="F111" s="552"/>
      <c r="G111" s="552"/>
      <c r="H111" s="552"/>
    </row>
    <row r="112" spans="1:8" s="546" customFormat="1" ht="15.75">
      <c r="A112" s="219"/>
      <c r="C112" s="552"/>
      <c r="D112" s="552"/>
      <c r="E112" s="552"/>
      <c r="F112" s="552"/>
      <c r="G112" s="552"/>
      <c r="H112" s="552"/>
    </row>
    <row r="113" spans="1:8" s="546" customFormat="1" ht="15.75">
      <c r="A113" s="219"/>
      <c r="C113" s="552"/>
      <c r="D113" s="552"/>
      <c r="E113" s="552"/>
      <c r="F113" s="552"/>
      <c r="G113" s="552"/>
      <c r="H113" s="552"/>
    </row>
    <row r="114" spans="1:8" s="546" customFormat="1" ht="15.75">
      <c r="A114" s="219"/>
      <c r="C114" s="552"/>
      <c r="D114" s="552"/>
      <c r="E114" s="552"/>
      <c r="F114" s="552"/>
      <c r="G114" s="552"/>
      <c r="H114" s="552"/>
    </row>
    <row r="115" spans="1:8" s="546" customFormat="1" ht="15.75">
      <c r="A115" s="219"/>
      <c r="C115" s="552"/>
      <c r="D115" s="552"/>
      <c r="E115" s="552"/>
      <c r="F115" s="552"/>
      <c r="G115" s="552"/>
      <c r="H115" s="552"/>
    </row>
    <row r="116" spans="1:8" s="546" customFormat="1" ht="15.75">
      <c r="A116" s="219"/>
      <c r="C116" s="552"/>
      <c r="D116" s="552"/>
      <c r="E116" s="552"/>
      <c r="F116" s="552"/>
      <c r="G116" s="552"/>
      <c r="H116" s="552"/>
    </row>
    <row r="117" spans="1:8" s="546" customFormat="1" ht="15.75">
      <c r="A117" s="219"/>
      <c r="C117" s="552"/>
      <c r="D117" s="552"/>
      <c r="E117" s="552"/>
      <c r="F117" s="552"/>
      <c r="G117" s="552"/>
      <c r="H117" s="552"/>
    </row>
    <row r="118" spans="1:8" s="546" customFormat="1" ht="15.75">
      <c r="A118" s="219"/>
      <c r="C118" s="552"/>
      <c r="D118" s="552"/>
      <c r="E118" s="552"/>
      <c r="F118" s="552"/>
      <c r="G118" s="552"/>
      <c r="H118" s="552"/>
    </row>
    <row r="119" spans="1:8" s="546" customFormat="1" ht="15.75">
      <c r="A119" s="219"/>
      <c r="C119" s="552"/>
      <c r="D119" s="552"/>
      <c r="E119" s="552"/>
      <c r="F119" s="552"/>
      <c r="G119" s="552"/>
      <c r="H119" s="552"/>
    </row>
    <row r="120" spans="1:8" s="546" customFormat="1" ht="15.75">
      <c r="A120" s="219"/>
    </row>
    <row r="121" spans="1:8" s="546" customFormat="1" ht="15.75">
      <c r="A121" s="219"/>
    </row>
    <row r="122" spans="1:8" s="546" customFormat="1" ht="15.75">
      <c r="A122" s="219"/>
    </row>
    <row r="123" spans="1:8" s="546" customFormat="1" ht="15.75">
      <c r="A123" s="219"/>
    </row>
    <row r="124" spans="1:8" s="546" customFormat="1" ht="15.75">
      <c r="A124" s="219"/>
    </row>
    <row r="125" spans="1:8" s="546" customFormat="1" ht="15.75">
      <c r="A125" s="219"/>
    </row>
    <row r="126" spans="1:8" s="546" customFormat="1" ht="15.75">
      <c r="A126" s="219"/>
    </row>
    <row r="127" spans="1:8" s="546" customFormat="1" ht="15.75">
      <c r="A127" s="219"/>
    </row>
    <row r="128" spans="1:8" s="546" customFormat="1" ht="15.75">
      <c r="A128" s="219"/>
    </row>
    <row r="129" spans="1:1" s="546" customFormat="1" ht="15.75">
      <c r="A129" s="219"/>
    </row>
    <row r="130" spans="1:1" s="546" customFormat="1" ht="15.75">
      <c r="A130" s="219"/>
    </row>
    <row r="131" spans="1:1" s="546" customFormat="1" ht="15.75">
      <c r="A131" s="219"/>
    </row>
    <row r="132" spans="1:1" s="546" customFormat="1" ht="15.75">
      <c r="A132" s="219"/>
    </row>
    <row r="133" spans="1:1" s="546" customFormat="1" ht="15.75">
      <c r="A133" s="219"/>
    </row>
    <row r="134" spans="1:1" s="546" customFormat="1" ht="15.75">
      <c r="A134" s="219"/>
    </row>
    <row r="135" spans="1:1" s="546" customFormat="1" ht="15.75">
      <c r="A135" s="219"/>
    </row>
    <row r="136" spans="1:1" s="546" customFormat="1" ht="15.75">
      <c r="A136" s="219"/>
    </row>
    <row r="137" spans="1:1" s="546" customFormat="1" ht="15.75">
      <c r="A137" s="219"/>
    </row>
    <row r="138" spans="1:1" s="546" customFormat="1" ht="15.75">
      <c r="A138" s="219"/>
    </row>
    <row r="139" spans="1:1" s="546" customFormat="1" ht="15.75">
      <c r="A139" s="219"/>
    </row>
    <row r="140" spans="1:1" s="546" customFormat="1" ht="15.75">
      <c r="A140" s="219"/>
    </row>
    <row r="141" spans="1:1" s="546" customFormat="1" ht="15.75">
      <c r="A141" s="219"/>
    </row>
    <row r="142" spans="1:1" s="546" customFormat="1" ht="15.75">
      <c r="A142" s="219"/>
    </row>
    <row r="143" spans="1:1" s="546" customFormat="1" ht="15.75">
      <c r="A143" s="219"/>
    </row>
    <row r="144" spans="1:1" s="546" customFormat="1" ht="15.75">
      <c r="A144" s="219"/>
    </row>
    <row r="145" spans="1:1" s="546" customFormat="1" ht="15.75">
      <c r="A145" s="219"/>
    </row>
    <row r="146" spans="1:1" s="546" customFormat="1" ht="15.75">
      <c r="A146" s="219"/>
    </row>
    <row r="147" spans="1:1" s="546" customFormat="1" ht="15.75">
      <c r="A147" s="219"/>
    </row>
    <row r="148" spans="1:1" s="546" customFormat="1" ht="15.75">
      <c r="A148" s="219"/>
    </row>
    <row r="149" spans="1:1" s="546" customFormat="1" ht="15.75">
      <c r="A149" s="219"/>
    </row>
    <row r="150" spans="1:1" s="546" customFormat="1" ht="15.75">
      <c r="A150" s="219"/>
    </row>
    <row r="151" spans="1:1" s="546" customFormat="1" ht="15.75">
      <c r="A151" s="219"/>
    </row>
    <row r="152" spans="1:1" s="546" customFormat="1" ht="15.75">
      <c r="A152" s="219"/>
    </row>
    <row r="153" spans="1:1" s="546" customFormat="1" ht="15.75">
      <c r="A153" s="219"/>
    </row>
    <row r="154" spans="1:1" s="546" customFormat="1" ht="15.75">
      <c r="A154" s="219"/>
    </row>
    <row r="155" spans="1:1" s="546" customFormat="1" ht="15.75">
      <c r="A155" s="219"/>
    </row>
    <row r="156" spans="1:1" s="546" customFormat="1" ht="15.75">
      <c r="A156" s="219"/>
    </row>
    <row r="157" spans="1:1" s="546" customFormat="1" ht="15.75">
      <c r="A157" s="219"/>
    </row>
    <row r="158" spans="1:1" s="546" customFormat="1" ht="15.75">
      <c r="A158" s="219"/>
    </row>
    <row r="159" spans="1:1" s="546" customFormat="1" ht="15.75">
      <c r="A159" s="219"/>
    </row>
    <row r="160" spans="1:1" s="546" customFormat="1" ht="15.75">
      <c r="A160" s="219"/>
    </row>
    <row r="161" spans="1:1" s="546" customFormat="1" ht="15.75">
      <c r="A161" s="219"/>
    </row>
    <row r="162" spans="1:1" s="546" customFormat="1" ht="15.75">
      <c r="A162" s="219"/>
    </row>
    <row r="163" spans="1:1" s="546" customFormat="1" ht="15.75">
      <c r="A163" s="219"/>
    </row>
    <row r="164" spans="1:1" s="546" customFormat="1" ht="15.75">
      <c r="A164" s="219"/>
    </row>
    <row r="165" spans="1:1" s="546" customFormat="1" ht="15.75">
      <c r="A165" s="219"/>
    </row>
    <row r="166" spans="1:1" s="546" customFormat="1" ht="15.75">
      <c r="A166" s="219"/>
    </row>
    <row r="167" spans="1:1" s="546" customFormat="1" ht="15.75">
      <c r="A167" s="219"/>
    </row>
    <row r="168" spans="1:1" s="546" customFormat="1" ht="15.75">
      <c r="A168" s="219"/>
    </row>
    <row r="169" spans="1:1" s="546" customFormat="1" ht="15.75">
      <c r="A169" s="219"/>
    </row>
    <row r="170" spans="1:1" s="546" customFormat="1" ht="15.75">
      <c r="A170" s="219"/>
    </row>
    <row r="171" spans="1:1" s="546" customFormat="1" ht="15.75">
      <c r="A171" s="219"/>
    </row>
    <row r="172" spans="1:1" s="546" customFormat="1" ht="15.75">
      <c r="A172" s="219"/>
    </row>
    <row r="173" spans="1:1" s="546" customFormat="1" ht="15.75">
      <c r="A173" s="219"/>
    </row>
    <row r="174" spans="1:1" s="546" customFormat="1" ht="15.75">
      <c r="A174" s="219"/>
    </row>
    <row r="175" spans="1:1" s="546" customFormat="1" ht="15.75">
      <c r="A175" s="219"/>
    </row>
    <row r="176" spans="1:1" s="546" customFormat="1" ht="15.75">
      <c r="A176" s="219"/>
    </row>
    <row r="177" spans="1:1" s="546" customFormat="1" ht="15.75">
      <c r="A177" s="219"/>
    </row>
    <row r="178" spans="1:1" s="546" customFormat="1" ht="15.75">
      <c r="A178" s="219"/>
    </row>
    <row r="179" spans="1:1" s="546" customFormat="1" ht="15.75">
      <c r="A179" s="219"/>
    </row>
    <row r="180" spans="1:1" s="546" customFormat="1" ht="15.75">
      <c r="A180" s="219"/>
    </row>
    <row r="181" spans="1:1" s="546" customFormat="1" ht="15.75">
      <c r="A181" s="219"/>
    </row>
    <row r="182" spans="1:1" s="546" customFormat="1" ht="15.75">
      <c r="A182" s="219"/>
    </row>
    <row r="183" spans="1:1" s="546" customFormat="1" ht="15.75">
      <c r="A183" s="219"/>
    </row>
    <row r="184" spans="1:1" s="546" customFormat="1" ht="15.75">
      <c r="A184" s="219"/>
    </row>
    <row r="185" spans="1:1" s="546" customFormat="1" ht="15.75">
      <c r="A185" s="219"/>
    </row>
    <row r="186" spans="1:1" s="546" customFormat="1" ht="15.75">
      <c r="A186" s="219"/>
    </row>
    <row r="187" spans="1:1" s="546" customFormat="1" ht="15.75">
      <c r="A187" s="219"/>
    </row>
    <row r="188" spans="1:1" s="546" customFormat="1" ht="15.75">
      <c r="A188" s="219"/>
    </row>
    <row r="189" spans="1:1" s="546" customFormat="1" ht="15.75">
      <c r="A189" s="219"/>
    </row>
    <row r="190" spans="1:1" s="546" customFormat="1" ht="15.75">
      <c r="A190" s="219"/>
    </row>
    <row r="191" spans="1:1" s="546" customFormat="1" ht="15.75">
      <c r="A191" s="219"/>
    </row>
    <row r="192" spans="1:1" s="546" customFormat="1" ht="15.75">
      <c r="A192" s="219"/>
    </row>
    <row r="193" spans="1:1" s="546" customFormat="1" ht="15.75">
      <c r="A193" s="219"/>
    </row>
    <row r="194" spans="1:1" s="546" customFormat="1" ht="15.75">
      <c r="A194" s="219"/>
    </row>
    <row r="195" spans="1:1" s="546" customFormat="1" ht="15.75">
      <c r="A195" s="219"/>
    </row>
    <row r="196" spans="1:1" s="546" customFormat="1" ht="15.75">
      <c r="A196" s="219"/>
    </row>
    <row r="197" spans="1:1" s="546" customFormat="1" ht="15.75">
      <c r="A197" s="219"/>
    </row>
    <row r="198" spans="1:1" s="546" customFormat="1" ht="15.75">
      <c r="A198" s="219"/>
    </row>
    <row r="199" spans="1:1" s="546" customFormat="1" ht="15.75">
      <c r="A199" s="219"/>
    </row>
    <row r="200" spans="1:1" s="546" customFormat="1" ht="15.75">
      <c r="A200" s="219"/>
    </row>
    <row r="201" spans="1:1" s="546" customFormat="1" ht="15.75">
      <c r="A201" s="219"/>
    </row>
    <row r="202" spans="1:1" s="546" customFormat="1" ht="15.75">
      <c r="A202" s="219"/>
    </row>
    <row r="203" spans="1:1" s="546" customFormat="1" ht="15.75">
      <c r="A203" s="219"/>
    </row>
    <row r="204" spans="1:1" s="546" customFormat="1" ht="15.75">
      <c r="A204" s="219"/>
    </row>
    <row r="205" spans="1:1" s="546" customFormat="1" ht="15.75">
      <c r="A205" s="219"/>
    </row>
    <row r="206" spans="1:1" s="546" customFormat="1" ht="15.75">
      <c r="A206" s="219"/>
    </row>
    <row r="207" spans="1:1" s="546" customFormat="1" ht="15.75">
      <c r="A207" s="219"/>
    </row>
    <row r="208" spans="1:1" s="546" customFormat="1" ht="15.75">
      <c r="A208" s="219"/>
    </row>
    <row r="209" spans="1:1" s="546" customFormat="1" ht="15.75">
      <c r="A209" s="219"/>
    </row>
    <row r="210" spans="1:1" s="546" customFormat="1" ht="15.75">
      <c r="A210" s="219"/>
    </row>
    <row r="211" spans="1:1" s="546" customFormat="1" ht="15.75">
      <c r="A211" s="219"/>
    </row>
    <row r="212" spans="1:1" s="546" customFormat="1" ht="15.75">
      <c r="A212" s="219"/>
    </row>
    <row r="213" spans="1:1" s="546" customFormat="1" ht="15.75">
      <c r="A213" s="219"/>
    </row>
    <row r="214" spans="1:1" s="546" customFormat="1" ht="15.75">
      <c r="A214" s="219"/>
    </row>
    <row r="215" spans="1:1" s="546" customFormat="1" ht="15.75">
      <c r="A215" s="219"/>
    </row>
    <row r="216" spans="1:1" s="546" customFormat="1" ht="15.75">
      <c r="A216" s="219"/>
    </row>
    <row r="217" spans="1:1" s="546" customFormat="1" ht="15.75">
      <c r="A217" s="219"/>
    </row>
    <row r="218" spans="1:1" s="546" customFormat="1" ht="15.75">
      <c r="A218" s="219"/>
    </row>
    <row r="219" spans="1:1" s="546" customFormat="1" ht="15.75">
      <c r="A219" s="219"/>
    </row>
    <row r="220" spans="1:1" s="546" customFormat="1" ht="15.75">
      <c r="A220" s="525"/>
    </row>
    <row r="221" spans="1:1" s="546" customFormat="1" ht="15.75">
      <c r="A221" s="525"/>
    </row>
    <row r="222" spans="1:1" s="546" customFormat="1" ht="15.75">
      <c r="A222" s="525"/>
    </row>
    <row r="223" spans="1:1" s="546" customFormat="1" ht="15.75">
      <c r="A223" s="525"/>
    </row>
    <row r="224" spans="1:1" s="546" customFormat="1" ht="15.75">
      <c r="A224" s="525"/>
    </row>
    <row r="225" spans="1:1" s="546" customFormat="1" ht="15.75">
      <c r="A225" s="525"/>
    </row>
    <row r="226" spans="1:1" s="546" customFormat="1" ht="15.75">
      <c r="A226" s="525"/>
    </row>
    <row r="227" spans="1:1" s="546" customFormat="1" ht="15.75">
      <c r="A227" s="525"/>
    </row>
    <row r="228" spans="1:1" s="546" customFormat="1" ht="15.75">
      <c r="A228" s="525"/>
    </row>
    <row r="229" spans="1:1" s="546" customFormat="1" ht="15.75">
      <c r="A229" s="525"/>
    </row>
    <row r="230" spans="1:1" s="546" customFormat="1" ht="15.75">
      <c r="A230" s="525"/>
    </row>
    <row r="231" spans="1:1" s="546" customFormat="1" ht="15.75">
      <c r="A231" s="525"/>
    </row>
    <row r="232" spans="1:1" s="546" customFormat="1" ht="15.75">
      <c r="A232" s="525"/>
    </row>
    <row r="233" spans="1:1" s="546" customFormat="1" ht="15.75">
      <c r="A233" s="525"/>
    </row>
    <row r="234" spans="1:1" s="546" customFormat="1" ht="15.75">
      <c r="A234" s="525"/>
    </row>
    <row r="235" spans="1:1" s="546" customFormat="1" ht="15.75">
      <c r="A235" s="525"/>
    </row>
    <row r="236" spans="1:1" s="546" customFormat="1" ht="15.75">
      <c r="A236" s="525"/>
    </row>
    <row r="237" spans="1:1" s="546" customFormat="1" ht="15.75">
      <c r="A237" s="525"/>
    </row>
    <row r="238" spans="1:1" s="546" customFormat="1" ht="15.75">
      <c r="A238" s="525"/>
    </row>
    <row r="239" spans="1:1" s="546" customFormat="1" ht="15.75">
      <c r="A239" s="525"/>
    </row>
    <row r="240" spans="1:1" s="546" customFormat="1" ht="15.75">
      <c r="A240" s="525"/>
    </row>
    <row r="241" spans="1:1" s="546" customFormat="1" ht="15.75">
      <c r="A241" s="525"/>
    </row>
    <row r="242" spans="1:1" s="546" customFormat="1" ht="15.75">
      <c r="A242" s="525"/>
    </row>
    <row r="243" spans="1:1" s="546" customFormat="1" ht="15.75">
      <c r="A243" s="525"/>
    </row>
    <row r="244" spans="1:1" s="546" customFormat="1" ht="15.75">
      <c r="A244" s="525"/>
    </row>
    <row r="245" spans="1:1" s="546" customFormat="1" ht="15.75">
      <c r="A245" s="525"/>
    </row>
    <row r="246" spans="1:1" s="546" customFormat="1" ht="15.75">
      <c r="A246" s="525"/>
    </row>
    <row r="247" spans="1:1" s="546" customFormat="1" ht="15.75">
      <c r="A247" s="525"/>
    </row>
    <row r="248" spans="1:1" s="546" customFormat="1" ht="15.75">
      <c r="A248" s="525"/>
    </row>
    <row r="249" spans="1:1" s="546" customFormat="1" ht="15.75">
      <c r="A249" s="525"/>
    </row>
    <row r="250" spans="1:1" s="546" customFormat="1" ht="15.75">
      <c r="A250" s="525"/>
    </row>
    <row r="251" spans="1:1" s="546" customFormat="1" ht="15.75">
      <c r="A251" s="525"/>
    </row>
    <row r="252" spans="1:1" s="546" customFormat="1" ht="15.75">
      <c r="A252" s="525"/>
    </row>
    <row r="253" spans="1:1" s="546" customFormat="1" ht="15.75">
      <c r="A253" s="525"/>
    </row>
    <row r="254" spans="1:1" s="546" customFormat="1" ht="15.75">
      <c r="A254" s="525"/>
    </row>
    <row r="255" spans="1:1" s="546" customFormat="1" ht="15.75">
      <c r="A255" s="525"/>
    </row>
    <row r="256" spans="1:1" s="546" customFormat="1" ht="15.75">
      <c r="A256" s="525"/>
    </row>
    <row r="257" spans="1:1" s="546" customFormat="1" ht="15.75">
      <c r="A257" s="525"/>
    </row>
    <row r="258" spans="1:1" s="546" customFormat="1" ht="15.75">
      <c r="A258" s="525"/>
    </row>
    <row r="259" spans="1:1" s="546" customFormat="1" ht="15.75">
      <c r="A259" s="525"/>
    </row>
    <row r="260" spans="1:1" s="546" customFormat="1" ht="15.75">
      <c r="A260" s="525"/>
    </row>
    <row r="261" spans="1:1" s="546" customFormat="1" ht="15.75">
      <c r="A261" s="525"/>
    </row>
    <row r="262" spans="1:1" s="546" customFormat="1" ht="15.75">
      <c r="A262" s="525"/>
    </row>
    <row r="263" spans="1:1" s="546" customFormat="1" ht="15.75">
      <c r="A263" s="525"/>
    </row>
    <row r="264" spans="1:1" s="546" customFormat="1" ht="15.75">
      <c r="A264" s="525"/>
    </row>
    <row r="265" spans="1:1" s="546" customFormat="1" ht="15.75">
      <c r="A265" s="525"/>
    </row>
    <row r="266" spans="1:1" s="546" customFormat="1" ht="15.75">
      <c r="A266" s="525"/>
    </row>
    <row r="267" spans="1:1" s="546" customFormat="1" ht="15.75">
      <c r="A267" s="525"/>
    </row>
    <row r="268" spans="1:1" s="546" customFormat="1" ht="15.75">
      <c r="A268" s="525"/>
    </row>
    <row r="269" spans="1:1" s="546" customFormat="1" ht="15.75">
      <c r="A269" s="525"/>
    </row>
    <row r="270" spans="1:1" s="546" customFormat="1" ht="15.75">
      <c r="A270" s="525"/>
    </row>
    <row r="271" spans="1:1" s="546" customFormat="1" ht="15.75">
      <c r="A271" s="525"/>
    </row>
    <row r="272" spans="1:1" s="546" customFormat="1" ht="15.75">
      <c r="A272" s="525"/>
    </row>
    <row r="273" spans="1:1" s="546" customFormat="1" ht="15.75">
      <c r="A273" s="525"/>
    </row>
    <row r="274" spans="1:1" s="546" customFormat="1" ht="15.75">
      <c r="A274" s="525"/>
    </row>
    <row r="275" spans="1:1" s="546" customFormat="1" ht="15.75">
      <c r="A275" s="525"/>
    </row>
    <row r="276" spans="1:1" s="546" customFormat="1" ht="15.75">
      <c r="A276" s="525"/>
    </row>
    <row r="277" spans="1:1" s="546" customFormat="1" ht="15.75">
      <c r="A277" s="525"/>
    </row>
    <row r="278" spans="1:1" s="546" customFormat="1" ht="15.75">
      <c r="A278" s="525"/>
    </row>
    <row r="279" spans="1:1" s="546" customFormat="1" ht="15.75">
      <c r="A279" s="525"/>
    </row>
    <row r="280" spans="1:1" s="546" customFormat="1" ht="15.75">
      <c r="A280" s="525"/>
    </row>
    <row r="281" spans="1:1" s="546" customFormat="1" ht="15.75">
      <c r="A281" s="525"/>
    </row>
    <row r="282" spans="1:1" s="546" customFormat="1" ht="15.75">
      <c r="A282" s="525"/>
    </row>
    <row r="283" spans="1:1" s="546" customFormat="1" ht="15.75">
      <c r="A283" s="525"/>
    </row>
    <row r="284" spans="1:1" s="546" customFormat="1" ht="15.75">
      <c r="A284" s="525"/>
    </row>
    <row r="285" spans="1:1" s="546" customFormat="1" ht="15.75">
      <c r="A285" s="525"/>
    </row>
    <row r="286" spans="1:1" s="546" customFormat="1" ht="15.75">
      <c r="A286" s="525"/>
    </row>
    <row r="287" spans="1:1" s="546" customFormat="1" ht="15.75">
      <c r="A287" s="525"/>
    </row>
    <row r="288" spans="1:1" s="546" customFormat="1" ht="15.75">
      <c r="A288" s="525"/>
    </row>
    <row r="289" spans="1:1" s="546" customFormat="1" ht="15.75">
      <c r="A289" s="525"/>
    </row>
    <row r="290" spans="1:1" s="546" customFormat="1" ht="15.75">
      <c r="A290" s="525"/>
    </row>
    <row r="291" spans="1:1" s="546" customFormat="1" ht="15.75">
      <c r="A291" s="525"/>
    </row>
    <row r="292" spans="1:1" s="546" customFormat="1" ht="15.75">
      <c r="A292" s="525"/>
    </row>
    <row r="293" spans="1:1" s="546" customFormat="1" ht="15.75">
      <c r="A293" s="525"/>
    </row>
    <row r="294" spans="1:1" s="546" customFormat="1" ht="15.75">
      <c r="A294" s="525"/>
    </row>
    <row r="295" spans="1:1" s="546" customFormat="1" ht="15.75">
      <c r="A295" s="525"/>
    </row>
    <row r="296" spans="1:1" s="546" customFormat="1" ht="15.75">
      <c r="A296" s="525"/>
    </row>
    <row r="297" spans="1:1" s="546" customFormat="1" ht="15.75">
      <c r="A297" s="525"/>
    </row>
    <row r="298" spans="1:1" s="546" customFormat="1" ht="15.75">
      <c r="A298" s="525"/>
    </row>
    <row r="299" spans="1:1" s="546" customFormat="1" ht="15.75">
      <c r="A299" s="525"/>
    </row>
    <row r="300" spans="1:1" s="546" customFormat="1" ht="15.75">
      <c r="A300" s="525"/>
    </row>
    <row r="301" spans="1:1" s="546" customFormat="1" ht="15.75">
      <c r="A301" s="525"/>
    </row>
    <row r="302" spans="1:1" s="546" customFormat="1" ht="15.75">
      <c r="A302" s="525"/>
    </row>
    <row r="303" spans="1:1" s="546" customFormat="1" ht="15.75">
      <c r="A303" s="525"/>
    </row>
    <row r="304" spans="1:1" s="546" customFormat="1" ht="15.75">
      <c r="A304" s="525"/>
    </row>
    <row r="305" spans="1:1" s="546" customFormat="1" ht="15.75">
      <c r="A305" s="525"/>
    </row>
    <row r="306" spans="1:1" s="546" customFormat="1" ht="15.75">
      <c r="A306" s="525"/>
    </row>
    <row r="307" spans="1:1" s="546" customFormat="1" ht="15.75">
      <c r="A307" s="525"/>
    </row>
    <row r="308" spans="1:1" s="546" customFormat="1" ht="15.75">
      <c r="A308" s="525"/>
    </row>
    <row r="309" spans="1:1" s="546" customFormat="1" ht="15.75">
      <c r="A309" s="525"/>
    </row>
    <row r="310" spans="1:1" s="546" customFormat="1" ht="15.75">
      <c r="A310" s="525"/>
    </row>
    <row r="311" spans="1:1" s="546" customFormat="1" ht="15.75">
      <c r="A311" s="525"/>
    </row>
    <row r="312" spans="1:1" s="546" customFormat="1" ht="15.75">
      <c r="A312" s="525"/>
    </row>
    <row r="313" spans="1:1" s="546" customFormat="1" ht="15.75">
      <c r="A313" s="525"/>
    </row>
    <row r="314" spans="1:1" s="546" customFormat="1" ht="15.75">
      <c r="A314" s="525"/>
    </row>
    <row r="315" spans="1:1" s="546" customFormat="1" ht="15.75">
      <c r="A315" s="525"/>
    </row>
    <row r="316" spans="1:1" s="546" customFormat="1" ht="15.75">
      <c r="A316" s="525"/>
    </row>
    <row r="317" spans="1:1" s="546" customFormat="1" ht="15.75">
      <c r="A317" s="525"/>
    </row>
    <row r="318" spans="1:1" s="546" customFormat="1" ht="15.75">
      <c r="A318" s="525"/>
    </row>
    <row r="319" spans="1:1" s="546" customFormat="1" ht="15.75">
      <c r="A319" s="525"/>
    </row>
    <row r="320" spans="1:1" s="546" customFormat="1" ht="15.75">
      <c r="A320" s="525"/>
    </row>
    <row r="321" spans="1:1" s="546" customFormat="1" ht="15.75">
      <c r="A321" s="525"/>
    </row>
    <row r="322" spans="1:1" s="546" customFormat="1" ht="15.75">
      <c r="A322" s="525"/>
    </row>
    <row r="323" spans="1:1" s="546" customFormat="1" ht="15.75">
      <c r="A323" s="525"/>
    </row>
    <row r="324" spans="1:1" s="546" customFormat="1" ht="15.75">
      <c r="A324" s="525"/>
    </row>
    <row r="325" spans="1:1" s="546" customFormat="1" ht="15.75">
      <c r="A325" s="525"/>
    </row>
    <row r="326" spans="1:1" s="546" customFormat="1" ht="15.75">
      <c r="A326" s="525"/>
    </row>
    <row r="327" spans="1:1" s="546" customFormat="1" ht="15.75">
      <c r="A327" s="525"/>
    </row>
    <row r="328" spans="1:1" s="546" customFormat="1" ht="15.75">
      <c r="A328" s="525"/>
    </row>
    <row r="329" spans="1:1" s="546" customFormat="1" ht="15.75">
      <c r="A329" s="525"/>
    </row>
    <row r="330" spans="1:1" s="546" customFormat="1" ht="15.75">
      <c r="A330" s="525"/>
    </row>
    <row r="331" spans="1:1" s="546" customFormat="1" ht="15.75">
      <c r="A331" s="525"/>
    </row>
    <row r="332" spans="1:1" s="546" customFormat="1" ht="15.75">
      <c r="A332" s="525"/>
    </row>
    <row r="333" spans="1:1" s="546" customFormat="1" ht="15.75">
      <c r="A333" s="525"/>
    </row>
    <row r="334" spans="1:1" s="546" customFormat="1" ht="15.75">
      <c r="A334" s="525"/>
    </row>
    <row r="335" spans="1:1" s="546" customFormat="1" ht="15.75">
      <c r="A335" s="525"/>
    </row>
    <row r="336" spans="1:1" s="546" customFormat="1" ht="15.75">
      <c r="A336" s="525"/>
    </row>
    <row r="337" spans="1:1" s="546" customFormat="1" ht="15.75">
      <c r="A337" s="525"/>
    </row>
    <row r="338" spans="1:1" s="546" customFormat="1" ht="15.75">
      <c r="A338" s="525"/>
    </row>
    <row r="339" spans="1:1" s="546" customFormat="1" ht="15.75">
      <c r="A339" s="525"/>
    </row>
    <row r="340" spans="1:1" s="546" customFormat="1" ht="15.75">
      <c r="A340" s="525"/>
    </row>
    <row r="341" spans="1:1" s="546" customFormat="1" ht="15.75">
      <c r="A341" s="525"/>
    </row>
    <row r="342" spans="1:1" s="546" customFormat="1" ht="15.75">
      <c r="A342" s="525"/>
    </row>
    <row r="343" spans="1:1" s="546" customFormat="1" ht="15.75">
      <c r="A343" s="525"/>
    </row>
    <row r="344" spans="1:1" s="546" customFormat="1" ht="15.75">
      <c r="A344" s="525"/>
    </row>
    <row r="345" spans="1:1" s="546" customFormat="1" ht="15.75">
      <c r="A345" s="525"/>
    </row>
    <row r="346" spans="1:1" s="546" customFormat="1" ht="15.75">
      <c r="A346" s="525"/>
    </row>
    <row r="347" spans="1:1" s="546" customFormat="1" ht="15.75">
      <c r="A347" s="525"/>
    </row>
    <row r="348" spans="1:1" s="546" customFormat="1" ht="15.75">
      <c r="A348" s="525"/>
    </row>
    <row r="349" spans="1:1" s="546" customFormat="1" ht="15.75">
      <c r="A349" s="525"/>
    </row>
    <row r="350" spans="1:1" s="546" customFormat="1" ht="15.75">
      <c r="A350" s="525"/>
    </row>
    <row r="351" spans="1:1" s="546" customFormat="1" ht="15.75">
      <c r="A351" s="525"/>
    </row>
    <row r="352" spans="1:1" s="546" customFormat="1" ht="15.75">
      <c r="A352" s="525"/>
    </row>
    <row r="353" spans="1:1" s="546" customFormat="1" ht="15.75">
      <c r="A353" s="525"/>
    </row>
    <row r="354" spans="1:1" s="546" customFormat="1" ht="15.75">
      <c r="A354" s="525"/>
    </row>
    <row r="355" spans="1:1" s="546" customFormat="1" ht="15.75">
      <c r="A355" s="525"/>
    </row>
    <row r="356" spans="1:1" s="546" customFormat="1" ht="15.75">
      <c r="A356" s="525"/>
    </row>
    <row r="357" spans="1:1" s="546" customFormat="1" ht="15.75">
      <c r="A357" s="525"/>
    </row>
    <row r="358" spans="1:1" s="546" customFormat="1" ht="15.75">
      <c r="A358" s="525"/>
    </row>
    <row r="359" spans="1:1" s="546" customFormat="1" ht="15.75">
      <c r="A359" s="525"/>
    </row>
    <row r="360" spans="1:1" s="546" customFormat="1" ht="15.75">
      <c r="A360" s="525"/>
    </row>
    <row r="361" spans="1:1" s="546" customFormat="1" ht="15.75">
      <c r="A361" s="525"/>
    </row>
    <row r="362" spans="1:1" s="546" customFormat="1" ht="15.75">
      <c r="A362" s="525"/>
    </row>
    <row r="363" spans="1:1" s="546" customFormat="1" ht="15.75">
      <c r="A363" s="525"/>
    </row>
    <row r="364" spans="1:1" s="546" customFormat="1" ht="15.75">
      <c r="A364" s="525"/>
    </row>
    <row r="365" spans="1:1" s="546" customFormat="1" ht="15.75">
      <c r="A365" s="525"/>
    </row>
    <row r="366" spans="1:1" s="546" customFormat="1" ht="15.75">
      <c r="A366" s="525"/>
    </row>
    <row r="367" spans="1:1" s="546" customFormat="1" ht="15.75">
      <c r="A367" s="525"/>
    </row>
    <row r="368" spans="1:1" s="546" customFormat="1" ht="15.75">
      <c r="A368" s="525"/>
    </row>
    <row r="369" spans="1:1" s="546" customFormat="1" ht="15.75">
      <c r="A369" s="525"/>
    </row>
    <row r="370" spans="1:1" s="546" customFormat="1" ht="15.75">
      <c r="A370" s="525"/>
    </row>
    <row r="371" spans="1:1" s="546" customFormat="1" ht="15.75">
      <c r="A371" s="525"/>
    </row>
    <row r="372" spans="1:1" s="546" customFormat="1" ht="15.75">
      <c r="A372" s="525"/>
    </row>
    <row r="373" spans="1:1" s="546" customFormat="1" ht="15.75">
      <c r="A373" s="525"/>
    </row>
    <row r="374" spans="1:1" s="546" customFormat="1" ht="15.75">
      <c r="A374" s="525"/>
    </row>
    <row r="375" spans="1:1" s="546" customFormat="1" ht="15.75">
      <c r="A375" s="525"/>
    </row>
    <row r="376" spans="1:1" s="546" customFormat="1" ht="15.75">
      <c r="A376" s="525"/>
    </row>
    <row r="377" spans="1:1" s="546" customFormat="1" ht="15.75">
      <c r="A377" s="525"/>
    </row>
    <row r="378" spans="1:1" s="546" customFormat="1" ht="15.75">
      <c r="A378" s="525"/>
    </row>
    <row r="379" spans="1:1" s="546" customFormat="1" ht="15.75">
      <c r="A379" s="525"/>
    </row>
    <row r="380" spans="1:1" s="546" customFormat="1" ht="15.75">
      <c r="A380" s="525"/>
    </row>
    <row r="381" spans="1:1" s="546" customFormat="1" ht="15.75">
      <c r="A381" s="525"/>
    </row>
    <row r="382" spans="1:1" s="546" customFormat="1" ht="15.75">
      <c r="A382" s="525"/>
    </row>
    <row r="383" spans="1:1" s="546" customFormat="1" ht="15.75">
      <c r="A383" s="525"/>
    </row>
    <row r="384" spans="1:1" s="546" customFormat="1" ht="15.75">
      <c r="A384" s="525"/>
    </row>
    <row r="385" spans="1:1" s="546" customFormat="1" ht="15.75">
      <c r="A385" s="525"/>
    </row>
    <row r="386" spans="1:1" s="546" customFormat="1" ht="15.75">
      <c r="A386" s="525"/>
    </row>
    <row r="387" spans="1:1" s="546" customFormat="1" ht="15.75">
      <c r="A387" s="525"/>
    </row>
    <row r="388" spans="1:1" s="546" customFormat="1" ht="15.75">
      <c r="A388" s="525"/>
    </row>
    <row r="389" spans="1:1" s="546" customFormat="1" ht="15.75">
      <c r="A389" s="525"/>
    </row>
    <row r="390" spans="1:1" s="546" customFormat="1" ht="15.75">
      <c r="A390" s="525"/>
    </row>
    <row r="391" spans="1:1" s="546" customFormat="1" ht="15.75">
      <c r="A391" s="525"/>
    </row>
    <row r="392" spans="1:1" s="546" customFormat="1" ht="15.75">
      <c r="A392" s="525"/>
    </row>
    <row r="393" spans="1:1" s="546" customFormat="1" ht="15.75">
      <c r="A393" s="525"/>
    </row>
    <row r="394" spans="1:1" s="546" customFormat="1" ht="15.75">
      <c r="A394" s="525"/>
    </row>
    <row r="395" spans="1:1" s="546" customFormat="1" ht="15.75">
      <c r="A395" s="525"/>
    </row>
    <row r="396" spans="1:1" s="546" customFormat="1" ht="15.75">
      <c r="A396" s="525"/>
    </row>
    <row r="397" spans="1:1" s="546" customFormat="1" ht="15.75">
      <c r="A397" s="525"/>
    </row>
    <row r="398" spans="1:1" s="546" customFormat="1" ht="15.75">
      <c r="A398" s="525"/>
    </row>
    <row r="399" spans="1:1" s="546" customFormat="1" ht="15.75">
      <c r="A399" s="525"/>
    </row>
    <row r="400" spans="1:1" s="546" customFormat="1" ht="15.75">
      <c r="A400" s="525"/>
    </row>
    <row r="401" spans="1:1" s="546" customFormat="1" ht="15.75">
      <c r="A401" s="525"/>
    </row>
    <row r="402" spans="1:1" s="546" customFormat="1" ht="15.75">
      <c r="A402" s="525"/>
    </row>
    <row r="403" spans="1:1" s="546" customFormat="1" ht="15.75">
      <c r="A403" s="525"/>
    </row>
    <row r="404" spans="1:1" s="546" customFormat="1" ht="15.75">
      <c r="A404" s="525"/>
    </row>
    <row r="405" spans="1:1" s="546" customFormat="1" ht="15.75">
      <c r="A405" s="525"/>
    </row>
    <row r="406" spans="1:1" s="546" customFormat="1" ht="15.75">
      <c r="A406" s="525"/>
    </row>
    <row r="407" spans="1:1" s="546" customFormat="1" ht="15.75">
      <c r="A407" s="525"/>
    </row>
    <row r="408" spans="1:1" s="546" customFormat="1" ht="15.75">
      <c r="A408" s="525"/>
    </row>
    <row r="409" spans="1:1" s="546" customFormat="1" ht="15.75">
      <c r="A409" s="525"/>
    </row>
    <row r="410" spans="1:1" s="546" customFormat="1" ht="15.75">
      <c r="A410" s="525"/>
    </row>
    <row r="411" spans="1:1" s="546" customFormat="1" ht="15.75">
      <c r="A411" s="525"/>
    </row>
    <row r="412" spans="1:1" s="546" customFormat="1" ht="15.75">
      <c r="A412" s="525"/>
    </row>
    <row r="413" spans="1:1" s="546" customFormat="1" ht="15.75">
      <c r="A413" s="525"/>
    </row>
    <row r="414" spans="1:1" s="546" customFormat="1" ht="15.75">
      <c r="A414" s="525"/>
    </row>
    <row r="415" spans="1:1" s="546" customFormat="1" ht="15.75">
      <c r="A415" s="525"/>
    </row>
    <row r="416" spans="1:1" s="546" customFormat="1" ht="15.75">
      <c r="A416" s="525"/>
    </row>
    <row r="417" spans="1:1" s="546" customFormat="1" ht="15.75">
      <c r="A417" s="525"/>
    </row>
    <row r="418" spans="1:1" s="546" customFormat="1" ht="15.75">
      <c r="A418" s="525"/>
    </row>
    <row r="419" spans="1:1" s="546" customFormat="1" ht="15.75">
      <c r="A419" s="525"/>
    </row>
    <row r="420" spans="1:1" s="546" customFormat="1" ht="15.75">
      <c r="A420" s="525"/>
    </row>
    <row r="421" spans="1:1" s="546" customFormat="1" ht="15.75">
      <c r="A421" s="525"/>
    </row>
    <row r="422" spans="1:1" s="546" customFormat="1" ht="15.75">
      <c r="A422" s="525"/>
    </row>
    <row r="423" spans="1:1" s="546" customFormat="1" ht="15.75">
      <c r="A423" s="525"/>
    </row>
    <row r="424" spans="1:1" s="546" customFormat="1" ht="15.75">
      <c r="A424" s="525"/>
    </row>
    <row r="425" spans="1:1" s="546" customFormat="1" ht="15.75">
      <c r="A425" s="525"/>
    </row>
    <row r="426" spans="1:1" s="546" customFormat="1" ht="15.75">
      <c r="A426" s="525"/>
    </row>
    <row r="427" spans="1:1" s="546" customFormat="1" ht="15.75">
      <c r="A427" s="525"/>
    </row>
    <row r="428" spans="1:1" s="546" customFormat="1" ht="15.75">
      <c r="A428" s="525"/>
    </row>
    <row r="429" spans="1:1" s="546" customFormat="1" ht="15.75">
      <c r="A429" s="525"/>
    </row>
    <row r="430" spans="1:1" s="546" customFormat="1" ht="15.75">
      <c r="A430" s="525"/>
    </row>
    <row r="431" spans="1:1" s="546" customFormat="1" ht="15.75">
      <c r="A431" s="525"/>
    </row>
    <row r="432" spans="1:1" s="546" customFormat="1" ht="15.75">
      <c r="A432" s="525"/>
    </row>
    <row r="433" spans="1:1" s="546" customFormat="1" ht="15.75">
      <c r="A433" s="525"/>
    </row>
    <row r="434" spans="1:1" s="546" customFormat="1" ht="15.75">
      <c r="A434" s="525"/>
    </row>
    <row r="435" spans="1:1" s="546" customFormat="1" ht="15.75">
      <c r="A435" s="525"/>
    </row>
    <row r="436" spans="1:1" s="546" customFormat="1" ht="15.75">
      <c r="A436" s="525"/>
    </row>
    <row r="437" spans="1:1" s="546" customFormat="1" ht="15.75">
      <c r="A437" s="525"/>
    </row>
    <row r="438" spans="1:1" s="546" customFormat="1" ht="15.75">
      <c r="A438" s="525"/>
    </row>
    <row r="439" spans="1:1" s="546" customFormat="1" ht="15.75">
      <c r="A439" s="525"/>
    </row>
    <row r="440" spans="1:1" s="546" customFormat="1" ht="15.75">
      <c r="A440" s="525"/>
    </row>
    <row r="441" spans="1:1" s="546" customFormat="1" ht="15.75">
      <c r="A441" s="525"/>
    </row>
    <row r="442" spans="1:1" s="546" customFormat="1" ht="15.75">
      <c r="A442" s="525"/>
    </row>
    <row r="443" spans="1:1" s="546" customFormat="1" ht="15.75">
      <c r="A443" s="525"/>
    </row>
    <row r="444" spans="1:1" s="546" customFormat="1" ht="15.75">
      <c r="A444" s="525"/>
    </row>
    <row r="445" spans="1:1" s="546" customFormat="1" ht="15.75">
      <c r="A445" s="525"/>
    </row>
    <row r="446" spans="1:1" s="546" customFormat="1" ht="15.75">
      <c r="A446" s="525"/>
    </row>
    <row r="447" spans="1:1" s="546" customFormat="1" ht="15.75">
      <c r="A447" s="525"/>
    </row>
    <row r="448" spans="1:1" s="546" customFormat="1" ht="15.75">
      <c r="A448" s="525"/>
    </row>
    <row r="449" spans="1:1" s="546" customFormat="1" ht="15.75">
      <c r="A449" s="525"/>
    </row>
    <row r="450" spans="1:1" s="546" customFormat="1" ht="15.75">
      <c r="A450" s="525"/>
    </row>
    <row r="451" spans="1:1" s="546" customFormat="1" ht="15.75">
      <c r="A451" s="525"/>
    </row>
    <row r="452" spans="1:1" s="546" customFormat="1" ht="15.75">
      <c r="A452" s="525"/>
    </row>
    <row r="453" spans="1:1" s="546" customFormat="1" ht="15.75">
      <c r="A453" s="525"/>
    </row>
    <row r="454" spans="1:1" s="546" customFormat="1" ht="15.75">
      <c r="A454" s="525"/>
    </row>
    <row r="455" spans="1:1" s="546" customFormat="1" ht="15.75">
      <c r="A455" s="525"/>
    </row>
    <row r="456" spans="1:1" s="546" customFormat="1" ht="15.75">
      <c r="A456" s="525"/>
    </row>
    <row r="457" spans="1:1" s="546" customFormat="1" ht="15.75">
      <c r="A457" s="525"/>
    </row>
    <row r="458" spans="1:1" s="546" customFormat="1" ht="15.75">
      <c r="A458" s="525"/>
    </row>
    <row r="459" spans="1:1" s="546" customFormat="1" ht="15.75">
      <c r="A459" s="525"/>
    </row>
    <row r="460" spans="1:1" s="546" customFormat="1" ht="15.75">
      <c r="A460" s="525"/>
    </row>
    <row r="461" spans="1:1" s="546" customFormat="1" ht="15.75">
      <c r="A461" s="525"/>
    </row>
    <row r="462" spans="1:1" s="546" customFormat="1" ht="15.75">
      <c r="A462" s="525"/>
    </row>
    <row r="463" spans="1:1" s="546" customFormat="1" ht="15.75">
      <c r="A463" s="525"/>
    </row>
    <row r="464" spans="1:1" s="546" customFormat="1" ht="15.75">
      <c r="A464" s="525"/>
    </row>
    <row r="465" spans="1:1" s="546" customFormat="1" ht="15.75">
      <c r="A465" s="525"/>
    </row>
    <row r="466" spans="1:1" s="546" customFormat="1" ht="15.75">
      <c r="A466" s="525"/>
    </row>
    <row r="467" spans="1:1" s="546" customFormat="1" ht="15.75">
      <c r="A467" s="525"/>
    </row>
    <row r="468" spans="1:1" s="546" customFormat="1" ht="15.75">
      <c r="A468" s="525"/>
    </row>
    <row r="469" spans="1:1" s="546" customFormat="1" ht="15.75">
      <c r="A469" s="525"/>
    </row>
    <row r="470" spans="1:1" s="546" customFormat="1" ht="15.75">
      <c r="A470" s="525"/>
    </row>
    <row r="471" spans="1:1" s="546" customFormat="1" ht="15.75">
      <c r="A471" s="525"/>
    </row>
    <row r="472" spans="1:1" s="546" customFormat="1" ht="15.75">
      <c r="A472" s="525"/>
    </row>
    <row r="473" spans="1:1" s="546" customFormat="1" ht="15.75">
      <c r="A473" s="525"/>
    </row>
    <row r="474" spans="1:1" s="546" customFormat="1" ht="15.75">
      <c r="A474" s="525"/>
    </row>
    <row r="475" spans="1:1" s="546" customFormat="1" ht="15.75">
      <c r="A475" s="525"/>
    </row>
    <row r="476" spans="1:1" s="546" customFormat="1" ht="15.75">
      <c r="A476" s="525"/>
    </row>
    <row r="477" spans="1:1" s="546" customFormat="1" ht="15.75">
      <c r="A477" s="525"/>
    </row>
    <row r="478" spans="1:1" s="546" customFormat="1" ht="15.75">
      <c r="A478" s="525"/>
    </row>
    <row r="479" spans="1:1" s="546" customFormat="1" ht="15.75">
      <c r="A479" s="525"/>
    </row>
    <row r="480" spans="1:1" s="546" customFormat="1" ht="15.75">
      <c r="A480" s="525"/>
    </row>
    <row r="481" spans="1:1" s="546" customFormat="1" ht="15.75">
      <c r="A481" s="525"/>
    </row>
    <row r="482" spans="1:1" s="546" customFormat="1" ht="15.75">
      <c r="A482" s="525"/>
    </row>
    <row r="483" spans="1:1" s="546" customFormat="1" ht="15.75">
      <c r="A483" s="525"/>
    </row>
    <row r="484" spans="1:1" s="546" customFormat="1" ht="15.75">
      <c r="A484" s="525"/>
    </row>
    <row r="485" spans="1:1" s="546" customFormat="1" ht="15.75">
      <c r="A485" s="525"/>
    </row>
    <row r="486" spans="1:1" s="546" customFormat="1" ht="15.75">
      <c r="A486" s="525"/>
    </row>
    <row r="487" spans="1:1" s="546" customFormat="1" ht="15.75">
      <c r="A487" s="525"/>
    </row>
    <row r="488" spans="1:1" s="546" customFormat="1" ht="15.75">
      <c r="A488" s="525"/>
    </row>
    <row r="489" spans="1:1" s="546" customFormat="1" ht="15.75">
      <c r="A489" s="525"/>
    </row>
    <row r="490" spans="1:1" s="546" customFormat="1" ht="15.75">
      <c r="A490" s="525"/>
    </row>
    <row r="491" spans="1:1" s="546" customFormat="1" ht="15.75">
      <c r="A491" s="525"/>
    </row>
    <row r="492" spans="1:1" s="546" customFormat="1" ht="15.75">
      <c r="A492" s="525"/>
    </row>
    <row r="493" spans="1:1" s="546" customFormat="1" ht="15.75">
      <c r="A493" s="525"/>
    </row>
    <row r="494" spans="1:1" s="546" customFormat="1" ht="15.75">
      <c r="A494" s="525"/>
    </row>
    <row r="495" spans="1:1" s="546" customFormat="1" ht="15.75">
      <c r="A495" s="525"/>
    </row>
    <row r="496" spans="1:1" s="546" customFormat="1" ht="15.75">
      <c r="A496" s="525"/>
    </row>
    <row r="497" spans="1:1" s="546" customFormat="1" ht="15.75">
      <c r="A497" s="525"/>
    </row>
    <row r="498" spans="1:1" s="546" customFormat="1" ht="15.75">
      <c r="A498" s="525"/>
    </row>
    <row r="499" spans="1:1" s="546" customFormat="1" ht="15.75">
      <c r="A499" s="525"/>
    </row>
    <row r="500" spans="1:1" s="546" customFormat="1" ht="15.75">
      <c r="A500" s="525"/>
    </row>
    <row r="501" spans="1:1" s="546" customFormat="1" ht="15.75">
      <c r="A501" s="525"/>
    </row>
    <row r="502" spans="1:1" s="546" customFormat="1" ht="15.75">
      <c r="A502" s="525"/>
    </row>
    <row r="503" spans="1:1" s="546" customFormat="1" ht="15.75">
      <c r="A503" s="525"/>
    </row>
    <row r="504" spans="1:1" s="546" customFormat="1" ht="15.75">
      <c r="A504" s="525"/>
    </row>
    <row r="505" spans="1:1" s="546" customFormat="1" ht="15.75">
      <c r="A505" s="525"/>
    </row>
    <row r="506" spans="1:1" s="546" customFormat="1" ht="15.75">
      <c r="A506" s="525"/>
    </row>
    <row r="507" spans="1:1" s="546" customFormat="1" ht="15.75">
      <c r="A507" s="525"/>
    </row>
    <row r="508" spans="1:1" s="546" customFormat="1" ht="15.75">
      <c r="A508" s="525"/>
    </row>
    <row r="509" spans="1:1" s="546" customFormat="1" ht="15.75">
      <c r="A509" s="525"/>
    </row>
    <row r="510" spans="1:1" s="546" customFormat="1" ht="15.75">
      <c r="A510" s="525"/>
    </row>
    <row r="511" spans="1:1" s="546" customFormat="1" ht="15.75">
      <c r="A511" s="525"/>
    </row>
    <row r="512" spans="1:1" s="546" customFormat="1" ht="15.75">
      <c r="A512" s="525"/>
    </row>
    <row r="513" spans="1:1" s="546" customFormat="1" ht="15.75">
      <c r="A513" s="525"/>
    </row>
    <row r="514" spans="1:1" s="546" customFormat="1" ht="15.75">
      <c r="A514" s="525"/>
    </row>
    <row r="515" spans="1:1" s="546" customFormat="1" ht="15.75">
      <c r="A515" s="525"/>
    </row>
    <row r="516" spans="1:1" s="546" customFormat="1" ht="15.75">
      <c r="A516" s="525"/>
    </row>
    <row r="517" spans="1:1" s="546" customFormat="1" ht="15.75">
      <c r="A517" s="525"/>
    </row>
    <row r="518" spans="1:1" s="546" customFormat="1" ht="15.75">
      <c r="A518" s="525"/>
    </row>
    <row r="519" spans="1:1" s="546" customFormat="1" ht="15.75">
      <c r="A519" s="525"/>
    </row>
    <row r="520" spans="1:1" s="546" customFormat="1" ht="15.75">
      <c r="A520" s="525"/>
    </row>
    <row r="521" spans="1:1" s="546" customFormat="1" ht="15.75">
      <c r="A521" s="525"/>
    </row>
    <row r="522" spans="1:1" s="546" customFormat="1" ht="15.75">
      <c r="A522" s="525"/>
    </row>
    <row r="523" spans="1:1" s="546" customFormat="1" ht="15.75">
      <c r="A523" s="525"/>
    </row>
    <row r="524" spans="1:1" s="546" customFormat="1" ht="15.75">
      <c r="A524" s="525"/>
    </row>
    <row r="525" spans="1:1" s="546" customFormat="1" ht="15.75">
      <c r="A525" s="525"/>
    </row>
    <row r="526" spans="1:1" s="546" customFormat="1" ht="15.75">
      <c r="A526" s="525"/>
    </row>
    <row r="527" spans="1:1" s="546" customFormat="1" ht="15.75">
      <c r="A527" s="525"/>
    </row>
    <row r="528" spans="1:1" s="546" customFormat="1" ht="15.75">
      <c r="A528" s="525"/>
    </row>
    <row r="529" spans="1:1" s="546" customFormat="1" ht="15.75">
      <c r="A529" s="525"/>
    </row>
    <row r="530" spans="1:1" s="546" customFormat="1" ht="15.75">
      <c r="A530" s="525"/>
    </row>
    <row r="531" spans="1:1" s="546" customFormat="1" ht="15.75">
      <c r="A531" s="525"/>
    </row>
    <row r="532" spans="1:1" s="546" customFormat="1" ht="15.75">
      <c r="A532" s="525"/>
    </row>
    <row r="533" spans="1:1" s="546" customFormat="1" ht="15.75">
      <c r="A533" s="525"/>
    </row>
    <row r="534" spans="1:1" s="546" customFormat="1" ht="15.75">
      <c r="A534" s="525"/>
    </row>
    <row r="535" spans="1:1" s="546" customFormat="1" ht="15.75">
      <c r="A535" s="525"/>
    </row>
    <row r="536" spans="1:1" s="546" customFormat="1" ht="15.75">
      <c r="A536" s="525"/>
    </row>
    <row r="537" spans="1:1" s="546" customFormat="1" ht="15.75">
      <c r="A537" s="525"/>
    </row>
    <row r="538" spans="1:1" s="546" customFormat="1" ht="15.75">
      <c r="A538" s="525"/>
    </row>
    <row r="539" spans="1:1" s="546" customFormat="1" ht="15.75">
      <c r="A539" s="525"/>
    </row>
    <row r="540" spans="1:1" s="546" customFormat="1" ht="15.75">
      <c r="A540" s="525"/>
    </row>
    <row r="541" spans="1:1" s="546" customFormat="1" ht="15.75">
      <c r="A541" s="525"/>
    </row>
    <row r="542" spans="1:1" s="546" customFormat="1" ht="15.75">
      <c r="A542" s="525"/>
    </row>
    <row r="543" spans="1:1" s="546" customFormat="1" ht="15.75">
      <c r="A543" s="525"/>
    </row>
    <row r="544" spans="1:1" s="546" customFormat="1" ht="15.75">
      <c r="A544" s="525"/>
    </row>
    <row r="545" spans="1:1" s="546" customFormat="1" ht="15.75">
      <c r="A545" s="525"/>
    </row>
    <row r="546" spans="1:1" s="546" customFormat="1" ht="15.75">
      <c r="A546" s="525"/>
    </row>
    <row r="547" spans="1:1" s="546" customFormat="1" ht="15.75">
      <c r="A547" s="525"/>
    </row>
    <row r="548" spans="1:1" s="546" customFormat="1" ht="15.75">
      <c r="A548" s="525"/>
    </row>
    <row r="549" spans="1:1" s="546" customFormat="1" ht="15.75">
      <c r="A549" s="525"/>
    </row>
    <row r="550" spans="1:1" s="546" customFormat="1" ht="15.75">
      <c r="A550" s="525"/>
    </row>
    <row r="551" spans="1:1" s="546" customFormat="1" ht="15.75">
      <c r="A551" s="525"/>
    </row>
    <row r="552" spans="1:1" s="546" customFormat="1" ht="15.75">
      <c r="A552" s="525"/>
    </row>
    <row r="553" spans="1:1" s="546" customFormat="1" ht="15.75">
      <c r="A553" s="525"/>
    </row>
    <row r="554" spans="1:1" s="546" customFormat="1" ht="15.75">
      <c r="A554" s="525"/>
    </row>
    <row r="555" spans="1:1" s="546" customFormat="1" ht="15.75">
      <c r="A555" s="525"/>
    </row>
    <row r="556" spans="1:1" s="546" customFormat="1" ht="15.75">
      <c r="A556" s="525"/>
    </row>
    <row r="557" spans="1:1" s="546" customFormat="1" ht="15.75">
      <c r="A557" s="525"/>
    </row>
    <row r="558" spans="1:1" s="546" customFormat="1" ht="15.75">
      <c r="A558" s="525"/>
    </row>
    <row r="559" spans="1:1" s="546" customFormat="1" ht="15.75">
      <c r="A559" s="525"/>
    </row>
    <row r="560" spans="1:1" s="546" customFormat="1" ht="15.75">
      <c r="A560" s="525"/>
    </row>
    <row r="561" spans="1:1" s="546" customFormat="1" ht="15.75">
      <c r="A561" s="525"/>
    </row>
    <row r="562" spans="1:1" s="546" customFormat="1" ht="15.75">
      <c r="A562" s="525"/>
    </row>
    <row r="563" spans="1:1" s="546" customFormat="1" ht="15.75">
      <c r="A563" s="525"/>
    </row>
    <row r="564" spans="1:1" s="546" customFormat="1" ht="15.75">
      <c r="A564" s="525"/>
    </row>
    <row r="565" spans="1:1" s="546" customFormat="1" ht="15.75">
      <c r="A565" s="525"/>
    </row>
    <row r="566" spans="1:1" s="546" customFormat="1" ht="15.75">
      <c r="A566" s="525"/>
    </row>
    <row r="567" spans="1:1" s="546" customFormat="1" ht="15.75">
      <c r="A567" s="525"/>
    </row>
    <row r="568" spans="1:1" s="546" customFormat="1" ht="15.75">
      <c r="A568" s="525"/>
    </row>
    <row r="569" spans="1:1" s="546" customFormat="1" ht="15.75">
      <c r="A569" s="525"/>
    </row>
    <row r="570" spans="1:1" s="546" customFormat="1" ht="15.75">
      <c r="A570" s="525"/>
    </row>
    <row r="571" spans="1:1" s="546" customFormat="1" ht="15.75">
      <c r="A571" s="525"/>
    </row>
    <row r="572" spans="1:1" s="546" customFormat="1" ht="15.75">
      <c r="A572" s="525"/>
    </row>
    <row r="573" spans="1:1" s="546" customFormat="1" ht="15.75">
      <c r="A573" s="525"/>
    </row>
    <row r="574" spans="1:1" s="546" customFormat="1" ht="15.75">
      <c r="A574" s="525"/>
    </row>
    <row r="575" spans="1:1" s="546" customFormat="1" ht="15.75">
      <c r="A575" s="525"/>
    </row>
    <row r="576" spans="1:1" s="546" customFormat="1" ht="15.75">
      <c r="A576" s="525"/>
    </row>
    <row r="577" spans="1:1" s="546" customFormat="1" ht="15.75">
      <c r="A577" s="525"/>
    </row>
    <row r="578" spans="1:1" s="546" customFormat="1" ht="15.75">
      <c r="A578" s="525"/>
    </row>
    <row r="579" spans="1:1" s="546" customFormat="1" ht="15.75">
      <c r="A579" s="525"/>
    </row>
    <row r="580" spans="1:1" s="546" customFormat="1" ht="15.75">
      <c r="A580" s="525"/>
    </row>
    <row r="581" spans="1:1" s="546" customFormat="1" ht="15.75">
      <c r="A581" s="525"/>
    </row>
    <row r="582" spans="1:1" s="546" customFormat="1" ht="15.75">
      <c r="A582" s="525"/>
    </row>
    <row r="583" spans="1:1" s="546" customFormat="1" ht="15.75">
      <c r="A583" s="525"/>
    </row>
    <row r="584" spans="1:1" s="546" customFormat="1" ht="15.75">
      <c r="A584" s="525"/>
    </row>
    <row r="585" spans="1:1" s="546" customFormat="1" ht="15.75">
      <c r="A585" s="525"/>
    </row>
    <row r="586" spans="1:1" s="546" customFormat="1" ht="15.75">
      <c r="A586" s="525"/>
    </row>
    <row r="587" spans="1:1" s="546" customFormat="1" ht="15.75">
      <c r="A587" s="525"/>
    </row>
    <row r="588" spans="1:1" s="546" customFormat="1" ht="15.75">
      <c r="A588" s="525"/>
    </row>
    <row r="589" spans="1:1" s="546" customFormat="1" ht="15.75">
      <c r="A589" s="525"/>
    </row>
    <row r="590" spans="1:1" s="546" customFormat="1" ht="15.75">
      <c r="A590" s="525"/>
    </row>
    <row r="591" spans="1:1" s="546" customFormat="1" ht="15.75">
      <c r="A591" s="525"/>
    </row>
    <row r="592" spans="1:1" s="546" customFormat="1" ht="15.75">
      <c r="A592" s="525"/>
    </row>
    <row r="593" spans="1:1" s="546" customFormat="1" ht="15.75">
      <c r="A593" s="525"/>
    </row>
    <row r="594" spans="1:1" s="546" customFormat="1" ht="15.75">
      <c r="A594" s="525"/>
    </row>
    <row r="595" spans="1:1" s="546" customFormat="1" ht="15.75">
      <c r="A595" s="525"/>
    </row>
    <row r="596" spans="1:1" s="546" customFormat="1" ht="15.75">
      <c r="A596" s="525"/>
    </row>
    <row r="597" spans="1:1" s="546" customFormat="1" ht="15.75">
      <c r="A597" s="525"/>
    </row>
    <row r="598" spans="1:1" s="546" customFormat="1" ht="15.75">
      <c r="A598" s="525"/>
    </row>
    <row r="599" spans="1:1" s="546" customFormat="1" ht="15.75">
      <c r="A599" s="525"/>
    </row>
    <row r="600" spans="1:1" s="546" customFormat="1" ht="15.75">
      <c r="A600" s="525"/>
    </row>
    <row r="601" spans="1:1" s="546" customFormat="1" ht="15.75">
      <c r="A601" s="525"/>
    </row>
    <row r="602" spans="1:1" s="546" customFormat="1" ht="15.75">
      <c r="A602" s="525"/>
    </row>
    <row r="603" spans="1:1" s="546" customFormat="1" ht="15.75">
      <c r="A603" s="525"/>
    </row>
    <row r="604" spans="1:1" s="546" customFormat="1" ht="15.75">
      <c r="A604" s="525"/>
    </row>
    <row r="605" spans="1:1" s="546" customFormat="1" ht="15.75">
      <c r="A605" s="525"/>
    </row>
    <row r="606" spans="1:1" s="546" customFormat="1" ht="15.75">
      <c r="A606" s="525"/>
    </row>
    <row r="607" spans="1:1" s="546" customFormat="1" ht="15.75">
      <c r="A607" s="525"/>
    </row>
    <row r="608" spans="1:1" s="546" customFormat="1" ht="15.75">
      <c r="A608" s="525"/>
    </row>
    <row r="609" spans="1:1" s="546" customFormat="1" ht="15.75">
      <c r="A609" s="525"/>
    </row>
    <row r="610" spans="1:1" s="546" customFormat="1" ht="15.75">
      <c r="A610" s="525"/>
    </row>
    <row r="611" spans="1:1" s="546" customFormat="1" ht="15.75">
      <c r="A611" s="525"/>
    </row>
    <row r="612" spans="1:1" s="546" customFormat="1" ht="15.75">
      <c r="A612" s="525"/>
    </row>
    <row r="613" spans="1:1" s="546" customFormat="1" ht="15.75">
      <c r="A613" s="525"/>
    </row>
    <row r="614" spans="1:1" s="546" customFormat="1" ht="15.75">
      <c r="A614" s="525"/>
    </row>
    <row r="615" spans="1:1" s="546" customFormat="1" ht="15.75">
      <c r="A615" s="525"/>
    </row>
    <row r="616" spans="1:1" s="546" customFormat="1" ht="15.75">
      <c r="A616" s="525"/>
    </row>
    <row r="617" spans="1:1" s="546" customFormat="1" ht="15.75">
      <c r="A617" s="525"/>
    </row>
    <row r="618" spans="1:1" s="546" customFormat="1" ht="15.75">
      <c r="A618" s="525"/>
    </row>
    <row r="619" spans="1:1" s="546" customFormat="1" ht="15.75">
      <c r="A619" s="525"/>
    </row>
    <row r="620" spans="1:1" s="546" customFormat="1" ht="15.75">
      <c r="A620" s="525"/>
    </row>
    <row r="621" spans="1:1" s="546" customFormat="1" ht="15.75">
      <c r="A621" s="525"/>
    </row>
    <row r="622" spans="1:1" s="546" customFormat="1" ht="15.75">
      <c r="A622" s="525"/>
    </row>
    <row r="623" spans="1:1" s="546" customFormat="1" ht="15.75">
      <c r="A623" s="525"/>
    </row>
    <row r="624" spans="1:1" s="546" customFormat="1" ht="15.75">
      <c r="A624" s="525"/>
    </row>
    <row r="625" spans="1:1" s="546" customFormat="1" ht="15.75">
      <c r="A625" s="525"/>
    </row>
    <row r="626" spans="1:1" s="546" customFormat="1" ht="15.75">
      <c r="A626" s="525"/>
    </row>
    <row r="627" spans="1:1" s="546" customFormat="1" ht="15.75">
      <c r="A627" s="525"/>
    </row>
    <row r="628" spans="1:1" s="546" customFormat="1" ht="15.75">
      <c r="A628" s="525"/>
    </row>
    <row r="629" spans="1:1" s="546" customFormat="1" ht="15.75">
      <c r="A629" s="525"/>
    </row>
    <row r="630" spans="1:1" s="546" customFormat="1" ht="15.75">
      <c r="A630" s="525"/>
    </row>
    <row r="631" spans="1:1" s="546" customFormat="1" ht="15.75">
      <c r="A631" s="525"/>
    </row>
    <row r="632" spans="1:1" s="546" customFormat="1" ht="15.75">
      <c r="A632" s="525"/>
    </row>
    <row r="633" spans="1:1" s="546" customFormat="1" ht="15.75">
      <c r="A633" s="525"/>
    </row>
    <row r="634" spans="1:1" s="546" customFormat="1" ht="15.75">
      <c r="A634" s="525"/>
    </row>
    <row r="635" spans="1:1" s="546" customFormat="1" ht="15.75">
      <c r="A635" s="525"/>
    </row>
    <row r="636" spans="1:1" s="546" customFormat="1" ht="15.75">
      <c r="A636" s="525"/>
    </row>
    <row r="637" spans="1:1" s="546" customFormat="1" ht="15.75">
      <c r="A637" s="525"/>
    </row>
    <row r="638" spans="1:1" s="546" customFormat="1" ht="15.75">
      <c r="A638" s="525"/>
    </row>
    <row r="639" spans="1:1" s="546" customFormat="1" ht="15.75">
      <c r="A639" s="525"/>
    </row>
    <row r="640" spans="1:1" s="546" customFormat="1" ht="15.75">
      <c r="A640" s="525"/>
    </row>
    <row r="641" spans="1:1" s="546" customFormat="1" ht="15.75">
      <c r="A641" s="525"/>
    </row>
    <row r="642" spans="1:1" s="546" customFormat="1" ht="15.75">
      <c r="A642" s="525"/>
    </row>
    <row r="643" spans="1:1" s="546" customFormat="1" ht="15.75">
      <c r="A643" s="525"/>
    </row>
    <row r="644" spans="1:1" s="546" customFormat="1" ht="15.75">
      <c r="A644" s="525"/>
    </row>
    <row r="645" spans="1:1" s="546" customFormat="1" ht="15.75">
      <c r="A645" s="525"/>
    </row>
    <row r="646" spans="1:1" s="546" customFormat="1" ht="15.75">
      <c r="A646" s="525"/>
    </row>
    <row r="647" spans="1:1" s="546" customFormat="1" ht="15.75">
      <c r="A647" s="525"/>
    </row>
    <row r="648" spans="1:1" s="546" customFormat="1" ht="15.75">
      <c r="A648" s="525"/>
    </row>
    <row r="649" spans="1:1" s="546" customFormat="1" ht="15.75">
      <c r="A649" s="525"/>
    </row>
    <row r="650" spans="1:1" s="546" customFormat="1" ht="15.75">
      <c r="A650" s="525"/>
    </row>
    <row r="651" spans="1:1" s="546" customFormat="1" ht="15.75">
      <c r="A651" s="525"/>
    </row>
    <row r="652" spans="1:1" s="546" customFormat="1" ht="15.75">
      <c r="A652" s="525"/>
    </row>
    <row r="653" spans="1:1" s="546" customFormat="1" ht="15.75">
      <c r="A653" s="5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85" zoomScaleNormal="85" workbookViewId="0"/>
  </sheetViews>
  <sheetFormatPr defaultColWidth="11.42578125" defaultRowHeight="15"/>
  <cols>
    <col min="1" max="1" width="62.5703125" style="222" customWidth="1"/>
    <col min="2" max="13" width="12.7109375" style="546" customWidth="1"/>
    <col min="14" max="14" width="4.5703125" style="245" customWidth="1"/>
    <col min="15" max="256" width="11.42578125" style="546"/>
    <col min="257" max="257" width="118.42578125" style="546" customWidth="1"/>
    <col min="258" max="267" width="23" style="546" customWidth="1"/>
    <col min="268" max="268" width="24" style="546" customWidth="1"/>
    <col min="269" max="269" width="25.5703125" style="546" customWidth="1"/>
    <col min="270" max="270" width="4.5703125" style="546" customWidth="1"/>
    <col min="271" max="512" width="11.42578125" style="546"/>
    <col min="513" max="513" width="118.42578125" style="546" customWidth="1"/>
    <col min="514" max="523" width="23" style="546" customWidth="1"/>
    <col min="524" max="524" width="24" style="546" customWidth="1"/>
    <col min="525" max="525" width="25.5703125" style="546" customWidth="1"/>
    <col min="526" max="526" width="4.5703125" style="546" customWidth="1"/>
    <col min="527" max="768" width="11.42578125" style="546"/>
    <col min="769" max="769" width="118.42578125" style="546" customWidth="1"/>
    <col min="770" max="779" width="23" style="546" customWidth="1"/>
    <col min="780" max="780" width="24" style="546" customWidth="1"/>
    <col min="781" max="781" width="25.5703125" style="546" customWidth="1"/>
    <col min="782" max="782" width="4.5703125" style="546" customWidth="1"/>
    <col min="783" max="1024" width="11.42578125" style="546"/>
    <col min="1025" max="1025" width="118.42578125" style="546" customWidth="1"/>
    <col min="1026" max="1035" width="23" style="546" customWidth="1"/>
    <col min="1036" max="1036" width="24" style="546" customWidth="1"/>
    <col min="1037" max="1037" width="25.5703125" style="546" customWidth="1"/>
    <col min="1038" max="1038" width="4.5703125" style="546" customWidth="1"/>
    <col min="1039" max="1280" width="11.42578125" style="546"/>
    <col min="1281" max="1281" width="118.42578125" style="546" customWidth="1"/>
    <col min="1282" max="1291" width="23" style="546" customWidth="1"/>
    <col min="1292" max="1292" width="24" style="546" customWidth="1"/>
    <col min="1293" max="1293" width="25.5703125" style="546" customWidth="1"/>
    <col min="1294" max="1294" width="4.5703125" style="546" customWidth="1"/>
    <col min="1295" max="1536" width="11.42578125" style="546"/>
    <col min="1537" max="1537" width="118.42578125" style="546" customWidth="1"/>
    <col min="1538" max="1547" width="23" style="546" customWidth="1"/>
    <col min="1548" max="1548" width="24" style="546" customWidth="1"/>
    <col min="1549" max="1549" width="25.5703125" style="546" customWidth="1"/>
    <col min="1550" max="1550" width="4.5703125" style="546" customWidth="1"/>
    <col min="1551" max="1792" width="11.42578125" style="546"/>
    <col min="1793" max="1793" width="118.42578125" style="546" customWidth="1"/>
    <col min="1794" max="1803" width="23" style="546" customWidth="1"/>
    <col min="1804" max="1804" width="24" style="546" customWidth="1"/>
    <col min="1805" max="1805" width="25.5703125" style="546" customWidth="1"/>
    <col min="1806" max="1806" width="4.5703125" style="546" customWidth="1"/>
    <col min="1807" max="2048" width="11.42578125" style="546"/>
    <col min="2049" max="2049" width="118.42578125" style="546" customWidth="1"/>
    <col min="2050" max="2059" width="23" style="546" customWidth="1"/>
    <col min="2060" max="2060" width="24" style="546" customWidth="1"/>
    <col min="2061" max="2061" width="25.5703125" style="546" customWidth="1"/>
    <col min="2062" max="2062" width="4.5703125" style="546" customWidth="1"/>
    <col min="2063" max="2304" width="11.42578125" style="546"/>
    <col min="2305" max="2305" width="118.42578125" style="546" customWidth="1"/>
    <col min="2306" max="2315" width="23" style="546" customWidth="1"/>
    <col min="2316" max="2316" width="24" style="546" customWidth="1"/>
    <col min="2317" max="2317" width="25.5703125" style="546" customWidth="1"/>
    <col min="2318" max="2318" width="4.5703125" style="546" customWidth="1"/>
    <col min="2319" max="2560" width="11.42578125" style="546"/>
    <col min="2561" max="2561" width="118.42578125" style="546" customWidth="1"/>
    <col min="2562" max="2571" width="23" style="546" customWidth="1"/>
    <col min="2572" max="2572" width="24" style="546" customWidth="1"/>
    <col min="2573" max="2573" width="25.5703125" style="546" customWidth="1"/>
    <col min="2574" max="2574" width="4.5703125" style="546" customWidth="1"/>
    <col min="2575" max="2816" width="11.42578125" style="546"/>
    <col min="2817" max="2817" width="118.42578125" style="546" customWidth="1"/>
    <col min="2818" max="2827" width="23" style="546" customWidth="1"/>
    <col min="2828" max="2828" width="24" style="546" customWidth="1"/>
    <col min="2829" max="2829" width="25.5703125" style="546" customWidth="1"/>
    <col min="2830" max="2830" width="4.5703125" style="546" customWidth="1"/>
    <col min="2831" max="3072" width="11.42578125" style="546"/>
    <col min="3073" max="3073" width="118.42578125" style="546" customWidth="1"/>
    <col min="3074" max="3083" width="23" style="546" customWidth="1"/>
    <col min="3084" max="3084" width="24" style="546" customWidth="1"/>
    <col min="3085" max="3085" width="25.5703125" style="546" customWidth="1"/>
    <col min="3086" max="3086" width="4.5703125" style="546" customWidth="1"/>
    <col min="3087" max="3328" width="11.42578125" style="546"/>
    <col min="3329" max="3329" width="118.42578125" style="546" customWidth="1"/>
    <col min="3330" max="3339" width="23" style="546" customWidth="1"/>
    <col min="3340" max="3340" width="24" style="546" customWidth="1"/>
    <col min="3341" max="3341" width="25.5703125" style="546" customWidth="1"/>
    <col min="3342" max="3342" width="4.5703125" style="546" customWidth="1"/>
    <col min="3343" max="3584" width="11.42578125" style="546"/>
    <col min="3585" max="3585" width="118.42578125" style="546" customWidth="1"/>
    <col min="3586" max="3595" width="23" style="546" customWidth="1"/>
    <col min="3596" max="3596" width="24" style="546" customWidth="1"/>
    <col min="3597" max="3597" width="25.5703125" style="546" customWidth="1"/>
    <col min="3598" max="3598" width="4.5703125" style="546" customWidth="1"/>
    <col min="3599" max="3840" width="11.42578125" style="546"/>
    <col min="3841" max="3841" width="118.42578125" style="546" customWidth="1"/>
    <col min="3842" max="3851" width="23" style="546" customWidth="1"/>
    <col min="3852" max="3852" width="24" style="546" customWidth="1"/>
    <col min="3853" max="3853" width="25.5703125" style="546" customWidth="1"/>
    <col min="3854" max="3854" width="4.5703125" style="546" customWidth="1"/>
    <col min="3855" max="4096" width="11.42578125" style="546"/>
    <col min="4097" max="4097" width="118.42578125" style="546" customWidth="1"/>
    <col min="4098" max="4107" width="23" style="546" customWidth="1"/>
    <col min="4108" max="4108" width="24" style="546" customWidth="1"/>
    <col min="4109" max="4109" width="25.5703125" style="546" customWidth="1"/>
    <col min="4110" max="4110" width="4.5703125" style="546" customWidth="1"/>
    <col min="4111" max="4352" width="11.42578125" style="546"/>
    <col min="4353" max="4353" width="118.42578125" style="546" customWidth="1"/>
    <col min="4354" max="4363" width="23" style="546" customWidth="1"/>
    <col min="4364" max="4364" width="24" style="546" customWidth="1"/>
    <col min="4365" max="4365" width="25.5703125" style="546" customWidth="1"/>
    <col min="4366" max="4366" width="4.5703125" style="546" customWidth="1"/>
    <col min="4367" max="4608" width="11.42578125" style="546"/>
    <col min="4609" max="4609" width="118.42578125" style="546" customWidth="1"/>
    <col min="4610" max="4619" width="23" style="546" customWidth="1"/>
    <col min="4620" max="4620" width="24" style="546" customWidth="1"/>
    <col min="4621" max="4621" width="25.5703125" style="546" customWidth="1"/>
    <col min="4622" max="4622" width="4.5703125" style="546" customWidth="1"/>
    <col min="4623" max="4864" width="11.42578125" style="546"/>
    <col min="4865" max="4865" width="118.42578125" style="546" customWidth="1"/>
    <col min="4866" max="4875" width="23" style="546" customWidth="1"/>
    <col min="4876" max="4876" width="24" style="546" customWidth="1"/>
    <col min="4877" max="4877" width="25.5703125" style="546" customWidth="1"/>
    <col min="4878" max="4878" width="4.5703125" style="546" customWidth="1"/>
    <col min="4879" max="5120" width="11.42578125" style="546"/>
    <col min="5121" max="5121" width="118.42578125" style="546" customWidth="1"/>
    <col min="5122" max="5131" width="23" style="546" customWidth="1"/>
    <col min="5132" max="5132" width="24" style="546" customWidth="1"/>
    <col min="5133" max="5133" width="25.5703125" style="546" customWidth="1"/>
    <col min="5134" max="5134" width="4.5703125" style="546" customWidth="1"/>
    <col min="5135" max="5376" width="11.42578125" style="546"/>
    <col min="5377" max="5377" width="118.42578125" style="546" customWidth="1"/>
    <col min="5378" max="5387" width="23" style="546" customWidth="1"/>
    <col min="5388" max="5388" width="24" style="546" customWidth="1"/>
    <col min="5389" max="5389" width="25.5703125" style="546" customWidth="1"/>
    <col min="5390" max="5390" width="4.5703125" style="546" customWidth="1"/>
    <col min="5391" max="5632" width="11.42578125" style="546"/>
    <col min="5633" max="5633" width="118.42578125" style="546" customWidth="1"/>
    <col min="5634" max="5643" width="23" style="546" customWidth="1"/>
    <col min="5644" max="5644" width="24" style="546" customWidth="1"/>
    <col min="5645" max="5645" width="25.5703125" style="546" customWidth="1"/>
    <col min="5646" max="5646" width="4.5703125" style="546" customWidth="1"/>
    <col min="5647" max="5888" width="11.42578125" style="546"/>
    <col min="5889" max="5889" width="118.42578125" style="546" customWidth="1"/>
    <col min="5890" max="5899" width="23" style="546" customWidth="1"/>
    <col min="5900" max="5900" width="24" style="546" customWidth="1"/>
    <col min="5901" max="5901" width="25.5703125" style="546" customWidth="1"/>
    <col min="5902" max="5902" width="4.5703125" style="546" customWidth="1"/>
    <col min="5903" max="6144" width="11.42578125" style="546"/>
    <col min="6145" max="6145" width="118.42578125" style="546" customWidth="1"/>
    <col min="6146" max="6155" width="23" style="546" customWidth="1"/>
    <col min="6156" max="6156" width="24" style="546" customWidth="1"/>
    <col min="6157" max="6157" width="25.5703125" style="546" customWidth="1"/>
    <col min="6158" max="6158" width="4.5703125" style="546" customWidth="1"/>
    <col min="6159" max="6400" width="11.42578125" style="546"/>
    <col min="6401" max="6401" width="118.42578125" style="546" customWidth="1"/>
    <col min="6402" max="6411" width="23" style="546" customWidth="1"/>
    <col min="6412" max="6412" width="24" style="546" customWidth="1"/>
    <col min="6413" max="6413" width="25.5703125" style="546" customWidth="1"/>
    <col min="6414" max="6414" width="4.5703125" style="546" customWidth="1"/>
    <col min="6415" max="6656" width="11.42578125" style="546"/>
    <col min="6657" max="6657" width="118.42578125" style="546" customWidth="1"/>
    <col min="6658" max="6667" width="23" style="546" customWidth="1"/>
    <col min="6668" max="6668" width="24" style="546" customWidth="1"/>
    <col min="6669" max="6669" width="25.5703125" style="546" customWidth="1"/>
    <col min="6670" max="6670" width="4.5703125" style="546" customWidth="1"/>
    <col min="6671" max="6912" width="11.42578125" style="546"/>
    <col min="6913" max="6913" width="118.42578125" style="546" customWidth="1"/>
    <col min="6914" max="6923" width="23" style="546" customWidth="1"/>
    <col min="6924" max="6924" width="24" style="546" customWidth="1"/>
    <col min="6925" max="6925" width="25.5703125" style="546" customWidth="1"/>
    <col min="6926" max="6926" width="4.5703125" style="546" customWidth="1"/>
    <col min="6927" max="7168" width="11.42578125" style="546"/>
    <col min="7169" max="7169" width="118.42578125" style="546" customWidth="1"/>
    <col min="7170" max="7179" width="23" style="546" customWidth="1"/>
    <col min="7180" max="7180" width="24" style="546" customWidth="1"/>
    <col min="7181" max="7181" width="25.5703125" style="546" customWidth="1"/>
    <col min="7182" max="7182" width="4.5703125" style="546" customWidth="1"/>
    <col min="7183" max="7424" width="11.42578125" style="546"/>
    <col min="7425" max="7425" width="118.42578125" style="546" customWidth="1"/>
    <col min="7426" max="7435" width="23" style="546" customWidth="1"/>
    <col min="7436" max="7436" width="24" style="546" customWidth="1"/>
    <col min="7437" max="7437" width="25.5703125" style="546" customWidth="1"/>
    <col min="7438" max="7438" width="4.5703125" style="546" customWidth="1"/>
    <col min="7439" max="7680" width="11.42578125" style="546"/>
    <col min="7681" max="7681" width="118.42578125" style="546" customWidth="1"/>
    <col min="7682" max="7691" width="23" style="546" customWidth="1"/>
    <col min="7692" max="7692" width="24" style="546" customWidth="1"/>
    <col min="7693" max="7693" width="25.5703125" style="546" customWidth="1"/>
    <col min="7694" max="7694" width="4.5703125" style="546" customWidth="1"/>
    <col min="7695" max="7936" width="11.42578125" style="546"/>
    <col min="7937" max="7937" width="118.42578125" style="546" customWidth="1"/>
    <col min="7938" max="7947" width="23" style="546" customWidth="1"/>
    <col min="7948" max="7948" width="24" style="546" customWidth="1"/>
    <col min="7949" max="7949" width="25.5703125" style="546" customWidth="1"/>
    <col min="7950" max="7950" width="4.5703125" style="546" customWidth="1"/>
    <col min="7951" max="8192" width="11.42578125" style="546"/>
    <col min="8193" max="8193" width="118.42578125" style="546" customWidth="1"/>
    <col min="8194" max="8203" width="23" style="546" customWidth="1"/>
    <col min="8204" max="8204" width="24" style="546" customWidth="1"/>
    <col min="8205" max="8205" width="25.5703125" style="546" customWidth="1"/>
    <col min="8206" max="8206" width="4.5703125" style="546" customWidth="1"/>
    <col min="8207" max="8448" width="11.42578125" style="546"/>
    <col min="8449" max="8449" width="118.42578125" style="546" customWidth="1"/>
    <col min="8450" max="8459" width="23" style="546" customWidth="1"/>
    <col min="8460" max="8460" width="24" style="546" customWidth="1"/>
    <col min="8461" max="8461" width="25.5703125" style="546" customWidth="1"/>
    <col min="8462" max="8462" width="4.5703125" style="546" customWidth="1"/>
    <col min="8463" max="8704" width="11.42578125" style="546"/>
    <col min="8705" max="8705" width="118.42578125" style="546" customWidth="1"/>
    <col min="8706" max="8715" width="23" style="546" customWidth="1"/>
    <col min="8716" max="8716" width="24" style="546" customWidth="1"/>
    <col min="8717" max="8717" width="25.5703125" style="546" customWidth="1"/>
    <col min="8718" max="8718" width="4.5703125" style="546" customWidth="1"/>
    <col min="8719" max="8960" width="11.42578125" style="546"/>
    <col min="8961" max="8961" width="118.42578125" style="546" customWidth="1"/>
    <col min="8962" max="8971" width="23" style="546" customWidth="1"/>
    <col min="8972" max="8972" width="24" style="546" customWidth="1"/>
    <col min="8973" max="8973" width="25.5703125" style="546" customWidth="1"/>
    <col min="8974" max="8974" width="4.5703125" style="546" customWidth="1"/>
    <col min="8975" max="9216" width="11.42578125" style="546"/>
    <col min="9217" max="9217" width="118.42578125" style="546" customWidth="1"/>
    <col min="9218" max="9227" width="23" style="546" customWidth="1"/>
    <col min="9228" max="9228" width="24" style="546" customWidth="1"/>
    <col min="9229" max="9229" width="25.5703125" style="546" customWidth="1"/>
    <col min="9230" max="9230" width="4.5703125" style="546" customWidth="1"/>
    <col min="9231" max="9472" width="11.42578125" style="546"/>
    <col min="9473" max="9473" width="118.42578125" style="546" customWidth="1"/>
    <col min="9474" max="9483" width="23" style="546" customWidth="1"/>
    <col min="9484" max="9484" width="24" style="546" customWidth="1"/>
    <col min="9485" max="9485" width="25.5703125" style="546" customWidth="1"/>
    <col min="9486" max="9486" width="4.5703125" style="546" customWidth="1"/>
    <col min="9487" max="9728" width="11.42578125" style="546"/>
    <col min="9729" max="9729" width="118.42578125" style="546" customWidth="1"/>
    <col min="9730" max="9739" width="23" style="546" customWidth="1"/>
    <col min="9740" max="9740" width="24" style="546" customWidth="1"/>
    <col min="9741" max="9741" width="25.5703125" style="546" customWidth="1"/>
    <col min="9742" max="9742" width="4.5703125" style="546" customWidth="1"/>
    <col min="9743" max="9984" width="11.42578125" style="546"/>
    <col min="9985" max="9985" width="118.42578125" style="546" customWidth="1"/>
    <col min="9986" max="9995" width="23" style="546" customWidth="1"/>
    <col min="9996" max="9996" width="24" style="546" customWidth="1"/>
    <col min="9997" max="9997" width="25.5703125" style="546" customWidth="1"/>
    <col min="9998" max="9998" width="4.5703125" style="546" customWidth="1"/>
    <col min="9999" max="10240" width="11.42578125" style="546"/>
    <col min="10241" max="10241" width="118.42578125" style="546" customWidth="1"/>
    <col min="10242" max="10251" width="23" style="546" customWidth="1"/>
    <col min="10252" max="10252" width="24" style="546" customWidth="1"/>
    <col min="10253" max="10253" width="25.5703125" style="546" customWidth="1"/>
    <col min="10254" max="10254" width="4.5703125" style="546" customWidth="1"/>
    <col min="10255" max="10496" width="11.42578125" style="546"/>
    <col min="10497" max="10497" width="118.42578125" style="546" customWidth="1"/>
    <col min="10498" max="10507" width="23" style="546" customWidth="1"/>
    <col min="10508" max="10508" width="24" style="546" customWidth="1"/>
    <col min="10509" max="10509" width="25.5703125" style="546" customWidth="1"/>
    <col min="10510" max="10510" width="4.5703125" style="546" customWidth="1"/>
    <col min="10511" max="10752" width="11.42578125" style="546"/>
    <col min="10753" max="10753" width="118.42578125" style="546" customWidth="1"/>
    <col min="10754" max="10763" width="23" style="546" customWidth="1"/>
    <col min="10764" max="10764" width="24" style="546" customWidth="1"/>
    <col min="10765" max="10765" width="25.5703125" style="546" customWidth="1"/>
    <col min="10766" max="10766" width="4.5703125" style="546" customWidth="1"/>
    <col min="10767" max="11008" width="11.42578125" style="546"/>
    <col min="11009" max="11009" width="118.42578125" style="546" customWidth="1"/>
    <col min="11010" max="11019" width="23" style="546" customWidth="1"/>
    <col min="11020" max="11020" width="24" style="546" customWidth="1"/>
    <col min="11021" max="11021" width="25.5703125" style="546" customWidth="1"/>
    <col min="11022" max="11022" width="4.5703125" style="546" customWidth="1"/>
    <col min="11023" max="11264" width="11.42578125" style="546"/>
    <col min="11265" max="11265" width="118.42578125" style="546" customWidth="1"/>
    <col min="11266" max="11275" width="23" style="546" customWidth="1"/>
    <col min="11276" max="11276" width="24" style="546" customWidth="1"/>
    <col min="11277" max="11277" width="25.5703125" style="546" customWidth="1"/>
    <col min="11278" max="11278" width="4.5703125" style="546" customWidth="1"/>
    <col min="11279" max="11520" width="11.42578125" style="546"/>
    <col min="11521" max="11521" width="118.42578125" style="546" customWidth="1"/>
    <col min="11522" max="11531" width="23" style="546" customWidth="1"/>
    <col min="11532" max="11532" width="24" style="546" customWidth="1"/>
    <col min="11533" max="11533" width="25.5703125" style="546" customWidth="1"/>
    <col min="11534" max="11534" width="4.5703125" style="546" customWidth="1"/>
    <col min="11535" max="11776" width="11.42578125" style="546"/>
    <col min="11777" max="11777" width="118.42578125" style="546" customWidth="1"/>
    <col min="11778" max="11787" width="23" style="546" customWidth="1"/>
    <col min="11788" max="11788" width="24" style="546" customWidth="1"/>
    <col min="11789" max="11789" width="25.5703125" style="546" customWidth="1"/>
    <col min="11790" max="11790" width="4.5703125" style="546" customWidth="1"/>
    <col min="11791" max="12032" width="11.42578125" style="546"/>
    <col min="12033" max="12033" width="118.42578125" style="546" customWidth="1"/>
    <col min="12034" max="12043" width="23" style="546" customWidth="1"/>
    <col min="12044" max="12044" width="24" style="546" customWidth="1"/>
    <col min="12045" max="12045" width="25.5703125" style="546" customWidth="1"/>
    <col min="12046" max="12046" width="4.5703125" style="546" customWidth="1"/>
    <col min="12047" max="12288" width="11.42578125" style="546"/>
    <col min="12289" max="12289" width="118.42578125" style="546" customWidth="1"/>
    <col min="12290" max="12299" width="23" style="546" customWidth="1"/>
    <col min="12300" max="12300" width="24" style="546" customWidth="1"/>
    <col min="12301" max="12301" width="25.5703125" style="546" customWidth="1"/>
    <col min="12302" max="12302" width="4.5703125" style="546" customWidth="1"/>
    <col min="12303" max="12544" width="11.42578125" style="546"/>
    <col min="12545" max="12545" width="118.42578125" style="546" customWidth="1"/>
    <col min="12546" max="12555" width="23" style="546" customWidth="1"/>
    <col min="12556" max="12556" width="24" style="546" customWidth="1"/>
    <col min="12557" max="12557" width="25.5703125" style="546" customWidth="1"/>
    <col min="12558" max="12558" width="4.5703125" style="546" customWidth="1"/>
    <col min="12559" max="12800" width="11.42578125" style="546"/>
    <col min="12801" max="12801" width="118.42578125" style="546" customWidth="1"/>
    <col min="12802" max="12811" width="23" style="546" customWidth="1"/>
    <col min="12812" max="12812" width="24" style="546" customWidth="1"/>
    <col min="12813" max="12813" width="25.5703125" style="546" customWidth="1"/>
    <col min="12814" max="12814" width="4.5703125" style="546" customWidth="1"/>
    <col min="12815" max="13056" width="11.42578125" style="546"/>
    <col min="13057" max="13057" width="118.42578125" style="546" customWidth="1"/>
    <col min="13058" max="13067" width="23" style="546" customWidth="1"/>
    <col min="13068" max="13068" width="24" style="546" customWidth="1"/>
    <col min="13069" max="13069" width="25.5703125" style="546" customWidth="1"/>
    <col min="13070" max="13070" width="4.5703125" style="546" customWidth="1"/>
    <col min="13071" max="13312" width="11.42578125" style="546"/>
    <col min="13313" max="13313" width="118.42578125" style="546" customWidth="1"/>
    <col min="13314" max="13323" width="23" style="546" customWidth="1"/>
    <col min="13324" max="13324" width="24" style="546" customWidth="1"/>
    <col min="13325" max="13325" width="25.5703125" style="546" customWidth="1"/>
    <col min="13326" max="13326" width="4.5703125" style="546" customWidth="1"/>
    <col min="13327" max="13568" width="11.42578125" style="546"/>
    <col min="13569" max="13569" width="118.42578125" style="546" customWidth="1"/>
    <col min="13570" max="13579" width="23" style="546" customWidth="1"/>
    <col min="13580" max="13580" width="24" style="546" customWidth="1"/>
    <col min="13581" max="13581" width="25.5703125" style="546" customWidth="1"/>
    <col min="13582" max="13582" width="4.5703125" style="546" customWidth="1"/>
    <col min="13583" max="13824" width="11.42578125" style="546"/>
    <col min="13825" max="13825" width="118.42578125" style="546" customWidth="1"/>
    <col min="13826" max="13835" width="23" style="546" customWidth="1"/>
    <col min="13836" max="13836" width="24" style="546" customWidth="1"/>
    <col min="13837" max="13837" width="25.5703125" style="546" customWidth="1"/>
    <col min="13838" max="13838" width="4.5703125" style="546" customWidth="1"/>
    <col min="13839" max="14080" width="11.42578125" style="546"/>
    <col min="14081" max="14081" width="118.42578125" style="546" customWidth="1"/>
    <col min="14082" max="14091" width="23" style="546" customWidth="1"/>
    <col min="14092" max="14092" width="24" style="546" customWidth="1"/>
    <col min="14093" max="14093" width="25.5703125" style="546" customWidth="1"/>
    <col min="14094" max="14094" width="4.5703125" style="546" customWidth="1"/>
    <col min="14095" max="14336" width="11.42578125" style="546"/>
    <col min="14337" max="14337" width="118.42578125" style="546" customWidth="1"/>
    <col min="14338" max="14347" width="23" style="546" customWidth="1"/>
    <col min="14348" max="14348" width="24" style="546" customWidth="1"/>
    <col min="14349" max="14349" width="25.5703125" style="546" customWidth="1"/>
    <col min="14350" max="14350" width="4.5703125" style="546" customWidth="1"/>
    <col min="14351" max="14592" width="11.42578125" style="546"/>
    <col min="14593" max="14593" width="118.42578125" style="546" customWidth="1"/>
    <col min="14594" max="14603" width="23" style="546" customWidth="1"/>
    <col min="14604" max="14604" width="24" style="546" customWidth="1"/>
    <col min="14605" max="14605" width="25.5703125" style="546" customWidth="1"/>
    <col min="14606" max="14606" width="4.5703125" style="546" customWidth="1"/>
    <col min="14607" max="14848" width="11.42578125" style="546"/>
    <col min="14849" max="14849" width="118.42578125" style="546" customWidth="1"/>
    <col min="14850" max="14859" width="23" style="546" customWidth="1"/>
    <col min="14860" max="14860" width="24" style="546" customWidth="1"/>
    <col min="14861" max="14861" width="25.5703125" style="546" customWidth="1"/>
    <col min="14862" max="14862" width="4.5703125" style="546" customWidth="1"/>
    <col min="14863" max="15104" width="11.42578125" style="546"/>
    <col min="15105" max="15105" width="118.42578125" style="546" customWidth="1"/>
    <col min="15106" max="15115" width="23" style="546" customWidth="1"/>
    <col min="15116" max="15116" width="24" style="546" customWidth="1"/>
    <col min="15117" max="15117" width="25.5703125" style="546" customWidth="1"/>
    <col min="15118" max="15118" width="4.5703125" style="546" customWidth="1"/>
    <col min="15119" max="15360" width="11.42578125" style="546"/>
    <col min="15361" max="15361" width="118.42578125" style="546" customWidth="1"/>
    <col min="15362" max="15371" width="23" style="546" customWidth="1"/>
    <col min="15372" max="15372" width="24" style="546" customWidth="1"/>
    <col min="15373" max="15373" width="25.5703125" style="546" customWidth="1"/>
    <col min="15374" max="15374" width="4.5703125" style="546" customWidth="1"/>
    <col min="15375" max="15616" width="11.42578125" style="546"/>
    <col min="15617" max="15617" width="118.42578125" style="546" customWidth="1"/>
    <col min="15618" max="15627" width="23" style="546" customWidth="1"/>
    <col min="15628" max="15628" width="24" style="546" customWidth="1"/>
    <col min="15629" max="15629" width="25.5703125" style="546" customWidth="1"/>
    <col min="15630" max="15630" width="4.5703125" style="546" customWidth="1"/>
    <col min="15631" max="15872" width="11.42578125" style="546"/>
    <col min="15873" max="15873" width="118.42578125" style="546" customWidth="1"/>
    <col min="15874" max="15883" width="23" style="546" customWidth="1"/>
    <col min="15884" max="15884" width="24" style="546" customWidth="1"/>
    <col min="15885" max="15885" width="25.5703125" style="546" customWidth="1"/>
    <col min="15886" max="15886" width="4.5703125" style="546" customWidth="1"/>
    <col min="15887" max="16128" width="11.42578125" style="546"/>
    <col min="16129" max="16129" width="118.42578125" style="546" customWidth="1"/>
    <col min="16130" max="16139" width="23" style="546" customWidth="1"/>
    <col min="16140" max="16140" width="24" style="546" customWidth="1"/>
    <col min="16141" max="16141" width="25.5703125" style="546" customWidth="1"/>
    <col min="16142" max="16142" width="4.5703125" style="546" customWidth="1"/>
    <col min="16143" max="16384" width="11.42578125" style="546"/>
  </cols>
  <sheetData>
    <row r="1" spans="1:14" s="54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14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14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14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14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14" ht="6" customHeight="1"/>
    <row r="7" spans="1:14" ht="7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396"/>
    </row>
    <row r="8" spans="1:14" s="418" customFormat="1" ht="18.95" customHeight="1">
      <c r="A8" s="1000"/>
      <c r="B8" s="1118" t="s">
        <v>166</v>
      </c>
      <c r="C8" s="1118"/>
      <c r="D8" s="1118"/>
      <c r="E8" s="1118"/>
      <c r="F8" s="1118" t="s">
        <v>167</v>
      </c>
      <c r="G8" s="1118"/>
      <c r="H8" s="1118"/>
      <c r="I8" s="1118"/>
      <c r="J8" s="1118" t="s">
        <v>115</v>
      </c>
      <c r="K8" s="1118"/>
      <c r="L8" s="1118"/>
      <c r="M8" s="1118"/>
      <c r="N8" s="245"/>
    </row>
    <row r="9" spans="1:14" s="1005" customFormat="1" ht="25.5">
      <c r="A9" s="1001" t="s">
        <v>175</v>
      </c>
      <c r="B9" s="1002" t="s">
        <v>176</v>
      </c>
      <c r="C9" s="1003" t="s">
        <v>177</v>
      </c>
      <c r="D9" s="1002" t="s">
        <v>178</v>
      </c>
      <c r="E9" s="1002" t="s">
        <v>147</v>
      </c>
      <c r="F9" s="1003" t="s">
        <v>176</v>
      </c>
      <c r="G9" s="1002" t="s">
        <v>177</v>
      </c>
      <c r="H9" s="1002" t="s">
        <v>178</v>
      </c>
      <c r="I9" s="1003" t="s">
        <v>147</v>
      </c>
      <c r="J9" s="1002" t="s">
        <v>176</v>
      </c>
      <c r="K9" s="1002" t="s">
        <v>177</v>
      </c>
      <c r="L9" s="1003" t="s">
        <v>178</v>
      </c>
      <c r="M9" s="1002" t="s">
        <v>147</v>
      </c>
      <c r="N9" s="1004"/>
    </row>
    <row r="10" spans="1:14" s="312" customFormat="1" ht="18.95" customHeight="1">
      <c r="A10" s="1006" t="s">
        <v>768</v>
      </c>
      <c r="B10" s="752">
        <v>172114.68946259998</v>
      </c>
      <c r="C10" s="752">
        <v>174184.31844</v>
      </c>
      <c r="D10" s="752">
        <v>635996.34759000002</v>
      </c>
      <c r="E10" s="752">
        <v>982295.35549260001</v>
      </c>
      <c r="F10" s="752">
        <v>129369.41896</v>
      </c>
      <c r="G10" s="752">
        <v>207206.31719</v>
      </c>
      <c r="H10" s="752">
        <v>644408.38435000007</v>
      </c>
      <c r="I10" s="752">
        <v>980984.12049999996</v>
      </c>
      <c r="J10" s="752">
        <v>291008.30074000004</v>
      </c>
      <c r="K10" s="752">
        <v>272516.49770279997</v>
      </c>
      <c r="L10" s="752">
        <v>1013098.6892594</v>
      </c>
      <c r="M10" s="752">
        <v>1576623.4877022</v>
      </c>
      <c r="N10" s="245"/>
    </row>
    <row r="11" spans="1:14" s="312" customFormat="1" ht="18.95" customHeight="1">
      <c r="A11" s="1006" t="s">
        <v>769</v>
      </c>
      <c r="B11" s="1007">
        <v>27910.508140000002</v>
      </c>
      <c r="C11" s="1007">
        <v>3405.01595</v>
      </c>
      <c r="D11" s="1007">
        <v>442.99286000000001</v>
      </c>
      <c r="E11" s="1007">
        <v>31758.516949999997</v>
      </c>
      <c r="F11" s="1007">
        <v>0</v>
      </c>
      <c r="G11" s="1007">
        <v>6859.9985500000003</v>
      </c>
      <c r="H11" s="752">
        <v>0</v>
      </c>
      <c r="I11" s="752">
        <v>6859.9985500000003</v>
      </c>
      <c r="J11" s="752">
        <v>69150.611499999999</v>
      </c>
      <c r="K11" s="752">
        <v>30033.303609999999</v>
      </c>
      <c r="L11" s="752">
        <v>103.22196000000001</v>
      </c>
      <c r="M11" s="752">
        <v>99287.137069999997</v>
      </c>
      <c r="N11" s="245"/>
    </row>
    <row r="12" spans="1:14" s="312" customFormat="1" ht="18.95" customHeight="1">
      <c r="A12" s="1006" t="s">
        <v>770</v>
      </c>
      <c r="B12" s="1007">
        <v>26516.478919599998</v>
      </c>
      <c r="C12" s="1007">
        <v>68563.215046200014</v>
      </c>
      <c r="D12" s="1007">
        <v>281.38157000000001</v>
      </c>
      <c r="E12" s="1007">
        <v>95361.075535799988</v>
      </c>
      <c r="F12" s="1007">
        <v>11731.903801799999</v>
      </c>
      <c r="G12" s="1007">
        <v>223999.79075099999</v>
      </c>
      <c r="H12" s="752">
        <v>435.61346000000003</v>
      </c>
      <c r="I12" s="752">
        <v>236167.3080128</v>
      </c>
      <c r="J12" s="752">
        <v>1720.5079779999999</v>
      </c>
      <c r="K12" s="752">
        <v>4142.2874000000002</v>
      </c>
      <c r="L12" s="752">
        <v>32642.315589999998</v>
      </c>
      <c r="M12" s="752">
        <v>38505.110968000001</v>
      </c>
      <c r="N12" s="245"/>
    </row>
    <row r="13" spans="1:14" s="312" customFormat="1" ht="18.95" customHeight="1">
      <c r="A13" s="1006" t="s">
        <v>148</v>
      </c>
      <c r="B13" s="752">
        <v>143137.0636396</v>
      </c>
      <c r="C13" s="752">
        <v>60916.161260000001</v>
      </c>
      <c r="D13" s="752">
        <v>96753.086180000013</v>
      </c>
      <c r="E13" s="752">
        <v>300806.31107959995</v>
      </c>
      <c r="F13" s="752">
        <v>20476.936000000002</v>
      </c>
      <c r="G13" s="752">
        <v>14896.039050000001</v>
      </c>
      <c r="H13" s="752">
        <v>28032.639328600002</v>
      </c>
      <c r="I13" s="752">
        <v>63405.614378600003</v>
      </c>
      <c r="J13" s="752">
        <v>10185.210999999999</v>
      </c>
      <c r="K13" s="752">
        <v>311.55273</v>
      </c>
      <c r="L13" s="752">
        <v>1094.5247443999999</v>
      </c>
      <c r="M13" s="752">
        <v>11591.2884744</v>
      </c>
      <c r="N13" s="245"/>
    </row>
    <row r="14" spans="1:14" s="312" customFormat="1" ht="18.95" customHeight="1">
      <c r="A14" s="1006" t="s">
        <v>772</v>
      </c>
      <c r="B14" s="752">
        <v>1163613.7254762</v>
      </c>
      <c r="C14" s="752">
        <v>1101169.993239</v>
      </c>
      <c r="D14" s="752">
        <v>2790718.6048675999</v>
      </c>
      <c r="E14" s="752">
        <v>5055502.3235828001</v>
      </c>
      <c r="F14" s="752">
        <v>439384.97495240002</v>
      </c>
      <c r="G14" s="752">
        <v>716177.86122199998</v>
      </c>
      <c r="H14" s="752">
        <v>2387390.8909914</v>
      </c>
      <c r="I14" s="752">
        <v>3542953.7271658001</v>
      </c>
      <c r="J14" s="752">
        <v>221385.03863999998</v>
      </c>
      <c r="K14" s="752">
        <v>204019.38955000002</v>
      </c>
      <c r="L14" s="752">
        <v>717884.1586375999</v>
      </c>
      <c r="M14" s="752">
        <v>1143288.5868275999</v>
      </c>
      <c r="N14" s="245"/>
    </row>
    <row r="15" spans="1:14" s="312" customFormat="1" ht="18.95" customHeight="1">
      <c r="A15" s="1006" t="s">
        <v>149</v>
      </c>
      <c r="B15" s="752">
        <v>53056.255870000001</v>
      </c>
      <c r="C15" s="752">
        <v>26539.378200200001</v>
      </c>
      <c r="D15" s="752">
        <v>390569.05063999997</v>
      </c>
      <c r="E15" s="752">
        <v>470164.6847102</v>
      </c>
      <c r="F15" s="752">
        <v>116963.53029279999</v>
      </c>
      <c r="G15" s="752">
        <v>90862.16326999999</v>
      </c>
      <c r="H15" s="752">
        <v>766886.19961999997</v>
      </c>
      <c r="I15" s="752">
        <v>974711.89318280003</v>
      </c>
      <c r="J15" s="752">
        <v>8397.0118173999999</v>
      </c>
      <c r="K15" s="752">
        <v>57700.7447818</v>
      </c>
      <c r="L15" s="752">
        <v>113141.65207</v>
      </c>
      <c r="M15" s="752">
        <v>179239.4086692</v>
      </c>
      <c r="N15" s="245"/>
    </row>
    <row r="16" spans="1:14" s="312" customFormat="1" ht="18.95" customHeight="1">
      <c r="A16" s="1006" t="s">
        <v>150</v>
      </c>
      <c r="B16" s="752">
        <v>1542710.4605035998</v>
      </c>
      <c r="C16" s="752">
        <v>1233664.0155724001</v>
      </c>
      <c r="D16" s="752">
        <v>1789070.1467358</v>
      </c>
      <c r="E16" s="752">
        <v>4565444.6228117999</v>
      </c>
      <c r="F16" s="752">
        <v>220150.33545320001</v>
      </c>
      <c r="G16" s="752">
        <v>329516.29835380003</v>
      </c>
      <c r="H16" s="752">
        <v>448916.26536699996</v>
      </c>
      <c r="I16" s="752">
        <v>998582.89917400002</v>
      </c>
      <c r="J16" s="752">
        <v>166863.73388479999</v>
      </c>
      <c r="K16" s="752">
        <v>196767.33778979999</v>
      </c>
      <c r="L16" s="752">
        <v>979035.97901460005</v>
      </c>
      <c r="M16" s="752">
        <v>1342667.0506891999</v>
      </c>
      <c r="N16" s="245"/>
    </row>
    <row r="17" spans="1:14" s="312" customFormat="1" ht="18.95" customHeight="1">
      <c r="A17" s="1006" t="s">
        <v>151</v>
      </c>
      <c r="B17" s="752">
        <v>1196571.5082298</v>
      </c>
      <c r="C17" s="752">
        <v>1475070.6189379999</v>
      </c>
      <c r="D17" s="752">
        <v>1130466.2538310001</v>
      </c>
      <c r="E17" s="752">
        <v>3802108.3809987996</v>
      </c>
      <c r="F17" s="752">
        <v>437122.12598400004</v>
      </c>
      <c r="G17" s="752">
        <v>980072.40276339999</v>
      </c>
      <c r="H17" s="752">
        <v>651678.37639240001</v>
      </c>
      <c r="I17" s="752">
        <v>2068872.9051398002</v>
      </c>
      <c r="J17" s="752">
        <v>388198.67457859998</v>
      </c>
      <c r="K17" s="752">
        <v>516889.543038</v>
      </c>
      <c r="L17" s="752">
        <v>1100565.2930292001</v>
      </c>
      <c r="M17" s="752">
        <v>2005653.5106458</v>
      </c>
      <c r="N17" s="245"/>
    </row>
    <row r="18" spans="1:14" s="312" customFormat="1" ht="18.95" customHeight="1">
      <c r="A18" s="1006" t="s">
        <v>773</v>
      </c>
      <c r="B18" s="752">
        <v>8719.1100114000001</v>
      </c>
      <c r="C18" s="752">
        <v>15167.673721200001</v>
      </c>
      <c r="D18" s="752">
        <v>527808.87242999999</v>
      </c>
      <c r="E18" s="752">
        <v>551695.65616260003</v>
      </c>
      <c r="F18" s="752">
        <v>1269.41977</v>
      </c>
      <c r="G18" s="752">
        <v>20934.946462</v>
      </c>
      <c r="H18" s="752">
        <v>180332.97563280002</v>
      </c>
      <c r="I18" s="752">
        <v>202537.34186479999</v>
      </c>
      <c r="J18" s="752">
        <v>3997.9625441999997</v>
      </c>
      <c r="K18" s="752">
        <v>4922.7690892000001</v>
      </c>
      <c r="L18" s="752">
        <v>43362.5383516</v>
      </c>
      <c r="M18" s="752">
        <v>52283.269984999999</v>
      </c>
      <c r="N18" s="245"/>
    </row>
    <row r="19" spans="1:14" s="312" customFormat="1" ht="18.95" customHeight="1">
      <c r="A19" s="1006" t="s">
        <v>152</v>
      </c>
      <c r="B19" s="752">
        <v>55529.4272088</v>
      </c>
      <c r="C19" s="752">
        <v>128985.8393452</v>
      </c>
      <c r="D19" s="752">
        <v>227480.96762000001</v>
      </c>
      <c r="E19" s="752">
        <v>411996.23417400004</v>
      </c>
      <c r="F19" s="752">
        <v>19502.833010000002</v>
      </c>
      <c r="G19" s="752">
        <v>146837.7990848</v>
      </c>
      <c r="H19" s="752">
        <v>266602.86007699999</v>
      </c>
      <c r="I19" s="752">
        <v>432943.4921718</v>
      </c>
      <c r="J19" s="752">
        <v>74620.349091999989</v>
      </c>
      <c r="K19" s="752">
        <v>34647.126685000003</v>
      </c>
      <c r="L19" s="752">
        <v>278991.54710000003</v>
      </c>
      <c r="M19" s="752">
        <v>388259.02287699998</v>
      </c>
      <c r="N19" s="245"/>
    </row>
    <row r="20" spans="1:14" s="312" customFormat="1" ht="18.95" customHeight="1">
      <c r="A20" s="1006" t="s">
        <v>153</v>
      </c>
      <c r="B20" s="752">
        <v>179786.59252579999</v>
      </c>
      <c r="C20" s="752">
        <v>419430.92896820005</v>
      </c>
      <c r="D20" s="752">
        <v>217095.50928699999</v>
      </c>
      <c r="E20" s="752">
        <v>816313.03078100004</v>
      </c>
      <c r="F20" s="752">
        <v>411097.1510972</v>
      </c>
      <c r="G20" s="752">
        <v>143933.09573859998</v>
      </c>
      <c r="H20" s="752">
        <v>353.65600000000001</v>
      </c>
      <c r="I20" s="752">
        <v>555383.90283580008</v>
      </c>
      <c r="J20" s="752">
        <v>34124.097471199995</v>
      </c>
      <c r="K20" s="752">
        <v>44936.928474200002</v>
      </c>
      <c r="L20" s="752">
        <v>15201.191269999999</v>
      </c>
      <c r="M20" s="752">
        <v>94262.2172154</v>
      </c>
      <c r="N20" s="245"/>
    </row>
    <row r="21" spans="1:14" s="312" customFormat="1" ht="18.95" customHeight="1">
      <c r="A21" s="1006" t="s">
        <v>154</v>
      </c>
      <c r="B21" s="752">
        <v>714672.29633779998</v>
      </c>
      <c r="C21" s="752">
        <v>2168107.3399804002</v>
      </c>
      <c r="D21" s="752">
        <v>1489689.5906014</v>
      </c>
      <c r="E21" s="752">
        <v>4372469.2269195998</v>
      </c>
      <c r="F21" s="752">
        <v>881414.68877620006</v>
      </c>
      <c r="G21" s="752">
        <v>1522010.1723684</v>
      </c>
      <c r="H21" s="752">
        <v>4693123.9150727997</v>
      </c>
      <c r="I21" s="752">
        <v>7096548.7762173992</v>
      </c>
      <c r="J21" s="752">
        <v>29348.406668799998</v>
      </c>
      <c r="K21" s="752">
        <v>40478.931517399993</v>
      </c>
      <c r="L21" s="752">
        <v>2315744.8421656</v>
      </c>
      <c r="M21" s="752">
        <v>2385572.1803517998</v>
      </c>
      <c r="N21" s="245"/>
    </row>
    <row r="22" spans="1:14" s="312" customFormat="1" ht="18.95" customHeight="1">
      <c r="A22" s="1006" t="s">
        <v>155</v>
      </c>
      <c r="B22" s="752">
        <v>146.45420999999999</v>
      </c>
      <c r="C22" s="752">
        <v>257.28235999999998</v>
      </c>
      <c r="D22" s="752">
        <v>522.50478999999996</v>
      </c>
      <c r="E22" s="752">
        <v>926.24135999999999</v>
      </c>
      <c r="F22" s="752">
        <v>488.38621000000001</v>
      </c>
      <c r="G22" s="752">
        <v>88.488380000000006</v>
      </c>
      <c r="H22" s="752">
        <v>1133.3318899999999</v>
      </c>
      <c r="I22" s="752">
        <v>1710.2064800000001</v>
      </c>
      <c r="J22" s="752">
        <v>0.80300000000000005</v>
      </c>
      <c r="K22" s="752">
        <v>404.83918</v>
      </c>
      <c r="L22" s="752">
        <v>1572.0195758</v>
      </c>
      <c r="M22" s="752">
        <v>1977.6617558</v>
      </c>
      <c r="N22" s="245"/>
    </row>
    <row r="23" spans="1:14" s="312" customFormat="1" ht="18.95" customHeight="1">
      <c r="A23" s="1006" t="s">
        <v>156</v>
      </c>
      <c r="B23" s="752">
        <v>128.88239999999999</v>
      </c>
      <c r="C23" s="752">
        <v>436.86015999999995</v>
      </c>
      <c r="D23" s="752">
        <v>3186.2888800000001</v>
      </c>
      <c r="E23" s="752">
        <v>3752.0314399999997</v>
      </c>
      <c r="F23" s="752">
        <v>136.6224</v>
      </c>
      <c r="G23" s="752">
        <v>395.17372999999998</v>
      </c>
      <c r="H23" s="752">
        <v>2163.4221699999998</v>
      </c>
      <c r="I23" s="752">
        <v>2695.2183</v>
      </c>
      <c r="J23" s="752">
        <v>0</v>
      </c>
      <c r="K23" s="752">
        <v>2559.9511586000003</v>
      </c>
      <c r="L23" s="752">
        <v>12383.235970000002</v>
      </c>
      <c r="M23" s="752">
        <v>14943.187128599999</v>
      </c>
      <c r="N23" s="245"/>
    </row>
    <row r="24" spans="1:14" s="312" customFormat="1" ht="18.95" customHeight="1">
      <c r="A24" s="1006" t="s">
        <v>157</v>
      </c>
      <c r="B24" s="752">
        <v>32160.594812399999</v>
      </c>
      <c r="C24" s="752">
        <v>39131.74598</v>
      </c>
      <c r="D24" s="752">
        <v>364326.03794999997</v>
      </c>
      <c r="E24" s="752">
        <v>435618.37874239997</v>
      </c>
      <c r="F24" s="752">
        <v>19292.4709726</v>
      </c>
      <c r="G24" s="752">
        <v>443342.46628619998</v>
      </c>
      <c r="H24" s="752">
        <v>1255673.6102374</v>
      </c>
      <c r="I24" s="752">
        <v>1718308.5474962001</v>
      </c>
      <c r="J24" s="752">
        <v>1267.8650299999999</v>
      </c>
      <c r="K24" s="752">
        <v>41929.665224600001</v>
      </c>
      <c r="L24" s="752">
        <v>122809.10540999999</v>
      </c>
      <c r="M24" s="752">
        <v>166006.63566460001</v>
      </c>
      <c r="N24" s="245"/>
    </row>
    <row r="25" spans="1:14" s="312" customFormat="1" ht="18.95" customHeight="1">
      <c r="A25" s="1006" t="s">
        <v>158</v>
      </c>
      <c r="B25" s="752">
        <v>0</v>
      </c>
      <c r="C25" s="752">
        <v>0</v>
      </c>
      <c r="D25" s="752">
        <v>0</v>
      </c>
      <c r="E25" s="752">
        <v>0</v>
      </c>
      <c r="F25" s="752">
        <v>0</v>
      </c>
      <c r="G25" s="752">
        <v>128</v>
      </c>
      <c r="H25" s="752">
        <v>0</v>
      </c>
      <c r="I25" s="752">
        <v>128</v>
      </c>
      <c r="J25" s="752">
        <v>0</v>
      </c>
      <c r="K25" s="752">
        <v>25.293110000000002</v>
      </c>
      <c r="L25" s="752">
        <v>0.84526000000000001</v>
      </c>
      <c r="M25" s="752">
        <v>26.138369999999998</v>
      </c>
      <c r="N25" s="245"/>
    </row>
    <row r="26" spans="1:14" s="312" customFormat="1" ht="18.95" customHeight="1">
      <c r="A26" s="1006" t="s">
        <v>159</v>
      </c>
      <c r="B26" s="752">
        <v>0</v>
      </c>
      <c r="C26" s="752">
        <v>121.078</v>
      </c>
      <c r="D26" s="752">
        <v>0</v>
      </c>
      <c r="E26" s="752">
        <v>121.078</v>
      </c>
      <c r="F26" s="752">
        <v>175.65964000000002</v>
      </c>
      <c r="G26" s="752">
        <v>0</v>
      </c>
      <c r="H26" s="752">
        <v>0</v>
      </c>
      <c r="I26" s="752">
        <v>175.65964000000002</v>
      </c>
      <c r="J26" s="752">
        <v>2.3650000000000002</v>
      </c>
      <c r="K26" s="752">
        <v>70.56</v>
      </c>
      <c r="L26" s="752">
        <v>0</v>
      </c>
      <c r="M26" s="752">
        <v>72.924999999999997</v>
      </c>
      <c r="N26" s="245"/>
    </row>
    <row r="27" spans="1:14" s="326" customFormat="1" ht="18.95" customHeight="1">
      <c r="A27" s="1008" t="s">
        <v>160</v>
      </c>
      <c r="B27" s="1009">
        <v>226.34554999999997</v>
      </c>
      <c r="C27" s="1009">
        <v>0</v>
      </c>
      <c r="D27" s="1009">
        <v>0</v>
      </c>
      <c r="E27" s="1009">
        <v>226.34554999999997</v>
      </c>
      <c r="F27" s="1009">
        <v>5847.5272100000002</v>
      </c>
      <c r="G27" s="1009">
        <v>2141.9615754000001</v>
      </c>
      <c r="H27" s="1009">
        <v>328.68178519999998</v>
      </c>
      <c r="I27" s="1009">
        <v>8318.1705705999993</v>
      </c>
      <c r="J27" s="1009">
        <v>0</v>
      </c>
      <c r="K27" s="1009">
        <v>6.86</v>
      </c>
      <c r="L27" s="1009">
        <v>97.968820000000008</v>
      </c>
      <c r="M27" s="1009">
        <v>104.82882000000001</v>
      </c>
      <c r="N27" s="1010"/>
    </row>
    <row r="28" spans="1:14" s="326" customFormat="1" ht="18.95" customHeight="1">
      <c r="A28" s="1011" t="s">
        <v>179</v>
      </c>
      <c r="B28" s="1012">
        <v>5317000.3932975987</v>
      </c>
      <c r="C28" s="1012">
        <v>6915151.4651607992</v>
      </c>
      <c r="D28" s="1012">
        <v>9664407.6358327996</v>
      </c>
      <c r="E28" s="1012">
        <v>21896559.494291201</v>
      </c>
      <c r="F28" s="1012">
        <v>2714423.9845302007</v>
      </c>
      <c r="G28" s="1012">
        <v>4849402.9747756002</v>
      </c>
      <c r="H28" s="1012">
        <v>11327460.822374601</v>
      </c>
      <c r="I28" s="1012">
        <v>18891287.781680398</v>
      </c>
      <c r="J28" s="1012">
        <v>1300270.9389449998</v>
      </c>
      <c r="K28" s="1012">
        <v>1452363.5810414001</v>
      </c>
      <c r="L28" s="1012">
        <v>6747729.1282281997</v>
      </c>
      <c r="M28" s="1012">
        <v>9500363.648214601</v>
      </c>
      <c r="N28" s="1010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s="407" customFormat="1" ht="18.75" customHeight="1" thickTop="1">
      <c r="A30" s="289" t="s">
        <v>163</v>
      </c>
      <c r="B30" s="405"/>
      <c r="C30" s="406"/>
      <c r="D30" s="406"/>
      <c r="E30" s="406"/>
      <c r="F30" s="406"/>
      <c r="G30" s="406"/>
      <c r="H30" s="405"/>
      <c r="I30" s="405"/>
      <c r="N30" s="408"/>
    </row>
    <row r="31" spans="1:14" ht="20.25">
      <c r="A31" s="196" t="s">
        <v>170</v>
      </c>
      <c r="B31" s="626"/>
      <c r="C31" s="626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22.5" customHeight="1">
      <c r="A32" s="627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4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  <c r="N33" s="546"/>
    </row>
    <row r="34" spans="1:14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  <c r="N34" s="546"/>
    </row>
    <row r="35" spans="1:14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  <c r="N35" s="546"/>
    </row>
    <row r="36" spans="1:14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  <c r="N36" s="546"/>
    </row>
    <row r="37" spans="1:14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  <c r="N37" s="546"/>
    </row>
    <row r="38" spans="1:14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  <c r="N38" s="546"/>
    </row>
    <row r="39" spans="1:14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  <c r="N39" s="546"/>
    </row>
    <row r="40" spans="1:14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  <c r="N40" s="546"/>
    </row>
    <row r="41" spans="1:14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  <c r="N41" s="546"/>
    </row>
    <row r="42" spans="1:14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  <c r="N42" s="546"/>
    </row>
    <row r="43" spans="1:14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  <c r="N43" s="546"/>
    </row>
    <row r="44" spans="1:14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  <c r="N44" s="546"/>
    </row>
    <row r="45" spans="1:14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  <c r="N45" s="546"/>
    </row>
    <row r="46" spans="1:14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  <c r="N46" s="546"/>
    </row>
    <row r="47" spans="1:14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  <c r="N47" s="546"/>
    </row>
    <row r="48" spans="1:14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  <c r="N48" s="546"/>
    </row>
    <row r="49" spans="1:14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  <c r="N49" s="546"/>
    </row>
    <row r="50" spans="1:14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  <c r="N50" s="546"/>
    </row>
    <row r="51" spans="1:14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  <c r="N51" s="546"/>
    </row>
    <row r="52" spans="1:14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  <c r="N52" s="546"/>
    </row>
    <row r="53" spans="1:14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  <c r="N53" s="546"/>
    </row>
    <row r="54" spans="1:14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  <c r="N54" s="546"/>
    </row>
    <row r="55" spans="1:14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  <c r="N55" s="546"/>
    </row>
    <row r="56" spans="1:14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  <c r="N56" s="546"/>
    </row>
    <row r="57" spans="1:14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  <c r="N57" s="546"/>
    </row>
    <row r="58" spans="1:14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  <c r="N58" s="546"/>
    </row>
    <row r="59" spans="1:14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  <c r="N59" s="546"/>
    </row>
    <row r="60" spans="1:14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  <c r="N60" s="546"/>
    </row>
    <row r="61" spans="1:14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  <c r="N61" s="546"/>
    </row>
    <row r="62" spans="1:14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  <c r="N62" s="546"/>
    </row>
    <row r="63" spans="1:14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  <c r="N63" s="546"/>
    </row>
    <row r="64" spans="1:14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  <c r="N64" s="546"/>
    </row>
    <row r="65" spans="1:14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  <c r="N65" s="546"/>
    </row>
    <row r="66" spans="1:14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  <c r="N66" s="546"/>
    </row>
    <row r="67" spans="1:14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  <c r="N67" s="546"/>
    </row>
    <row r="68" spans="1:14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  <c r="N68" s="546"/>
    </row>
    <row r="69" spans="1:14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  <c r="N69" s="546"/>
    </row>
    <row r="70" spans="1:14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  <c r="N70" s="546"/>
    </row>
    <row r="71" spans="1:14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  <c r="N71" s="546"/>
    </row>
    <row r="72" spans="1:14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  <c r="N72" s="546"/>
    </row>
    <row r="73" spans="1:14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  <c r="N73" s="546"/>
    </row>
    <row r="74" spans="1:14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  <c r="N74" s="546"/>
    </row>
    <row r="75" spans="1:14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  <c r="N75" s="546"/>
    </row>
    <row r="76" spans="1:14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  <c r="N76" s="546"/>
    </row>
    <row r="77" spans="1:14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  <c r="N77" s="546"/>
    </row>
    <row r="78" spans="1:14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  <c r="N78" s="546"/>
    </row>
    <row r="79" spans="1:14">
      <c r="A79" s="208"/>
      <c r="C79" s="552"/>
      <c r="D79" s="552"/>
      <c r="E79" s="552"/>
      <c r="F79" s="552"/>
      <c r="G79" s="552"/>
      <c r="H79" s="552"/>
      <c r="N79" s="546"/>
    </row>
    <row r="80" spans="1:14">
      <c r="A80" s="208"/>
      <c r="C80" s="552"/>
      <c r="D80" s="552"/>
      <c r="E80" s="552"/>
      <c r="F80" s="552"/>
      <c r="G80" s="552"/>
      <c r="H80" s="552"/>
      <c r="N80" s="546"/>
    </row>
    <row r="81" spans="1:14">
      <c r="A81" s="208"/>
      <c r="C81" s="552"/>
      <c r="D81" s="552"/>
      <c r="E81" s="552"/>
      <c r="F81" s="552"/>
      <c r="G81" s="552"/>
      <c r="H81" s="552"/>
      <c r="N81" s="546"/>
    </row>
    <row r="82" spans="1:14">
      <c r="A82" s="208"/>
      <c r="C82" s="552"/>
      <c r="D82" s="552"/>
      <c r="E82" s="552"/>
      <c r="F82" s="552"/>
      <c r="G82" s="552"/>
      <c r="H82" s="552"/>
      <c r="N82" s="546"/>
    </row>
    <row r="83" spans="1:14">
      <c r="A83" s="215"/>
      <c r="C83" s="552"/>
      <c r="D83" s="552"/>
      <c r="E83" s="552"/>
      <c r="F83" s="552"/>
      <c r="G83" s="552"/>
      <c r="H83" s="552"/>
      <c r="N83" s="546"/>
    </row>
    <row r="84" spans="1:14">
      <c r="A84" s="213"/>
      <c r="C84" s="552"/>
      <c r="D84" s="552"/>
      <c r="E84" s="552"/>
      <c r="F84" s="552"/>
      <c r="G84" s="552"/>
      <c r="H84" s="552"/>
      <c r="N84" s="546"/>
    </row>
    <row r="85" spans="1:14">
      <c r="A85" s="208"/>
      <c r="C85" s="552"/>
      <c r="D85" s="552"/>
      <c r="E85" s="552"/>
      <c r="F85" s="552"/>
      <c r="G85" s="552"/>
      <c r="H85" s="552"/>
      <c r="N85" s="546"/>
    </row>
    <row r="86" spans="1:14">
      <c r="A86" s="208"/>
      <c r="C86" s="552"/>
      <c r="D86" s="552"/>
      <c r="E86" s="552"/>
      <c r="F86" s="552"/>
      <c r="G86" s="552"/>
      <c r="H86" s="552"/>
      <c r="N86" s="546"/>
    </row>
    <row r="87" spans="1:14">
      <c r="A87" s="208"/>
      <c r="C87" s="552"/>
      <c r="D87" s="552"/>
      <c r="E87" s="552"/>
      <c r="F87" s="552"/>
      <c r="G87" s="552"/>
      <c r="H87" s="552"/>
      <c r="N87" s="546"/>
    </row>
    <row r="88" spans="1:14">
      <c r="A88" s="208"/>
      <c r="C88" s="552"/>
      <c r="D88" s="552"/>
      <c r="E88" s="552"/>
      <c r="F88" s="552"/>
      <c r="G88" s="552"/>
      <c r="H88" s="552"/>
      <c r="N88" s="546"/>
    </row>
    <row r="89" spans="1:14">
      <c r="A89" s="208"/>
      <c r="C89" s="552"/>
      <c r="D89" s="552"/>
      <c r="E89" s="552"/>
      <c r="F89" s="552"/>
      <c r="G89" s="552"/>
      <c r="H89" s="552"/>
      <c r="N89" s="546"/>
    </row>
    <row r="90" spans="1:14">
      <c r="A90" s="208"/>
      <c r="C90" s="552"/>
      <c r="D90" s="552"/>
      <c r="E90" s="552"/>
      <c r="F90" s="552"/>
      <c r="G90" s="552"/>
      <c r="H90" s="552"/>
      <c r="N90" s="546"/>
    </row>
    <row r="91" spans="1:14">
      <c r="A91" s="208"/>
      <c r="C91" s="552"/>
      <c r="D91" s="552"/>
      <c r="E91" s="552"/>
      <c r="F91" s="552"/>
      <c r="G91" s="552"/>
      <c r="H91" s="552"/>
      <c r="N91" s="546"/>
    </row>
    <row r="92" spans="1:14">
      <c r="A92" s="208"/>
      <c r="C92" s="552"/>
      <c r="D92" s="552"/>
      <c r="E92" s="552"/>
      <c r="F92" s="552"/>
      <c r="G92" s="552"/>
      <c r="H92" s="552"/>
      <c r="N92" s="546"/>
    </row>
    <row r="93" spans="1:14">
      <c r="A93" s="208"/>
      <c r="C93" s="552"/>
      <c r="D93" s="552"/>
      <c r="E93" s="552"/>
      <c r="F93" s="552"/>
      <c r="G93" s="552"/>
      <c r="H93" s="552"/>
      <c r="N93" s="546"/>
    </row>
    <row r="94" spans="1:14">
      <c r="A94" s="213"/>
      <c r="C94" s="552"/>
      <c r="D94" s="552"/>
      <c r="E94" s="552"/>
      <c r="F94" s="552"/>
      <c r="G94" s="552"/>
      <c r="H94" s="552"/>
      <c r="N94" s="546"/>
    </row>
    <row r="95" spans="1:14">
      <c r="A95" s="208"/>
      <c r="C95" s="552"/>
      <c r="D95" s="552"/>
      <c r="E95" s="552"/>
      <c r="F95" s="552"/>
      <c r="G95" s="552"/>
      <c r="H95" s="552"/>
      <c r="N95" s="546"/>
    </row>
    <row r="96" spans="1:14">
      <c r="A96" s="208"/>
      <c r="C96" s="552"/>
      <c r="D96" s="552"/>
      <c r="E96" s="552"/>
      <c r="F96" s="552"/>
      <c r="G96" s="552"/>
      <c r="H96" s="552"/>
      <c r="N96" s="546"/>
    </row>
    <row r="97" spans="1:14">
      <c r="A97" s="208"/>
      <c r="C97" s="552"/>
      <c r="D97" s="552"/>
      <c r="E97" s="552"/>
      <c r="F97" s="552"/>
      <c r="G97" s="552"/>
      <c r="H97" s="552"/>
      <c r="N97" s="546"/>
    </row>
    <row r="98" spans="1:14">
      <c r="A98" s="218"/>
      <c r="C98" s="552"/>
      <c r="D98" s="552"/>
      <c r="E98" s="552"/>
      <c r="F98" s="552"/>
      <c r="G98" s="552"/>
      <c r="H98" s="552"/>
      <c r="N98" s="546"/>
    </row>
    <row r="99" spans="1:14">
      <c r="A99" s="218"/>
      <c r="C99" s="552"/>
      <c r="D99" s="552"/>
      <c r="E99" s="552"/>
      <c r="F99" s="552"/>
      <c r="G99" s="552"/>
      <c r="H99" s="552"/>
      <c r="N99" s="546"/>
    </row>
    <row r="100" spans="1:14">
      <c r="A100" s="218"/>
      <c r="C100" s="552"/>
      <c r="D100" s="552"/>
      <c r="E100" s="552"/>
      <c r="F100" s="552"/>
      <c r="G100" s="552"/>
      <c r="H100" s="552"/>
      <c r="N100" s="546"/>
    </row>
    <row r="101" spans="1:14">
      <c r="A101" s="218"/>
      <c r="C101" s="552"/>
      <c r="D101" s="552"/>
      <c r="E101" s="552"/>
      <c r="F101" s="552"/>
      <c r="G101" s="552"/>
      <c r="H101" s="552"/>
      <c r="N101" s="546"/>
    </row>
    <row r="102" spans="1:14">
      <c r="A102" s="218"/>
      <c r="C102" s="552"/>
      <c r="D102" s="552"/>
      <c r="E102" s="552"/>
      <c r="F102" s="552"/>
      <c r="G102" s="552"/>
      <c r="H102" s="552"/>
      <c r="N102" s="546"/>
    </row>
    <row r="103" spans="1:14">
      <c r="A103" s="218"/>
      <c r="C103" s="552"/>
      <c r="D103" s="552"/>
      <c r="E103" s="552"/>
      <c r="F103" s="552"/>
      <c r="G103" s="552"/>
      <c r="H103" s="552"/>
      <c r="N103" s="546"/>
    </row>
    <row r="104" spans="1:14">
      <c r="A104" s="218"/>
      <c r="C104" s="552"/>
      <c r="D104" s="552"/>
      <c r="E104" s="552"/>
      <c r="F104" s="552"/>
      <c r="G104" s="552"/>
      <c r="H104" s="552"/>
      <c r="N104" s="546"/>
    </row>
    <row r="105" spans="1:14">
      <c r="A105" s="218"/>
      <c r="C105" s="552"/>
      <c r="D105" s="552"/>
      <c r="E105" s="552"/>
      <c r="F105" s="552"/>
      <c r="G105" s="552"/>
      <c r="H105" s="552"/>
      <c r="N105" s="546"/>
    </row>
    <row r="106" spans="1:14">
      <c r="A106" s="218"/>
      <c r="C106" s="552"/>
      <c r="D106" s="552"/>
      <c r="E106" s="552"/>
      <c r="F106" s="552"/>
      <c r="G106" s="552"/>
      <c r="H106" s="552"/>
      <c r="N106" s="546"/>
    </row>
    <row r="107" spans="1:14" ht="15.75">
      <c r="A107" s="219"/>
      <c r="C107" s="552"/>
      <c r="D107" s="552"/>
      <c r="E107" s="552"/>
      <c r="F107" s="552"/>
      <c r="G107" s="552"/>
      <c r="H107" s="552"/>
      <c r="N107" s="546"/>
    </row>
    <row r="108" spans="1:14" ht="15.75">
      <c r="A108" s="219"/>
      <c r="C108" s="552"/>
      <c r="D108" s="552"/>
      <c r="E108" s="552"/>
      <c r="F108" s="552"/>
      <c r="G108" s="552"/>
      <c r="H108" s="552"/>
      <c r="N108" s="546"/>
    </row>
    <row r="109" spans="1:14" ht="15.75">
      <c r="A109" s="219"/>
      <c r="C109" s="552"/>
      <c r="D109" s="552"/>
      <c r="E109" s="552"/>
      <c r="F109" s="552"/>
      <c r="G109" s="552"/>
      <c r="H109" s="552"/>
      <c r="N109" s="546"/>
    </row>
    <row r="110" spans="1:14" ht="15.75">
      <c r="A110" s="219"/>
      <c r="C110" s="552"/>
      <c r="D110" s="552"/>
      <c r="E110" s="552"/>
      <c r="F110" s="552"/>
      <c r="G110" s="552"/>
      <c r="H110" s="552"/>
      <c r="N110" s="546"/>
    </row>
    <row r="111" spans="1:14" ht="15.75">
      <c r="A111" s="219"/>
      <c r="C111" s="552"/>
      <c r="D111" s="552"/>
      <c r="E111" s="552"/>
      <c r="F111" s="552"/>
      <c r="G111" s="552"/>
      <c r="H111" s="552"/>
      <c r="N111" s="546"/>
    </row>
    <row r="112" spans="1:14" ht="15.75">
      <c r="A112" s="219"/>
      <c r="C112" s="552"/>
      <c r="D112" s="552"/>
      <c r="E112" s="552"/>
      <c r="F112" s="552"/>
      <c r="G112" s="552"/>
      <c r="H112" s="552"/>
      <c r="N112" s="546"/>
    </row>
    <row r="113" spans="1:14" ht="15.75">
      <c r="A113" s="219"/>
      <c r="C113" s="552"/>
      <c r="D113" s="552"/>
      <c r="E113" s="552"/>
      <c r="F113" s="552"/>
      <c r="G113" s="552"/>
      <c r="H113" s="552"/>
      <c r="N113" s="546"/>
    </row>
    <row r="114" spans="1:14" ht="15.75">
      <c r="A114" s="219"/>
      <c r="C114" s="552"/>
      <c r="D114" s="552"/>
      <c r="E114" s="552"/>
      <c r="F114" s="552"/>
      <c r="G114" s="552"/>
      <c r="H114" s="552"/>
      <c r="N114" s="546"/>
    </row>
    <row r="115" spans="1:14" ht="15.75">
      <c r="A115" s="219"/>
      <c r="C115" s="552"/>
      <c r="D115" s="552"/>
      <c r="E115" s="552"/>
      <c r="F115" s="552"/>
      <c r="G115" s="552"/>
      <c r="H115" s="552"/>
      <c r="N115" s="546"/>
    </row>
    <row r="116" spans="1:14" ht="15.75">
      <c r="A116" s="219"/>
      <c r="C116" s="552"/>
      <c r="D116" s="552"/>
      <c r="E116" s="552"/>
      <c r="F116" s="552"/>
      <c r="G116" s="552"/>
      <c r="H116" s="552"/>
      <c r="N116" s="546"/>
    </row>
    <row r="117" spans="1:14" ht="15.75">
      <c r="A117" s="219"/>
      <c r="C117" s="552"/>
      <c r="D117" s="552"/>
      <c r="E117" s="552"/>
      <c r="F117" s="552"/>
      <c r="G117" s="552"/>
      <c r="H117" s="552"/>
      <c r="N117" s="546"/>
    </row>
    <row r="118" spans="1:14" ht="15.75">
      <c r="A118" s="219"/>
      <c r="C118" s="552"/>
      <c r="D118" s="552"/>
      <c r="E118" s="552"/>
      <c r="F118" s="552"/>
      <c r="G118" s="552"/>
      <c r="H118" s="552"/>
      <c r="N118" s="546"/>
    </row>
    <row r="119" spans="1:14" ht="15.75">
      <c r="A119" s="219"/>
      <c r="C119" s="552"/>
      <c r="D119" s="552"/>
      <c r="E119" s="552"/>
      <c r="F119" s="552"/>
      <c r="G119" s="552"/>
      <c r="H119" s="552"/>
      <c r="N119" s="546"/>
    </row>
    <row r="120" spans="1:14" ht="15.75">
      <c r="A120" s="219"/>
      <c r="N120" s="546"/>
    </row>
    <row r="121" spans="1:14" ht="15.75">
      <c r="A121" s="219"/>
      <c r="N121" s="546"/>
    </row>
    <row r="122" spans="1:14" ht="15.75">
      <c r="A122" s="219"/>
      <c r="N122" s="546"/>
    </row>
    <row r="123" spans="1:14" ht="15.75">
      <c r="A123" s="219"/>
      <c r="N123" s="546"/>
    </row>
    <row r="124" spans="1:14" ht="15.75">
      <c r="A124" s="219"/>
      <c r="N124" s="546"/>
    </row>
    <row r="125" spans="1:14" ht="15.75">
      <c r="A125" s="219"/>
      <c r="N125" s="546"/>
    </row>
    <row r="126" spans="1:14" ht="15.75">
      <c r="A126" s="219"/>
      <c r="N126" s="546"/>
    </row>
    <row r="127" spans="1:14" ht="15.75">
      <c r="A127" s="219"/>
      <c r="N127" s="546"/>
    </row>
    <row r="128" spans="1:14" ht="15.75">
      <c r="A128" s="219"/>
      <c r="N128" s="546"/>
    </row>
    <row r="129" spans="1:14" ht="15.75">
      <c r="A129" s="219"/>
      <c r="N129" s="546"/>
    </row>
    <row r="130" spans="1:14" ht="15.75">
      <c r="A130" s="219"/>
      <c r="N130" s="546"/>
    </row>
    <row r="131" spans="1:14" ht="15.75">
      <c r="A131" s="219"/>
      <c r="N131" s="546"/>
    </row>
    <row r="132" spans="1:14" ht="15.75">
      <c r="A132" s="219"/>
      <c r="N132" s="546"/>
    </row>
    <row r="133" spans="1:14" ht="15.75">
      <c r="A133" s="219"/>
      <c r="N133" s="546"/>
    </row>
    <row r="134" spans="1:14" ht="15.75">
      <c r="A134" s="219"/>
      <c r="N134" s="546"/>
    </row>
    <row r="135" spans="1:14" ht="15.75">
      <c r="A135" s="219"/>
      <c r="N135" s="546"/>
    </row>
    <row r="136" spans="1:14" ht="15.75">
      <c r="A136" s="219"/>
      <c r="N136" s="546"/>
    </row>
    <row r="137" spans="1:14" ht="15.75">
      <c r="A137" s="219"/>
      <c r="N137" s="546"/>
    </row>
    <row r="138" spans="1:14" ht="15.75">
      <c r="A138" s="219"/>
      <c r="N138" s="546"/>
    </row>
    <row r="139" spans="1:14" ht="15.75">
      <c r="A139" s="219"/>
      <c r="N139" s="546"/>
    </row>
    <row r="140" spans="1:14" ht="15.75">
      <c r="A140" s="219"/>
      <c r="N140" s="546"/>
    </row>
    <row r="141" spans="1:14" ht="15.75">
      <c r="A141" s="219"/>
      <c r="N141" s="546"/>
    </row>
    <row r="142" spans="1:14" ht="15.75">
      <c r="A142" s="219"/>
      <c r="N142" s="546"/>
    </row>
    <row r="143" spans="1:14" ht="15.75">
      <c r="A143" s="219"/>
      <c r="N143" s="546"/>
    </row>
    <row r="144" spans="1:14" ht="15.75">
      <c r="A144" s="219"/>
      <c r="N144" s="546"/>
    </row>
    <row r="145" spans="1:14" ht="15.75">
      <c r="A145" s="219"/>
      <c r="N145" s="546"/>
    </row>
    <row r="146" spans="1:14" ht="15.75">
      <c r="A146" s="219"/>
      <c r="N146" s="546"/>
    </row>
    <row r="147" spans="1:14" ht="15.75">
      <c r="A147" s="219"/>
      <c r="N147" s="546"/>
    </row>
    <row r="148" spans="1:14" ht="15.75">
      <c r="A148" s="219"/>
      <c r="N148" s="546"/>
    </row>
    <row r="149" spans="1:14" ht="15.75">
      <c r="A149" s="219"/>
      <c r="N149" s="546"/>
    </row>
    <row r="150" spans="1:14" ht="15.75">
      <c r="A150" s="219"/>
      <c r="N150" s="546"/>
    </row>
    <row r="151" spans="1:14" ht="15.75">
      <c r="A151" s="219"/>
      <c r="N151" s="546"/>
    </row>
    <row r="152" spans="1:14" ht="15.75">
      <c r="A152" s="219"/>
      <c r="N152" s="546"/>
    </row>
    <row r="153" spans="1:14" ht="15.75">
      <c r="A153" s="219"/>
      <c r="N153" s="546"/>
    </row>
    <row r="154" spans="1:14" ht="15.75">
      <c r="A154" s="219"/>
      <c r="N154" s="546"/>
    </row>
    <row r="155" spans="1:14" ht="15.75">
      <c r="A155" s="219"/>
      <c r="N155" s="546"/>
    </row>
    <row r="156" spans="1:14" ht="15.75">
      <c r="A156" s="219"/>
      <c r="N156" s="546"/>
    </row>
    <row r="157" spans="1:14" ht="15.75">
      <c r="A157" s="219"/>
      <c r="N157" s="546"/>
    </row>
    <row r="158" spans="1:14" ht="15.75">
      <c r="A158" s="219"/>
      <c r="N158" s="546"/>
    </row>
    <row r="159" spans="1:14" ht="15.75">
      <c r="A159" s="219"/>
      <c r="N159" s="546"/>
    </row>
    <row r="160" spans="1:14" ht="15.75">
      <c r="A160" s="219"/>
      <c r="N160" s="546"/>
    </row>
    <row r="161" spans="1:14" ht="15.75">
      <c r="A161" s="219"/>
      <c r="N161" s="546"/>
    </row>
    <row r="162" spans="1:14" ht="15.75">
      <c r="A162" s="219"/>
      <c r="N162" s="546"/>
    </row>
    <row r="163" spans="1:14" ht="15.75">
      <c r="A163" s="219"/>
      <c r="N163" s="546"/>
    </row>
    <row r="164" spans="1:14" ht="15.75">
      <c r="A164" s="219"/>
      <c r="N164" s="546"/>
    </row>
    <row r="165" spans="1:14" ht="15.75">
      <c r="A165" s="219"/>
      <c r="N165" s="546"/>
    </row>
    <row r="166" spans="1:14" ht="15.75">
      <c r="A166" s="219"/>
      <c r="N166" s="546"/>
    </row>
    <row r="167" spans="1:14" ht="15.75">
      <c r="A167" s="219"/>
      <c r="N167" s="546"/>
    </row>
    <row r="168" spans="1:14" ht="15.75">
      <c r="A168" s="219"/>
      <c r="N168" s="546"/>
    </row>
    <row r="169" spans="1:14" ht="15.75">
      <c r="A169" s="219"/>
      <c r="N169" s="546"/>
    </row>
    <row r="170" spans="1:14" ht="15.75">
      <c r="A170" s="219"/>
      <c r="N170" s="546"/>
    </row>
    <row r="171" spans="1:14" ht="15.75">
      <c r="A171" s="219"/>
      <c r="N171" s="546"/>
    </row>
    <row r="172" spans="1:14" ht="15.75">
      <c r="A172" s="219"/>
      <c r="N172" s="546"/>
    </row>
    <row r="173" spans="1:14" ht="15.75">
      <c r="A173" s="219"/>
      <c r="N173" s="546"/>
    </row>
    <row r="174" spans="1:14" ht="15.75">
      <c r="A174" s="219"/>
      <c r="N174" s="546"/>
    </row>
    <row r="175" spans="1:14" ht="15.75">
      <c r="A175" s="219"/>
      <c r="N175" s="546"/>
    </row>
    <row r="176" spans="1:14" ht="15.75">
      <c r="A176" s="219"/>
      <c r="N176" s="546"/>
    </row>
    <row r="177" spans="1:14" ht="15.75">
      <c r="A177" s="219"/>
      <c r="N177" s="546"/>
    </row>
    <row r="178" spans="1:14" ht="15.75">
      <c r="A178" s="219"/>
      <c r="N178" s="546"/>
    </row>
    <row r="179" spans="1:14" ht="15.75">
      <c r="A179" s="219"/>
      <c r="N179" s="546"/>
    </row>
    <row r="180" spans="1:14" ht="15.75">
      <c r="A180" s="219"/>
      <c r="N180" s="546"/>
    </row>
    <row r="181" spans="1:14" ht="15.75">
      <c r="A181" s="219"/>
      <c r="N181" s="546"/>
    </row>
    <row r="182" spans="1:14" ht="15.75">
      <c r="A182" s="219"/>
      <c r="N182" s="546"/>
    </row>
    <row r="183" spans="1:14" ht="15.75">
      <c r="A183" s="219"/>
      <c r="N183" s="546"/>
    </row>
    <row r="184" spans="1:14" ht="15.75">
      <c r="A184" s="219"/>
      <c r="N184" s="546"/>
    </row>
    <row r="185" spans="1:14" ht="15.75">
      <c r="A185" s="219"/>
      <c r="N185" s="546"/>
    </row>
    <row r="186" spans="1:14" ht="15.75">
      <c r="A186" s="219"/>
      <c r="N186" s="546"/>
    </row>
    <row r="187" spans="1:14" ht="15.75">
      <c r="A187" s="219"/>
      <c r="N187" s="546"/>
    </row>
    <row r="188" spans="1:14" ht="15.75">
      <c r="A188" s="219"/>
      <c r="N188" s="546"/>
    </row>
    <row r="189" spans="1:14" ht="15.75">
      <c r="A189" s="219"/>
      <c r="N189" s="546"/>
    </row>
    <row r="190" spans="1:14" ht="15.75">
      <c r="A190" s="219"/>
      <c r="N190" s="546"/>
    </row>
    <row r="191" spans="1:14" ht="15.75">
      <c r="A191" s="219"/>
      <c r="N191" s="546"/>
    </row>
    <row r="192" spans="1:14" ht="15.75">
      <c r="A192" s="219"/>
      <c r="N192" s="546"/>
    </row>
    <row r="193" spans="1:14" ht="15.75">
      <c r="A193" s="219"/>
      <c r="N193" s="546"/>
    </row>
    <row r="194" spans="1:14" ht="15.75">
      <c r="A194" s="219"/>
      <c r="N194" s="546"/>
    </row>
    <row r="195" spans="1:14" ht="15.75">
      <c r="A195" s="219"/>
      <c r="N195" s="546"/>
    </row>
    <row r="196" spans="1:14" ht="15.75">
      <c r="A196" s="219"/>
      <c r="N196" s="546"/>
    </row>
    <row r="197" spans="1:14" ht="15.75">
      <c r="A197" s="219"/>
      <c r="N197" s="546"/>
    </row>
    <row r="198" spans="1:14" ht="15.75">
      <c r="A198" s="219"/>
      <c r="N198" s="546"/>
    </row>
    <row r="199" spans="1:14" ht="15.75">
      <c r="A199" s="219"/>
      <c r="N199" s="546"/>
    </row>
    <row r="200" spans="1:14" ht="15.75">
      <c r="A200" s="219"/>
      <c r="N200" s="546"/>
    </row>
    <row r="201" spans="1:14" ht="15.75">
      <c r="A201" s="219"/>
      <c r="N201" s="546"/>
    </row>
    <row r="202" spans="1:14" ht="15.75">
      <c r="A202" s="219"/>
      <c r="N202" s="546"/>
    </row>
    <row r="203" spans="1:14" ht="15.75">
      <c r="A203" s="219"/>
      <c r="N203" s="546"/>
    </row>
    <row r="204" spans="1:14" ht="15.75">
      <c r="A204" s="219"/>
      <c r="N204" s="546"/>
    </row>
    <row r="205" spans="1:14" ht="15.75">
      <c r="A205" s="219"/>
      <c r="N205" s="546"/>
    </row>
    <row r="206" spans="1:14" ht="15.75">
      <c r="A206" s="219"/>
      <c r="N206" s="546"/>
    </row>
    <row r="207" spans="1:14" ht="15.75">
      <c r="A207" s="219"/>
      <c r="N207" s="546"/>
    </row>
    <row r="208" spans="1:14" ht="15.75">
      <c r="A208" s="219"/>
      <c r="N208" s="546"/>
    </row>
    <row r="209" spans="1:14" ht="15.75">
      <c r="A209" s="219"/>
      <c r="N209" s="546"/>
    </row>
    <row r="210" spans="1:14" ht="15.75">
      <c r="A210" s="219"/>
      <c r="N210" s="546"/>
    </row>
    <row r="211" spans="1:14" ht="15.75">
      <c r="A211" s="219"/>
      <c r="N211" s="546"/>
    </row>
    <row r="212" spans="1:14" ht="15.75">
      <c r="A212" s="219"/>
      <c r="N212" s="546"/>
    </row>
    <row r="213" spans="1:14" ht="15.75">
      <c r="A213" s="219"/>
      <c r="N213" s="546"/>
    </row>
    <row r="214" spans="1:14" ht="15.75">
      <c r="A214" s="219"/>
      <c r="N214" s="546"/>
    </row>
    <row r="215" spans="1:14" ht="15.75">
      <c r="A215" s="219"/>
      <c r="N215" s="546"/>
    </row>
    <row r="216" spans="1:14" ht="15.75">
      <c r="A216" s="219"/>
      <c r="N216" s="546"/>
    </row>
    <row r="217" spans="1:14" ht="15.75">
      <c r="A217" s="219"/>
      <c r="N217" s="546"/>
    </row>
    <row r="218" spans="1:14" ht="15.75">
      <c r="A218" s="219"/>
      <c r="N218" s="546"/>
    </row>
    <row r="219" spans="1:14" ht="15.75">
      <c r="A219" s="219"/>
      <c r="N219" s="546"/>
    </row>
    <row r="220" spans="1:14" ht="15.75">
      <c r="A220" s="525"/>
      <c r="N220" s="546"/>
    </row>
    <row r="221" spans="1:14" ht="15.75">
      <c r="A221" s="525"/>
      <c r="N221" s="546"/>
    </row>
    <row r="222" spans="1:14" ht="15.75">
      <c r="A222" s="525"/>
      <c r="N222" s="546"/>
    </row>
    <row r="223" spans="1:14" ht="15.75">
      <c r="A223" s="525"/>
      <c r="N223" s="546"/>
    </row>
    <row r="224" spans="1:14" ht="15.75">
      <c r="A224" s="525"/>
      <c r="N224" s="546"/>
    </row>
    <row r="225" spans="1:14" ht="15.75">
      <c r="A225" s="525"/>
      <c r="N225" s="546"/>
    </row>
    <row r="226" spans="1:14" ht="15.75">
      <c r="A226" s="525"/>
      <c r="N226" s="546"/>
    </row>
    <row r="227" spans="1:14" ht="15.75">
      <c r="A227" s="525"/>
      <c r="N227" s="546"/>
    </row>
    <row r="228" spans="1:14" ht="15.75">
      <c r="A228" s="525"/>
      <c r="N228" s="546"/>
    </row>
    <row r="229" spans="1:14" ht="15.75">
      <c r="A229" s="525"/>
      <c r="N229" s="546"/>
    </row>
    <row r="230" spans="1:14" ht="15.75">
      <c r="A230" s="525"/>
      <c r="N230" s="546"/>
    </row>
    <row r="231" spans="1:14" ht="15.75">
      <c r="A231" s="525"/>
      <c r="N231" s="546"/>
    </row>
    <row r="232" spans="1:14" ht="15.75">
      <c r="A232" s="525"/>
      <c r="N232" s="546"/>
    </row>
    <row r="233" spans="1:14" ht="15.75">
      <c r="A233" s="525"/>
      <c r="N233" s="546"/>
    </row>
    <row r="234" spans="1:14" ht="15.75">
      <c r="A234" s="525"/>
      <c r="N234" s="546"/>
    </row>
    <row r="235" spans="1:14" ht="15.75">
      <c r="A235" s="525"/>
      <c r="N235" s="546"/>
    </row>
    <row r="236" spans="1:14" ht="15.75">
      <c r="A236" s="525"/>
      <c r="N236" s="546"/>
    </row>
    <row r="237" spans="1:14" ht="15.75">
      <c r="A237" s="525"/>
      <c r="N237" s="546"/>
    </row>
    <row r="238" spans="1:14" ht="15.75">
      <c r="A238" s="525"/>
      <c r="N238" s="546"/>
    </row>
    <row r="239" spans="1:14" ht="15.75">
      <c r="A239" s="525"/>
      <c r="N239" s="546"/>
    </row>
    <row r="240" spans="1:14" ht="15.75">
      <c r="A240" s="525"/>
      <c r="N240" s="546"/>
    </row>
    <row r="241" spans="1:14" ht="15.75">
      <c r="A241" s="525"/>
      <c r="N241" s="546"/>
    </row>
    <row r="242" spans="1:14" ht="15.75">
      <c r="A242" s="525"/>
      <c r="N242" s="546"/>
    </row>
    <row r="243" spans="1:14" ht="15.75">
      <c r="A243" s="525"/>
      <c r="N243" s="546"/>
    </row>
    <row r="244" spans="1:14" ht="15.75">
      <c r="A244" s="525"/>
      <c r="N244" s="546"/>
    </row>
    <row r="245" spans="1:14" ht="15.75">
      <c r="A245" s="525"/>
      <c r="N245" s="546"/>
    </row>
    <row r="246" spans="1:14" ht="15.75">
      <c r="A246" s="525"/>
      <c r="N246" s="546"/>
    </row>
    <row r="247" spans="1:14" ht="15.75">
      <c r="A247" s="525"/>
      <c r="N247" s="546"/>
    </row>
    <row r="248" spans="1:14" ht="15.75">
      <c r="A248" s="525"/>
      <c r="N248" s="546"/>
    </row>
    <row r="249" spans="1:14" ht="15.75">
      <c r="A249" s="525"/>
      <c r="N249" s="546"/>
    </row>
    <row r="250" spans="1:14" ht="15.75">
      <c r="A250" s="525"/>
      <c r="N250" s="546"/>
    </row>
    <row r="251" spans="1:14" ht="15.75">
      <c r="A251" s="525"/>
      <c r="N251" s="546"/>
    </row>
    <row r="252" spans="1:14" ht="15.75">
      <c r="A252" s="525"/>
      <c r="N252" s="546"/>
    </row>
    <row r="253" spans="1:14" ht="15.75">
      <c r="A253" s="525"/>
      <c r="N253" s="546"/>
    </row>
    <row r="254" spans="1:14" ht="15.75">
      <c r="A254" s="525"/>
      <c r="N254" s="546"/>
    </row>
    <row r="255" spans="1:14" ht="15.75">
      <c r="A255" s="525"/>
      <c r="N255" s="546"/>
    </row>
    <row r="256" spans="1:14" ht="15.75">
      <c r="A256" s="525"/>
      <c r="N256" s="546"/>
    </row>
    <row r="257" spans="1:14" ht="15.75">
      <c r="A257" s="525"/>
      <c r="N257" s="546"/>
    </row>
    <row r="258" spans="1:14" ht="15.75">
      <c r="A258" s="525"/>
      <c r="N258" s="546"/>
    </row>
    <row r="259" spans="1:14" ht="15.75">
      <c r="A259" s="525"/>
      <c r="N259" s="546"/>
    </row>
    <row r="260" spans="1:14" ht="15.75">
      <c r="A260" s="525"/>
      <c r="N260" s="546"/>
    </row>
    <row r="261" spans="1:14" ht="15.75">
      <c r="A261" s="525"/>
      <c r="N261" s="546"/>
    </row>
    <row r="262" spans="1:14" ht="15.75">
      <c r="A262" s="525"/>
      <c r="N262" s="546"/>
    </row>
    <row r="263" spans="1:14" ht="15.75">
      <c r="A263" s="525"/>
      <c r="N263" s="546"/>
    </row>
    <row r="264" spans="1:14" ht="15.75">
      <c r="A264" s="525"/>
      <c r="N264" s="546"/>
    </row>
    <row r="265" spans="1:14" ht="15.75">
      <c r="A265" s="525"/>
      <c r="N265" s="546"/>
    </row>
    <row r="266" spans="1:14" ht="15.75">
      <c r="A266" s="525"/>
      <c r="N266" s="546"/>
    </row>
    <row r="267" spans="1:14" ht="15.75">
      <c r="A267" s="525"/>
      <c r="N267" s="546"/>
    </row>
    <row r="268" spans="1:14" ht="15.75">
      <c r="A268" s="525"/>
      <c r="N268" s="546"/>
    </row>
    <row r="269" spans="1:14" ht="15.75">
      <c r="A269" s="525"/>
      <c r="N269" s="546"/>
    </row>
    <row r="270" spans="1:14" ht="15.75">
      <c r="A270" s="525"/>
      <c r="N270" s="546"/>
    </row>
    <row r="271" spans="1:14" ht="15.75">
      <c r="A271" s="525"/>
      <c r="N271" s="546"/>
    </row>
    <row r="272" spans="1:14" ht="15.75">
      <c r="A272" s="525"/>
      <c r="N272" s="546"/>
    </row>
    <row r="273" spans="1:14" ht="15.75">
      <c r="A273" s="525"/>
      <c r="N273" s="546"/>
    </row>
    <row r="274" spans="1:14" ht="15.75">
      <c r="A274" s="525"/>
      <c r="N274" s="546"/>
    </row>
    <row r="275" spans="1:14" ht="15.75">
      <c r="A275" s="525"/>
      <c r="N275" s="546"/>
    </row>
    <row r="276" spans="1:14" ht="15.75">
      <c r="A276" s="525"/>
      <c r="N276" s="546"/>
    </row>
    <row r="277" spans="1:14" ht="15.75">
      <c r="A277" s="525"/>
      <c r="N277" s="546"/>
    </row>
    <row r="278" spans="1:14" ht="15.75">
      <c r="A278" s="525"/>
      <c r="N278" s="546"/>
    </row>
    <row r="279" spans="1:14" ht="15.75">
      <c r="A279" s="525"/>
      <c r="N279" s="546"/>
    </row>
    <row r="280" spans="1:14" ht="15.75">
      <c r="A280" s="525"/>
      <c r="N280" s="546"/>
    </row>
    <row r="281" spans="1:14" ht="15.75">
      <c r="A281" s="525"/>
      <c r="N281" s="546"/>
    </row>
    <row r="282" spans="1:14" ht="15.75">
      <c r="A282" s="525"/>
      <c r="N282" s="546"/>
    </row>
    <row r="283" spans="1:14" ht="15.75">
      <c r="A283" s="525"/>
      <c r="N283" s="546"/>
    </row>
    <row r="284" spans="1:14" ht="15.75">
      <c r="A284" s="525"/>
      <c r="N284" s="546"/>
    </row>
    <row r="285" spans="1:14" ht="15.75">
      <c r="A285" s="525"/>
      <c r="N285" s="546"/>
    </row>
    <row r="286" spans="1:14" ht="15.75">
      <c r="A286" s="525"/>
      <c r="N286" s="546"/>
    </row>
    <row r="287" spans="1:14" ht="15.75">
      <c r="A287" s="525"/>
      <c r="N287" s="546"/>
    </row>
    <row r="288" spans="1:14" ht="15.75">
      <c r="A288" s="525"/>
      <c r="N288" s="546"/>
    </row>
    <row r="289" spans="1:14" ht="15.75">
      <c r="A289" s="525"/>
      <c r="N289" s="546"/>
    </row>
    <row r="290" spans="1:14" ht="15.75">
      <c r="A290" s="525"/>
      <c r="N290" s="546"/>
    </row>
    <row r="291" spans="1:14" ht="15.75">
      <c r="A291" s="525"/>
      <c r="N291" s="546"/>
    </row>
    <row r="292" spans="1:14" ht="15.75">
      <c r="A292" s="525"/>
      <c r="N292" s="546"/>
    </row>
    <row r="293" spans="1:14" ht="15.75">
      <c r="A293" s="525"/>
      <c r="N293" s="546"/>
    </row>
    <row r="294" spans="1:14" ht="15.75">
      <c r="A294" s="525"/>
      <c r="N294" s="546"/>
    </row>
    <row r="295" spans="1:14" ht="15.75">
      <c r="A295" s="525"/>
      <c r="N295" s="546"/>
    </row>
    <row r="296" spans="1:14" ht="15.75">
      <c r="A296" s="525"/>
      <c r="N296" s="546"/>
    </row>
    <row r="297" spans="1:14" ht="15.75">
      <c r="A297" s="525"/>
      <c r="N297" s="546"/>
    </row>
    <row r="298" spans="1:14" ht="15.75">
      <c r="A298" s="525"/>
      <c r="N298" s="546"/>
    </row>
    <row r="299" spans="1:14" ht="15.75">
      <c r="A299" s="525"/>
      <c r="N299" s="546"/>
    </row>
    <row r="300" spans="1:14" ht="15.75">
      <c r="A300" s="525"/>
      <c r="N300" s="546"/>
    </row>
    <row r="301" spans="1:14" ht="15.75">
      <c r="A301" s="525"/>
      <c r="N301" s="546"/>
    </row>
    <row r="302" spans="1:14" ht="15.75">
      <c r="A302" s="525"/>
      <c r="N302" s="546"/>
    </row>
    <row r="303" spans="1:14" ht="15.75">
      <c r="A303" s="525"/>
      <c r="N303" s="546"/>
    </row>
    <row r="304" spans="1:14" ht="15.75">
      <c r="A304" s="525"/>
      <c r="N304" s="546"/>
    </row>
    <row r="305" spans="1:14" ht="15.75">
      <c r="A305" s="525"/>
      <c r="N305" s="546"/>
    </row>
    <row r="306" spans="1:14" ht="15.75">
      <c r="A306" s="525"/>
      <c r="N306" s="546"/>
    </row>
    <row r="307" spans="1:14" ht="15.75">
      <c r="A307" s="525"/>
      <c r="N307" s="546"/>
    </row>
    <row r="308" spans="1:14" ht="15.75">
      <c r="A308" s="525"/>
      <c r="N308" s="546"/>
    </row>
    <row r="309" spans="1:14" ht="15.75">
      <c r="A309" s="525"/>
      <c r="N309" s="546"/>
    </row>
    <row r="310" spans="1:14" ht="15.75">
      <c r="A310" s="525"/>
      <c r="N310" s="546"/>
    </row>
    <row r="311" spans="1:14" ht="15.75">
      <c r="A311" s="525"/>
      <c r="N311" s="546"/>
    </row>
    <row r="312" spans="1:14" ht="15.75">
      <c r="A312" s="525"/>
      <c r="N312" s="546"/>
    </row>
    <row r="313" spans="1:14" ht="15.75">
      <c r="A313" s="525"/>
      <c r="N313" s="546"/>
    </row>
    <row r="314" spans="1:14" ht="15.75">
      <c r="A314" s="525"/>
      <c r="N314" s="546"/>
    </row>
    <row r="315" spans="1:14" ht="15.75">
      <c r="A315" s="525"/>
      <c r="N315" s="546"/>
    </row>
    <row r="316" spans="1:14" ht="15.75">
      <c r="A316" s="525"/>
      <c r="N316" s="546"/>
    </row>
    <row r="317" spans="1:14" ht="15.75">
      <c r="A317" s="525"/>
      <c r="N317" s="546"/>
    </row>
    <row r="318" spans="1:14" ht="15.75">
      <c r="A318" s="525"/>
      <c r="N318" s="546"/>
    </row>
    <row r="319" spans="1:14" ht="15.75">
      <c r="A319" s="525"/>
      <c r="N319" s="546"/>
    </row>
    <row r="320" spans="1:14" ht="15.75">
      <c r="A320" s="525"/>
      <c r="N320" s="546"/>
    </row>
    <row r="321" spans="1:14" ht="15.75">
      <c r="A321" s="525"/>
      <c r="N321" s="546"/>
    </row>
    <row r="322" spans="1:14" ht="15.75">
      <c r="A322" s="525"/>
      <c r="N322" s="546"/>
    </row>
    <row r="323" spans="1:14" ht="15.75">
      <c r="A323" s="525"/>
      <c r="N323" s="546"/>
    </row>
    <row r="324" spans="1:14" ht="15.75">
      <c r="A324" s="525"/>
      <c r="N324" s="546"/>
    </row>
    <row r="325" spans="1:14" ht="15.75">
      <c r="A325" s="525"/>
      <c r="N325" s="546"/>
    </row>
    <row r="326" spans="1:14" ht="15.75">
      <c r="A326" s="525"/>
      <c r="N326" s="546"/>
    </row>
    <row r="327" spans="1:14" ht="15.75">
      <c r="A327" s="525"/>
      <c r="N327" s="546"/>
    </row>
    <row r="328" spans="1:14" ht="15.75">
      <c r="A328" s="525"/>
      <c r="N328" s="546"/>
    </row>
    <row r="329" spans="1:14" ht="15.75">
      <c r="A329" s="525"/>
      <c r="N329" s="546"/>
    </row>
    <row r="330" spans="1:14" ht="15.75">
      <c r="A330" s="525"/>
      <c r="N330" s="546"/>
    </row>
    <row r="331" spans="1:14" ht="15.75">
      <c r="A331" s="525"/>
      <c r="N331" s="546"/>
    </row>
    <row r="332" spans="1:14" ht="15.75">
      <c r="A332" s="525"/>
      <c r="N332" s="546"/>
    </row>
    <row r="333" spans="1:14" ht="15.75">
      <c r="A333" s="525"/>
      <c r="N333" s="546"/>
    </row>
    <row r="334" spans="1:14" ht="15.75">
      <c r="A334" s="525"/>
      <c r="N334" s="546"/>
    </row>
    <row r="335" spans="1:14" ht="15.75">
      <c r="A335" s="525"/>
      <c r="N335" s="546"/>
    </row>
    <row r="336" spans="1:14" ht="15.75">
      <c r="A336" s="525"/>
      <c r="N336" s="546"/>
    </row>
    <row r="337" spans="1:14" ht="15.75">
      <c r="A337" s="525"/>
      <c r="N337" s="546"/>
    </row>
    <row r="338" spans="1:14" ht="15.75">
      <c r="A338" s="525"/>
      <c r="N338" s="546"/>
    </row>
    <row r="339" spans="1:14" ht="15.75">
      <c r="A339" s="525"/>
      <c r="N339" s="546"/>
    </row>
    <row r="340" spans="1:14" ht="15.75">
      <c r="A340" s="525"/>
      <c r="N340" s="546"/>
    </row>
    <row r="341" spans="1:14" ht="15.75">
      <c r="A341" s="525"/>
      <c r="N341" s="546"/>
    </row>
    <row r="342" spans="1:14" ht="15.75">
      <c r="A342" s="525"/>
      <c r="N342" s="546"/>
    </row>
    <row r="343" spans="1:14" ht="15.75">
      <c r="A343" s="525"/>
      <c r="N343" s="546"/>
    </row>
    <row r="344" spans="1:14" ht="15.75">
      <c r="A344" s="525"/>
      <c r="N344" s="546"/>
    </row>
    <row r="345" spans="1:14" ht="15.75">
      <c r="A345" s="525"/>
      <c r="N345" s="546"/>
    </row>
    <row r="346" spans="1:14" ht="15.75">
      <c r="A346" s="525"/>
      <c r="N346" s="546"/>
    </row>
    <row r="347" spans="1:14" ht="15.75">
      <c r="A347" s="525"/>
      <c r="N347" s="546"/>
    </row>
    <row r="348" spans="1:14" ht="15.75">
      <c r="A348" s="525"/>
      <c r="N348" s="546"/>
    </row>
    <row r="349" spans="1:14" ht="15.75">
      <c r="A349" s="525"/>
      <c r="N349" s="546"/>
    </row>
    <row r="350" spans="1:14" ht="15.75">
      <c r="A350" s="525"/>
      <c r="N350" s="546"/>
    </row>
    <row r="351" spans="1:14" ht="15.75">
      <c r="A351" s="525"/>
      <c r="N351" s="546"/>
    </row>
    <row r="352" spans="1:14" ht="15.75">
      <c r="A352" s="525"/>
      <c r="N352" s="546"/>
    </row>
    <row r="353" spans="1:14" ht="15.75">
      <c r="A353" s="525"/>
      <c r="N353" s="546"/>
    </row>
    <row r="354" spans="1:14" ht="15.75">
      <c r="A354" s="525"/>
      <c r="N354" s="546"/>
    </row>
    <row r="355" spans="1:14" ht="15.75">
      <c r="A355" s="525"/>
      <c r="N355" s="546"/>
    </row>
    <row r="356" spans="1:14" ht="15.75">
      <c r="A356" s="525"/>
      <c r="N356" s="546"/>
    </row>
    <row r="357" spans="1:14" ht="15.75">
      <c r="A357" s="525"/>
      <c r="N357" s="546"/>
    </row>
    <row r="358" spans="1:14" ht="15.75">
      <c r="A358" s="525"/>
      <c r="N358" s="546"/>
    </row>
    <row r="359" spans="1:14" ht="15.75">
      <c r="A359" s="525"/>
      <c r="N359" s="546"/>
    </row>
    <row r="360" spans="1:14" ht="15.75">
      <c r="A360" s="525"/>
      <c r="N360" s="546"/>
    </row>
    <row r="361" spans="1:14" ht="15.75">
      <c r="A361" s="525"/>
      <c r="N361" s="546"/>
    </row>
    <row r="362" spans="1:14" ht="15.75">
      <c r="A362" s="525"/>
      <c r="N362" s="546"/>
    </row>
    <row r="363" spans="1:14" ht="15.75">
      <c r="A363" s="525"/>
      <c r="N363" s="546"/>
    </row>
    <row r="364" spans="1:14" ht="15.75">
      <c r="A364" s="525"/>
      <c r="N364" s="546"/>
    </row>
    <row r="365" spans="1:14" ht="15.75">
      <c r="A365" s="525"/>
      <c r="N365" s="546"/>
    </row>
    <row r="366" spans="1:14" ht="15.75">
      <c r="A366" s="525"/>
      <c r="N366" s="546"/>
    </row>
    <row r="367" spans="1:14" ht="15.75">
      <c r="A367" s="525"/>
      <c r="N367" s="546"/>
    </row>
    <row r="368" spans="1:14" ht="15.75">
      <c r="A368" s="525"/>
      <c r="N368" s="546"/>
    </row>
    <row r="369" spans="1:14" ht="15.75">
      <c r="A369" s="525"/>
      <c r="N369" s="546"/>
    </row>
    <row r="370" spans="1:14" ht="15.75">
      <c r="A370" s="525"/>
      <c r="N370" s="546"/>
    </row>
    <row r="371" spans="1:14" ht="15.75">
      <c r="A371" s="525"/>
      <c r="N371" s="546"/>
    </row>
    <row r="372" spans="1:14" ht="15.75">
      <c r="A372" s="525"/>
      <c r="N372" s="546"/>
    </row>
    <row r="373" spans="1:14" ht="15.75">
      <c r="A373" s="525"/>
      <c r="N373" s="546"/>
    </row>
    <row r="374" spans="1:14" ht="15.75">
      <c r="A374" s="525"/>
      <c r="N374" s="546"/>
    </row>
    <row r="375" spans="1:14" ht="15.75">
      <c r="A375" s="525"/>
      <c r="N375" s="546"/>
    </row>
    <row r="376" spans="1:14" ht="15.75">
      <c r="A376" s="525"/>
      <c r="N376" s="546"/>
    </row>
    <row r="377" spans="1:14" ht="15.75">
      <c r="A377" s="525"/>
      <c r="N377" s="546"/>
    </row>
    <row r="378" spans="1:14" ht="15.75">
      <c r="A378" s="525"/>
      <c r="N378" s="546"/>
    </row>
    <row r="379" spans="1:14" ht="15.75">
      <c r="A379" s="525"/>
      <c r="N379" s="546"/>
    </row>
    <row r="380" spans="1:14" ht="15.75">
      <c r="A380" s="525"/>
      <c r="N380" s="546"/>
    </row>
    <row r="381" spans="1:14" ht="15.75">
      <c r="A381" s="525"/>
      <c r="N381" s="546"/>
    </row>
    <row r="382" spans="1:14" ht="15.75">
      <c r="A382" s="525"/>
      <c r="N382" s="546"/>
    </row>
    <row r="383" spans="1:14" ht="15.75">
      <c r="A383" s="525"/>
      <c r="N383" s="546"/>
    </row>
    <row r="384" spans="1:14" ht="15.75">
      <c r="A384" s="525"/>
      <c r="N384" s="546"/>
    </row>
    <row r="385" spans="1:14" ht="15.75">
      <c r="A385" s="525"/>
      <c r="N385" s="546"/>
    </row>
    <row r="386" spans="1:14" ht="15.75">
      <c r="A386" s="525"/>
      <c r="N386" s="546"/>
    </row>
    <row r="387" spans="1:14" ht="15.75">
      <c r="A387" s="525"/>
      <c r="N387" s="546"/>
    </row>
    <row r="388" spans="1:14" ht="15.75">
      <c r="A388" s="525"/>
      <c r="N388" s="546"/>
    </row>
    <row r="389" spans="1:14" ht="15.75">
      <c r="A389" s="525"/>
      <c r="N389" s="546"/>
    </row>
    <row r="390" spans="1:14" ht="15.75">
      <c r="A390" s="525"/>
      <c r="N390" s="546"/>
    </row>
    <row r="391" spans="1:14" ht="15.75">
      <c r="A391" s="525"/>
      <c r="N391" s="546"/>
    </row>
    <row r="392" spans="1:14" ht="15.75">
      <c r="A392" s="525"/>
      <c r="N392" s="546"/>
    </row>
    <row r="393" spans="1:14" ht="15.75">
      <c r="A393" s="525"/>
      <c r="N393" s="546"/>
    </row>
    <row r="394" spans="1:14" ht="15.75">
      <c r="A394" s="525"/>
      <c r="N394" s="546"/>
    </row>
    <row r="395" spans="1:14" ht="15.75">
      <c r="A395" s="525"/>
      <c r="N395" s="546"/>
    </row>
    <row r="396" spans="1:14" ht="15.75">
      <c r="A396" s="525"/>
      <c r="N396" s="546"/>
    </row>
    <row r="397" spans="1:14" ht="15.75">
      <c r="A397" s="525"/>
      <c r="N397" s="546"/>
    </row>
    <row r="398" spans="1:14" ht="15.75">
      <c r="A398" s="525"/>
      <c r="N398" s="546"/>
    </row>
    <row r="399" spans="1:14" ht="15.75">
      <c r="A399" s="525"/>
      <c r="N399" s="546"/>
    </row>
    <row r="400" spans="1:14" ht="15.75">
      <c r="A400" s="525"/>
      <c r="N400" s="546"/>
    </row>
    <row r="401" spans="1:14" ht="15.75">
      <c r="A401" s="525"/>
      <c r="N401" s="546"/>
    </row>
    <row r="402" spans="1:14" ht="15.75">
      <c r="A402" s="525"/>
      <c r="N402" s="546"/>
    </row>
    <row r="403" spans="1:14" ht="15.75">
      <c r="A403" s="525"/>
      <c r="N403" s="546"/>
    </row>
    <row r="404" spans="1:14" ht="15.75">
      <c r="A404" s="525"/>
      <c r="N404" s="546"/>
    </row>
    <row r="405" spans="1:14" ht="15.75">
      <c r="A405" s="525"/>
      <c r="N405" s="546"/>
    </row>
    <row r="406" spans="1:14" ht="15.75">
      <c r="A406" s="525"/>
      <c r="N406" s="546"/>
    </row>
    <row r="407" spans="1:14" ht="15.75">
      <c r="A407" s="525"/>
      <c r="N407" s="546"/>
    </row>
    <row r="408" spans="1:14" ht="15.75">
      <c r="A408" s="525"/>
      <c r="N408" s="546"/>
    </row>
    <row r="409" spans="1:14" ht="15.75">
      <c r="A409" s="525"/>
      <c r="N409" s="546"/>
    </row>
    <row r="410" spans="1:14" ht="15.75">
      <c r="A410" s="525"/>
      <c r="N410" s="546"/>
    </row>
    <row r="411" spans="1:14" ht="15.75">
      <c r="A411" s="525"/>
      <c r="N411" s="546"/>
    </row>
    <row r="412" spans="1:14" ht="15.75">
      <c r="A412" s="525"/>
      <c r="N412" s="546"/>
    </row>
    <row r="413" spans="1:14" ht="15.75">
      <c r="A413" s="525"/>
      <c r="N413" s="546"/>
    </row>
    <row r="414" spans="1:14" ht="15.75">
      <c r="A414" s="525"/>
      <c r="N414" s="546"/>
    </row>
    <row r="415" spans="1:14" ht="15.75">
      <c r="A415" s="525"/>
      <c r="N415" s="546"/>
    </row>
    <row r="416" spans="1:14" ht="15.75">
      <c r="A416" s="525"/>
      <c r="N416" s="546"/>
    </row>
    <row r="417" spans="1:14" ht="15.75">
      <c r="A417" s="525"/>
      <c r="N417" s="546"/>
    </row>
    <row r="418" spans="1:14" ht="15.75">
      <c r="A418" s="525"/>
      <c r="N418" s="546"/>
    </row>
    <row r="419" spans="1:14" ht="15.75">
      <c r="A419" s="525"/>
      <c r="N419" s="546"/>
    </row>
    <row r="420" spans="1:14" ht="15.75">
      <c r="A420" s="525"/>
      <c r="N420" s="546"/>
    </row>
    <row r="421" spans="1:14" ht="15.75">
      <c r="A421" s="525"/>
      <c r="N421" s="546"/>
    </row>
    <row r="422" spans="1:14" ht="15.75">
      <c r="A422" s="525"/>
      <c r="N422" s="546"/>
    </row>
    <row r="423" spans="1:14" ht="15.75">
      <c r="A423" s="525"/>
      <c r="N423" s="546"/>
    </row>
    <row r="424" spans="1:14" ht="15.75">
      <c r="A424" s="525"/>
      <c r="N424" s="546"/>
    </row>
    <row r="425" spans="1:14" ht="15.75">
      <c r="A425" s="525"/>
      <c r="N425" s="546"/>
    </row>
    <row r="426" spans="1:14" ht="15.75">
      <c r="A426" s="525"/>
      <c r="N426" s="546"/>
    </row>
    <row r="427" spans="1:14" ht="15.75">
      <c r="A427" s="525"/>
      <c r="N427" s="546"/>
    </row>
    <row r="428" spans="1:14" ht="15.75">
      <c r="A428" s="525"/>
      <c r="N428" s="546"/>
    </row>
    <row r="429" spans="1:14" ht="15.75">
      <c r="A429" s="525"/>
      <c r="N429" s="546"/>
    </row>
    <row r="430" spans="1:14" ht="15.75">
      <c r="A430" s="525"/>
      <c r="N430" s="546"/>
    </row>
    <row r="431" spans="1:14" ht="15.75">
      <c r="A431" s="525"/>
      <c r="N431" s="546"/>
    </row>
    <row r="432" spans="1:14" ht="15.75">
      <c r="A432" s="525"/>
      <c r="N432" s="546"/>
    </row>
    <row r="433" spans="1:14" ht="15.75">
      <c r="A433" s="525"/>
      <c r="N433" s="546"/>
    </row>
    <row r="434" spans="1:14" ht="15.75">
      <c r="A434" s="525"/>
      <c r="N434" s="546"/>
    </row>
    <row r="435" spans="1:14" ht="15.75">
      <c r="A435" s="525"/>
      <c r="N435" s="546"/>
    </row>
    <row r="436" spans="1:14" ht="15.75">
      <c r="A436" s="525"/>
      <c r="N436" s="546"/>
    </row>
    <row r="437" spans="1:14" ht="15.75">
      <c r="A437" s="525"/>
      <c r="N437" s="546"/>
    </row>
    <row r="438" spans="1:14" ht="15.75">
      <c r="A438" s="525"/>
      <c r="N438" s="546"/>
    </row>
    <row r="439" spans="1:14" ht="15.75">
      <c r="A439" s="525"/>
      <c r="N439" s="546"/>
    </row>
    <row r="440" spans="1:14" ht="15.75">
      <c r="A440" s="525"/>
      <c r="N440" s="546"/>
    </row>
    <row r="441" spans="1:14" ht="15.75">
      <c r="A441" s="525"/>
      <c r="N441" s="546"/>
    </row>
    <row r="442" spans="1:14" ht="15.75">
      <c r="A442" s="525"/>
      <c r="N442" s="546"/>
    </row>
    <row r="443" spans="1:14" ht="15.75">
      <c r="A443" s="525"/>
      <c r="N443" s="546"/>
    </row>
    <row r="444" spans="1:14" ht="15.75">
      <c r="A444" s="525"/>
      <c r="N444" s="546"/>
    </row>
    <row r="445" spans="1:14" ht="15.75">
      <c r="A445" s="525"/>
      <c r="N445" s="546"/>
    </row>
    <row r="446" spans="1:14" ht="15.75">
      <c r="A446" s="525"/>
      <c r="N446" s="546"/>
    </row>
    <row r="447" spans="1:14" ht="15.75">
      <c r="A447" s="525"/>
      <c r="N447" s="546"/>
    </row>
    <row r="448" spans="1:14" ht="15.75">
      <c r="A448" s="525"/>
      <c r="N448" s="546"/>
    </row>
    <row r="449" spans="1:14" ht="15.75">
      <c r="A449" s="525"/>
      <c r="N449" s="546"/>
    </row>
    <row r="450" spans="1:14" ht="15.75">
      <c r="A450" s="525"/>
      <c r="N450" s="546"/>
    </row>
    <row r="451" spans="1:14" ht="15.75">
      <c r="A451" s="525"/>
      <c r="N451" s="546"/>
    </row>
    <row r="452" spans="1:14" ht="15.75">
      <c r="A452" s="525"/>
      <c r="N452" s="546"/>
    </row>
    <row r="453" spans="1:14" ht="15.75">
      <c r="A453" s="525"/>
      <c r="N453" s="546"/>
    </row>
    <row r="454" spans="1:14" ht="15.75">
      <c r="A454" s="525"/>
      <c r="N454" s="546"/>
    </row>
    <row r="455" spans="1:14" ht="15.75">
      <c r="A455" s="525"/>
      <c r="N455" s="546"/>
    </row>
    <row r="456" spans="1:14" ht="15.75">
      <c r="A456" s="525"/>
      <c r="N456" s="546"/>
    </row>
    <row r="457" spans="1:14" ht="15.75">
      <c r="A457" s="525"/>
      <c r="N457" s="546"/>
    </row>
    <row r="458" spans="1:14" ht="15.75">
      <c r="A458" s="525"/>
      <c r="N458" s="546"/>
    </row>
    <row r="459" spans="1:14" ht="15.75">
      <c r="A459" s="525"/>
      <c r="N459" s="546"/>
    </row>
    <row r="460" spans="1:14" ht="15.75">
      <c r="A460" s="525"/>
      <c r="N460" s="546"/>
    </row>
    <row r="461" spans="1:14" ht="15.75">
      <c r="A461" s="525"/>
      <c r="N461" s="546"/>
    </row>
    <row r="462" spans="1:14" ht="15.75">
      <c r="A462" s="525"/>
      <c r="N462" s="546"/>
    </row>
    <row r="463" spans="1:14" ht="15.75">
      <c r="A463" s="525"/>
      <c r="N463" s="546"/>
    </row>
    <row r="464" spans="1:14" ht="15.75">
      <c r="A464" s="525"/>
      <c r="N464" s="546"/>
    </row>
    <row r="465" spans="1:14" ht="15.75">
      <c r="A465" s="525"/>
      <c r="N465" s="546"/>
    </row>
    <row r="466" spans="1:14" ht="15.75">
      <c r="A466" s="525"/>
      <c r="N466" s="546"/>
    </row>
    <row r="467" spans="1:14" ht="15.75">
      <c r="A467" s="525"/>
      <c r="N467" s="546"/>
    </row>
    <row r="468" spans="1:14" ht="15.75">
      <c r="A468" s="525"/>
      <c r="N468" s="546"/>
    </row>
    <row r="469" spans="1:14" ht="15.75">
      <c r="A469" s="525"/>
      <c r="N469" s="546"/>
    </row>
    <row r="470" spans="1:14" ht="15.75">
      <c r="A470" s="525"/>
      <c r="N470" s="546"/>
    </row>
    <row r="471" spans="1:14" ht="15.75">
      <c r="A471" s="525"/>
      <c r="N471" s="546"/>
    </row>
    <row r="472" spans="1:14" ht="15.75">
      <c r="A472" s="525"/>
      <c r="N472" s="546"/>
    </row>
    <row r="473" spans="1:14" ht="15.75">
      <c r="A473" s="525"/>
      <c r="N473" s="546"/>
    </row>
    <row r="474" spans="1:14" ht="15.75">
      <c r="A474" s="525"/>
      <c r="N474" s="546"/>
    </row>
    <row r="475" spans="1:14" ht="15.75">
      <c r="A475" s="525"/>
      <c r="N475" s="546"/>
    </row>
    <row r="476" spans="1:14" ht="15.75">
      <c r="A476" s="525"/>
      <c r="N476" s="546"/>
    </row>
    <row r="477" spans="1:14" ht="15.75">
      <c r="A477" s="525"/>
      <c r="N477" s="546"/>
    </row>
    <row r="478" spans="1:14" ht="15.75">
      <c r="A478" s="525"/>
      <c r="N478" s="546"/>
    </row>
    <row r="479" spans="1:14" ht="15.75">
      <c r="A479" s="525"/>
      <c r="N479" s="546"/>
    </row>
    <row r="480" spans="1:14" ht="15.75">
      <c r="A480" s="525"/>
      <c r="N480" s="546"/>
    </row>
    <row r="481" spans="1:14" ht="15.75">
      <c r="A481" s="525"/>
      <c r="N481" s="546"/>
    </row>
    <row r="482" spans="1:14" ht="15.75">
      <c r="A482" s="525"/>
      <c r="N482" s="546"/>
    </row>
    <row r="483" spans="1:14" ht="15.75">
      <c r="A483" s="525"/>
      <c r="N483" s="546"/>
    </row>
    <row r="484" spans="1:14" ht="15.75">
      <c r="A484" s="525"/>
      <c r="N484" s="546"/>
    </row>
    <row r="485" spans="1:14" ht="15.75">
      <c r="A485" s="525"/>
      <c r="N485" s="546"/>
    </row>
    <row r="486" spans="1:14" ht="15.75">
      <c r="A486" s="525"/>
      <c r="N486" s="546"/>
    </row>
    <row r="487" spans="1:14" ht="15.75">
      <c r="A487" s="525"/>
      <c r="N487" s="546"/>
    </row>
    <row r="488" spans="1:14" ht="15.75">
      <c r="A488" s="525"/>
      <c r="N488" s="546"/>
    </row>
    <row r="489" spans="1:14" ht="15.75">
      <c r="A489" s="525"/>
      <c r="N489" s="546"/>
    </row>
    <row r="490" spans="1:14" ht="15.75">
      <c r="A490" s="525"/>
      <c r="N490" s="546"/>
    </row>
    <row r="491" spans="1:14" ht="15.75">
      <c r="A491" s="525"/>
      <c r="N491" s="546"/>
    </row>
    <row r="492" spans="1:14" ht="15.75">
      <c r="A492" s="525"/>
      <c r="N492" s="546"/>
    </row>
    <row r="493" spans="1:14" ht="15.75">
      <c r="A493" s="525"/>
      <c r="N493" s="546"/>
    </row>
    <row r="494" spans="1:14" ht="15.75">
      <c r="A494" s="525"/>
      <c r="N494" s="546"/>
    </row>
    <row r="495" spans="1:14" ht="15.75">
      <c r="A495" s="525"/>
      <c r="N495" s="546"/>
    </row>
    <row r="496" spans="1:14" ht="15.75">
      <c r="A496" s="525"/>
      <c r="N496" s="546"/>
    </row>
    <row r="497" spans="1:14" ht="15.75">
      <c r="A497" s="525"/>
      <c r="N497" s="546"/>
    </row>
    <row r="498" spans="1:14" ht="15.75">
      <c r="A498" s="525"/>
      <c r="N498" s="546"/>
    </row>
    <row r="499" spans="1:14" ht="15.75">
      <c r="A499" s="525"/>
      <c r="N499" s="546"/>
    </row>
    <row r="500" spans="1:14" ht="15.75">
      <c r="A500" s="525"/>
      <c r="N500" s="546"/>
    </row>
    <row r="501" spans="1:14" ht="15.75">
      <c r="A501" s="525"/>
      <c r="N501" s="546"/>
    </row>
    <row r="502" spans="1:14" ht="15.75">
      <c r="A502" s="525"/>
      <c r="N502" s="546"/>
    </row>
    <row r="503" spans="1:14" ht="15.75">
      <c r="A503" s="525"/>
      <c r="N503" s="546"/>
    </row>
    <row r="504" spans="1:14" ht="15.75">
      <c r="A504" s="525"/>
      <c r="N504" s="546"/>
    </row>
    <row r="505" spans="1:14" ht="15.75">
      <c r="A505" s="525"/>
      <c r="N505" s="546"/>
    </row>
    <row r="506" spans="1:14" ht="15.75">
      <c r="A506" s="525"/>
      <c r="N506" s="546"/>
    </row>
    <row r="507" spans="1:14" ht="15.75">
      <c r="A507" s="525"/>
      <c r="N507" s="546"/>
    </row>
    <row r="508" spans="1:14" ht="15.75">
      <c r="A508" s="525"/>
      <c r="N508" s="546"/>
    </row>
    <row r="509" spans="1:14" ht="15.75">
      <c r="A509" s="525"/>
      <c r="N509" s="546"/>
    </row>
    <row r="510" spans="1:14" ht="15.75">
      <c r="A510" s="525"/>
      <c r="N510" s="546"/>
    </row>
    <row r="511" spans="1:14" ht="15.75">
      <c r="A511" s="525"/>
      <c r="N511" s="546"/>
    </row>
    <row r="512" spans="1:14" ht="15.75">
      <c r="A512" s="525"/>
      <c r="N512" s="546"/>
    </row>
    <row r="513" spans="1:14" ht="15.75">
      <c r="A513" s="525"/>
      <c r="N513" s="546"/>
    </row>
    <row r="514" spans="1:14" ht="15.75">
      <c r="A514" s="525"/>
      <c r="N514" s="546"/>
    </row>
    <row r="515" spans="1:14" ht="15.75">
      <c r="A515" s="525"/>
      <c r="N515" s="546"/>
    </row>
    <row r="516" spans="1:14" ht="15.75">
      <c r="A516" s="525"/>
      <c r="N516" s="546"/>
    </row>
    <row r="517" spans="1:14" ht="15.75">
      <c r="A517" s="525"/>
      <c r="N517" s="546"/>
    </row>
    <row r="518" spans="1:14" ht="15.75">
      <c r="A518" s="525"/>
      <c r="N518" s="546"/>
    </row>
    <row r="519" spans="1:14" ht="15.75">
      <c r="A519" s="525"/>
      <c r="N519" s="546"/>
    </row>
    <row r="520" spans="1:14" ht="15.75">
      <c r="A520" s="525"/>
      <c r="N520" s="546"/>
    </row>
    <row r="521" spans="1:14" ht="15.75">
      <c r="A521" s="525"/>
      <c r="N521" s="546"/>
    </row>
    <row r="522" spans="1:14" ht="15.75">
      <c r="A522" s="525"/>
      <c r="N522" s="546"/>
    </row>
    <row r="523" spans="1:14" ht="15.75">
      <c r="A523" s="525"/>
      <c r="N523" s="546"/>
    </row>
    <row r="524" spans="1:14" ht="15.75">
      <c r="A524" s="525"/>
      <c r="N524" s="546"/>
    </row>
    <row r="525" spans="1:14" ht="15.75">
      <c r="A525" s="525"/>
      <c r="N525" s="546"/>
    </row>
    <row r="526" spans="1:14" ht="15.75">
      <c r="A526" s="525"/>
      <c r="N526" s="546"/>
    </row>
    <row r="527" spans="1:14" ht="15.75">
      <c r="A527" s="525"/>
      <c r="N527" s="546"/>
    </row>
    <row r="528" spans="1:14" ht="15.75">
      <c r="A528" s="525"/>
      <c r="N528" s="546"/>
    </row>
    <row r="529" spans="1:14" ht="15.75">
      <c r="A529" s="525"/>
      <c r="N529" s="546"/>
    </row>
    <row r="530" spans="1:14" ht="15.75">
      <c r="A530" s="525"/>
      <c r="N530" s="546"/>
    </row>
    <row r="531" spans="1:14" ht="15.75">
      <c r="A531" s="525"/>
      <c r="N531" s="546"/>
    </row>
    <row r="532" spans="1:14" ht="15.75">
      <c r="A532" s="525"/>
      <c r="N532" s="546"/>
    </row>
    <row r="533" spans="1:14" ht="15.75">
      <c r="A533" s="525"/>
      <c r="N533" s="546"/>
    </row>
    <row r="534" spans="1:14" ht="15.75">
      <c r="A534" s="525"/>
      <c r="N534" s="546"/>
    </row>
    <row r="535" spans="1:14" ht="15.75">
      <c r="A535" s="525"/>
      <c r="N535" s="546"/>
    </row>
    <row r="536" spans="1:14" ht="15.75">
      <c r="A536" s="525"/>
      <c r="N536" s="546"/>
    </row>
    <row r="537" spans="1:14" ht="15.75">
      <c r="A537" s="525"/>
      <c r="N537" s="546"/>
    </row>
    <row r="538" spans="1:14" ht="15.75">
      <c r="A538" s="525"/>
      <c r="N538" s="546"/>
    </row>
    <row r="539" spans="1:14" ht="15.75">
      <c r="A539" s="525"/>
      <c r="N539" s="546"/>
    </row>
    <row r="540" spans="1:14" ht="15.75">
      <c r="A540" s="525"/>
      <c r="N540" s="546"/>
    </row>
    <row r="541" spans="1:14" ht="15.75">
      <c r="A541" s="525"/>
      <c r="N541" s="546"/>
    </row>
    <row r="542" spans="1:14" ht="15.75">
      <c r="A542" s="525"/>
      <c r="N542" s="546"/>
    </row>
    <row r="543" spans="1:14" ht="15.75">
      <c r="A543" s="525"/>
      <c r="N543" s="546"/>
    </row>
    <row r="544" spans="1:14" ht="15.75">
      <c r="A544" s="525"/>
      <c r="N544" s="546"/>
    </row>
    <row r="545" spans="1:14" ht="15.75">
      <c r="A545" s="525"/>
      <c r="N545" s="546"/>
    </row>
    <row r="546" spans="1:14" ht="15.75">
      <c r="A546" s="525"/>
      <c r="N546" s="546"/>
    </row>
    <row r="547" spans="1:14" ht="15.75">
      <c r="A547" s="525"/>
      <c r="N547" s="546"/>
    </row>
    <row r="548" spans="1:14" ht="15.75">
      <c r="A548" s="525"/>
      <c r="N548" s="546"/>
    </row>
    <row r="549" spans="1:14" ht="15.75">
      <c r="A549" s="525"/>
      <c r="N549" s="546"/>
    </row>
    <row r="550" spans="1:14" ht="15.75">
      <c r="A550" s="525"/>
      <c r="N550" s="546"/>
    </row>
    <row r="551" spans="1:14" ht="15.75">
      <c r="A551" s="525"/>
      <c r="N551" s="546"/>
    </row>
    <row r="552" spans="1:14" ht="15.75">
      <c r="A552" s="525"/>
      <c r="N552" s="546"/>
    </row>
    <row r="553" spans="1:14" ht="15.75">
      <c r="A553" s="525"/>
      <c r="N553" s="546"/>
    </row>
    <row r="554" spans="1:14" ht="15.75">
      <c r="A554" s="525"/>
      <c r="N554" s="546"/>
    </row>
    <row r="555" spans="1:14" ht="15.75">
      <c r="A555" s="525"/>
      <c r="N555" s="546"/>
    </row>
    <row r="556" spans="1:14" ht="15.75">
      <c r="A556" s="525"/>
      <c r="N556" s="546"/>
    </row>
    <row r="557" spans="1:14" ht="15.75">
      <c r="A557" s="525"/>
      <c r="N557" s="546"/>
    </row>
    <row r="558" spans="1:14" ht="15.75">
      <c r="A558" s="525"/>
      <c r="N558" s="546"/>
    </row>
    <row r="559" spans="1:14" ht="15.75">
      <c r="A559" s="525"/>
      <c r="N559" s="546"/>
    </row>
    <row r="560" spans="1:14" ht="15.75">
      <c r="A560" s="525"/>
      <c r="N560" s="546"/>
    </row>
    <row r="561" spans="1:14" ht="15.75">
      <c r="A561" s="525"/>
      <c r="N561" s="546"/>
    </row>
    <row r="562" spans="1:14" ht="15.75">
      <c r="A562" s="525"/>
      <c r="N562" s="546"/>
    </row>
    <row r="563" spans="1:14" ht="15.75">
      <c r="A563" s="525"/>
      <c r="N563" s="546"/>
    </row>
    <row r="564" spans="1:14" ht="15.75">
      <c r="A564" s="525"/>
      <c r="N564" s="546"/>
    </row>
    <row r="565" spans="1:14" ht="15.75">
      <c r="A565" s="525"/>
      <c r="N565" s="546"/>
    </row>
    <row r="566" spans="1:14" ht="15.75">
      <c r="A566" s="525"/>
      <c r="N566" s="546"/>
    </row>
    <row r="567" spans="1:14" ht="15.75">
      <c r="A567" s="525"/>
      <c r="N567" s="546"/>
    </row>
    <row r="568" spans="1:14" ht="15.75">
      <c r="A568" s="525"/>
      <c r="N568" s="546"/>
    </row>
    <row r="569" spans="1:14" ht="15.75">
      <c r="A569" s="525"/>
      <c r="N569" s="546"/>
    </row>
    <row r="570" spans="1:14" ht="15.75">
      <c r="A570" s="525"/>
      <c r="N570" s="546"/>
    </row>
    <row r="571" spans="1:14" ht="15.75">
      <c r="A571" s="525"/>
      <c r="N571" s="546"/>
    </row>
    <row r="572" spans="1:14" ht="15.75">
      <c r="A572" s="525"/>
      <c r="N572" s="546"/>
    </row>
    <row r="573" spans="1:14" ht="15.75">
      <c r="A573" s="525"/>
      <c r="N573" s="546"/>
    </row>
    <row r="574" spans="1:14" ht="15.75">
      <c r="A574" s="525"/>
      <c r="N574" s="546"/>
    </row>
    <row r="575" spans="1:14" ht="15.75">
      <c r="A575" s="525"/>
      <c r="N575" s="546"/>
    </row>
    <row r="576" spans="1:14" ht="15.75">
      <c r="A576" s="525"/>
      <c r="N576" s="546"/>
    </row>
    <row r="577" spans="1:14" ht="15.75">
      <c r="A577" s="525"/>
      <c r="N577" s="546"/>
    </row>
    <row r="578" spans="1:14" ht="15.75">
      <c r="A578" s="525"/>
      <c r="N578" s="546"/>
    </row>
    <row r="579" spans="1:14" ht="15.75">
      <c r="A579" s="525"/>
      <c r="N579" s="546"/>
    </row>
    <row r="580" spans="1:14" ht="15.75">
      <c r="A580" s="525"/>
      <c r="N580" s="546"/>
    </row>
    <row r="581" spans="1:14" ht="15.75">
      <c r="A581" s="525"/>
      <c r="N581" s="546"/>
    </row>
    <row r="582" spans="1:14" ht="15.75">
      <c r="A582" s="525"/>
      <c r="N582" s="546"/>
    </row>
    <row r="583" spans="1:14" ht="15.75">
      <c r="A583" s="525"/>
      <c r="N583" s="546"/>
    </row>
    <row r="584" spans="1:14" ht="15.75">
      <c r="A584" s="525"/>
      <c r="N584" s="546"/>
    </row>
    <row r="585" spans="1:14" ht="15.75">
      <c r="A585" s="525"/>
      <c r="N585" s="546"/>
    </row>
    <row r="586" spans="1:14" ht="15.75">
      <c r="A586" s="525"/>
      <c r="N586" s="546"/>
    </row>
    <row r="587" spans="1:14" ht="15.75">
      <c r="A587" s="525"/>
      <c r="N587" s="546"/>
    </row>
    <row r="588" spans="1:14" ht="15.75">
      <c r="A588" s="525"/>
      <c r="N588" s="546"/>
    </row>
    <row r="589" spans="1:14" ht="15.75">
      <c r="A589" s="525"/>
      <c r="N589" s="546"/>
    </row>
    <row r="590" spans="1:14" ht="15.75">
      <c r="A590" s="525"/>
      <c r="N590" s="546"/>
    </row>
    <row r="591" spans="1:14" ht="15.75">
      <c r="A591" s="525"/>
      <c r="N591" s="546"/>
    </row>
    <row r="592" spans="1:14" ht="15.75">
      <c r="A592" s="525"/>
      <c r="N592" s="546"/>
    </row>
    <row r="593" spans="1:14" ht="15.75">
      <c r="A593" s="525"/>
      <c r="N593" s="546"/>
    </row>
    <row r="594" spans="1:14" ht="15.75">
      <c r="A594" s="525"/>
      <c r="N594" s="546"/>
    </row>
    <row r="595" spans="1:14" ht="15.75">
      <c r="A595" s="525"/>
      <c r="N595" s="546"/>
    </row>
    <row r="596" spans="1:14" ht="15.75">
      <c r="A596" s="525"/>
      <c r="N596" s="546"/>
    </row>
    <row r="597" spans="1:14" ht="15.75">
      <c r="A597" s="525"/>
      <c r="N597" s="546"/>
    </row>
    <row r="598" spans="1:14" ht="15.75">
      <c r="A598" s="525"/>
      <c r="N598" s="546"/>
    </row>
    <row r="599" spans="1:14" ht="15.75">
      <c r="A599" s="525"/>
      <c r="N599" s="546"/>
    </row>
    <row r="600" spans="1:14" ht="15.75">
      <c r="A600" s="525"/>
      <c r="N600" s="546"/>
    </row>
    <row r="601" spans="1:14" ht="15.75">
      <c r="A601" s="525"/>
      <c r="N601" s="546"/>
    </row>
    <row r="602" spans="1:14" ht="15.75">
      <c r="A602" s="525"/>
      <c r="N602" s="546"/>
    </row>
    <row r="603" spans="1:14" ht="15.75">
      <c r="A603" s="525"/>
      <c r="N603" s="546"/>
    </row>
    <row r="604" spans="1:14" ht="15.75">
      <c r="A604" s="525"/>
      <c r="N604" s="546"/>
    </row>
    <row r="605" spans="1:14" ht="15.75">
      <c r="A605" s="525"/>
      <c r="N605" s="546"/>
    </row>
    <row r="606" spans="1:14" ht="15.75">
      <c r="A606" s="525"/>
      <c r="N606" s="546"/>
    </row>
    <row r="607" spans="1:14" ht="15.75">
      <c r="A607" s="525"/>
      <c r="N607" s="546"/>
    </row>
    <row r="608" spans="1:14" ht="15.75">
      <c r="A608" s="525"/>
      <c r="N608" s="546"/>
    </row>
    <row r="609" spans="1:14" ht="15.75">
      <c r="A609" s="525"/>
      <c r="N609" s="546"/>
    </row>
    <row r="610" spans="1:14" ht="15.75">
      <c r="A610" s="525"/>
      <c r="N610" s="546"/>
    </row>
    <row r="611" spans="1:14" ht="15.75">
      <c r="A611" s="525"/>
      <c r="N611" s="546"/>
    </row>
    <row r="612" spans="1:14" ht="15.75">
      <c r="A612" s="525"/>
      <c r="N612" s="546"/>
    </row>
    <row r="613" spans="1:14" ht="15.75">
      <c r="A613" s="525"/>
      <c r="N613" s="546"/>
    </row>
    <row r="614" spans="1:14" ht="15.75">
      <c r="A614" s="525"/>
      <c r="N614" s="546"/>
    </row>
    <row r="615" spans="1:14" ht="15.75">
      <c r="A615" s="525"/>
      <c r="N615" s="546"/>
    </row>
    <row r="616" spans="1:14" ht="15.75">
      <c r="A616" s="525"/>
      <c r="N616" s="546"/>
    </row>
    <row r="617" spans="1:14" ht="15.75">
      <c r="A617" s="525"/>
      <c r="N617" s="546"/>
    </row>
    <row r="618" spans="1:14" ht="15.75">
      <c r="A618" s="525"/>
      <c r="N618" s="546"/>
    </row>
    <row r="619" spans="1:14" ht="15.75">
      <c r="A619" s="525"/>
      <c r="N619" s="546"/>
    </row>
    <row r="620" spans="1:14" ht="15.75">
      <c r="A620" s="525"/>
      <c r="N620" s="546"/>
    </row>
    <row r="621" spans="1:14" ht="15.75">
      <c r="A621" s="525"/>
      <c r="N621" s="546"/>
    </row>
    <row r="622" spans="1:14" ht="15.75">
      <c r="A622" s="525"/>
      <c r="N622" s="546"/>
    </row>
    <row r="623" spans="1:14" ht="15.75">
      <c r="A623" s="525"/>
      <c r="N623" s="546"/>
    </row>
    <row r="624" spans="1:14" ht="15.75">
      <c r="A624" s="525"/>
      <c r="N624" s="546"/>
    </row>
    <row r="625" spans="1:14" ht="15.75">
      <c r="A625" s="525"/>
      <c r="N625" s="546"/>
    </row>
    <row r="626" spans="1:14" ht="15.75">
      <c r="A626" s="525"/>
      <c r="N626" s="546"/>
    </row>
    <row r="627" spans="1:14" ht="15.75">
      <c r="A627" s="525"/>
      <c r="N627" s="546"/>
    </row>
    <row r="628" spans="1:14" ht="15.75">
      <c r="A628" s="525"/>
      <c r="N628" s="546"/>
    </row>
    <row r="629" spans="1:14" ht="15.75">
      <c r="A629" s="525"/>
      <c r="N629" s="546"/>
    </row>
    <row r="630" spans="1:14" ht="15.75">
      <c r="A630" s="525"/>
      <c r="N630" s="546"/>
    </row>
    <row r="631" spans="1:14" ht="15.75">
      <c r="A631" s="525"/>
      <c r="N631" s="546"/>
    </row>
    <row r="632" spans="1:14" ht="15.75">
      <c r="A632" s="525"/>
      <c r="N632" s="546"/>
    </row>
    <row r="633" spans="1:14" ht="15.75">
      <c r="A633" s="525"/>
      <c r="N633" s="546"/>
    </row>
    <row r="634" spans="1:14" ht="15.75">
      <c r="A634" s="525"/>
      <c r="N634" s="546"/>
    </row>
    <row r="635" spans="1:14" ht="15.75">
      <c r="A635" s="525"/>
      <c r="N635" s="546"/>
    </row>
    <row r="636" spans="1:14" ht="15.75">
      <c r="A636" s="525"/>
      <c r="N636" s="546"/>
    </row>
    <row r="637" spans="1:14" ht="15.75">
      <c r="A637" s="525"/>
      <c r="N637" s="546"/>
    </row>
    <row r="638" spans="1:14" ht="15.75">
      <c r="A638" s="525"/>
      <c r="N638" s="546"/>
    </row>
    <row r="639" spans="1:14" ht="15.75">
      <c r="A639" s="525"/>
      <c r="N639" s="546"/>
    </row>
    <row r="640" spans="1:14" ht="15.75">
      <c r="A640" s="525"/>
      <c r="N640" s="546"/>
    </row>
    <row r="641" spans="1:14" ht="15.75">
      <c r="A641" s="525"/>
      <c r="N641" s="546"/>
    </row>
    <row r="642" spans="1:14" ht="15.75">
      <c r="A642" s="525"/>
      <c r="N642" s="546"/>
    </row>
    <row r="643" spans="1:14" ht="15.75">
      <c r="A643" s="525"/>
      <c r="N643" s="546"/>
    </row>
    <row r="644" spans="1:14" ht="15.75">
      <c r="A644" s="525"/>
      <c r="N644" s="546"/>
    </row>
    <row r="645" spans="1:14" ht="15.75">
      <c r="A645" s="525"/>
      <c r="N645" s="546"/>
    </row>
    <row r="646" spans="1:14" ht="15.75">
      <c r="A646" s="525"/>
      <c r="N646" s="546"/>
    </row>
    <row r="647" spans="1:14" ht="15.75">
      <c r="A647" s="525"/>
      <c r="N647" s="546"/>
    </row>
    <row r="648" spans="1:14" ht="15.75">
      <c r="A648" s="525"/>
      <c r="N648" s="546"/>
    </row>
    <row r="649" spans="1:14" ht="15.75">
      <c r="A649" s="525"/>
      <c r="N649" s="546"/>
    </row>
    <row r="650" spans="1:14" ht="15.75">
      <c r="A650" s="525"/>
      <c r="N650" s="546"/>
    </row>
    <row r="651" spans="1:14" ht="15.75">
      <c r="A651" s="525"/>
      <c r="N651" s="546"/>
    </row>
    <row r="652" spans="1:14" ht="15.75">
      <c r="A652" s="525"/>
      <c r="N652" s="546"/>
    </row>
    <row r="653" spans="1:14" ht="15.75">
      <c r="A653" s="525"/>
      <c r="N653" s="54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80" zoomScaleNormal="80" workbookViewId="0">
      <selection activeCell="A2" sqref="A2:M2"/>
    </sheetView>
  </sheetViews>
  <sheetFormatPr defaultColWidth="11.42578125" defaultRowHeight="15"/>
  <cols>
    <col min="1" max="1" width="62.5703125" style="222" customWidth="1"/>
    <col min="2" max="13" width="12.7109375" style="546" customWidth="1"/>
    <col min="14" max="14" width="4.5703125" style="245" customWidth="1"/>
    <col min="15" max="256" width="11.42578125" style="546"/>
    <col min="257" max="257" width="118.42578125" style="546" customWidth="1"/>
    <col min="258" max="267" width="23" style="546" customWidth="1"/>
    <col min="268" max="268" width="24" style="546" customWidth="1"/>
    <col min="269" max="269" width="25.5703125" style="546" customWidth="1"/>
    <col min="270" max="270" width="4.5703125" style="546" customWidth="1"/>
    <col min="271" max="512" width="11.42578125" style="546"/>
    <col min="513" max="513" width="118.42578125" style="546" customWidth="1"/>
    <col min="514" max="523" width="23" style="546" customWidth="1"/>
    <col min="524" max="524" width="24" style="546" customWidth="1"/>
    <col min="525" max="525" width="25.5703125" style="546" customWidth="1"/>
    <col min="526" max="526" width="4.5703125" style="546" customWidth="1"/>
    <col min="527" max="768" width="11.42578125" style="546"/>
    <col min="769" max="769" width="118.42578125" style="546" customWidth="1"/>
    <col min="770" max="779" width="23" style="546" customWidth="1"/>
    <col min="780" max="780" width="24" style="546" customWidth="1"/>
    <col min="781" max="781" width="25.5703125" style="546" customWidth="1"/>
    <col min="782" max="782" width="4.5703125" style="546" customWidth="1"/>
    <col min="783" max="1024" width="11.42578125" style="546"/>
    <col min="1025" max="1025" width="118.42578125" style="546" customWidth="1"/>
    <col min="1026" max="1035" width="23" style="546" customWidth="1"/>
    <col min="1036" max="1036" width="24" style="546" customWidth="1"/>
    <col min="1037" max="1037" width="25.5703125" style="546" customWidth="1"/>
    <col min="1038" max="1038" width="4.5703125" style="546" customWidth="1"/>
    <col min="1039" max="1280" width="11.42578125" style="546"/>
    <col min="1281" max="1281" width="118.42578125" style="546" customWidth="1"/>
    <col min="1282" max="1291" width="23" style="546" customWidth="1"/>
    <col min="1292" max="1292" width="24" style="546" customWidth="1"/>
    <col min="1293" max="1293" width="25.5703125" style="546" customWidth="1"/>
    <col min="1294" max="1294" width="4.5703125" style="546" customWidth="1"/>
    <col min="1295" max="1536" width="11.42578125" style="546"/>
    <col min="1537" max="1537" width="118.42578125" style="546" customWidth="1"/>
    <col min="1538" max="1547" width="23" style="546" customWidth="1"/>
    <col min="1548" max="1548" width="24" style="546" customWidth="1"/>
    <col min="1549" max="1549" width="25.5703125" style="546" customWidth="1"/>
    <col min="1550" max="1550" width="4.5703125" style="546" customWidth="1"/>
    <col min="1551" max="1792" width="11.42578125" style="546"/>
    <col min="1793" max="1793" width="118.42578125" style="546" customWidth="1"/>
    <col min="1794" max="1803" width="23" style="546" customWidth="1"/>
    <col min="1804" max="1804" width="24" style="546" customWidth="1"/>
    <col min="1805" max="1805" width="25.5703125" style="546" customWidth="1"/>
    <col min="1806" max="1806" width="4.5703125" style="546" customWidth="1"/>
    <col min="1807" max="2048" width="11.42578125" style="546"/>
    <col min="2049" max="2049" width="118.42578125" style="546" customWidth="1"/>
    <col min="2050" max="2059" width="23" style="546" customWidth="1"/>
    <col min="2060" max="2060" width="24" style="546" customWidth="1"/>
    <col min="2061" max="2061" width="25.5703125" style="546" customWidth="1"/>
    <col min="2062" max="2062" width="4.5703125" style="546" customWidth="1"/>
    <col min="2063" max="2304" width="11.42578125" style="546"/>
    <col min="2305" max="2305" width="118.42578125" style="546" customWidth="1"/>
    <col min="2306" max="2315" width="23" style="546" customWidth="1"/>
    <col min="2316" max="2316" width="24" style="546" customWidth="1"/>
    <col min="2317" max="2317" width="25.5703125" style="546" customWidth="1"/>
    <col min="2318" max="2318" width="4.5703125" style="546" customWidth="1"/>
    <col min="2319" max="2560" width="11.42578125" style="546"/>
    <col min="2561" max="2561" width="118.42578125" style="546" customWidth="1"/>
    <col min="2562" max="2571" width="23" style="546" customWidth="1"/>
    <col min="2572" max="2572" width="24" style="546" customWidth="1"/>
    <col min="2573" max="2573" width="25.5703125" style="546" customWidth="1"/>
    <col min="2574" max="2574" width="4.5703125" style="546" customWidth="1"/>
    <col min="2575" max="2816" width="11.42578125" style="546"/>
    <col min="2817" max="2817" width="118.42578125" style="546" customWidth="1"/>
    <col min="2818" max="2827" width="23" style="546" customWidth="1"/>
    <col min="2828" max="2828" width="24" style="546" customWidth="1"/>
    <col min="2829" max="2829" width="25.5703125" style="546" customWidth="1"/>
    <col min="2830" max="2830" width="4.5703125" style="546" customWidth="1"/>
    <col min="2831" max="3072" width="11.42578125" style="546"/>
    <col min="3073" max="3073" width="118.42578125" style="546" customWidth="1"/>
    <col min="3074" max="3083" width="23" style="546" customWidth="1"/>
    <col min="3084" max="3084" width="24" style="546" customWidth="1"/>
    <col min="3085" max="3085" width="25.5703125" style="546" customWidth="1"/>
    <col min="3086" max="3086" width="4.5703125" style="546" customWidth="1"/>
    <col min="3087" max="3328" width="11.42578125" style="546"/>
    <col min="3329" max="3329" width="118.42578125" style="546" customWidth="1"/>
    <col min="3330" max="3339" width="23" style="546" customWidth="1"/>
    <col min="3340" max="3340" width="24" style="546" customWidth="1"/>
    <col min="3341" max="3341" width="25.5703125" style="546" customWidth="1"/>
    <col min="3342" max="3342" width="4.5703125" style="546" customWidth="1"/>
    <col min="3343" max="3584" width="11.42578125" style="546"/>
    <col min="3585" max="3585" width="118.42578125" style="546" customWidth="1"/>
    <col min="3586" max="3595" width="23" style="546" customWidth="1"/>
    <col min="3596" max="3596" width="24" style="546" customWidth="1"/>
    <col min="3597" max="3597" width="25.5703125" style="546" customWidth="1"/>
    <col min="3598" max="3598" width="4.5703125" style="546" customWidth="1"/>
    <col min="3599" max="3840" width="11.42578125" style="546"/>
    <col min="3841" max="3841" width="118.42578125" style="546" customWidth="1"/>
    <col min="3842" max="3851" width="23" style="546" customWidth="1"/>
    <col min="3852" max="3852" width="24" style="546" customWidth="1"/>
    <col min="3853" max="3853" width="25.5703125" style="546" customWidth="1"/>
    <col min="3854" max="3854" width="4.5703125" style="546" customWidth="1"/>
    <col min="3855" max="4096" width="11.42578125" style="546"/>
    <col min="4097" max="4097" width="118.42578125" style="546" customWidth="1"/>
    <col min="4098" max="4107" width="23" style="546" customWidth="1"/>
    <col min="4108" max="4108" width="24" style="546" customWidth="1"/>
    <col min="4109" max="4109" width="25.5703125" style="546" customWidth="1"/>
    <col min="4110" max="4110" width="4.5703125" style="546" customWidth="1"/>
    <col min="4111" max="4352" width="11.42578125" style="546"/>
    <col min="4353" max="4353" width="118.42578125" style="546" customWidth="1"/>
    <col min="4354" max="4363" width="23" style="546" customWidth="1"/>
    <col min="4364" max="4364" width="24" style="546" customWidth="1"/>
    <col min="4365" max="4365" width="25.5703125" style="546" customWidth="1"/>
    <col min="4366" max="4366" width="4.5703125" style="546" customWidth="1"/>
    <col min="4367" max="4608" width="11.42578125" style="546"/>
    <col min="4609" max="4609" width="118.42578125" style="546" customWidth="1"/>
    <col min="4610" max="4619" width="23" style="546" customWidth="1"/>
    <col min="4620" max="4620" width="24" style="546" customWidth="1"/>
    <col min="4621" max="4621" width="25.5703125" style="546" customWidth="1"/>
    <col min="4622" max="4622" width="4.5703125" style="546" customWidth="1"/>
    <col min="4623" max="4864" width="11.42578125" style="546"/>
    <col min="4865" max="4865" width="118.42578125" style="546" customWidth="1"/>
    <col min="4866" max="4875" width="23" style="546" customWidth="1"/>
    <col min="4876" max="4876" width="24" style="546" customWidth="1"/>
    <col min="4877" max="4877" width="25.5703125" style="546" customWidth="1"/>
    <col min="4878" max="4878" width="4.5703125" style="546" customWidth="1"/>
    <col min="4879" max="5120" width="11.42578125" style="546"/>
    <col min="5121" max="5121" width="118.42578125" style="546" customWidth="1"/>
    <col min="5122" max="5131" width="23" style="546" customWidth="1"/>
    <col min="5132" max="5132" width="24" style="546" customWidth="1"/>
    <col min="5133" max="5133" width="25.5703125" style="546" customWidth="1"/>
    <col min="5134" max="5134" width="4.5703125" style="546" customWidth="1"/>
    <col min="5135" max="5376" width="11.42578125" style="546"/>
    <col min="5377" max="5377" width="118.42578125" style="546" customWidth="1"/>
    <col min="5378" max="5387" width="23" style="546" customWidth="1"/>
    <col min="5388" max="5388" width="24" style="546" customWidth="1"/>
    <col min="5389" max="5389" width="25.5703125" style="546" customWidth="1"/>
    <col min="5390" max="5390" width="4.5703125" style="546" customWidth="1"/>
    <col min="5391" max="5632" width="11.42578125" style="546"/>
    <col min="5633" max="5633" width="118.42578125" style="546" customWidth="1"/>
    <col min="5634" max="5643" width="23" style="546" customWidth="1"/>
    <col min="5644" max="5644" width="24" style="546" customWidth="1"/>
    <col min="5645" max="5645" width="25.5703125" style="546" customWidth="1"/>
    <col min="5646" max="5646" width="4.5703125" style="546" customWidth="1"/>
    <col min="5647" max="5888" width="11.42578125" style="546"/>
    <col min="5889" max="5889" width="118.42578125" style="546" customWidth="1"/>
    <col min="5890" max="5899" width="23" style="546" customWidth="1"/>
    <col min="5900" max="5900" width="24" style="546" customWidth="1"/>
    <col min="5901" max="5901" width="25.5703125" style="546" customWidth="1"/>
    <col min="5902" max="5902" width="4.5703125" style="546" customWidth="1"/>
    <col min="5903" max="6144" width="11.42578125" style="546"/>
    <col min="6145" max="6145" width="118.42578125" style="546" customWidth="1"/>
    <col min="6146" max="6155" width="23" style="546" customWidth="1"/>
    <col min="6156" max="6156" width="24" style="546" customWidth="1"/>
    <col min="6157" max="6157" width="25.5703125" style="546" customWidth="1"/>
    <col min="6158" max="6158" width="4.5703125" style="546" customWidth="1"/>
    <col min="6159" max="6400" width="11.42578125" style="546"/>
    <col min="6401" max="6401" width="118.42578125" style="546" customWidth="1"/>
    <col min="6402" max="6411" width="23" style="546" customWidth="1"/>
    <col min="6412" max="6412" width="24" style="546" customWidth="1"/>
    <col min="6413" max="6413" width="25.5703125" style="546" customWidth="1"/>
    <col min="6414" max="6414" width="4.5703125" style="546" customWidth="1"/>
    <col min="6415" max="6656" width="11.42578125" style="546"/>
    <col min="6657" max="6657" width="118.42578125" style="546" customWidth="1"/>
    <col min="6658" max="6667" width="23" style="546" customWidth="1"/>
    <col min="6668" max="6668" width="24" style="546" customWidth="1"/>
    <col min="6669" max="6669" width="25.5703125" style="546" customWidth="1"/>
    <col min="6670" max="6670" width="4.5703125" style="546" customWidth="1"/>
    <col min="6671" max="6912" width="11.42578125" style="546"/>
    <col min="6913" max="6913" width="118.42578125" style="546" customWidth="1"/>
    <col min="6914" max="6923" width="23" style="546" customWidth="1"/>
    <col min="6924" max="6924" width="24" style="546" customWidth="1"/>
    <col min="6925" max="6925" width="25.5703125" style="546" customWidth="1"/>
    <col min="6926" max="6926" width="4.5703125" style="546" customWidth="1"/>
    <col min="6927" max="7168" width="11.42578125" style="546"/>
    <col min="7169" max="7169" width="118.42578125" style="546" customWidth="1"/>
    <col min="7170" max="7179" width="23" style="546" customWidth="1"/>
    <col min="7180" max="7180" width="24" style="546" customWidth="1"/>
    <col min="7181" max="7181" width="25.5703125" style="546" customWidth="1"/>
    <col min="7182" max="7182" width="4.5703125" style="546" customWidth="1"/>
    <col min="7183" max="7424" width="11.42578125" style="546"/>
    <col min="7425" max="7425" width="118.42578125" style="546" customWidth="1"/>
    <col min="7426" max="7435" width="23" style="546" customWidth="1"/>
    <col min="7436" max="7436" width="24" style="546" customWidth="1"/>
    <col min="7437" max="7437" width="25.5703125" style="546" customWidth="1"/>
    <col min="7438" max="7438" width="4.5703125" style="546" customWidth="1"/>
    <col min="7439" max="7680" width="11.42578125" style="546"/>
    <col min="7681" max="7681" width="118.42578125" style="546" customWidth="1"/>
    <col min="7682" max="7691" width="23" style="546" customWidth="1"/>
    <col min="7692" max="7692" width="24" style="546" customWidth="1"/>
    <col min="7693" max="7693" width="25.5703125" style="546" customWidth="1"/>
    <col min="7694" max="7694" width="4.5703125" style="546" customWidth="1"/>
    <col min="7695" max="7936" width="11.42578125" style="546"/>
    <col min="7937" max="7937" width="118.42578125" style="546" customWidth="1"/>
    <col min="7938" max="7947" width="23" style="546" customWidth="1"/>
    <col min="7948" max="7948" width="24" style="546" customWidth="1"/>
    <col min="7949" max="7949" width="25.5703125" style="546" customWidth="1"/>
    <col min="7950" max="7950" width="4.5703125" style="546" customWidth="1"/>
    <col min="7951" max="8192" width="11.42578125" style="546"/>
    <col min="8193" max="8193" width="118.42578125" style="546" customWidth="1"/>
    <col min="8194" max="8203" width="23" style="546" customWidth="1"/>
    <col min="8204" max="8204" width="24" style="546" customWidth="1"/>
    <col min="8205" max="8205" width="25.5703125" style="546" customWidth="1"/>
    <col min="8206" max="8206" width="4.5703125" style="546" customWidth="1"/>
    <col min="8207" max="8448" width="11.42578125" style="546"/>
    <col min="8449" max="8449" width="118.42578125" style="546" customWidth="1"/>
    <col min="8450" max="8459" width="23" style="546" customWidth="1"/>
    <col min="8460" max="8460" width="24" style="546" customWidth="1"/>
    <col min="8461" max="8461" width="25.5703125" style="546" customWidth="1"/>
    <col min="8462" max="8462" width="4.5703125" style="546" customWidth="1"/>
    <col min="8463" max="8704" width="11.42578125" style="546"/>
    <col min="8705" max="8705" width="118.42578125" style="546" customWidth="1"/>
    <col min="8706" max="8715" width="23" style="546" customWidth="1"/>
    <col min="8716" max="8716" width="24" style="546" customWidth="1"/>
    <col min="8717" max="8717" width="25.5703125" style="546" customWidth="1"/>
    <col min="8718" max="8718" width="4.5703125" style="546" customWidth="1"/>
    <col min="8719" max="8960" width="11.42578125" style="546"/>
    <col min="8961" max="8961" width="118.42578125" style="546" customWidth="1"/>
    <col min="8962" max="8971" width="23" style="546" customWidth="1"/>
    <col min="8972" max="8972" width="24" style="546" customWidth="1"/>
    <col min="8973" max="8973" width="25.5703125" style="546" customWidth="1"/>
    <col min="8974" max="8974" width="4.5703125" style="546" customWidth="1"/>
    <col min="8975" max="9216" width="11.42578125" style="546"/>
    <col min="9217" max="9217" width="118.42578125" style="546" customWidth="1"/>
    <col min="9218" max="9227" width="23" style="546" customWidth="1"/>
    <col min="9228" max="9228" width="24" style="546" customWidth="1"/>
    <col min="9229" max="9229" width="25.5703125" style="546" customWidth="1"/>
    <col min="9230" max="9230" width="4.5703125" style="546" customWidth="1"/>
    <col min="9231" max="9472" width="11.42578125" style="546"/>
    <col min="9473" max="9473" width="118.42578125" style="546" customWidth="1"/>
    <col min="9474" max="9483" width="23" style="546" customWidth="1"/>
    <col min="9484" max="9484" width="24" style="546" customWidth="1"/>
    <col min="9485" max="9485" width="25.5703125" style="546" customWidth="1"/>
    <col min="9486" max="9486" width="4.5703125" style="546" customWidth="1"/>
    <col min="9487" max="9728" width="11.42578125" style="546"/>
    <col min="9729" max="9729" width="118.42578125" style="546" customWidth="1"/>
    <col min="9730" max="9739" width="23" style="546" customWidth="1"/>
    <col min="9740" max="9740" width="24" style="546" customWidth="1"/>
    <col min="9741" max="9741" width="25.5703125" style="546" customWidth="1"/>
    <col min="9742" max="9742" width="4.5703125" style="546" customWidth="1"/>
    <col min="9743" max="9984" width="11.42578125" style="546"/>
    <col min="9985" max="9985" width="118.42578125" style="546" customWidth="1"/>
    <col min="9986" max="9995" width="23" style="546" customWidth="1"/>
    <col min="9996" max="9996" width="24" style="546" customWidth="1"/>
    <col min="9997" max="9997" width="25.5703125" style="546" customWidth="1"/>
    <col min="9998" max="9998" width="4.5703125" style="546" customWidth="1"/>
    <col min="9999" max="10240" width="11.42578125" style="546"/>
    <col min="10241" max="10241" width="118.42578125" style="546" customWidth="1"/>
    <col min="10242" max="10251" width="23" style="546" customWidth="1"/>
    <col min="10252" max="10252" width="24" style="546" customWidth="1"/>
    <col min="10253" max="10253" width="25.5703125" style="546" customWidth="1"/>
    <col min="10254" max="10254" width="4.5703125" style="546" customWidth="1"/>
    <col min="10255" max="10496" width="11.42578125" style="546"/>
    <col min="10497" max="10497" width="118.42578125" style="546" customWidth="1"/>
    <col min="10498" max="10507" width="23" style="546" customWidth="1"/>
    <col min="10508" max="10508" width="24" style="546" customWidth="1"/>
    <col min="10509" max="10509" width="25.5703125" style="546" customWidth="1"/>
    <col min="10510" max="10510" width="4.5703125" style="546" customWidth="1"/>
    <col min="10511" max="10752" width="11.42578125" style="546"/>
    <col min="10753" max="10753" width="118.42578125" style="546" customWidth="1"/>
    <col min="10754" max="10763" width="23" style="546" customWidth="1"/>
    <col min="10764" max="10764" width="24" style="546" customWidth="1"/>
    <col min="10765" max="10765" width="25.5703125" style="546" customWidth="1"/>
    <col min="10766" max="10766" width="4.5703125" style="546" customWidth="1"/>
    <col min="10767" max="11008" width="11.42578125" style="546"/>
    <col min="11009" max="11009" width="118.42578125" style="546" customWidth="1"/>
    <col min="11010" max="11019" width="23" style="546" customWidth="1"/>
    <col min="11020" max="11020" width="24" style="546" customWidth="1"/>
    <col min="11021" max="11021" width="25.5703125" style="546" customWidth="1"/>
    <col min="11022" max="11022" width="4.5703125" style="546" customWidth="1"/>
    <col min="11023" max="11264" width="11.42578125" style="546"/>
    <col min="11265" max="11265" width="118.42578125" style="546" customWidth="1"/>
    <col min="11266" max="11275" width="23" style="546" customWidth="1"/>
    <col min="11276" max="11276" width="24" style="546" customWidth="1"/>
    <col min="11277" max="11277" width="25.5703125" style="546" customWidth="1"/>
    <col min="11278" max="11278" width="4.5703125" style="546" customWidth="1"/>
    <col min="11279" max="11520" width="11.42578125" style="546"/>
    <col min="11521" max="11521" width="118.42578125" style="546" customWidth="1"/>
    <col min="11522" max="11531" width="23" style="546" customWidth="1"/>
    <col min="11532" max="11532" width="24" style="546" customWidth="1"/>
    <col min="11533" max="11533" width="25.5703125" style="546" customWidth="1"/>
    <col min="11534" max="11534" width="4.5703125" style="546" customWidth="1"/>
    <col min="11535" max="11776" width="11.42578125" style="546"/>
    <col min="11777" max="11777" width="118.42578125" style="546" customWidth="1"/>
    <col min="11778" max="11787" width="23" style="546" customWidth="1"/>
    <col min="11788" max="11788" width="24" style="546" customWidth="1"/>
    <col min="11789" max="11789" width="25.5703125" style="546" customWidth="1"/>
    <col min="11790" max="11790" width="4.5703125" style="546" customWidth="1"/>
    <col min="11791" max="12032" width="11.42578125" style="546"/>
    <col min="12033" max="12033" width="118.42578125" style="546" customWidth="1"/>
    <col min="12034" max="12043" width="23" style="546" customWidth="1"/>
    <col min="12044" max="12044" width="24" style="546" customWidth="1"/>
    <col min="12045" max="12045" width="25.5703125" style="546" customWidth="1"/>
    <col min="12046" max="12046" width="4.5703125" style="546" customWidth="1"/>
    <col min="12047" max="12288" width="11.42578125" style="546"/>
    <col min="12289" max="12289" width="118.42578125" style="546" customWidth="1"/>
    <col min="12290" max="12299" width="23" style="546" customWidth="1"/>
    <col min="12300" max="12300" width="24" style="546" customWidth="1"/>
    <col min="12301" max="12301" width="25.5703125" style="546" customWidth="1"/>
    <col min="12302" max="12302" width="4.5703125" style="546" customWidth="1"/>
    <col min="12303" max="12544" width="11.42578125" style="546"/>
    <col min="12545" max="12545" width="118.42578125" style="546" customWidth="1"/>
    <col min="12546" max="12555" width="23" style="546" customWidth="1"/>
    <col min="12556" max="12556" width="24" style="546" customWidth="1"/>
    <col min="12557" max="12557" width="25.5703125" style="546" customWidth="1"/>
    <col min="12558" max="12558" width="4.5703125" style="546" customWidth="1"/>
    <col min="12559" max="12800" width="11.42578125" style="546"/>
    <col min="12801" max="12801" width="118.42578125" style="546" customWidth="1"/>
    <col min="12802" max="12811" width="23" style="546" customWidth="1"/>
    <col min="12812" max="12812" width="24" style="546" customWidth="1"/>
    <col min="12813" max="12813" width="25.5703125" style="546" customWidth="1"/>
    <col min="12814" max="12814" width="4.5703125" style="546" customWidth="1"/>
    <col min="12815" max="13056" width="11.42578125" style="546"/>
    <col min="13057" max="13057" width="118.42578125" style="546" customWidth="1"/>
    <col min="13058" max="13067" width="23" style="546" customWidth="1"/>
    <col min="13068" max="13068" width="24" style="546" customWidth="1"/>
    <col min="13069" max="13069" width="25.5703125" style="546" customWidth="1"/>
    <col min="13070" max="13070" width="4.5703125" style="546" customWidth="1"/>
    <col min="13071" max="13312" width="11.42578125" style="546"/>
    <col min="13313" max="13313" width="118.42578125" style="546" customWidth="1"/>
    <col min="13314" max="13323" width="23" style="546" customWidth="1"/>
    <col min="13324" max="13324" width="24" style="546" customWidth="1"/>
    <col min="13325" max="13325" width="25.5703125" style="546" customWidth="1"/>
    <col min="13326" max="13326" width="4.5703125" style="546" customWidth="1"/>
    <col min="13327" max="13568" width="11.42578125" style="546"/>
    <col min="13569" max="13569" width="118.42578125" style="546" customWidth="1"/>
    <col min="13570" max="13579" width="23" style="546" customWidth="1"/>
    <col min="13580" max="13580" width="24" style="546" customWidth="1"/>
    <col min="13581" max="13581" width="25.5703125" style="546" customWidth="1"/>
    <col min="13582" max="13582" width="4.5703125" style="546" customWidth="1"/>
    <col min="13583" max="13824" width="11.42578125" style="546"/>
    <col min="13825" max="13825" width="118.42578125" style="546" customWidth="1"/>
    <col min="13826" max="13835" width="23" style="546" customWidth="1"/>
    <col min="13836" max="13836" width="24" style="546" customWidth="1"/>
    <col min="13837" max="13837" width="25.5703125" style="546" customWidth="1"/>
    <col min="13838" max="13838" width="4.5703125" style="546" customWidth="1"/>
    <col min="13839" max="14080" width="11.42578125" style="546"/>
    <col min="14081" max="14081" width="118.42578125" style="546" customWidth="1"/>
    <col min="14082" max="14091" width="23" style="546" customWidth="1"/>
    <col min="14092" max="14092" width="24" style="546" customWidth="1"/>
    <col min="14093" max="14093" width="25.5703125" style="546" customWidth="1"/>
    <col min="14094" max="14094" width="4.5703125" style="546" customWidth="1"/>
    <col min="14095" max="14336" width="11.42578125" style="546"/>
    <col min="14337" max="14337" width="118.42578125" style="546" customWidth="1"/>
    <col min="14338" max="14347" width="23" style="546" customWidth="1"/>
    <col min="14348" max="14348" width="24" style="546" customWidth="1"/>
    <col min="14349" max="14349" width="25.5703125" style="546" customWidth="1"/>
    <col min="14350" max="14350" width="4.5703125" style="546" customWidth="1"/>
    <col min="14351" max="14592" width="11.42578125" style="546"/>
    <col min="14593" max="14593" width="118.42578125" style="546" customWidth="1"/>
    <col min="14594" max="14603" width="23" style="546" customWidth="1"/>
    <col min="14604" max="14604" width="24" style="546" customWidth="1"/>
    <col min="14605" max="14605" width="25.5703125" style="546" customWidth="1"/>
    <col min="14606" max="14606" width="4.5703125" style="546" customWidth="1"/>
    <col min="14607" max="14848" width="11.42578125" style="546"/>
    <col min="14849" max="14849" width="118.42578125" style="546" customWidth="1"/>
    <col min="14850" max="14859" width="23" style="546" customWidth="1"/>
    <col min="14860" max="14860" width="24" style="546" customWidth="1"/>
    <col min="14861" max="14861" width="25.5703125" style="546" customWidth="1"/>
    <col min="14862" max="14862" width="4.5703125" style="546" customWidth="1"/>
    <col min="14863" max="15104" width="11.42578125" style="546"/>
    <col min="15105" max="15105" width="118.42578125" style="546" customWidth="1"/>
    <col min="15106" max="15115" width="23" style="546" customWidth="1"/>
    <col min="15116" max="15116" width="24" style="546" customWidth="1"/>
    <col min="15117" max="15117" width="25.5703125" style="546" customWidth="1"/>
    <col min="15118" max="15118" width="4.5703125" style="546" customWidth="1"/>
    <col min="15119" max="15360" width="11.42578125" style="546"/>
    <col min="15361" max="15361" width="118.42578125" style="546" customWidth="1"/>
    <col min="15362" max="15371" width="23" style="546" customWidth="1"/>
    <col min="15372" max="15372" width="24" style="546" customWidth="1"/>
    <col min="15373" max="15373" width="25.5703125" style="546" customWidth="1"/>
    <col min="15374" max="15374" width="4.5703125" style="546" customWidth="1"/>
    <col min="15375" max="15616" width="11.42578125" style="546"/>
    <col min="15617" max="15617" width="118.42578125" style="546" customWidth="1"/>
    <col min="15618" max="15627" width="23" style="546" customWidth="1"/>
    <col min="15628" max="15628" width="24" style="546" customWidth="1"/>
    <col min="15629" max="15629" width="25.5703125" style="546" customWidth="1"/>
    <col min="15630" max="15630" width="4.5703125" style="546" customWidth="1"/>
    <col min="15631" max="15872" width="11.42578125" style="546"/>
    <col min="15873" max="15873" width="118.42578125" style="546" customWidth="1"/>
    <col min="15874" max="15883" width="23" style="546" customWidth="1"/>
    <col min="15884" max="15884" width="24" style="546" customWidth="1"/>
    <col min="15885" max="15885" width="25.5703125" style="546" customWidth="1"/>
    <col min="15886" max="15886" width="4.5703125" style="546" customWidth="1"/>
    <col min="15887" max="16128" width="11.42578125" style="546"/>
    <col min="16129" max="16129" width="118.42578125" style="546" customWidth="1"/>
    <col min="16130" max="16139" width="23" style="546" customWidth="1"/>
    <col min="16140" max="16140" width="24" style="546" customWidth="1"/>
    <col min="16141" max="16141" width="25.5703125" style="546" customWidth="1"/>
    <col min="16142" max="16142" width="4.5703125" style="546" customWidth="1"/>
    <col min="16143" max="16384" width="11.42578125" style="546"/>
  </cols>
  <sheetData>
    <row r="1" spans="1:14" s="54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14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14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14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14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14" ht="6" customHeight="1"/>
    <row r="7" spans="1:14" ht="7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396"/>
    </row>
    <row r="8" spans="1:14" s="418" customFormat="1" ht="18.95" customHeight="1">
      <c r="A8" s="1000"/>
      <c r="B8" s="1118" t="s">
        <v>173</v>
      </c>
      <c r="C8" s="1118"/>
      <c r="D8" s="1118"/>
      <c r="E8" s="1118"/>
      <c r="F8" s="1118" t="s">
        <v>117</v>
      </c>
      <c r="G8" s="1118"/>
      <c r="H8" s="1118"/>
      <c r="I8" s="1118"/>
      <c r="J8" s="1118" t="s">
        <v>118</v>
      </c>
      <c r="K8" s="1118"/>
      <c r="L8" s="1118"/>
      <c r="M8" s="1118"/>
      <c r="N8" s="245"/>
    </row>
    <row r="9" spans="1:14" s="1005" customFormat="1" ht="25.5">
      <c r="A9" s="1001" t="s">
        <v>175</v>
      </c>
      <c r="B9" s="1002" t="s">
        <v>176</v>
      </c>
      <c r="C9" s="1003" t="s">
        <v>177</v>
      </c>
      <c r="D9" s="1002" t="s">
        <v>178</v>
      </c>
      <c r="E9" s="1002" t="s">
        <v>147</v>
      </c>
      <c r="F9" s="1003" t="s">
        <v>176</v>
      </c>
      <c r="G9" s="1002" t="s">
        <v>177</v>
      </c>
      <c r="H9" s="1002" t="s">
        <v>178</v>
      </c>
      <c r="I9" s="1003" t="s">
        <v>147</v>
      </c>
      <c r="J9" s="1002" t="s">
        <v>176</v>
      </c>
      <c r="K9" s="1002" t="s">
        <v>177</v>
      </c>
      <c r="L9" s="1003" t="s">
        <v>178</v>
      </c>
      <c r="M9" s="1002" t="s">
        <v>147</v>
      </c>
      <c r="N9" s="1004"/>
    </row>
    <row r="10" spans="1:14" s="312" customFormat="1" ht="18.95" customHeight="1">
      <c r="A10" s="1006" t="s">
        <v>768</v>
      </c>
      <c r="B10" s="752">
        <v>21987.298420000003</v>
      </c>
      <c r="C10" s="752">
        <v>215468.49371000001</v>
      </c>
      <c r="D10" s="752">
        <v>683769.63691300002</v>
      </c>
      <c r="E10" s="752">
        <v>921225.42904299998</v>
      </c>
      <c r="F10" s="752">
        <v>255.56272000000001</v>
      </c>
      <c r="G10" s="752">
        <v>423741.06945000001</v>
      </c>
      <c r="H10" s="752">
        <v>122302.8699162</v>
      </c>
      <c r="I10" s="752">
        <v>546299.50208620005</v>
      </c>
      <c r="J10" s="752">
        <v>15935</v>
      </c>
      <c r="K10" s="752">
        <v>5161.0812800000003</v>
      </c>
      <c r="L10" s="752">
        <v>0</v>
      </c>
      <c r="M10" s="752">
        <v>21096.081280000002</v>
      </c>
      <c r="N10" s="245"/>
    </row>
    <row r="11" spans="1:14" s="312" customFormat="1" ht="18.95" customHeight="1">
      <c r="A11" s="1006" t="s">
        <v>769</v>
      </c>
      <c r="B11" s="1007">
        <v>0.69299999999999995</v>
      </c>
      <c r="C11" s="1007">
        <v>1621.4500399999999</v>
      </c>
      <c r="D11" s="1007">
        <v>2430.76046</v>
      </c>
      <c r="E11" s="1007">
        <v>4052.9034999999999</v>
      </c>
      <c r="F11" s="1007">
        <v>0</v>
      </c>
      <c r="G11" s="1007">
        <v>1932.7551899999999</v>
      </c>
      <c r="H11" s="752">
        <v>737.01618999999994</v>
      </c>
      <c r="I11" s="752">
        <v>2669.7713799999997</v>
      </c>
      <c r="J11" s="752">
        <v>0</v>
      </c>
      <c r="K11" s="752">
        <v>0</v>
      </c>
      <c r="L11" s="752">
        <v>0</v>
      </c>
      <c r="M11" s="752">
        <v>0</v>
      </c>
      <c r="N11" s="245"/>
    </row>
    <row r="12" spans="1:14" s="312" customFormat="1" ht="18.95" customHeight="1">
      <c r="A12" s="1006" t="s">
        <v>770</v>
      </c>
      <c r="B12" s="1007">
        <v>925.22881000000007</v>
      </c>
      <c r="C12" s="1007">
        <v>238.14954999999998</v>
      </c>
      <c r="D12" s="1007">
        <v>2002.62753</v>
      </c>
      <c r="E12" s="1007">
        <v>3166.0058899999999</v>
      </c>
      <c r="F12" s="1007">
        <v>0</v>
      </c>
      <c r="G12" s="1007">
        <v>30.856279999999998</v>
      </c>
      <c r="H12" s="752">
        <v>0</v>
      </c>
      <c r="I12" s="752">
        <v>30.856279999999998</v>
      </c>
      <c r="J12" s="752">
        <v>223.13522</v>
      </c>
      <c r="K12" s="752">
        <v>436.46483000000001</v>
      </c>
      <c r="L12" s="752">
        <v>0</v>
      </c>
      <c r="M12" s="752">
        <v>659.60005000000001</v>
      </c>
      <c r="N12" s="245"/>
    </row>
    <row r="13" spans="1:14" s="312" customFormat="1" ht="18.95" customHeight="1">
      <c r="A13" s="1006" t="s">
        <v>148</v>
      </c>
      <c r="B13" s="752">
        <v>2318.6680299999998</v>
      </c>
      <c r="C13" s="752">
        <v>6014.9194800000005</v>
      </c>
      <c r="D13" s="752">
        <v>38333.05358</v>
      </c>
      <c r="E13" s="752">
        <v>46666.641090000005</v>
      </c>
      <c r="F13" s="752">
        <v>0.51534999999999997</v>
      </c>
      <c r="G13" s="752">
        <v>19168.430550000001</v>
      </c>
      <c r="H13" s="752">
        <v>17725.92684</v>
      </c>
      <c r="I13" s="752">
        <v>36894.872739999999</v>
      </c>
      <c r="J13" s="752">
        <v>0</v>
      </c>
      <c r="K13" s="752">
        <v>0</v>
      </c>
      <c r="L13" s="752">
        <v>0</v>
      </c>
      <c r="M13" s="752">
        <v>0</v>
      </c>
      <c r="N13" s="245"/>
    </row>
    <row r="14" spans="1:14" s="312" customFormat="1" ht="18.95" customHeight="1">
      <c r="A14" s="1006" t="s">
        <v>772</v>
      </c>
      <c r="B14" s="752">
        <v>160609.84486000001</v>
      </c>
      <c r="C14" s="752">
        <v>362844.41121399996</v>
      </c>
      <c r="D14" s="752">
        <v>800035.97726059996</v>
      </c>
      <c r="E14" s="752">
        <v>1323490.2333346</v>
      </c>
      <c r="F14" s="752">
        <v>4852.3185999999996</v>
      </c>
      <c r="G14" s="752">
        <v>1926416.6477399999</v>
      </c>
      <c r="H14" s="752">
        <v>824767.25292600004</v>
      </c>
      <c r="I14" s="752">
        <v>2756036.2192659997</v>
      </c>
      <c r="J14" s="752">
        <v>59031.986429999997</v>
      </c>
      <c r="K14" s="752">
        <v>8456.8694500000001</v>
      </c>
      <c r="L14" s="752">
        <v>0</v>
      </c>
      <c r="M14" s="752">
        <v>67488.855879999988</v>
      </c>
      <c r="N14" s="245"/>
    </row>
    <row r="15" spans="1:14" s="312" customFormat="1" ht="18.95" customHeight="1">
      <c r="A15" s="1006" t="s">
        <v>149</v>
      </c>
      <c r="B15" s="752">
        <v>21146.02</v>
      </c>
      <c r="C15" s="752">
        <v>8369.2651900000001</v>
      </c>
      <c r="D15" s="752">
        <v>1385.7746000000002</v>
      </c>
      <c r="E15" s="752">
        <v>30901.059789999999</v>
      </c>
      <c r="F15" s="752">
        <v>0</v>
      </c>
      <c r="G15" s="752">
        <v>2285.3864600000002</v>
      </c>
      <c r="H15" s="752">
        <v>4521.9046100000005</v>
      </c>
      <c r="I15" s="752">
        <v>6807.2910700000002</v>
      </c>
      <c r="J15" s="752">
        <v>0</v>
      </c>
      <c r="K15" s="752">
        <v>0</v>
      </c>
      <c r="L15" s="752">
        <v>0</v>
      </c>
      <c r="M15" s="752">
        <v>0</v>
      </c>
      <c r="N15" s="245"/>
    </row>
    <row r="16" spans="1:14" s="312" customFormat="1" ht="18.95" customHeight="1">
      <c r="A16" s="1006" t="s">
        <v>150</v>
      </c>
      <c r="B16" s="752">
        <v>166087.21676919999</v>
      </c>
      <c r="C16" s="752">
        <v>401236.05584300001</v>
      </c>
      <c r="D16" s="752">
        <v>1482089.1299610001</v>
      </c>
      <c r="E16" s="752">
        <v>2049412.4025731999</v>
      </c>
      <c r="F16" s="752">
        <v>2945.7879800000001</v>
      </c>
      <c r="G16" s="752">
        <v>1646002.1140188</v>
      </c>
      <c r="H16" s="752">
        <v>817457.07085880009</v>
      </c>
      <c r="I16" s="752">
        <v>2466404.9728576001</v>
      </c>
      <c r="J16" s="752">
        <v>402.61964260000002</v>
      </c>
      <c r="K16" s="752">
        <v>483.20499999999998</v>
      </c>
      <c r="L16" s="752">
        <v>0</v>
      </c>
      <c r="M16" s="752">
        <v>885.82464260000006</v>
      </c>
      <c r="N16" s="245"/>
    </row>
    <row r="17" spans="1:14" s="312" customFormat="1" ht="18.95" customHeight="1">
      <c r="A17" s="1006" t="s">
        <v>151</v>
      </c>
      <c r="B17" s="752">
        <v>162698.67660640003</v>
      </c>
      <c r="C17" s="752">
        <v>856745.98065739998</v>
      </c>
      <c r="D17" s="752">
        <v>659952.62320779997</v>
      </c>
      <c r="E17" s="752">
        <v>1679397.2804716001</v>
      </c>
      <c r="F17" s="752">
        <v>8079.7947199999999</v>
      </c>
      <c r="G17" s="752">
        <v>1959263.1349108</v>
      </c>
      <c r="H17" s="752">
        <v>954176.12219260004</v>
      </c>
      <c r="I17" s="752">
        <v>2921519.0518234</v>
      </c>
      <c r="J17" s="752">
        <v>42153.153536600003</v>
      </c>
      <c r="K17" s="752">
        <v>1793.6898000000001</v>
      </c>
      <c r="L17" s="752">
        <v>0</v>
      </c>
      <c r="M17" s="752">
        <v>43946.843336599995</v>
      </c>
      <c r="N17" s="245"/>
    </row>
    <row r="18" spans="1:14" s="312" customFormat="1" ht="18.95" customHeight="1">
      <c r="A18" s="1006" t="s">
        <v>773</v>
      </c>
      <c r="B18" s="752">
        <v>1330.0087699999999</v>
      </c>
      <c r="C18" s="752">
        <v>20843.519680000001</v>
      </c>
      <c r="D18" s="752">
        <v>99428.220230000006</v>
      </c>
      <c r="E18" s="752">
        <v>121601.74868</v>
      </c>
      <c r="F18" s="752">
        <v>840.30236000000002</v>
      </c>
      <c r="G18" s="752">
        <v>208370.22456</v>
      </c>
      <c r="H18" s="752">
        <v>83800.354208399993</v>
      </c>
      <c r="I18" s="752">
        <v>293010.88112840004</v>
      </c>
      <c r="J18" s="752">
        <v>0</v>
      </c>
      <c r="K18" s="752">
        <v>0</v>
      </c>
      <c r="L18" s="752">
        <v>0</v>
      </c>
      <c r="M18" s="752">
        <v>0</v>
      </c>
      <c r="N18" s="245"/>
    </row>
    <row r="19" spans="1:14" s="312" customFormat="1" ht="18.95" customHeight="1">
      <c r="A19" s="1006" t="s">
        <v>152</v>
      </c>
      <c r="B19" s="752">
        <v>4603.4051900000004</v>
      </c>
      <c r="C19" s="752">
        <v>63075.168671200001</v>
      </c>
      <c r="D19" s="752">
        <v>171188.53661840002</v>
      </c>
      <c r="E19" s="752">
        <v>238867.1104796</v>
      </c>
      <c r="F19" s="752">
        <v>656.76493999999991</v>
      </c>
      <c r="G19" s="752">
        <v>717204.47946980002</v>
      </c>
      <c r="H19" s="752">
        <v>588479.73725280003</v>
      </c>
      <c r="I19" s="752">
        <v>1306340.9816626001</v>
      </c>
      <c r="J19" s="752">
        <v>139.19998999999999</v>
      </c>
      <c r="K19" s="752">
        <v>400.71145000000001</v>
      </c>
      <c r="L19" s="752">
        <v>0</v>
      </c>
      <c r="M19" s="752">
        <v>539.91143999999997</v>
      </c>
      <c r="N19" s="245"/>
    </row>
    <row r="20" spans="1:14" s="312" customFormat="1" ht="18.95" customHeight="1">
      <c r="A20" s="1006" t="s">
        <v>153</v>
      </c>
      <c r="B20" s="752">
        <v>8815.76</v>
      </c>
      <c r="C20" s="752">
        <v>69139.707720000006</v>
      </c>
      <c r="D20" s="752">
        <v>5306.5015700000004</v>
      </c>
      <c r="E20" s="752">
        <v>83261.969290000008</v>
      </c>
      <c r="F20" s="752">
        <v>30</v>
      </c>
      <c r="G20" s="752">
        <v>326.41293000000002</v>
      </c>
      <c r="H20" s="752">
        <v>124.41239999999999</v>
      </c>
      <c r="I20" s="752">
        <v>480.82533000000001</v>
      </c>
      <c r="J20" s="752">
        <v>33043.60168</v>
      </c>
      <c r="K20" s="752">
        <v>0</v>
      </c>
      <c r="L20" s="752">
        <v>0</v>
      </c>
      <c r="M20" s="752">
        <v>33043.60168</v>
      </c>
      <c r="N20" s="245"/>
    </row>
    <row r="21" spans="1:14" s="312" customFormat="1" ht="18.95" customHeight="1">
      <c r="A21" s="1006" t="s">
        <v>154</v>
      </c>
      <c r="B21" s="752">
        <v>51285.088260600001</v>
      </c>
      <c r="C21" s="752">
        <v>111115.75170939999</v>
      </c>
      <c r="D21" s="752">
        <v>1794134.2207223999</v>
      </c>
      <c r="E21" s="752">
        <v>1956535.0606924</v>
      </c>
      <c r="F21" s="752">
        <v>456.16055999999998</v>
      </c>
      <c r="G21" s="752">
        <v>396178.90748200001</v>
      </c>
      <c r="H21" s="752">
        <v>265142.47636000003</v>
      </c>
      <c r="I21" s="752">
        <v>661777.54440199991</v>
      </c>
      <c r="J21" s="752">
        <v>86.75</v>
      </c>
      <c r="K21" s="752">
        <v>466.48362040000001</v>
      </c>
      <c r="L21" s="752">
        <v>0</v>
      </c>
      <c r="M21" s="752">
        <v>553.23362040000006</v>
      </c>
      <c r="N21" s="245"/>
    </row>
    <row r="22" spans="1:14" s="312" customFormat="1" ht="18.95" customHeight="1">
      <c r="A22" s="1006" t="s">
        <v>155</v>
      </c>
      <c r="B22" s="752">
        <v>0.77</v>
      </c>
      <c r="C22" s="752">
        <v>321.78363000000002</v>
      </c>
      <c r="D22" s="752">
        <v>426.65525000000002</v>
      </c>
      <c r="E22" s="752">
        <v>749.20888000000002</v>
      </c>
      <c r="F22" s="752">
        <v>0</v>
      </c>
      <c r="G22" s="752">
        <v>472.13155</v>
      </c>
      <c r="H22" s="752">
        <v>0</v>
      </c>
      <c r="I22" s="752">
        <v>472.13155</v>
      </c>
      <c r="J22" s="752">
        <v>0</v>
      </c>
      <c r="K22" s="752">
        <v>0</v>
      </c>
      <c r="L22" s="752">
        <v>0</v>
      </c>
      <c r="M22" s="752">
        <v>0</v>
      </c>
      <c r="N22" s="245"/>
    </row>
    <row r="23" spans="1:14" s="312" customFormat="1" ht="18.95" customHeight="1">
      <c r="A23" s="1006" t="s">
        <v>156</v>
      </c>
      <c r="B23" s="752">
        <v>0</v>
      </c>
      <c r="C23" s="752">
        <v>1449.6664099999998</v>
      </c>
      <c r="D23" s="752">
        <v>13934.013570000001</v>
      </c>
      <c r="E23" s="752">
        <v>15383.679980000001</v>
      </c>
      <c r="F23" s="752">
        <v>214.11251000000001</v>
      </c>
      <c r="G23" s="752">
        <v>15716.23677</v>
      </c>
      <c r="H23" s="752">
        <v>2756.1760199999999</v>
      </c>
      <c r="I23" s="752">
        <v>18686.525300000001</v>
      </c>
      <c r="J23" s="752">
        <v>0</v>
      </c>
      <c r="K23" s="752">
        <v>0</v>
      </c>
      <c r="L23" s="752">
        <v>0</v>
      </c>
      <c r="M23" s="752">
        <v>0</v>
      </c>
      <c r="N23" s="245"/>
    </row>
    <row r="24" spans="1:14" s="312" customFormat="1" ht="18.95" customHeight="1">
      <c r="A24" s="1006" t="s">
        <v>157</v>
      </c>
      <c r="B24" s="752">
        <v>57.287999999999997</v>
      </c>
      <c r="C24" s="752">
        <v>51365.163326599999</v>
      </c>
      <c r="D24" s="752">
        <v>22954.902781000001</v>
      </c>
      <c r="E24" s="752">
        <v>74377.354107599996</v>
      </c>
      <c r="F24" s="752">
        <v>878.09875</v>
      </c>
      <c r="G24" s="752">
        <v>180187.5947934</v>
      </c>
      <c r="H24" s="752">
        <v>69176.507200000007</v>
      </c>
      <c r="I24" s="752">
        <v>250242.2007434</v>
      </c>
      <c r="J24" s="752">
        <v>0</v>
      </c>
      <c r="K24" s="752">
        <v>1201.33572</v>
      </c>
      <c r="L24" s="752">
        <v>0</v>
      </c>
      <c r="M24" s="752">
        <v>1201.33572</v>
      </c>
      <c r="N24" s="245"/>
    </row>
    <row r="25" spans="1:14" s="312" customFormat="1" ht="18.95" customHeight="1">
      <c r="A25" s="1006" t="s">
        <v>158</v>
      </c>
      <c r="B25" s="752">
        <v>0</v>
      </c>
      <c r="C25" s="752">
        <v>0</v>
      </c>
      <c r="D25" s="752">
        <v>13.72</v>
      </c>
      <c r="E25" s="752">
        <v>13.72</v>
      </c>
      <c r="F25" s="752">
        <v>19.233689999999999</v>
      </c>
      <c r="G25" s="752">
        <v>2111.1932900000002</v>
      </c>
      <c r="H25" s="752">
        <v>498.15228000000002</v>
      </c>
      <c r="I25" s="752">
        <v>2628.57926</v>
      </c>
      <c r="J25" s="752">
        <v>0</v>
      </c>
      <c r="K25" s="752">
        <v>0</v>
      </c>
      <c r="L25" s="752">
        <v>0</v>
      </c>
      <c r="M25" s="752">
        <v>0</v>
      </c>
      <c r="N25" s="245"/>
    </row>
    <row r="26" spans="1:14" s="312" customFormat="1" ht="18.95" customHeight="1">
      <c r="A26" s="1006" t="s">
        <v>159</v>
      </c>
      <c r="B26" s="752">
        <v>0</v>
      </c>
      <c r="C26" s="752">
        <v>0</v>
      </c>
      <c r="D26" s="752">
        <v>34.450000000000003</v>
      </c>
      <c r="E26" s="752">
        <v>34.450000000000003</v>
      </c>
      <c r="F26" s="752">
        <v>0</v>
      </c>
      <c r="G26" s="752">
        <v>0</v>
      </c>
      <c r="H26" s="752">
        <v>0</v>
      </c>
      <c r="I26" s="752">
        <v>0</v>
      </c>
      <c r="J26" s="752">
        <v>0</v>
      </c>
      <c r="K26" s="752">
        <v>0</v>
      </c>
      <c r="L26" s="752">
        <v>0</v>
      </c>
      <c r="M26" s="752">
        <v>0</v>
      </c>
      <c r="N26" s="245"/>
    </row>
    <row r="27" spans="1:14" s="326" customFormat="1" ht="18.95" customHeight="1">
      <c r="A27" s="1008" t="s">
        <v>160</v>
      </c>
      <c r="B27" s="1009">
        <v>0</v>
      </c>
      <c r="C27" s="1009">
        <v>0</v>
      </c>
      <c r="D27" s="1009">
        <v>380.10809999999998</v>
      </c>
      <c r="E27" s="1009">
        <v>380.10809999999998</v>
      </c>
      <c r="F27" s="1009">
        <v>0</v>
      </c>
      <c r="G27" s="1009">
        <v>0</v>
      </c>
      <c r="H27" s="1009">
        <v>0</v>
      </c>
      <c r="I27" s="1009">
        <v>0</v>
      </c>
      <c r="J27" s="1009">
        <v>0</v>
      </c>
      <c r="K27" s="1009">
        <v>0</v>
      </c>
      <c r="L27" s="1009">
        <v>0</v>
      </c>
      <c r="M27" s="1009">
        <v>0</v>
      </c>
      <c r="N27" s="1010"/>
    </row>
    <row r="28" spans="1:14" s="326" customFormat="1" ht="18.95" customHeight="1">
      <c r="A28" s="1011" t="s">
        <v>179</v>
      </c>
      <c r="B28" s="1012">
        <v>601865.96671619988</v>
      </c>
      <c r="C28" s="1012">
        <v>2169849.4868315998</v>
      </c>
      <c r="D28" s="1012">
        <v>5777800.9123542001</v>
      </c>
      <c r="E28" s="1012">
        <v>8549516.3659020029</v>
      </c>
      <c r="F28" s="1012">
        <v>19228.652180000005</v>
      </c>
      <c r="G28" s="1012">
        <v>7499407.5754447998</v>
      </c>
      <c r="H28" s="1012">
        <v>3751665.9792548004</v>
      </c>
      <c r="I28" s="1012">
        <v>11270302.206879597</v>
      </c>
      <c r="J28" s="1012">
        <v>151015.44649919998</v>
      </c>
      <c r="K28" s="1012">
        <v>18399.8411504</v>
      </c>
      <c r="L28" s="1012">
        <v>0</v>
      </c>
      <c r="M28" s="1012">
        <v>169415.28764959998</v>
      </c>
      <c r="N28" s="1010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s="407" customFormat="1" ht="18.75" customHeight="1" thickTop="1">
      <c r="A30" s="289" t="s">
        <v>141</v>
      </c>
      <c r="B30" s="405"/>
      <c r="C30" s="406"/>
      <c r="D30" s="406"/>
      <c r="E30" s="406"/>
      <c r="F30" s="406"/>
      <c r="G30" s="406"/>
      <c r="H30" s="405"/>
      <c r="I30" s="405"/>
      <c r="N30" s="408"/>
    </row>
    <row r="31" spans="1:14" ht="20.25">
      <c r="A31" s="196" t="s">
        <v>170</v>
      </c>
      <c r="B31" s="626"/>
      <c r="C31" s="626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22.5" customHeight="1">
      <c r="A32" s="627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4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  <c r="N33" s="546"/>
    </row>
    <row r="34" spans="1:14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  <c r="N34" s="546"/>
    </row>
    <row r="35" spans="1:14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  <c r="N35" s="546"/>
    </row>
    <row r="36" spans="1:14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  <c r="N36" s="546"/>
    </row>
    <row r="37" spans="1:14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  <c r="N37" s="546"/>
    </row>
    <row r="38" spans="1:14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  <c r="N38" s="546"/>
    </row>
    <row r="39" spans="1:14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  <c r="N39" s="546"/>
    </row>
    <row r="40" spans="1:14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  <c r="N40" s="546"/>
    </row>
    <row r="41" spans="1:14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  <c r="N41" s="546"/>
    </row>
    <row r="42" spans="1:14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  <c r="N42" s="546"/>
    </row>
    <row r="43" spans="1:14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  <c r="N43" s="546"/>
    </row>
    <row r="44" spans="1:14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  <c r="N44" s="546"/>
    </row>
    <row r="45" spans="1:14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  <c r="N45" s="546"/>
    </row>
    <row r="46" spans="1:14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  <c r="N46" s="546"/>
    </row>
    <row r="47" spans="1:14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  <c r="N47" s="546"/>
    </row>
    <row r="48" spans="1:14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  <c r="N48" s="546"/>
    </row>
    <row r="49" spans="1:14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  <c r="N49" s="546"/>
    </row>
    <row r="50" spans="1:14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  <c r="N50" s="546"/>
    </row>
    <row r="51" spans="1:14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  <c r="N51" s="546"/>
    </row>
    <row r="52" spans="1:14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  <c r="N52" s="546"/>
    </row>
    <row r="53" spans="1:14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  <c r="N53" s="546"/>
    </row>
    <row r="54" spans="1:14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  <c r="N54" s="546"/>
    </row>
    <row r="55" spans="1:14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  <c r="N55" s="546"/>
    </row>
    <row r="56" spans="1:14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  <c r="N56" s="546"/>
    </row>
    <row r="57" spans="1:14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  <c r="N57" s="546"/>
    </row>
    <row r="58" spans="1:14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  <c r="N58" s="546"/>
    </row>
    <row r="59" spans="1:14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  <c r="N59" s="546"/>
    </row>
    <row r="60" spans="1:14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  <c r="N60" s="546"/>
    </row>
    <row r="61" spans="1:14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  <c r="N61" s="546"/>
    </row>
    <row r="62" spans="1:14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  <c r="N62" s="546"/>
    </row>
    <row r="63" spans="1:14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  <c r="N63" s="546"/>
    </row>
    <row r="64" spans="1:14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  <c r="N64" s="546"/>
    </row>
    <row r="65" spans="1:14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  <c r="N65" s="546"/>
    </row>
    <row r="66" spans="1:14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  <c r="N66" s="546"/>
    </row>
    <row r="67" spans="1:14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  <c r="N67" s="546"/>
    </row>
    <row r="68" spans="1:14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  <c r="N68" s="546"/>
    </row>
    <row r="69" spans="1:14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  <c r="N69" s="546"/>
    </row>
    <row r="70" spans="1:14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  <c r="N70" s="546"/>
    </row>
    <row r="71" spans="1:14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  <c r="N71" s="546"/>
    </row>
    <row r="72" spans="1:14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  <c r="N72" s="546"/>
    </row>
    <row r="73" spans="1:14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  <c r="N73" s="546"/>
    </row>
    <row r="74" spans="1:14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  <c r="N74" s="546"/>
    </row>
    <row r="75" spans="1:14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  <c r="N75" s="546"/>
    </row>
    <row r="76" spans="1:14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  <c r="N76" s="546"/>
    </row>
    <row r="77" spans="1:14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  <c r="N77" s="546"/>
    </row>
    <row r="78" spans="1:14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  <c r="N78" s="546"/>
    </row>
    <row r="79" spans="1:14">
      <c r="A79" s="208"/>
      <c r="C79" s="552"/>
      <c r="D79" s="552"/>
      <c r="E79" s="552"/>
      <c r="F79" s="552"/>
      <c r="G79" s="552"/>
      <c r="H79" s="552"/>
      <c r="N79" s="546"/>
    </row>
    <row r="80" spans="1:14">
      <c r="A80" s="208"/>
      <c r="C80" s="552"/>
      <c r="D80" s="552"/>
      <c r="E80" s="552"/>
      <c r="F80" s="552"/>
      <c r="G80" s="552"/>
      <c r="H80" s="552"/>
      <c r="N80" s="546"/>
    </row>
    <row r="81" spans="1:14">
      <c r="A81" s="208"/>
      <c r="C81" s="552"/>
      <c r="D81" s="552"/>
      <c r="E81" s="552"/>
      <c r="F81" s="552"/>
      <c r="G81" s="552"/>
      <c r="H81" s="552"/>
      <c r="N81" s="546"/>
    </row>
    <row r="82" spans="1:14">
      <c r="A82" s="208"/>
      <c r="C82" s="552"/>
      <c r="D82" s="552"/>
      <c r="E82" s="552"/>
      <c r="F82" s="552"/>
      <c r="G82" s="552"/>
      <c r="H82" s="552"/>
      <c r="N82" s="546"/>
    </row>
    <row r="83" spans="1:14">
      <c r="A83" s="215"/>
      <c r="C83" s="552"/>
      <c r="D83" s="552"/>
      <c r="E83" s="552"/>
      <c r="F83" s="552"/>
      <c r="G83" s="552"/>
      <c r="H83" s="552"/>
      <c r="N83" s="546"/>
    </row>
    <row r="84" spans="1:14">
      <c r="A84" s="213"/>
      <c r="C84" s="552"/>
      <c r="D84" s="552"/>
      <c r="E84" s="552"/>
      <c r="F84" s="552"/>
      <c r="G84" s="552"/>
      <c r="H84" s="552"/>
      <c r="N84" s="546"/>
    </row>
    <row r="85" spans="1:14">
      <c r="A85" s="208"/>
      <c r="C85" s="552"/>
      <c r="D85" s="552"/>
      <c r="E85" s="552"/>
      <c r="F85" s="552"/>
      <c r="G85" s="552"/>
      <c r="H85" s="552"/>
      <c r="N85" s="546"/>
    </row>
    <row r="86" spans="1:14">
      <c r="A86" s="208"/>
      <c r="C86" s="552"/>
      <c r="D86" s="552"/>
      <c r="E86" s="552"/>
      <c r="F86" s="552"/>
      <c r="G86" s="552"/>
      <c r="H86" s="552"/>
      <c r="N86" s="546"/>
    </row>
    <row r="87" spans="1:14">
      <c r="A87" s="208"/>
      <c r="C87" s="552"/>
      <c r="D87" s="552"/>
      <c r="E87" s="552"/>
      <c r="F87" s="552"/>
      <c r="G87" s="552"/>
      <c r="H87" s="552"/>
      <c r="N87" s="546"/>
    </row>
    <row r="88" spans="1:14">
      <c r="A88" s="208"/>
      <c r="C88" s="552"/>
      <c r="D88" s="552"/>
      <c r="E88" s="552"/>
      <c r="F88" s="552"/>
      <c r="G88" s="552"/>
      <c r="H88" s="552"/>
      <c r="N88" s="546"/>
    </row>
    <row r="89" spans="1:14">
      <c r="A89" s="208"/>
      <c r="C89" s="552"/>
      <c r="D89" s="552"/>
      <c r="E89" s="552"/>
      <c r="F89" s="552"/>
      <c r="G89" s="552"/>
      <c r="H89" s="552"/>
      <c r="N89" s="546"/>
    </row>
    <row r="90" spans="1:14">
      <c r="A90" s="208"/>
      <c r="C90" s="552"/>
      <c r="D90" s="552"/>
      <c r="E90" s="552"/>
      <c r="F90" s="552"/>
      <c r="G90" s="552"/>
      <c r="H90" s="552"/>
      <c r="N90" s="546"/>
    </row>
    <row r="91" spans="1:14">
      <c r="A91" s="208"/>
      <c r="C91" s="552"/>
      <c r="D91" s="552"/>
      <c r="E91" s="552"/>
      <c r="F91" s="552"/>
      <c r="G91" s="552"/>
      <c r="H91" s="552"/>
      <c r="N91" s="546"/>
    </row>
    <row r="92" spans="1:14">
      <c r="A92" s="208"/>
      <c r="C92" s="552"/>
      <c r="D92" s="552"/>
      <c r="E92" s="552"/>
      <c r="F92" s="552"/>
      <c r="G92" s="552"/>
      <c r="H92" s="552"/>
      <c r="N92" s="546"/>
    </row>
    <row r="93" spans="1:14">
      <c r="A93" s="208"/>
      <c r="C93" s="552"/>
      <c r="D93" s="552"/>
      <c r="E93" s="552"/>
      <c r="F93" s="552"/>
      <c r="G93" s="552"/>
      <c r="H93" s="552"/>
      <c r="N93" s="546"/>
    </row>
    <row r="94" spans="1:14">
      <c r="A94" s="213"/>
      <c r="C94" s="552"/>
      <c r="D94" s="552"/>
      <c r="E94" s="552"/>
      <c r="F94" s="552"/>
      <c r="G94" s="552"/>
      <c r="H94" s="552"/>
      <c r="N94" s="546"/>
    </row>
    <row r="95" spans="1:14">
      <c r="A95" s="208"/>
      <c r="C95" s="552"/>
      <c r="D95" s="552"/>
      <c r="E95" s="552"/>
      <c r="F95" s="552"/>
      <c r="G95" s="552"/>
      <c r="H95" s="552"/>
      <c r="N95" s="546"/>
    </row>
    <row r="96" spans="1:14">
      <c r="A96" s="208"/>
      <c r="C96" s="552"/>
      <c r="D96" s="552"/>
      <c r="E96" s="552"/>
      <c r="F96" s="552"/>
      <c r="G96" s="552"/>
      <c r="H96" s="552"/>
      <c r="N96" s="546"/>
    </row>
    <row r="97" spans="1:14">
      <c r="A97" s="208"/>
      <c r="C97" s="552"/>
      <c r="D97" s="552"/>
      <c r="E97" s="552"/>
      <c r="F97" s="552"/>
      <c r="G97" s="552"/>
      <c r="H97" s="552"/>
      <c r="N97" s="546"/>
    </row>
    <row r="98" spans="1:14">
      <c r="A98" s="218"/>
      <c r="C98" s="552"/>
      <c r="D98" s="552"/>
      <c r="E98" s="552"/>
      <c r="F98" s="552"/>
      <c r="G98" s="552"/>
      <c r="H98" s="552"/>
      <c r="N98" s="546"/>
    </row>
    <row r="99" spans="1:14">
      <c r="A99" s="218"/>
      <c r="C99" s="552"/>
      <c r="D99" s="552"/>
      <c r="E99" s="552"/>
      <c r="F99" s="552"/>
      <c r="G99" s="552"/>
      <c r="H99" s="552"/>
      <c r="N99" s="546"/>
    </row>
    <row r="100" spans="1:14">
      <c r="A100" s="218"/>
      <c r="C100" s="552"/>
      <c r="D100" s="552"/>
      <c r="E100" s="552"/>
      <c r="F100" s="552"/>
      <c r="G100" s="552"/>
      <c r="H100" s="552"/>
      <c r="N100" s="546"/>
    </row>
    <row r="101" spans="1:14">
      <c r="A101" s="218"/>
      <c r="C101" s="552"/>
      <c r="D101" s="552"/>
      <c r="E101" s="552"/>
      <c r="F101" s="552"/>
      <c r="G101" s="552"/>
      <c r="H101" s="552"/>
      <c r="N101" s="546"/>
    </row>
    <row r="102" spans="1:14">
      <c r="A102" s="218"/>
      <c r="C102" s="552"/>
      <c r="D102" s="552"/>
      <c r="E102" s="552"/>
      <c r="F102" s="552"/>
      <c r="G102" s="552"/>
      <c r="H102" s="552"/>
      <c r="N102" s="546"/>
    </row>
    <row r="103" spans="1:14">
      <c r="A103" s="218"/>
      <c r="C103" s="552"/>
      <c r="D103" s="552"/>
      <c r="E103" s="552"/>
      <c r="F103" s="552"/>
      <c r="G103" s="552"/>
      <c r="H103" s="552"/>
      <c r="N103" s="546"/>
    </row>
    <row r="104" spans="1:14">
      <c r="A104" s="218"/>
      <c r="C104" s="552"/>
      <c r="D104" s="552"/>
      <c r="E104" s="552"/>
      <c r="F104" s="552"/>
      <c r="G104" s="552"/>
      <c r="H104" s="552"/>
      <c r="N104" s="546"/>
    </row>
    <row r="105" spans="1:14">
      <c r="A105" s="218"/>
      <c r="C105" s="552"/>
      <c r="D105" s="552"/>
      <c r="E105" s="552"/>
      <c r="F105" s="552"/>
      <c r="G105" s="552"/>
      <c r="H105" s="552"/>
      <c r="N105" s="546"/>
    </row>
    <row r="106" spans="1:14">
      <c r="A106" s="218"/>
      <c r="C106" s="552"/>
      <c r="D106" s="552"/>
      <c r="E106" s="552"/>
      <c r="F106" s="552"/>
      <c r="G106" s="552"/>
      <c r="H106" s="552"/>
      <c r="N106" s="546"/>
    </row>
    <row r="107" spans="1:14" ht="15.75">
      <c r="A107" s="219"/>
      <c r="C107" s="552"/>
      <c r="D107" s="552"/>
      <c r="E107" s="552"/>
      <c r="F107" s="552"/>
      <c r="G107" s="552"/>
      <c r="H107" s="552"/>
      <c r="N107" s="546"/>
    </row>
    <row r="108" spans="1:14" ht="15.75">
      <c r="A108" s="219"/>
      <c r="C108" s="552"/>
      <c r="D108" s="552"/>
      <c r="E108" s="552"/>
      <c r="F108" s="552"/>
      <c r="G108" s="552"/>
      <c r="H108" s="552"/>
      <c r="N108" s="546"/>
    </row>
    <row r="109" spans="1:14" ht="15.75">
      <c r="A109" s="219"/>
      <c r="C109" s="552"/>
      <c r="D109" s="552"/>
      <c r="E109" s="552"/>
      <c r="F109" s="552"/>
      <c r="G109" s="552"/>
      <c r="H109" s="552"/>
      <c r="N109" s="546"/>
    </row>
    <row r="110" spans="1:14" ht="15.75">
      <c r="A110" s="219"/>
      <c r="C110" s="552"/>
      <c r="D110" s="552"/>
      <c r="E110" s="552"/>
      <c r="F110" s="552"/>
      <c r="G110" s="552"/>
      <c r="H110" s="552"/>
      <c r="N110" s="546"/>
    </row>
    <row r="111" spans="1:14" ht="15.75">
      <c r="A111" s="219"/>
      <c r="C111" s="552"/>
      <c r="D111" s="552"/>
      <c r="E111" s="552"/>
      <c r="F111" s="552"/>
      <c r="G111" s="552"/>
      <c r="H111" s="552"/>
      <c r="N111" s="546"/>
    </row>
    <row r="112" spans="1:14" ht="15.75">
      <c r="A112" s="219"/>
      <c r="C112" s="552"/>
      <c r="D112" s="552"/>
      <c r="E112" s="552"/>
      <c r="F112" s="552"/>
      <c r="G112" s="552"/>
      <c r="H112" s="552"/>
      <c r="N112" s="546"/>
    </row>
    <row r="113" spans="1:14" ht="15.75">
      <c r="A113" s="219"/>
      <c r="C113" s="552"/>
      <c r="D113" s="552"/>
      <c r="E113" s="552"/>
      <c r="F113" s="552"/>
      <c r="G113" s="552"/>
      <c r="H113" s="552"/>
      <c r="N113" s="546"/>
    </row>
    <row r="114" spans="1:14" ht="15.75">
      <c r="A114" s="219"/>
      <c r="C114" s="552"/>
      <c r="D114" s="552"/>
      <c r="E114" s="552"/>
      <c r="F114" s="552"/>
      <c r="G114" s="552"/>
      <c r="H114" s="552"/>
      <c r="N114" s="546"/>
    </row>
    <row r="115" spans="1:14" ht="15.75">
      <c r="A115" s="219"/>
      <c r="C115" s="552"/>
      <c r="D115" s="552"/>
      <c r="E115" s="552"/>
      <c r="F115" s="552"/>
      <c r="G115" s="552"/>
      <c r="H115" s="552"/>
      <c r="N115" s="546"/>
    </row>
    <row r="116" spans="1:14" ht="15.75">
      <c r="A116" s="219"/>
      <c r="C116" s="552"/>
      <c r="D116" s="552"/>
      <c r="E116" s="552"/>
      <c r="F116" s="552"/>
      <c r="G116" s="552"/>
      <c r="H116" s="552"/>
      <c r="N116" s="546"/>
    </row>
    <row r="117" spans="1:14" ht="15.75">
      <c r="A117" s="219"/>
      <c r="C117" s="552"/>
      <c r="D117" s="552"/>
      <c r="E117" s="552"/>
      <c r="F117" s="552"/>
      <c r="G117" s="552"/>
      <c r="H117" s="552"/>
      <c r="N117" s="546"/>
    </row>
    <row r="118" spans="1:14" ht="15.75">
      <c r="A118" s="219"/>
      <c r="C118" s="552"/>
      <c r="D118" s="552"/>
      <c r="E118" s="552"/>
      <c r="F118" s="552"/>
      <c r="G118" s="552"/>
      <c r="H118" s="552"/>
      <c r="N118" s="546"/>
    </row>
    <row r="119" spans="1:14" ht="15.75">
      <c r="A119" s="219"/>
      <c r="C119" s="552"/>
      <c r="D119" s="552"/>
      <c r="E119" s="552"/>
      <c r="F119" s="552"/>
      <c r="G119" s="552"/>
      <c r="H119" s="552"/>
      <c r="N119" s="546"/>
    </row>
    <row r="120" spans="1:14" ht="15.75">
      <c r="A120" s="219"/>
      <c r="N120" s="546"/>
    </row>
    <row r="121" spans="1:14" ht="15.75">
      <c r="A121" s="219"/>
      <c r="N121" s="546"/>
    </row>
    <row r="122" spans="1:14" ht="15.75">
      <c r="A122" s="219"/>
      <c r="N122" s="546"/>
    </row>
    <row r="123" spans="1:14" ht="15.75">
      <c r="A123" s="219"/>
      <c r="N123" s="546"/>
    </row>
    <row r="124" spans="1:14" ht="15.75">
      <c r="A124" s="219"/>
      <c r="N124" s="546"/>
    </row>
    <row r="125" spans="1:14" ht="15.75">
      <c r="A125" s="219"/>
      <c r="N125" s="546"/>
    </row>
    <row r="126" spans="1:14" ht="15.75">
      <c r="A126" s="219"/>
      <c r="N126" s="546"/>
    </row>
    <row r="127" spans="1:14" ht="15.75">
      <c r="A127" s="219"/>
      <c r="N127" s="546"/>
    </row>
    <row r="128" spans="1:14" ht="15.75">
      <c r="A128" s="219"/>
      <c r="N128" s="546"/>
    </row>
    <row r="129" spans="1:14" ht="15.75">
      <c r="A129" s="219"/>
      <c r="N129" s="546"/>
    </row>
    <row r="130" spans="1:14" ht="15.75">
      <c r="A130" s="219"/>
      <c r="N130" s="546"/>
    </row>
    <row r="131" spans="1:14" ht="15.75">
      <c r="A131" s="219"/>
      <c r="N131" s="546"/>
    </row>
    <row r="132" spans="1:14" ht="15.75">
      <c r="A132" s="219"/>
      <c r="N132" s="546"/>
    </row>
    <row r="133" spans="1:14" ht="15.75">
      <c r="A133" s="219"/>
      <c r="N133" s="546"/>
    </row>
    <row r="134" spans="1:14" ht="15.75">
      <c r="A134" s="219"/>
      <c r="N134" s="546"/>
    </row>
    <row r="135" spans="1:14" ht="15.75">
      <c r="A135" s="219"/>
      <c r="N135" s="546"/>
    </row>
    <row r="136" spans="1:14" ht="15.75">
      <c r="A136" s="219"/>
      <c r="N136" s="546"/>
    </row>
    <row r="137" spans="1:14" ht="15.75">
      <c r="A137" s="219"/>
      <c r="N137" s="546"/>
    </row>
    <row r="138" spans="1:14" ht="15.75">
      <c r="A138" s="219"/>
      <c r="N138" s="546"/>
    </row>
    <row r="139" spans="1:14" ht="15.75">
      <c r="A139" s="219"/>
      <c r="N139" s="546"/>
    </row>
    <row r="140" spans="1:14" ht="15.75">
      <c r="A140" s="219"/>
      <c r="N140" s="546"/>
    </row>
    <row r="141" spans="1:14" ht="15.75">
      <c r="A141" s="219"/>
      <c r="N141" s="546"/>
    </row>
    <row r="142" spans="1:14" ht="15.75">
      <c r="A142" s="219"/>
      <c r="N142" s="546"/>
    </row>
    <row r="143" spans="1:14" ht="15.75">
      <c r="A143" s="219"/>
      <c r="N143" s="546"/>
    </row>
    <row r="144" spans="1:14" ht="15.75">
      <c r="A144" s="219"/>
      <c r="N144" s="546"/>
    </row>
    <row r="145" spans="1:14" ht="15.75">
      <c r="A145" s="219"/>
      <c r="N145" s="546"/>
    </row>
    <row r="146" spans="1:14" ht="15.75">
      <c r="A146" s="219"/>
      <c r="N146" s="546"/>
    </row>
    <row r="147" spans="1:14" ht="15.75">
      <c r="A147" s="219"/>
      <c r="N147" s="546"/>
    </row>
    <row r="148" spans="1:14" ht="15.75">
      <c r="A148" s="219"/>
      <c r="N148" s="546"/>
    </row>
    <row r="149" spans="1:14" ht="15.75">
      <c r="A149" s="219"/>
      <c r="N149" s="546"/>
    </row>
    <row r="150" spans="1:14" ht="15.75">
      <c r="A150" s="219"/>
      <c r="N150" s="546"/>
    </row>
    <row r="151" spans="1:14" ht="15.75">
      <c r="A151" s="219"/>
      <c r="N151" s="546"/>
    </row>
    <row r="152" spans="1:14" ht="15.75">
      <c r="A152" s="219"/>
      <c r="N152" s="546"/>
    </row>
    <row r="153" spans="1:14" ht="15.75">
      <c r="A153" s="219"/>
      <c r="N153" s="546"/>
    </row>
    <row r="154" spans="1:14" ht="15.75">
      <c r="A154" s="219"/>
      <c r="N154" s="546"/>
    </row>
    <row r="155" spans="1:14" ht="15.75">
      <c r="A155" s="219"/>
      <c r="N155" s="546"/>
    </row>
    <row r="156" spans="1:14" ht="15.75">
      <c r="A156" s="219"/>
      <c r="N156" s="546"/>
    </row>
    <row r="157" spans="1:14" ht="15.75">
      <c r="A157" s="219"/>
      <c r="N157" s="546"/>
    </row>
    <row r="158" spans="1:14" ht="15.75">
      <c r="A158" s="219"/>
      <c r="N158" s="546"/>
    </row>
    <row r="159" spans="1:14" ht="15.75">
      <c r="A159" s="219"/>
      <c r="N159" s="546"/>
    </row>
    <row r="160" spans="1:14" ht="15.75">
      <c r="A160" s="219"/>
      <c r="N160" s="546"/>
    </row>
    <row r="161" spans="1:14" ht="15.75">
      <c r="A161" s="219"/>
      <c r="N161" s="546"/>
    </row>
    <row r="162" spans="1:14" ht="15.75">
      <c r="A162" s="219"/>
      <c r="N162" s="546"/>
    </row>
    <row r="163" spans="1:14" ht="15.75">
      <c r="A163" s="219"/>
      <c r="N163" s="546"/>
    </row>
    <row r="164" spans="1:14" ht="15.75">
      <c r="A164" s="219"/>
      <c r="N164" s="546"/>
    </row>
    <row r="165" spans="1:14" ht="15.75">
      <c r="A165" s="219"/>
      <c r="N165" s="546"/>
    </row>
    <row r="166" spans="1:14" ht="15.75">
      <c r="A166" s="219"/>
      <c r="N166" s="546"/>
    </row>
    <row r="167" spans="1:14" ht="15.75">
      <c r="A167" s="219"/>
      <c r="N167" s="546"/>
    </row>
    <row r="168" spans="1:14" ht="15.75">
      <c r="A168" s="219"/>
      <c r="N168" s="546"/>
    </row>
    <row r="169" spans="1:14" ht="15.75">
      <c r="A169" s="219"/>
      <c r="N169" s="546"/>
    </row>
    <row r="170" spans="1:14" ht="15.75">
      <c r="A170" s="219"/>
      <c r="N170" s="546"/>
    </row>
    <row r="171" spans="1:14" ht="15.75">
      <c r="A171" s="219"/>
      <c r="N171" s="546"/>
    </row>
    <row r="172" spans="1:14" ht="15.75">
      <c r="A172" s="219"/>
      <c r="N172" s="546"/>
    </row>
    <row r="173" spans="1:14" ht="15.75">
      <c r="A173" s="219"/>
      <c r="N173" s="546"/>
    </row>
    <row r="174" spans="1:14" ht="15.75">
      <c r="A174" s="219"/>
      <c r="N174" s="546"/>
    </row>
    <row r="175" spans="1:14" ht="15.75">
      <c r="A175" s="219"/>
      <c r="N175" s="546"/>
    </row>
    <row r="176" spans="1:14" ht="15.75">
      <c r="A176" s="219"/>
      <c r="N176" s="546"/>
    </row>
    <row r="177" spans="1:14" ht="15.75">
      <c r="A177" s="219"/>
      <c r="N177" s="546"/>
    </row>
    <row r="178" spans="1:14" ht="15.75">
      <c r="A178" s="219"/>
      <c r="N178" s="546"/>
    </row>
    <row r="179" spans="1:14" ht="15.75">
      <c r="A179" s="219"/>
      <c r="N179" s="546"/>
    </row>
    <row r="180" spans="1:14" ht="15.75">
      <c r="A180" s="219"/>
      <c r="N180" s="546"/>
    </row>
    <row r="181" spans="1:14" ht="15.75">
      <c r="A181" s="219"/>
      <c r="N181" s="546"/>
    </row>
    <row r="182" spans="1:14" ht="15.75">
      <c r="A182" s="219"/>
      <c r="N182" s="546"/>
    </row>
    <row r="183" spans="1:14" ht="15.75">
      <c r="A183" s="219"/>
      <c r="N183" s="546"/>
    </row>
    <row r="184" spans="1:14" ht="15.75">
      <c r="A184" s="219"/>
      <c r="N184" s="546"/>
    </row>
    <row r="185" spans="1:14" ht="15.75">
      <c r="A185" s="219"/>
      <c r="N185" s="546"/>
    </row>
    <row r="186" spans="1:14" ht="15.75">
      <c r="A186" s="219"/>
      <c r="N186" s="546"/>
    </row>
    <row r="187" spans="1:14" ht="15.75">
      <c r="A187" s="219"/>
      <c r="N187" s="546"/>
    </row>
    <row r="188" spans="1:14" ht="15.75">
      <c r="A188" s="219"/>
      <c r="N188" s="546"/>
    </row>
    <row r="189" spans="1:14" ht="15.75">
      <c r="A189" s="219"/>
      <c r="N189" s="546"/>
    </row>
    <row r="190" spans="1:14" ht="15.75">
      <c r="A190" s="219"/>
      <c r="N190" s="546"/>
    </row>
    <row r="191" spans="1:14" ht="15.75">
      <c r="A191" s="219"/>
      <c r="N191" s="546"/>
    </row>
    <row r="192" spans="1:14" ht="15.75">
      <c r="A192" s="219"/>
      <c r="N192" s="546"/>
    </row>
    <row r="193" spans="1:14" ht="15.75">
      <c r="A193" s="219"/>
      <c r="N193" s="546"/>
    </row>
    <row r="194" spans="1:14" ht="15.75">
      <c r="A194" s="219"/>
      <c r="N194" s="546"/>
    </row>
    <row r="195" spans="1:14" ht="15.75">
      <c r="A195" s="219"/>
      <c r="N195" s="546"/>
    </row>
    <row r="196" spans="1:14" ht="15.75">
      <c r="A196" s="219"/>
      <c r="N196" s="546"/>
    </row>
    <row r="197" spans="1:14" ht="15.75">
      <c r="A197" s="219"/>
      <c r="N197" s="546"/>
    </row>
    <row r="198" spans="1:14" ht="15.75">
      <c r="A198" s="219"/>
      <c r="N198" s="546"/>
    </row>
    <row r="199" spans="1:14" ht="15.75">
      <c r="A199" s="219"/>
      <c r="N199" s="546"/>
    </row>
    <row r="200" spans="1:14" ht="15.75">
      <c r="A200" s="219"/>
      <c r="N200" s="546"/>
    </row>
    <row r="201" spans="1:14" ht="15.75">
      <c r="A201" s="219"/>
      <c r="N201" s="546"/>
    </row>
    <row r="202" spans="1:14" ht="15.75">
      <c r="A202" s="219"/>
      <c r="N202" s="546"/>
    </row>
    <row r="203" spans="1:14" ht="15.75">
      <c r="A203" s="219"/>
      <c r="N203" s="546"/>
    </row>
    <row r="204" spans="1:14" ht="15.75">
      <c r="A204" s="219"/>
      <c r="N204" s="546"/>
    </row>
    <row r="205" spans="1:14" ht="15.75">
      <c r="A205" s="219"/>
      <c r="N205" s="546"/>
    </row>
    <row r="206" spans="1:14" ht="15.75">
      <c r="A206" s="219"/>
      <c r="N206" s="546"/>
    </row>
    <row r="207" spans="1:14" ht="15.75">
      <c r="A207" s="219"/>
      <c r="N207" s="546"/>
    </row>
    <row r="208" spans="1:14" ht="15.75">
      <c r="A208" s="219"/>
      <c r="N208" s="546"/>
    </row>
    <row r="209" spans="1:14" ht="15.75">
      <c r="A209" s="219"/>
      <c r="N209" s="546"/>
    </row>
    <row r="210" spans="1:14" ht="15.75">
      <c r="A210" s="219"/>
      <c r="N210" s="546"/>
    </row>
    <row r="211" spans="1:14" ht="15.75">
      <c r="A211" s="219"/>
      <c r="N211" s="546"/>
    </row>
    <row r="212" spans="1:14" ht="15.75">
      <c r="A212" s="219"/>
      <c r="N212" s="546"/>
    </row>
    <row r="213" spans="1:14" ht="15.75">
      <c r="A213" s="219"/>
      <c r="N213" s="546"/>
    </row>
    <row r="214" spans="1:14" ht="15.75">
      <c r="A214" s="219"/>
      <c r="N214" s="546"/>
    </row>
    <row r="215" spans="1:14" ht="15.75">
      <c r="A215" s="219"/>
      <c r="N215" s="546"/>
    </row>
    <row r="216" spans="1:14" ht="15.75">
      <c r="A216" s="219"/>
      <c r="N216" s="546"/>
    </row>
    <row r="217" spans="1:14" ht="15.75">
      <c r="A217" s="219"/>
      <c r="N217" s="546"/>
    </row>
    <row r="218" spans="1:14" ht="15.75">
      <c r="A218" s="219"/>
      <c r="N218" s="546"/>
    </row>
    <row r="219" spans="1:14" ht="15.75">
      <c r="A219" s="219"/>
      <c r="N219" s="546"/>
    </row>
    <row r="220" spans="1:14" ht="15.75">
      <c r="A220" s="525"/>
      <c r="N220" s="546"/>
    </row>
    <row r="221" spans="1:14" ht="15.75">
      <c r="A221" s="525"/>
      <c r="N221" s="546"/>
    </row>
    <row r="222" spans="1:14" ht="15.75">
      <c r="A222" s="525"/>
      <c r="N222" s="546"/>
    </row>
    <row r="223" spans="1:14" ht="15.75">
      <c r="A223" s="525"/>
      <c r="N223" s="546"/>
    </row>
    <row r="224" spans="1:14" ht="15.75">
      <c r="A224" s="525"/>
      <c r="N224" s="546"/>
    </row>
    <row r="225" spans="1:14" ht="15.75">
      <c r="A225" s="525"/>
      <c r="N225" s="546"/>
    </row>
    <row r="226" spans="1:14" ht="15.75">
      <c r="A226" s="525"/>
      <c r="N226" s="546"/>
    </row>
    <row r="227" spans="1:14" ht="15.75">
      <c r="A227" s="525"/>
      <c r="N227" s="546"/>
    </row>
    <row r="228" spans="1:14" ht="15.75">
      <c r="A228" s="525"/>
      <c r="N228" s="546"/>
    </row>
    <row r="229" spans="1:14" ht="15.75">
      <c r="A229" s="525"/>
      <c r="N229" s="546"/>
    </row>
    <row r="230" spans="1:14" ht="15.75">
      <c r="A230" s="525"/>
      <c r="N230" s="546"/>
    </row>
    <row r="231" spans="1:14" ht="15.75">
      <c r="A231" s="525"/>
      <c r="N231" s="546"/>
    </row>
    <row r="232" spans="1:14" ht="15.75">
      <c r="A232" s="525"/>
      <c r="N232" s="546"/>
    </row>
    <row r="233" spans="1:14" ht="15.75">
      <c r="A233" s="525"/>
      <c r="N233" s="546"/>
    </row>
    <row r="234" spans="1:14" ht="15.75">
      <c r="A234" s="525"/>
      <c r="N234" s="546"/>
    </row>
    <row r="235" spans="1:14" ht="15.75">
      <c r="A235" s="525"/>
      <c r="N235" s="546"/>
    </row>
    <row r="236" spans="1:14" ht="15.75">
      <c r="A236" s="525"/>
      <c r="N236" s="546"/>
    </row>
    <row r="237" spans="1:14" ht="15.75">
      <c r="A237" s="525"/>
      <c r="N237" s="546"/>
    </row>
    <row r="238" spans="1:14" ht="15.75">
      <c r="A238" s="525"/>
      <c r="N238" s="546"/>
    </row>
    <row r="239" spans="1:14" ht="15.75">
      <c r="A239" s="525"/>
      <c r="N239" s="546"/>
    </row>
    <row r="240" spans="1:14" ht="15.75">
      <c r="A240" s="525"/>
      <c r="N240" s="546"/>
    </row>
    <row r="241" spans="1:14" ht="15.75">
      <c r="A241" s="525"/>
      <c r="N241" s="546"/>
    </row>
    <row r="242" spans="1:14" ht="15.75">
      <c r="A242" s="525"/>
      <c r="N242" s="546"/>
    </row>
    <row r="243" spans="1:14" ht="15.75">
      <c r="A243" s="525"/>
      <c r="N243" s="546"/>
    </row>
    <row r="244" spans="1:14" ht="15.75">
      <c r="A244" s="525"/>
      <c r="N244" s="546"/>
    </row>
    <row r="245" spans="1:14" ht="15.75">
      <c r="A245" s="525"/>
      <c r="N245" s="546"/>
    </row>
    <row r="246" spans="1:14" ht="15.75">
      <c r="A246" s="525"/>
      <c r="N246" s="546"/>
    </row>
    <row r="247" spans="1:14" ht="15.75">
      <c r="A247" s="525"/>
      <c r="N247" s="546"/>
    </row>
    <row r="248" spans="1:14" ht="15.75">
      <c r="A248" s="525"/>
      <c r="N248" s="546"/>
    </row>
    <row r="249" spans="1:14" ht="15.75">
      <c r="A249" s="525"/>
      <c r="N249" s="546"/>
    </row>
    <row r="250" spans="1:14" ht="15.75">
      <c r="A250" s="525"/>
      <c r="N250" s="546"/>
    </row>
    <row r="251" spans="1:14" ht="15.75">
      <c r="A251" s="525"/>
      <c r="N251" s="546"/>
    </row>
    <row r="252" spans="1:14" ht="15.75">
      <c r="A252" s="525"/>
      <c r="N252" s="546"/>
    </row>
    <row r="253" spans="1:14" ht="15.75">
      <c r="A253" s="525"/>
      <c r="N253" s="546"/>
    </row>
    <row r="254" spans="1:14" ht="15.75">
      <c r="A254" s="525"/>
      <c r="N254" s="546"/>
    </row>
    <row r="255" spans="1:14" ht="15.75">
      <c r="A255" s="525"/>
      <c r="N255" s="546"/>
    </row>
    <row r="256" spans="1:14" ht="15.75">
      <c r="A256" s="525"/>
      <c r="N256" s="546"/>
    </row>
    <row r="257" spans="1:14" ht="15.75">
      <c r="A257" s="525"/>
      <c r="N257" s="546"/>
    </row>
    <row r="258" spans="1:14" ht="15.75">
      <c r="A258" s="525"/>
      <c r="N258" s="546"/>
    </row>
    <row r="259" spans="1:14" ht="15.75">
      <c r="A259" s="525"/>
      <c r="N259" s="546"/>
    </row>
    <row r="260" spans="1:14" ht="15.75">
      <c r="A260" s="525"/>
      <c r="N260" s="546"/>
    </row>
    <row r="261" spans="1:14" ht="15.75">
      <c r="A261" s="525"/>
      <c r="N261" s="546"/>
    </row>
    <row r="262" spans="1:14" ht="15.75">
      <c r="A262" s="525"/>
      <c r="N262" s="546"/>
    </row>
    <row r="263" spans="1:14" ht="15.75">
      <c r="A263" s="525"/>
      <c r="N263" s="546"/>
    </row>
    <row r="264" spans="1:14" ht="15.75">
      <c r="A264" s="525"/>
      <c r="N264" s="546"/>
    </row>
    <row r="265" spans="1:14" ht="15.75">
      <c r="A265" s="525"/>
      <c r="N265" s="546"/>
    </row>
    <row r="266" spans="1:14" ht="15.75">
      <c r="A266" s="525"/>
      <c r="N266" s="546"/>
    </row>
    <row r="267" spans="1:14" ht="15.75">
      <c r="A267" s="525"/>
      <c r="N267" s="546"/>
    </row>
    <row r="268" spans="1:14" ht="15.75">
      <c r="A268" s="525"/>
      <c r="N268" s="546"/>
    </row>
    <row r="269" spans="1:14" ht="15.75">
      <c r="A269" s="525"/>
      <c r="N269" s="546"/>
    </row>
    <row r="270" spans="1:14" ht="15.75">
      <c r="A270" s="525"/>
      <c r="N270" s="546"/>
    </row>
    <row r="271" spans="1:14" ht="15.75">
      <c r="A271" s="525"/>
      <c r="N271" s="546"/>
    </row>
    <row r="272" spans="1:14" ht="15.75">
      <c r="A272" s="525"/>
      <c r="N272" s="546"/>
    </row>
    <row r="273" spans="1:14" ht="15.75">
      <c r="A273" s="525"/>
      <c r="N273" s="546"/>
    </row>
    <row r="274" spans="1:14" ht="15.75">
      <c r="A274" s="525"/>
      <c r="N274" s="546"/>
    </row>
    <row r="275" spans="1:14" ht="15.75">
      <c r="A275" s="525"/>
      <c r="N275" s="546"/>
    </row>
    <row r="276" spans="1:14" ht="15.75">
      <c r="A276" s="525"/>
      <c r="N276" s="546"/>
    </row>
    <row r="277" spans="1:14" ht="15.75">
      <c r="A277" s="525"/>
      <c r="N277" s="546"/>
    </row>
    <row r="278" spans="1:14" ht="15.75">
      <c r="A278" s="525"/>
      <c r="N278" s="546"/>
    </row>
    <row r="279" spans="1:14" ht="15.75">
      <c r="A279" s="525"/>
      <c r="N279" s="546"/>
    </row>
    <row r="280" spans="1:14" ht="15.75">
      <c r="A280" s="525"/>
      <c r="N280" s="546"/>
    </row>
    <row r="281" spans="1:14" ht="15.75">
      <c r="A281" s="525"/>
      <c r="N281" s="546"/>
    </row>
    <row r="282" spans="1:14" ht="15.75">
      <c r="A282" s="525"/>
      <c r="N282" s="546"/>
    </row>
    <row r="283" spans="1:14" ht="15.75">
      <c r="A283" s="525"/>
      <c r="N283" s="546"/>
    </row>
    <row r="284" spans="1:14" ht="15.75">
      <c r="A284" s="525"/>
      <c r="N284" s="546"/>
    </row>
    <row r="285" spans="1:14" ht="15.75">
      <c r="A285" s="525"/>
      <c r="N285" s="546"/>
    </row>
    <row r="286" spans="1:14" ht="15.75">
      <c r="A286" s="525"/>
      <c r="N286" s="546"/>
    </row>
    <row r="287" spans="1:14" ht="15.75">
      <c r="A287" s="525"/>
      <c r="N287" s="546"/>
    </row>
    <row r="288" spans="1:14" ht="15.75">
      <c r="A288" s="525"/>
      <c r="N288" s="546"/>
    </row>
    <row r="289" spans="1:14" ht="15.75">
      <c r="A289" s="525"/>
      <c r="N289" s="546"/>
    </row>
    <row r="290" spans="1:14" ht="15.75">
      <c r="A290" s="525"/>
      <c r="N290" s="546"/>
    </row>
    <row r="291" spans="1:14" ht="15.75">
      <c r="A291" s="525"/>
      <c r="N291" s="546"/>
    </row>
    <row r="292" spans="1:14" ht="15.75">
      <c r="A292" s="525"/>
      <c r="N292" s="546"/>
    </row>
    <row r="293" spans="1:14" ht="15.75">
      <c r="A293" s="525"/>
      <c r="N293" s="546"/>
    </row>
    <row r="294" spans="1:14" ht="15.75">
      <c r="A294" s="525"/>
      <c r="N294" s="546"/>
    </row>
    <row r="295" spans="1:14" ht="15.75">
      <c r="A295" s="525"/>
      <c r="N295" s="546"/>
    </row>
    <row r="296" spans="1:14" ht="15.75">
      <c r="A296" s="525"/>
      <c r="N296" s="546"/>
    </row>
    <row r="297" spans="1:14" ht="15.75">
      <c r="A297" s="525"/>
      <c r="N297" s="546"/>
    </row>
    <row r="298" spans="1:14" ht="15.75">
      <c r="A298" s="525"/>
      <c r="N298" s="546"/>
    </row>
    <row r="299" spans="1:14" ht="15.75">
      <c r="A299" s="525"/>
      <c r="N299" s="546"/>
    </row>
    <row r="300" spans="1:14" ht="15.75">
      <c r="A300" s="525"/>
      <c r="N300" s="546"/>
    </row>
    <row r="301" spans="1:14" ht="15.75">
      <c r="A301" s="525"/>
      <c r="N301" s="546"/>
    </row>
    <row r="302" spans="1:14" ht="15.75">
      <c r="A302" s="525"/>
      <c r="N302" s="546"/>
    </row>
    <row r="303" spans="1:14" ht="15.75">
      <c r="A303" s="525"/>
      <c r="N303" s="546"/>
    </row>
    <row r="304" spans="1:14" ht="15.75">
      <c r="A304" s="525"/>
      <c r="N304" s="546"/>
    </row>
    <row r="305" spans="1:14" ht="15.75">
      <c r="A305" s="525"/>
      <c r="N305" s="546"/>
    </row>
    <row r="306" spans="1:14" ht="15.75">
      <c r="A306" s="525"/>
      <c r="N306" s="546"/>
    </row>
    <row r="307" spans="1:14" ht="15.75">
      <c r="A307" s="525"/>
      <c r="N307" s="546"/>
    </row>
    <row r="308" spans="1:14" ht="15.75">
      <c r="A308" s="525"/>
      <c r="N308" s="546"/>
    </row>
    <row r="309" spans="1:14" ht="15.75">
      <c r="A309" s="525"/>
      <c r="N309" s="546"/>
    </row>
    <row r="310" spans="1:14" ht="15.75">
      <c r="A310" s="525"/>
      <c r="N310" s="546"/>
    </row>
    <row r="311" spans="1:14" ht="15.75">
      <c r="A311" s="525"/>
      <c r="N311" s="546"/>
    </row>
    <row r="312" spans="1:14" ht="15.75">
      <c r="A312" s="525"/>
      <c r="N312" s="546"/>
    </row>
    <row r="313" spans="1:14" ht="15.75">
      <c r="A313" s="525"/>
      <c r="N313" s="546"/>
    </row>
    <row r="314" spans="1:14" ht="15.75">
      <c r="A314" s="525"/>
      <c r="N314" s="546"/>
    </row>
    <row r="315" spans="1:14" ht="15.75">
      <c r="A315" s="525"/>
      <c r="N315" s="546"/>
    </row>
    <row r="316" spans="1:14" ht="15.75">
      <c r="A316" s="525"/>
      <c r="N316" s="546"/>
    </row>
    <row r="317" spans="1:14" ht="15.75">
      <c r="A317" s="525"/>
      <c r="N317" s="546"/>
    </row>
    <row r="318" spans="1:14" ht="15.75">
      <c r="A318" s="525"/>
      <c r="N318" s="546"/>
    </row>
    <row r="319" spans="1:14" ht="15.75">
      <c r="A319" s="525"/>
      <c r="N319" s="546"/>
    </row>
    <row r="320" spans="1:14" ht="15.75">
      <c r="A320" s="525"/>
      <c r="N320" s="546"/>
    </row>
    <row r="321" spans="1:14" ht="15.75">
      <c r="A321" s="525"/>
      <c r="N321" s="546"/>
    </row>
    <row r="322" spans="1:14" ht="15.75">
      <c r="A322" s="525"/>
      <c r="N322" s="546"/>
    </row>
    <row r="323" spans="1:14" ht="15.75">
      <c r="A323" s="525"/>
      <c r="N323" s="546"/>
    </row>
    <row r="324" spans="1:14" ht="15.75">
      <c r="A324" s="525"/>
      <c r="N324" s="546"/>
    </row>
    <row r="325" spans="1:14" ht="15.75">
      <c r="A325" s="525"/>
      <c r="N325" s="546"/>
    </row>
    <row r="326" spans="1:14" ht="15.75">
      <c r="A326" s="525"/>
      <c r="N326" s="546"/>
    </row>
    <row r="327" spans="1:14" ht="15.75">
      <c r="A327" s="525"/>
      <c r="N327" s="546"/>
    </row>
    <row r="328" spans="1:14" ht="15.75">
      <c r="A328" s="525"/>
      <c r="N328" s="546"/>
    </row>
    <row r="329" spans="1:14" ht="15.75">
      <c r="A329" s="525"/>
      <c r="N329" s="546"/>
    </row>
    <row r="330" spans="1:14" ht="15.75">
      <c r="A330" s="525"/>
      <c r="N330" s="546"/>
    </row>
    <row r="331" spans="1:14" ht="15.75">
      <c r="A331" s="525"/>
      <c r="N331" s="546"/>
    </row>
    <row r="332" spans="1:14" ht="15.75">
      <c r="A332" s="525"/>
      <c r="N332" s="546"/>
    </row>
    <row r="333" spans="1:14" ht="15.75">
      <c r="A333" s="525"/>
      <c r="N333" s="546"/>
    </row>
    <row r="334" spans="1:14" ht="15.75">
      <c r="A334" s="525"/>
      <c r="N334" s="546"/>
    </row>
    <row r="335" spans="1:14" ht="15.75">
      <c r="A335" s="525"/>
      <c r="N335" s="546"/>
    </row>
    <row r="336" spans="1:14" ht="15.75">
      <c r="A336" s="525"/>
      <c r="N336" s="546"/>
    </row>
    <row r="337" spans="1:14" ht="15.75">
      <c r="A337" s="525"/>
      <c r="N337" s="546"/>
    </row>
    <row r="338" spans="1:14" ht="15.75">
      <c r="A338" s="525"/>
      <c r="N338" s="546"/>
    </row>
    <row r="339" spans="1:14" ht="15.75">
      <c r="A339" s="525"/>
      <c r="N339" s="546"/>
    </row>
    <row r="340" spans="1:14" ht="15.75">
      <c r="A340" s="525"/>
      <c r="N340" s="546"/>
    </row>
    <row r="341" spans="1:14" ht="15.75">
      <c r="A341" s="525"/>
      <c r="N341" s="546"/>
    </row>
    <row r="342" spans="1:14" ht="15.75">
      <c r="A342" s="525"/>
      <c r="N342" s="546"/>
    </row>
    <row r="343" spans="1:14" ht="15.75">
      <c r="A343" s="525"/>
      <c r="N343" s="546"/>
    </row>
    <row r="344" spans="1:14" ht="15.75">
      <c r="A344" s="525"/>
      <c r="N344" s="546"/>
    </row>
    <row r="345" spans="1:14" ht="15.75">
      <c r="A345" s="525"/>
      <c r="N345" s="546"/>
    </row>
    <row r="346" spans="1:14" ht="15.75">
      <c r="A346" s="525"/>
      <c r="N346" s="546"/>
    </row>
    <row r="347" spans="1:14" ht="15.75">
      <c r="A347" s="525"/>
      <c r="N347" s="546"/>
    </row>
    <row r="348" spans="1:14" ht="15.75">
      <c r="A348" s="525"/>
      <c r="N348" s="546"/>
    </row>
    <row r="349" spans="1:14" ht="15.75">
      <c r="A349" s="525"/>
      <c r="N349" s="546"/>
    </row>
    <row r="350" spans="1:14" ht="15.75">
      <c r="A350" s="525"/>
      <c r="N350" s="546"/>
    </row>
    <row r="351" spans="1:14" ht="15.75">
      <c r="A351" s="525"/>
      <c r="N351" s="546"/>
    </row>
    <row r="352" spans="1:14" ht="15.75">
      <c r="A352" s="525"/>
      <c r="N352" s="546"/>
    </row>
    <row r="353" spans="1:14" ht="15.75">
      <c r="A353" s="525"/>
      <c r="N353" s="546"/>
    </row>
    <row r="354" spans="1:14" ht="15.75">
      <c r="A354" s="525"/>
      <c r="N354" s="546"/>
    </row>
    <row r="355" spans="1:14" ht="15.75">
      <c r="A355" s="525"/>
      <c r="N355" s="546"/>
    </row>
    <row r="356" spans="1:14" ht="15.75">
      <c r="A356" s="525"/>
      <c r="N356" s="546"/>
    </row>
    <row r="357" spans="1:14" ht="15.75">
      <c r="A357" s="525"/>
      <c r="N357" s="546"/>
    </row>
    <row r="358" spans="1:14" ht="15.75">
      <c r="A358" s="525"/>
      <c r="N358" s="546"/>
    </row>
    <row r="359" spans="1:14" ht="15.75">
      <c r="A359" s="525"/>
      <c r="N359" s="546"/>
    </row>
    <row r="360" spans="1:14" ht="15.75">
      <c r="A360" s="525"/>
      <c r="N360" s="546"/>
    </row>
    <row r="361" spans="1:14" ht="15.75">
      <c r="A361" s="525"/>
      <c r="N361" s="546"/>
    </row>
    <row r="362" spans="1:14" ht="15.75">
      <c r="A362" s="525"/>
      <c r="N362" s="546"/>
    </row>
    <row r="363" spans="1:14" ht="15.75">
      <c r="A363" s="525"/>
      <c r="N363" s="546"/>
    </row>
    <row r="364" spans="1:14" ht="15.75">
      <c r="A364" s="525"/>
      <c r="N364" s="546"/>
    </row>
    <row r="365" spans="1:14" ht="15.75">
      <c r="A365" s="525"/>
      <c r="N365" s="546"/>
    </row>
    <row r="366" spans="1:14" ht="15.75">
      <c r="A366" s="525"/>
      <c r="N366" s="546"/>
    </row>
    <row r="367" spans="1:14" ht="15.75">
      <c r="A367" s="525"/>
      <c r="N367" s="546"/>
    </row>
    <row r="368" spans="1:14" ht="15.75">
      <c r="A368" s="525"/>
      <c r="N368" s="546"/>
    </row>
    <row r="369" spans="1:14" ht="15.75">
      <c r="A369" s="525"/>
      <c r="N369" s="546"/>
    </row>
    <row r="370" spans="1:14" ht="15.75">
      <c r="A370" s="525"/>
      <c r="N370" s="546"/>
    </row>
    <row r="371" spans="1:14" ht="15.75">
      <c r="A371" s="525"/>
      <c r="N371" s="546"/>
    </row>
    <row r="372" spans="1:14" ht="15.75">
      <c r="A372" s="525"/>
      <c r="N372" s="546"/>
    </row>
    <row r="373" spans="1:14" ht="15.75">
      <c r="A373" s="525"/>
      <c r="N373" s="546"/>
    </row>
    <row r="374" spans="1:14" ht="15.75">
      <c r="A374" s="525"/>
      <c r="N374" s="546"/>
    </row>
    <row r="375" spans="1:14" ht="15.75">
      <c r="A375" s="525"/>
      <c r="N375" s="546"/>
    </row>
    <row r="376" spans="1:14" ht="15.75">
      <c r="A376" s="525"/>
      <c r="N376" s="546"/>
    </row>
    <row r="377" spans="1:14" ht="15.75">
      <c r="A377" s="525"/>
      <c r="N377" s="546"/>
    </row>
    <row r="378" spans="1:14" ht="15.75">
      <c r="A378" s="525"/>
      <c r="N378" s="546"/>
    </row>
    <row r="379" spans="1:14" ht="15.75">
      <c r="A379" s="525"/>
      <c r="N379" s="546"/>
    </row>
    <row r="380" spans="1:14" ht="15.75">
      <c r="A380" s="525"/>
      <c r="N380" s="546"/>
    </row>
    <row r="381" spans="1:14" ht="15.75">
      <c r="A381" s="525"/>
      <c r="N381" s="546"/>
    </row>
    <row r="382" spans="1:14" ht="15.75">
      <c r="A382" s="525"/>
      <c r="N382" s="546"/>
    </row>
    <row r="383" spans="1:14" ht="15.75">
      <c r="A383" s="525"/>
      <c r="N383" s="546"/>
    </row>
    <row r="384" spans="1:14" ht="15.75">
      <c r="A384" s="525"/>
      <c r="N384" s="546"/>
    </row>
    <row r="385" spans="1:14" ht="15.75">
      <c r="A385" s="525"/>
      <c r="N385" s="546"/>
    </row>
    <row r="386" spans="1:14" ht="15.75">
      <c r="A386" s="525"/>
      <c r="N386" s="546"/>
    </row>
    <row r="387" spans="1:14" ht="15.75">
      <c r="A387" s="525"/>
      <c r="N387" s="546"/>
    </row>
    <row r="388" spans="1:14" ht="15.75">
      <c r="A388" s="525"/>
      <c r="N388" s="546"/>
    </row>
    <row r="389" spans="1:14" ht="15.75">
      <c r="A389" s="525"/>
      <c r="N389" s="546"/>
    </row>
    <row r="390" spans="1:14" ht="15.75">
      <c r="A390" s="525"/>
      <c r="N390" s="546"/>
    </row>
    <row r="391" spans="1:14" ht="15.75">
      <c r="A391" s="525"/>
      <c r="N391" s="546"/>
    </row>
    <row r="392" spans="1:14" ht="15.75">
      <c r="A392" s="525"/>
      <c r="N392" s="546"/>
    </row>
    <row r="393" spans="1:14" ht="15.75">
      <c r="A393" s="525"/>
      <c r="N393" s="546"/>
    </row>
    <row r="394" spans="1:14" ht="15.75">
      <c r="A394" s="525"/>
      <c r="N394" s="546"/>
    </row>
    <row r="395" spans="1:14" ht="15.75">
      <c r="A395" s="525"/>
      <c r="N395" s="546"/>
    </row>
    <row r="396" spans="1:14" ht="15.75">
      <c r="A396" s="525"/>
      <c r="N396" s="546"/>
    </row>
    <row r="397" spans="1:14" ht="15.75">
      <c r="A397" s="525"/>
      <c r="N397" s="546"/>
    </row>
    <row r="398" spans="1:14" ht="15.75">
      <c r="A398" s="525"/>
      <c r="N398" s="546"/>
    </row>
    <row r="399" spans="1:14" ht="15.75">
      <c r="A399" s="525"/>
      <c r="N399" s="546"/>
    </row>
    <row r="400" spans="1:14" ht="15.75">
      <c r="A400" s="525"/>
      <c r="N400" s="546"/>
    </row>
    <row r="401" spans="1:14" ht="15.75">
      <c r="A401" s="525"/>
      <c r="N401" s="546"/>
    </row>
    <row r="402" spans="1:14" ht="15.75">
      <c r="A402" s="525"/>
      <c r="N402" s="546"/>
    </row>
    <row r="403" spans="1:14" ht="15.75">
      <c r="A403" s="525"/>
      <c r="N403" s="546"/>
    </row>
    <row r="404" spans="1:14" ht="15.75">
      <c r="A404" s="525"/>
      <c r="N404" s="546"/>
    </row>
    <row r="405" spans="1:14" ht="15.75">
      <c r="A405" s="525"/>
      <c r="N405" s="546"/>
    </row>
    <row r="406" spans="1:14" ht="15.75">
      <c r="A406" s="525"/>
      <c r="N406" s="546"/>
    </row>
    <row r="407" spans="1:14" ht="15.75">
      <c r="A407" s="525"/>
      <c r="N407" s="546"/>
    </row>
    <row r="408" spans="1:14" ht="15.75">
      <c r="A408" s="525"/>
      <c r="N408" s="546"/>
    </row>
    <row r="409" spans="1:14" ht="15.75">
      <c r="A409" s="525"/>
      <c r="N409" s="546"/>
    </row>
    <row r="410" spans="1:14" ht="15.75">
      <c r="A410" s="525"/>
      <c r="N410" s="546"/>
    </row>
    <row r="411" spans="1:14" ht="15.75">
      <c r="A411" s="525"/>
      <c r="N411" s="546"/>
    </row>
    <row r="412" spans="1:14" ht="15.75">
      <c r="A412" s="525"/>
      <c r="N412" s="546"/>
    </row>
    <row r="413" spans="1:14" ht="15.75">
      <c r="A413" s="525"/>
      <c r="N413" s="546"/>
    </row>
    <row r="414" spans="1:14" ht="15.75">
      <c r="A414" s="525"/>
      <c r="N414" s="546"/>
    </row>
    <row r="415" spans="1:14" ht="15.75">
      <c r="A415" s="525"/>
      <c r="N415" s="546"/>
    </row>
    <row r="416" spans="1:14" ht="15.75">
      <c r="A416" s="525"/>
      <c r="N416" s="546"/>
    </row>
    <row r="417" spans="1:14" ht="15.75">
      <c r="A417" s="525"/>
      <c r="N417" s="546"/>
    </row>
    <row r="418" spans="1:14" ht="15.75">
      <c r="A418" s="525"/>
      <c r="N418" s="546"/>
    </row>
    <row r="419" spans="1:14" ht="15.75">
      <c r="A419" s="525"/>
      <c r="N419" s="546"/>
    </row>
    <row r="420" spans="1:14" ht="15.75">
      <c r="A420" s="525"/>
      <c r="N420" s="546"/>
    </row>
    <row r="421" spans="1:14" ht="15.75">
      <c r="A421" s="525"/>
      <c r="N421" s="546"/>
    </row>
    <row r="422" spans="1:14" ht="15.75">
      <c r="A422" s="525"/>
      <c r="N422" s="546"/>
    </row>
    <row r="423" spans="1:14" ht="15.75">
      <c r="A423" s="525"/>
      <c r="N423" s="546"/>
    </row>
    <row r="424" spans="1:14" ht="15.75">
      <c r="A424" s="525"/>
      <c r="N424" s="546"/>
    </row>
    <row r="425" spans="1:14" ht="15.75">
      <c r="A425" s="525"/>
      <c r="N425" s="546"/>
    </row>
    <row r="426" spans="1:14" ht="15.75">
      <c r="A426" s="525"/>
      <c r="N426" s="546"/>
    </row>
    <row r="427" spans="1:14" ht="15.75">
      <c r="A427" s="525"/>
      <c r="N427" s="546"/>
    </row>
    <row r="428" spans="1:14" ht="15.75">
      <c r="A428" s="525"/>
      <c r="N428" s="546"/>
    </row>
    <row r="429" spans="1:14" ht="15.75">
      <c r="A429" s="525"/>
      <c r="N429" s="546"/>
    </row>
    <row r="430" spans="1:14" ht="15.75">
      <c r="A430" s="525"/>
      <c r="N430" s="546"/>
    </row>
    <row r="431" spans="1:14" ht="15.75">
      <c r="A431" s="525"/>
      <c r="N431" s="546"/>
    </row>
    <row r="432" spans="1:14" ht="15.75">
      <c r="A432" s="525"/>
      <c r="N432" s="546"/>
    </row>
    <row r="433" spans="1:14" ht="15.75">
      <c r="A433" s="525"/>
      <c r="N433" s="546"/>
    </row>
    <row r="434" spans="1:14" ht="15.75">
      <c r="A434" s="525"/>
      <c r="N434" s="546"/>
    </row>
    <row r="435" spans="1:14" ht="15.75">
      <c r="A435" s="525"/>
      <c r="N435" s="546"/>
    </row>
    <row r="436" spans="1:14" ht="15.75">
      <c r="A436" s="525"/>
      <c r="N436" s="546"/>
    </row>
    <row r="437" spans="1:14" ht="15.75">
      <c r="A437" s="525"/>
      <c r="N437" s="546"/>
    </row>
    <row r="438" spans="1:14" ht="15.75">
      <c r="A438" s="525"/>
      <c r="N438" s="546"/>
    </row>
    <row r="439" spans="1:14" ht="15.75">
      <c r="A439" s="525"/>
      <c r="N439" s="546"/>
    </row>
    <row r="440" spans="1:14" ht="15.75">
      <c r="A440" s="525"/>
      <c r="N440" s="546"/>
    </row>
    <row r="441" spans="1:14" ht="15.75">
      <c r="A441" s="525"/>
      <c r="N441" s="546"/>
    </row>
    <row r="442" spans="1:14" ht="15.75">
      <c r="A442" s="525"/>
      <c r="N442" s="546"/>
    </row>
    <row r="443" spans="1:14" ht="15.75">
      <c r="A443" s="525"/>
      <c r="N443" s="546"/>
    </row>
    <row r="444" spans="1:14" ht="15.75">
      <c r="A444" s="525"/>
      <c r="N444" s="546"/>
    </row>
    <row r="445" spans="1:14" ht="15.75">
      <c r="A445" s="525"/>
      <c r="N445" s="546"/>
    </row>
    <row r="446" spans="1:14" ht="15.75">
      <c r="A446" s="525"/>
      <c r="N446" s="546"/>
    </row>
    <row r="447" spans="1:14" ht="15.75">
      <c r="A447" s="525"/>
      <c r="N447" s="546"/>
    </row>
    <row r="448" spans="1:14" ht="15.75">
      <c r="A448" s="525"/>
      <c r="N448" s="546"/>
    </row>
    <row r="449" spans="1:14" ht="15.75">
      <c r="A449" s="525"/>
      <c r="N449" s="546"/>
    </row>
    <row r="450" spans="1:14" ht="15.75">
      <c r="A450" s="525"/>
      <c r="N450" s="546"/>
    </row>
    <row r="451" spans="1:14" ht="15.75">
      <c r="A451" s="525"/>
      <c r="N451" s="546"/>
    </row>
    <row r="452" spans="1:14" ht="15.75">
      <c r="A452" s="525"/>
      <c r="N452" s="546"/>
    </row>
    <row r="453" spans="1:14" ht="15.75">
      <c r="A453" s="525"/>
      <c r="N453" s="546"/>
    </row>
    <row r="454" spans="1:14" ht="15.75">
      <c r="A454" s="525"/>
      <c r="N454" s="546"/>
    </row>
    <row r="455" spans="1:14" ht="15.75">
      <c r="A455" s="525"/>
      <c r="N455" s="546"/>
    </row>
    <row r="456" spans="1:14" ht="15.75">
      <c r="A456" s="525"/>
      <c r="N456" s="546"/>
    </row>
    <row r="457" spans="1:14" ht="15.75">
      <c r="A457" s="525"/>
      <c r="N457" s="546"/>
    </row>
    <row r="458" spans="1:14" ht="15.75">
      <c r="A458" s="525"/>
      <c r="N458" s="546"/>
    </row>
    <row r="459" spans="1:14" ht="15.75">
      <c r="A459" s="525"/>
      <c r="N459" s="546"/>
    </row>
    <row r="460" spans="1:14" ht="15.75">
      <c r="A460" s="525"/>
      <c r="N460" s="546"/>
    </row>
    <row r="461" spans="1:14" ht="15.75">
      <c r="A461" s="525"/>
      <c r="N461" s="546"/>
    </row>
    <row r="462" spans="1:14" ht="15.75">
      <c r="A462" s="525"/>
      <c r="N462" s="546"/>
    </row>
    <row r="463" spans="1:14" ht="15.75">
      <c r="A463" s="525"/>
      <c r="N463" s="546"/>
    </row>
    <row r="464" spans="1:14" ht="15.75">
      <c r="A464" s="525"/>
      <c r="N464" s="546"/>
    </row>
    <row r="465" spans="1:14" ht="15.75">
      <c r="A465" s="525"/>
      <c r="N465" s="546"/>
    </row>
    <row r="466" spans="1:14" ht="15.75">
      <c r="A466" s="525"/>
      <c r="N466" s="546"/>
    </row>
    <row r="467" spans="1:14" ht="15.75">
      <c r="A467" s="525"/>
      <c r="N467" s="546"/>
    </row>
    <row r="468" spans="1:14" ht="15.75">
      <c r="A468" s="525"/>
      <c r="N468" s="546"/>
    </row>
    <row r="469" spans="1:14" ht="15.75">
      <c r="A469" s="525"/>
      <c r="N469" s="546"/>
    </row>
    <row r="470" spans="1:14" ht="15.75">
      <c r="A470" s="525"/>
      <c r="N470" s="546"/>
    </row>
    <row r="471" spans="1:14" ht="15.75">
      <c r="A471" s="525"/>
      <c r="N471" s="546"/>
    </row>
    <row r="472" spans="1:14" ht="15.75">
      <c r="A472" s="525"/>
      <c r="N472" s="546"/>
    </row>
    <row r="473" spans="1:14" ht="15.75">
      <c r="A473" s="525"/>
      <c r="N473" s="546"/>
    </row>
    <row r="474" spans="1:14" ht="15.75">
      <c r="A474" s="525"/>
      <c r="N474" s="546"/>
    </row>
    <row r="475" spans="1:14" ht="15.75">
      <c r="A475" s="525"/>
      <c r="N475" s="546"/>
    </row>
    <row r="476" spans="1:14" ht="15.75">
      <c r="A476" s="525"/>
      <c r="N476" s="546"/>
    </row>
    <row r="477" spans="1:14" ht="15.75">
      <c r="A477" s="525"/>
      <c r="N477" s="546"/>
    </row>
    <row r="478" spans="1:14" ht="15.75">
      <c r="A478" s="525"/>
      <c r="N478" s="546"/>
    </row>
    <row r="479" spans="1:14" ht="15.75">
      <c r="A479" s="525"/>
      <c r="N479" s="546"/>
    </row>
    <row r="480" spans="1:14" ht="15.75">
      <c r="A480" s="525"/>
      <c r="N480" s="546"/>
    </row>
    <row r="481" spans="1:14" ht="15.75">
      <c r="A481" s="525"/>
      <c r="N481" s="546"/>
    </row>
    <row r="482" spans="1:14" ht="15.75">
      <c r="A482" s="525"/>
      <c r="N482" s="546"/>
    </row>
    <row r="483" spans="1:14" ht="15.75">
      <c r="A483" s="525"/>
      <c r="N483" s="546"/>
    </row>
    <row r="484" spans="1:14" ht="15.75">
      <c r="A484" s="525"/>
      <c r="N484" s="546"/>
    </row>
    <row r="485" spans="1:14" ht="15.75">
      <c r="A485" s="525"/>
      <c r="N485" s="546"/>
    </row>
    <row r="486" spans="1:14" ht="15.75">
      <c r="A486" s="525"/>
      <c r="N486" s="546"/>
    </row>
    <row r="487" spans="1:14" ht="15.75">
      <c r="A487" s="525"/>
      <c r="N487" s="546"/>
    </row>
    <row r="488" spans="1:14" ht="15.75">
      <c r="A488" s="525"/>
      <c r="N488" s="546"/>
    </row>
    <row r="489" spans="1:14" ht="15.75">
      <c r="A489" s="525"/>
      <c r="N489" s="546"/>
    </row>
    <row r="490" spans="1:14" ht="15.75">
      <c r="A490" s="525"/>
      <c r="N490" s="546"/>
    </row>
    <row r="491" spans="1:14" ht="15.75">
      <c r="A491" s="525"/>
      <c r="N491" s="546"/>
    </row>
    <row r="492" spans="1:14" ht="15.75">
      <c r="A492" s="525"/>
      <c r="N492" s="546"/>
    </row>
    <row r="493" spans="1:14" ht="15.75">
      <c r="A493" s="525"/>
      <c r="N493" s="546"/>
    </row>
    <row r="494" spans="1:14" ht="15.75">
      <c r="A494" s="525"/>
      <c r="N494" s="546"/>
    </row>
    <row r="495" spans="1:14" ht="15.75">
      <c r="A495" s="525"/>
      <c r="N495" s="546"/>
    </row>
    <row r="496" spans="1:14" ht="15.75">
      <c r="A496" s="525"/>
      <c r="N496" s="546"/>
    </row>
    <row r="497" spans="1:14" ht="15.75">
      <c r="A497" s="525"/>
      <c r="N497" s="546"/>
    </row>
    <row r="498" spans="1:14" ht="15.75">
      <c r="A498" s="525"/>
      <c r="N498" s="546"/>
    </row>
    <row r="499" spans="1:14" ht="15.75">
      <c r="A499" s="525"/>
      <c r="N499" s="546"/>
    </row>
    <row r="500" spans="1:14" ht="15.75">
      <c r="A500" s="525"/>
      <c r="N500" s="546"/>
    </row>
    <row r="501" spans="1:14" ht="15.75">
      <c r="A501" s="525"/>
      <c r="N501" s="546"/>
    </row>
    <row r="502" spans="1:14" ht="15.75">
      <c r="A502" s="525"/>
      <c r="N502" s="546"/>
    </row>
    <row r="503" spans="1:14" ht="15.75">
      <c r="A503" s="525"/>
      <c r="N503" s="546"/>
    </row>
    <row r="504" spans="1:14" ht="15.75">
      <c r="A504" s="525"/>
      <c r="N504" s="546"/>
    </row>
    <row r="505" spans="1:14" ht="15.75">
      <c r="A505" s="525"/>
      <c r="N505" s="546"/>
    </row>
    <row r="506" spans="1:14" ht="15.75">
      <c r="A506" s="525"/>
      <c r="N506" s="546"/>
    </row>
    <row r="507" spans="1:14" ht="15.75">
      <c r="A507" s="525"/>
      <c r="N507" s="546"/>
    </row>
    <row r="508" spans="1:14" ht="15.75">
      <c r="A508" s="525"/>
      <c r="N508" s="546"/>
    </row>
    <row r="509" spans="1:14" ht="15.75">
      <c r="A509" s="525"/>
      <c r="N509" s="546"/>
    </row>
    <row r="510" spans="1:14" ht="15.75">
      <c r="A510" s="525"/>
      <c r="N510" s="546"/>
    </row>
    <row r="511" spans="1:14" ht="15.75">
      <c r="A511" s="525"/>
      <c r="N511" s="546"/>
    </row>
    <row r="512" spans="1:14" ht="15.75">
      <c r="A512" s="525"/>
      <c r="N512" s="546"/>
    </row>
    <row r="513" spans="1:14" ht="15.75">
      <c r="A513" s="525"/>
      <c r="N513" s="546"/>
    </row>
    <row r="514" spans="1:14" ht="15.75">
      <c r="A514" s="525"/>
      <c r="N514" s="546"/>
    </row>
    <row r="515" spans="1:14" ht="15.75">
      <c r="A515" s="525"/>
      <c r="N515" s="546"/>
    </row>
    <row r="516" spans="1:14" ht="15.75">
      <c r="A516" s="525"/>
      <c r="N516" s="546"/>
    </row>
    <row r="517" spans="1:14" ht="15.75">
      <c r="A517" s="525"/>
      <c r="N517" s="546"/>
    </row>
    <row r="518" spans="1:14" ht="15.75">
      <c r="A518" s="525"/>
      <c r="N518" s="546"/>
    </row>
    <row r="519" spans="1:14" ht="15.75">
      <c r="A519" s="525"/>
      <c r="N519" s="546"/>
    </row>
    <row r="520" spans="1:14" ht="15.75">
      <c r="A520" s="525"/>
      <c r="N520" s="546"/>
    </row>
    <row r="521" spans="1:14" ht="15.75">
      <c r="A521" s="525"/>
      <c r="N521" s="546"/>
    </row>
    <row r="522" spans="1:14" ht="15.75">
      <c r="A522" s="525"/>
      <c r="N522" s="546"/>
    </row>
    <row r="523" spans="1:14" ht="15.75">
      <c r="A523" s="525"/>
      <c r="N523" s="546"/>
    </row>
    <row r="524" spans="1:14" ht="15.75">
      <c r="A524" s="525"/>
      <c r="N524" s="546"/>
    </row>
    <row r="525" spans="1:14" ht="15.75">
      <c r="A525" s="525"/>
      <c r="N525" s="546"/>
    </row>
    <row r="526" spans="1:14" ht="15.75">
      <c r="A526" s="525"/>
      <c r="N526" s="546"/>
    </row>
    <row r="527" spans="1:14" ht="15.75">
      <c r="A527" s="525"/>
      <c r="N527" s="546"/>
    </row>
    <row r="528" spans="1:14" ht="15.75">
      <c r="A528" s="525"/>
      <c r="N528" s="546"/>
    </row>
    <row r="529" spans="1:14" ht="15.75">
      <c r="A529" s="525"/>
      <c r="N529" s="546"/>
    </row>
    <row r="530" spans="1:14" ht="15.75">
      <c r="A530" s="525"/>
      <c r="N530" s="546"/>
    </row>
    <row r="531" spans="1:14" ht="15.75">
      <c r="A531" s="525"/>
      <c r="N531" s="546"/>
    </row>
    <row r="532" spans="1:14" ht="15.75">
      <c r="A532" s="525"/>
      <c r="N532" s="546"/>
    </row>
    <row r="533" spans="1:14" ht="15.75">
      <c r="A533" s="525"/>
      <c r="N533" s="546"/>
    </row>
    <row r="534" spans="1:14" ht="15.75">
      <c r="A534" s="525"/>
      <c r="N534" s="546"/>
    </row>
    <row r="535" spans="1:14" ht="15.75">
      <c r="A535" s="525"/>
      <c r="N535" s="546"/>
    </row>
    <row r="536" spans="1:14" ht="15.75">
      <c r="A536" s="525"/>
      <c r="N536" s="546"/>
    </row>
    <row r="537" spans="1:14" ht="15.75">
      <c r="A537" s="525"/>
      <c r="N537" s="546"/>
    </row>
    <row r="538" spans="1:14" ht="15.75">
      <c r="A538" s="525"/>
      <c r="N538" s="546"/>
    </row>
    <row r="539" spans="1:14" ht="15.75">
      <c r="A539" s="525"/>
      <c r="N539" s="546"/>
    </row>
    <row r="540" spans="1:14" ht="15.75">
      <c r="A540" s="525"/>
      <c r="N540" s="546"/>
    </row>
    <row r="541" spans="1:14" ht="15.75">
      <c r="A541" s="525"/>
      <c r="N541" s="546"/>
    </row>
    <row r="542" spans="1:14" ht="15.75">
      <c r="A542" s="525"/>
      <c r="N542" s="546"/>
    </row>
    <row r="543" spans="1:14" ht="15.75">
      <c r="A543" s="525"/>
      <c r="N543" s="546"/>
    </row>
    <row r="544" spans="1:14" ht="15.75">
      <c r="A544" s="525"/>
      <c r="N544" s="546"/>
    </row>
    <row r="545" spans="1:14" ht="15.75">
      <c r="A545" s="525"/>
      <c r="N545" s="546"/>
    </row>
    <row r="546" spans="1:14" ht="15.75">
      <c r="A546" s="525"/>
      <c r="N546" s="546"/>
    </row>
    <row r="547" spans="1:14" ht="15.75">
      <c r="A547" s="525"/>
      <c r="N547" s="546"/>
    </row>
    <row r="548" spans="1:14" ht="15.75">
      <c r="A548" s="525"/>
      <c r="N548" s="546"/>
    </row>
    <row r="549" spans="1:14" ht="15.75">
      <c r="A549" s="525"/>
      <c r="N549" s="546"/>
    </row>
    <row r="550" spans="1:14" ht="15.75">
      <c r="A550" s="525"/>
      <c r="N550" s="546"/>
    </row>
    <row r="551" spans="1:14" ht="15.75">
      <c r="A551" s="525"/>
      <c r="N551" s="546"/>
    </row>
    <row r="552" spans="1:14" ht="15.75">
      <c r="A552" s="525"/>
      <c r="N552" s="546"/>
    </row>
    <row r="553" spans="1:14" ht="15.75">
      <c r="A553" s="525"/>
      <c r="N553" s="546"/>
    </row>
    <row r="554" spans="1:14" ht="15.75">
      <c r="A554" s="525"/>
      <c r="N554" s="546"/>
    </row>
    <row r="555" spans="1:14" ht="15.75">
      <c r="A555" s="525"/>
      <c r="N555" s="546"/>
    </row>
    <row r="556" spans="1:14" ht="15.75">
      <c r="A556" s="525"/>
      <c r="N556" s="546"/>
    </row>
    <row r="557" spans="1:14" ht="15.75">
      <c r="A557" s="525"/>
      <c r="N557" s="546"/>
    </row>
    <row r="558" spans="1:14" ht="15.75">
      <c r="A558" s="525"/>
      <c r="N558" s="546"/>
    </row>
    <row r="559" spans="1:14" ht="15.75">
      <c r="A559" s="525"/>
      <c r="N559" s="546"/>
    </row>
    <row r="560" spans="1:14" ht="15.75">
      <c r="A560" s="525"/>
      <c r="N560" s="546"/>
    </row>
    <row r="561" spans="1:14" ht="15.75">
      <c r="A561" s="525"/>
      <c r="N561" s="546"/>
    </row>
    <row r="562" spans="1:14" ht="15.75">
      <c r="A562" s="525"/>
      <c r="N562" s="546"/>
    </row>
    <row r="563" spans="1:14" ht="15.75">
      <c r="A563" s="525"/>
      <c r="N563" s="546"/>
    </row>
    <row r="564" spans="1:14" ht="15.75">
      <c r="A564" s="525"/>
      <c r="N564" s="546"/>
    </row>
    <row r="565" spans="1:14" ht="15.75">
      <c r="A565" s="525"/>
      <c r="N565" s="546"/>
    </row>
    <row r="566" spans="1:14" ht="15.75">
      <c r="A566" s="525"/>
      <c r="N566" s="546"/>
    </row>
    <row r="567" spans="1:14" ht="15.75">
      <c r="A567" s="525"/>
      <c r="N567" s="546"/>
    </row>
    <row r="568" spans="1:14" ht="15.75">
      <c r="A568" s="525"/>
      <c r="N568" s="546"/>
    </row>
    <row r="569" spans="1:14" ht="15.75">
      <c r="A569" s="525"/>
      <c r="N569" s="546"/>
    </row>
    <row r="570" spans="1:14" ht="15.75">
      <c r="A570" s="525"/>
      <c r="N570" s="546"/>
    </row>
    <row r="571" spans="1:14" ht="15.75">
      <c r="A571" s="525"/>
      <c r="N571" s="546"/>
    </row>
    <row r="572" spans="1:14" ht="15.75">
      <c r="A572" s="525"/>
      <c r="N572" s="546"/>
    </row>
    <row r="573" spans="1:14" ht="15.75">
      <c r="A573" s="525"/>
      <c r="N573" s="546"/>
    </row>
    <row r="574" spans="1:14" ht="15.75">
      <c r="A574" s="525"/>
      <c r="N574" s="546"/>
    </row>
    <row r="575" spans="1:14" ht="15.75">
      <c r="A575" s="525"/>
      <c r="N575" s="546"/>
    </row>
    <row r="576" spans="1:14" ht="15.75">
      <c r="A576" s="525"/>
      <c r="N576" s="546"/>
    </row>
    <row r="577" spans="1:14" ht="15.75">
      <c r="A577" s="525"/>
      <c r="N577" s="546"/>
    </row>
    <row r="578" spans="1:14" ht="15.75">
      <c r="A578" s="525"/>
      <c r="N578" s="546"/>
    </row>
    <row r="579" spans="1:14" ht="15.75">
      <c r="A579" s="525"/>
      <c r="N579" s="546"/>
    </row>
    <row r="580" spans="1:14" ht="15.75">
      <c r="A580" s="525"/>
      <c r="N580" s="546"/>
    </row>
    <row r="581" spans="1:14" ht="15.75">
      <c r="A581" s="525"/>
      <c r="N581" s="546"/>
    </row>
    <row r="582" spans="1:14" ht="15.75">
      <c r="A582" s="525"/>
      <c r="N582" s="546"/>
    </row>
    <row r="583" spans="1:14" ht="15.75">
      <c r="A583" s="525"/>
      <c r="N583" s="546"/>
    </row>
    <row r="584" spans="1:14" ht="15.75">
      <c r="A584" s="525"/>
      <c r="N584" s="546"/>
    </row>
    <row r="585" spans="1:14" ht="15.75">
      <c r="A585" s="525"/>
      <c r="N585" s="546"/>
    </row>
    <row r="586" spans="1:14" ht="15.75">
      <c r="A586" s="525"/>
      <c r="N586" s="546"/>
    </row>
    <row r="587" spans="1:14" ht="15.75">
      <c r="A587" s="525"/>
      <c r="N587" s="546"/>
    </row>
    <row r="588" spans="1:14" ht="15.75">
      <c r="A588" s="525"/>
      <c r="N588" s="546"/>
    </row>
    <row r="589" spans="1:14" ht="15.75">
      <c r="A589" s="525"/>
      <c r="N589" s="546"/>
    </row>
    <row r="590" spans="1:14" ht="15.75">
      <c r="A590" s="525"/>
      <c r="N590" s="546"/>
    </row>
    <row r="591" spans="1:14" ht="15.75">
      <c r="A591" s="525"/>
      <c r="N591" s="546"/>
    </row>
    <row r="592" spans="1:14" ht="15.75">
      <c r="A592" s="525"/>
      <c r="N592" s="546"/>
    </row>
    <row r="593" spans="1:14" ht="15.75">
      <c r="A593" s="525"/>
      <c r="N593" s="546"/>
    </row>
    <row r="594" spans="1:14" ht="15.75">
      <c r="A594" s="525"/>
      <c r="N594" s="546"/>
    </row>
    <row r="595" spans="1:14" ht="15.75">
      <c r="A595" s="525"/>
      <c r="N595" s="546"/>
    </row>
    <row r="596" spans="1:14" ht="15.75">
      <c r="A596" s="525"/>
      <c r="N596" s="546"/>
    </row>
    <row r="597" spans="1:14" ht="15.75">
      <c r="A597" s="525"/>
      <c r="N597" s="546"/>
    </row>
    <row r="598" spans="1:14" ht="15.75">
      <c r="A598" s="525"/>
      <c r="N598" s="546"/>
    </row>
    <row r="599" spans="1:14" ht="15.75">
      <c r="A599" s="525"/>
      <c r="N599" s="546"/>
    </row>
    <row r="600" spans="1:14" ht="15.75">
      <c r="A600" s="525"/>
      <c r="N600" s="546"/>
    </row>
    <row r="601" spans="1:14" ht="15.75">
      <c r="A601" s="525"/>
      <c r="N601" s="546"/>
    </row>
    <row r="602" spans="1:14" ht="15.75">
      <c r="A602" s="525"/>
      <c r="N602" s="546"/>
    </row>
    <row r="603" spans="1:14" ht="15.75">
      <c r="A603" s="525"/>
      <c r="N603" s="546"/>
    </row>
    <row r="604" spans="1:14" ht="15.75">
      <c r="A604" s="525"/>
      <c r="N604" s="546"/>
    </row>
    <row r="605" spans="1:14" ht="15.75">
      <c r="A605" s="525"/>
      <c r="N605" s="546"/>
    </row>
    <row r="606" spans="1:14" ht="15.75">
      <c r="A606" s="525"/>
      <c r="N606" s="546"/>
    </row>
    <row r="607" spans="1:14" ht="15.75">
      <c r="A607" s="525"/>
      <c r="N607" s="546"/>
    </row>
    <row r="608" spans="1:14" ht="15.75">
      <c r="A608" s="525"/>
      <c r="N608" s="546"/>
    </row>
    <row r="609" spans="1:14" ht="15.75">
      <c r="A609" s="525"/>
      <c r="N609" s="546"/>
    </row>
    <row r="610" spans="1:14" ht="15.75">
      <c r="A610" s="525"/>
      <c r="N610" s="546"/>
    </row>
    <row r="611" spans="1:14" ht="15.75">
      <c r="A611" s="525"/>
      <c r="N611" s="546"/>
    </row>
    <row r="612" spans="1:14" ht="15.75">
      <c r="A612" s="525"/>
      <c r="N612" s="546"/>
    </row>
    <row r="613" spans="1:14" ht="15.75">
      <c r="A613" s="525"/>
      <c r="N613" s="546"/>
    </row>
    <row r="614" spans="1:14" ht="15.75">
      <c r="A614" s="525"/>
      <c r="N614" s="546"/>
    </row>
    <row r="615" spans="1:14" ht="15.75">
      <c r="A615" s="525"/>
      <c r="N615" s="546"/>
    </row>
    <row r="616" spans="1:14" ht="15.75">
      <c r="A616" s="525"/>
      <c r="N616" s="546"/>
    </row>
    <row r="617" spans="1:14" ht="15.75">
      <c r="A617" s="525"/>
      <c r="N617" s="546"/>
    </row>
    <row r="618" spans="1:14" ht="15.75">
      <c r="A618" s="525"/>
      <c r="N618" s="546"/>
    </row>
    <row r="619" spans="1:14" ht="15.75">
      <c r="A619" s="525"/>
      <c r="N619" s="546"/>
    </row>
    <row r="620" spans="1:14" ht="15.75">
      <c r="A620" s="525"/>
      <c r="N620" s="546"/>
    </row>
    <row r="621" spans="1:14" ht="15.75">
      <c r="A621" s="525"/>
      <c r="N621" s="546"/>
    </row>
    <row r="622" spans="1:14" ht="15.75">
      <c r="A622" s="525"/>
      <c r="N622" s="546"/>
    </row>
    <row r="623" spans="1:14" ht="15.75">
      <c r="A623" s="525"/>
      <c r="N623" s="546"/>
    </row>
    <row r="624" spans="1:14" ht="15.75">
      <c r="A624" s="525"/>
      <c r="N624" s="546"/>
    </row>
    <row r="625" spans="1:14" ht="15.75">
      <c r="A625" s="525"/>
      <c r="N625" s="546"/>
    </row>
    <row r="626" spans="1:14" ht="15.75">
      <c r="A626" s="525"/>
      <c r="N626" s="546"/>
    </row>
    <row r="627" spans="1:14" ht="15.75">
      <c r="A627" s="525"/>
      <c r="N627" s="546"/>
    </row>
    <row r="628" spans="1:14" ht="15.75">
      <c r="A628" s="525"/>
      <c r="N628" s="546"/>
    </row>
    <row r="629" spans="1:14" ht="15.75">
      <c r="A629" s="525"/>
      <c r="N629" s="546"/>
    </row>
    <row r="630" spans="1:14" ht="15.75">
      <c r="A630" s="525"/>
      <c r="N630" s="546"/>
    </row>
    <row r="631" spans="1:14" ht="15.75">
      <c r="A631" s="525"/>
      <c r="N631" s="546"/>
    </row>
    <row r="632" spans="1:14" ht="15.75">
      <c r="A632" s="525"/>
      <c r="N632" s="546"/>
    </row>
    <row r="633" spans="1:14" ht="15.75">
      <c r="A633" s="525"/>
      <c r="N633" s="546"/>
    </row>
    <row r="634" spans="1:14" ht="15.75">
      <c r="A634" s="525"/>
      <c r="N634" s="546"/>
    </row>
    <row r="635" spans="1:14" ht="15.75">
      <c r="A635" s="525"/>
      <c r="N635" s="546"/>
    </row>
    <row r="636" spans="1:14" ht="15.75">
      <c r="A636" s="525"/>
      <c r="N636" s="546"/>
    </row>
    <row r="637" spans="1:14" ht="15.75">
      <c r="A637" s="525"/>
      <c r="N637" s="546"/>
    </row>
    <row r="638" spans="1:14" ht="15.75">
      <c r="A638" s="525"/>
      <c r="N638" s="546"/>
    </row>
    <row r="639" spans="1:14" ht="15.75">
      <c r="A639" s="525"/>
      <c r="N639" s="546"/>
    </row>
    <row r="640" spans="1:14" ht="15.75">
      <c r="A640" s="525"/>
      <c r="N640" s="546"/>
    </row>
    <row r="641" spans="1:14" ht="15.75">
      <c r="A641" s="525"/>
      <c r="N641" s="546"/>
    </row>
    <row r="642" spans="1:14" ht="15.75">
      <c r="A642" s="525"/>
      <c r="N642" s="546"/>
    </row>
    <row r="643" spans="1:14" ht="15.75">
      <c r="A643" s="525"/>
      <c r="N643" s="546"/>
    </row>
    <row r="644" spans="1:14" ht="15.75">
      <c r="A644" s="525"/>
      <c r="N644" s="546"/>
    </row>
    <row r="645" spans="1:14" ht="15.75">
      <c r="A645" s="525"/>
      <c r="N645" s="546"/>
    </row>
    <row r="646" spans="1:14" ht="15.75">
      <c r="A646" s="525"/>
      <c r="N646" s="546"/>
    </row>
    <row r="647" spans="1:14" ht="15.75">
      <c r="A647" s="525"/>
      <c r="N647" s="546"/>
    </row>
    <row r="648" spans="1:14" ht="15.75">
      <c r="A648" s="525"/>
      <c r="N648" s="546"/>
    </row>
    <row r="649" spans="1:14" ht="15.75">
      <c r="A649" s="525"/>
      <c r="N649" s="546"/>
    </row>
    <row r="650" spans="1:14" ht="15.75">
      <c r="A650" s="525"/>
      <c r="N650" s="546"/>
    </row>
    <row r="651" spans="1:14" ht="15.75">
      <c r="A651" s="525"/>
      <c r="N651" s="546"/>
    </row>
    <row r="652" spans="1:14" ht="15.75">
      <c r="A652" s="525"/>
      <c r="N652" s="546"/>
    </row>
    <row r="653" spans="1:14" ht="15.75">
      <c r="A653" s="525"/>
      <c r="N653" s="546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80" zoomScaleNormal="80" workbookViewId="0">
      <selection activeCell="A2" sqref="A2:M2"/>
    </sheetView>
  </sheetViews>
  <sheetFormatPr defaultColWidth="11.42578125" defaultRowHeight="15"/>
  <cols>
    <col min="1" max="1" width="62.5703125" style="222" customWidth="1"/>
    <col min="2" max="13" width="12.7109375" style="546" customWidth="1"/>
    <col min="14" max="14" width="4.5703125" style="245" customWidth="1"/>
    <col min="15" max="256" width="11.42578125" style="546"/>
    <col min="257" max="257" width="118.42578125" style="546" customWidth="1"/>
    <col min="258" max="267" width="23" style="546" customWidth="1"/>
    <col min="268" max="268" width="24" style="546" customWidth="1"/>
    <col min="269" max="269" width="25.5703125" style="546" customWidth="1"/>
    <col min="270" max="270" width="4.5703125" style="546" customWidth="1"/>
    <col min="271" max="512" width="11.42578125" style="546"/>
    <col min="513" max="513" width="118.42578125" style="546" customWidth="1"/>
    <col min="514" max="523" width="23" style="546" customWidth="1"/>
    <col min="524" max="524" width="24" style="546" customWidth="1"/>
    <col min="525" max="525" width="25.5703125" style="546" customWidth="1"/>
    <col min="526" max="526" width="4.5703125" style="546" customWidth="1"/>
    <col min="527" max="768" width="11.42578125" style="546"/>
    <col min="769" max="769" width="118.42578125" style="546" customWidth="1"/>
    <col min="770" max="779" width="23" style="546" customWidth="1"/>
    <col min="780" max="780" width="24" style="546" customWidth="1"/>
    <col min="781" max="781" width="25.5703125" style="546" customWidth="1"/>
    <col min="782" max="782" width="4.5703125" style="546" customWidth="1"/>
    <col min="783" max="1024" width="11.42578125" style="546"/>
    <col min="1025" max="1025" width="118.42578125" style="546" customWidth="1"/>
    <col min="1026" max="1035" width="23" style="546" customWidth="1"/>
    <col min="1036" max="1036" width="24" style="546" customWidth="1"/>
    <col min="1037" max="1037" width="25.5703125" style="546" customWidth="1"/>
    <col min="1038" max="1038" width="4.5703125" style="546" customWidth="1"/>
    <col min="1039" max="1280" width="11.42578125" style="546"/>
    <col min="1281" max="1281" width="118.42578125" style="546" customWidth="1"/>
    <col min="1282" max="1291" width="23" style="546" customWidth="1"/>
    <col min="1292" max="1292" width="24" style="546" customWidth="1"/>
    <col min="1293" max="1293" width="25.5703125" style="546" customWidth="1"/>
    <col min="1294" max="1294" width="4.5703125" style="546" customWidth="1"/>
    <col min="1295" max="1536" width="11.42578125" style="546"/>
    <col min="1537" max="1537" width="118.42578125" style="546" customWidth="1"/>
    <col min="1538" max="1547" width="23" style="546" customWidth="1"/>
    <col min="1548" max="1548" width="24" style="546" customWidth="1"/>
    <col min="1549" max="1549" width="25.5703125" style="546" customWidth="1"/>
    <col min="1550" max="1550" width="4.5703125" style="546" customWidth="1"/>
    <col min="1551" max="1792" width="11.42578125" style="546"/>
    <col min="1793" max="1793" width="118.42578125" style="546" customWidth="1"/>
    <col min="1794" max="1803" width="23" style="546" customWidth="1"/>
    <col min="1804" max="1804" width="24" style="546" customWidth="1"/>
    <col min="1805" max="1805" width="25.5703125" style="546" customWidth="1"/>
    <col min="1806" max="1806" width="4.5703125" style="546" customWidth="1"/>
    <col min="1807" max="2048" width="11.42578125" style="546"/>
    <col min="2049" max="2049" width="118.42578125" style="546" customWidth="1"/>
    <col min="2050" max="2059" width="23" style="546" customWidth="1"/>
    <col min="2060" max="2060" width="24" style="546" customWidth="1"/>
    <col min="2061" max="2061" width="25.5703125" style="546" customWidth="1"/>
    <col min="2062" max="2062" width="4.5703125" style="546" customWidth="1"/>
    <col min="2063" max="2304" width="11.42578125" style="546"/>
    <col min="2305" max="2305" width="118.42578125" style="546" customWidth="1"/>
    <col min="2306" max="2315" width="23" style="546" customWidth="1"/>
    <col min="2316" max="2316" width="24" style="546" customWidth="1"/>
    <col min="2317" max="2317" width="25.5703125" style="546" customWidth="1"/>
    <col min="2318" max="2318" width="4.5703125" style="546" customWidth="1"/>
    <col min="2319" max="2560" width="11.42578125" style="546"/>
    <col min="2561" max="2561" width="118.42578125" style="546" customWidth="1"/>
    <col min="2562" max="2571" width="23" style="546" customWidth="1"/>
    <col min="2572" max="2572" width="24" style="546" customWidth="1"/>
    <col min="2573" max="2573" width="25.5703125" style="546" customWidth="1"/>
    <col min="2574" max="2574" width="4.5703125" style="546" customWidth="1"/>
    <col min="2575" max="2816" width="11.42578125" style="546"/>
    <col min="2817" max="2817" width="118.42578125" style="546" customWidth="1"/>
    <col min="2818" max="2827" width="23" style="546" customWidth="1"/>
    <col min="2828" max="2828" width="24" style="546" customWidth="1"/>
    <col min="2829" max="2829" width="25.5703125" style="546" customWidth="1"/>
    <col min="2830" max="2830" width="4.5703125" style="546" customWidth="1"/>
    <col min="2831" max="3072" width="11.42578125" style="546"/>
    <col min="3073" max="3073" width="118.42578125" style="546" customWidth="1"/>
    <col min="3074" max="3083" width="23" style="546" customWidth="1"/>
    <col min="3084" max="3084" width="24" style="546" customWidth="1"/>
    <col min="3085" max="3085" width="25.5703125" style="546" customWidth="1"/>
    <col min="3086" max="3086" width="4.5703125" style="546" customWidth="1"/>
    <col min="3087" max="3328" width="11.42578125" style="546"/>
    <col min="3329" max="3329" width="118.42578125" style="546" customWidth="1"/>
    <col min="3330" max="3339" width="23" style="546" customWidth="1"/>
    <col min="3340" max="3340" width="24" style="546" customWidth="1"/>
    <col min="3341" max="3341" width="25.5703125" style="546" customWidth="1"/>
    <col min="3342" max="3342" width="4.5703125" style="546" customWidth="1"/>
    <col min="3343" max="3584" width="11.42578125" style="546"/>
    <col min="3585" max="3585" width="118.42578125" style="546" customWidth="1"/>
    <col min="3586" max="3595" width="23" style="546" customWidth="1"/>
    <col min="3596" max="3596" width="24" style="546" customWidth="1"/>
    <col min="3597" max="3597" width="25.5703125" style="546" customWidth="1"/>
    <col min="3598" max="3598" width="4.5703125" style="546" customWidth="1"/>
    <col min="3599" max="3840" width="11.42578125" style="546"/>
    <col min="3841" max="3841" width="118.42578125" style="546" customWidth="1"/>
    <col min="3842" max="3851" width="23" style="546" customWidth="1"/>
    <col min="3852" max="3852" width="24" style="546" customWidth="1"/>
    <col min="3853" max="3853" width="25.5703125" style="546" customWidth="1"/>
    <col min="3854" max="3854" width="4.5703125" style="546" customWidth="1"/>
    <col min="3855" max="4096" width="11.42578125" style="546"/>
    <col min="4097" max="4097" width="118.42578125" style="546" customWidth="1"/>
    <col min="4098" max="4107" width="23" style="546" customWidth="1"/>
    <col min="4108" max="4108" width="24" style="546" customWidth="1"/>
    <col min="4109" max="4109" width="25.5703125" style="546" customWidth="1"/>
    <col min="4110" max="4110" width="4.5703125" style="546" customWidth="1"/>
    <col min="4111" max="4352" width="11.42578125" style="546"/>
    <col min="4353" max="4353" width="118.42578125" style="546" customWidth="1"/>
    <col min="4354" max="4363" width="23" style="546" customWidth="1"/>
    <col min="4364" max="4364" width="24" style="546" customWidth="1"/>
    <col min="4365" max="4365" width="25.5703125" style="546" customWidth="1"/>
    <col min="4366" max="4366" width="4.5703125" style="546" customWidth="1"/>
    <col min="4367" max="4608" width="11.42578125" style="546"/>
    <col min="4609" max="4609" width="118.42578125" style="546" customWidth="1"/>
    <col min="4610" max="4619" width="23" style="546" customWidth="1"/>
    <col min="4620" max="4620" width="24" style="546" customWidth="1"/>
    <col min="4621" max="4621" width="25.5703125" style="546" customWidth="1"/>
    <col min="4622" max="4622" width="4.5703125" style="546" customWidth="1"/>
    <col min="4623" max="4864" width="11.42578125" style="546"/>
    <col min="4865" max="4865" width="118.42578125" style="546" customWidth="1"/>
    <col min="4866" max="4875" width="23" style="546" customWidth="1"/>
    <col min="4876" max="4876" width="24" style="546" customWidth="1"/>
    <col min="4877" max="4877" width="25.5703125" style="546" customWidth="1"/>
    <col min="4878" max="4878" width="4.5703125" style="546" customWidth="1"/>
    <col min="4879" max="5120" width="11.42578125" style="546"/>
    <col min="5121" max="5121" width="118.42578125" style="546" customWidth="1"/>
    <col min="5122" max="5131" width="23" style="546" customWidth="1"/>
    <col min="5132" max="5132" width="24" style="546" customWidth="1"/>
    <col min="5133" max="5133" width="25.5703125" style="546" customWidth="1"/>
    <col min="5134" max="5134" width="4.5703125" style="546" customWidth="1"/>
    <col min="5135" max="5376" width="11.42578125" style="546"/>
    <col min="5377" max="5377" width="118.42578125" style="546" customWidth="1"/>
    <col min="5378" max="5387" width="23" style="546" customWidth="1"/>
    <col min="5388" max="5388" width="24" style="546" customWidth="1"/>
    <col min="5389" max="5389" width="25.5703125" style="546" customWidth="1"/>
    <col min="5390" max="5390" width="4.5703125" style="546" customWidth="1"/>
    <col min="5391" max="5632" width="11.42578125" style="546"/>
    <col min="5633" max="5633" width="118.42578125" style="546" customWidth="1"/>
    <col min="5634" max="5643" width="23" style="546" customWidth="1"/>
    <col min="5644" max="5644" width="24" style="546" customWidth="1"/>
    <col min="5645" max="5645" width="25.5703125" style="546" customWidth="1"/>
    <col min="5646" max="5646" width="4.5703125" style="546" customWidth="1"/>
    <col min="5647" max="5888" width="11.42578125" style="546"/>
    <col min="5889" max="5889" width="118.42578125" style="546" customWidth="1"/>
    <col min="5890" max="5899" width="23" style="546" customWidth="1"/>
    <col min="5900" max="5900" width="24" style="546" customWidth="1"/>
    <col min="5901" max="5901" width="25.5703125" style="546" customWidth="1"/>
    <col min="5902" max="5902" width="4.5703125" style="546" customWidth="1"/>
    <col min="5903" max="6144" width="11.42578125" style="546"/>
    <col min="6145" max="6145" width="118.42578125" style="546" customWidth="1"/>
    <col min="6146" max="6155" width="23" style="546" customWidth="1"/>
    <col min="6156" max="6156" width="24" style="546" customWidth="1"/>
    <col min="6157" max="6157" width="25.5703125" style="546" customWidth="1"/>
    <col min="6158" max="6158" width="4.5703125" style="546" customWidth="1"/>
    <col min="6159" max="6400" width="11.42578125" style="546"/>
    <col min="6401" max="6401" width="118.42578125" style="546" customWidth="1"/>
    <col min="6402" max="6411" width="23" style="546" customWidth="1"/>
    <col min="6412" max="6412" width="24" style="546" customWidth="1"/>
    <col min="6413" max="6413" width="25.5703125" style="546" customWidth="1"/>
    <col min="6414" max="6414" width="4.5703125" style="546" customWidth="1"/>
    <col min="6415" max="6656" width="11.42578125" style="546"/>
    <col min="6657" max="6657" width="118.42578125" style="546" customWidth="1"/>
    <col min="6658" max="6667" width="23" style="546" customWidth="1"/>
    <col min="6668" max="6668" width="24" style="546" customWidth="1"/>
    <col min="6669" max="6669" width="25.5703125" style="546" customWidth="1"/>
    <col min="6670" max="6670" width="4.5703125" style="546" customWidth="1"/>
    <col min="6671" max="6912" width="11.42578125" style="546"/>
    <col min="6913" max="6913" width="118.42578125" style="546" customWidth="1"/>
    <col min="6914" max="6923" width="23" style="546" customWidth="1"/>
    <col min="6924" max="6924" width="24" style="546" customWidth="1"/>
    <col min="6925" max="6925" width="25.5703125" style="546" customWidth="1"/>
    <col min="6926" max="6926" width="4.5703125" style="546" customWidth="1"/>
    <col min="6927" max="7168" width="11.42578125" style="546"/>
    <col min="7169" max="7169" width="118.42578125" style="546" customWidth="1"/>
    <col min="7170" max="7179" width="23" style="546" customWidth="1"/>
    <col min="7180" max="7180" width="24" style="546" customWidth="1"/>
    <col min="7181" max="7181" width="25.5703125" style="546" customWidth="1"/>
    <col min="7182" max="7182" width="4.5703125" style="546" customWidth="1"/>
    <col min="7183" max="7424" width="11.42578125" style="546"/>
    <col min="7425" max="7425" width="118.42578125" style="546" customWidth="1"/>
    <col min="7426" max="7435" width="23" style="546" customWidth="1"/>
    <col min="7436" max="7436" width="24" style="546" customWidth="1"/>
    <col min="7437" max="7437" width="25.5703125" style="546" customWidth="1"/>
    <col min="7438" max="7438" width="4.5703125" style="546" customWidth="1"/>
    <col min="7439" max="7680" width="11.42578125" style="546"/>
    <col min="7681" max="7681" width="118.42578125" style="546" customWidth="1"/>
    <col min="7682" max="7691" width="23" style="546" customWidth="1"/>
    <col min="7692" max="7692" width="24" style="546" customWidth="1"/>
    <col min="7693" max="7693" width="25.5703125" style="546" customWidth="1"/>
    <col min="7694" max="7694" width="4.5703125" style="546" customWidth="1"/>
    <col min="7695" max="7936" width="11.42578125" style="546"/>
    <col min="7937" max="7937" width="118.42578125" style="546" customWidth="1"/>
    <col min="7938" max="7947" width="23" style="546" customWidth="1"/>
    <col min="7948" max="7948" width="24" style="546" customWidth="1"/>
    <col min="7949" max="7949" width="25.5703125" style="546" customWidth="1"/>
    <col min="7950" max="7950" width="4.5703125" style="546" customWidth="1"/>
    <col min="7951" max="8192" width="11.42578125" style="546"/>
    <col min="8193" max="8193" width="118.42578125" style="546" customWidth="1"/>
    <col min="8194" max="8203" width="23" style="546" customWidth="1"/>
    <col min="8204" max="8204" width="24" style="546" customWidth="1"/>
    <col min="8205" max="8205" width="25.5703125" style="546" customWidth="1"/>
    <col min="8206" max="8206" width="4.5703125" style="546" customWidth="1"/>
    <col min="8207" max="8448" width="11.42578125" style="546"/>
    <col min="8449" max="8449" width="118.42578125" style="546" customWidth="1"/>
    <col min="8450" max="8459" width="23" style="546" customWidth="1"/>
    <col min="8460" max="8460" width="24" style="546" customWidth="1"/>
    <col min="8461" max="8461" width="25.5703125" style="546" customWidth="1"/>
    <col min="8462" max="8462" width="4.5703125" style="546" customWidth="1"/>
    <col min="8463" max="8704" width="11.42578125" style="546"/>
    <col min="8705" max="8705" width="118.42578125" style="546" customWidth="1"/>
    <col min="8706" max="8715" width="23" style="546" customWidth="1"/>
    <col min="8716" max="8716" width="24" style="546" customWidth="1"/>
    <col min="8717" max="8717" width="25.5703125" style="546" customWidth="1"/>
    <col min="8718" max="8718" width="4.5703125" style="546" customWidth="1"/>
    <col min="8719" max="8960" width="11.42578125" style="546"/>
    <col min="8961" max="8961" width="118.42578125" style="546" customWidth="1"/>
    <col min="8962" max="8971" width="23" style="546" customWidth="1"/>
    <col min="8972" max="8972" width="24" style="546" customWidth="1"/>
    <col min="8973" max="8973" width="25.5703125" style="546" customWidth="1"/>
    <col min="8974" max="8974" width="4.5703125" style="546" customWidth="1"/>
    <col min="8975" max="9216" width="11.42578125" style="546"/>
    <col min="9217" max="9217" width="118.42578125" style="546" customWidth="1"/>
    <col min="9218" max="9227" width="23" style="546" customWidth="1"/>
    <col min="9228" max="9228" width="24" style="546" customWidth="1"/>
    <col min="9229" max="9229" width="25.5703125" style="546" customWidth="1"/>
    <col min="9230" max="9230" width="4.5703125" style="546" customWidth="1"/>
    <col min="9231" max="9472" width="11.42578125" style="546"/>
    <col min="9473" max="9473" width="118.42578125" style="546" customWidth="1"/>
    <col min="9474" max="9483" width="23" style="546" customWidth="1"/>
    <col min="9484" max="9484" width="24" style="546" customWidth="1"/>
    <col min="9485" max="9485" width="25.5703125" style="546" customWidth="1"/>
    <col min="9486" max="9486" width="4.5703125" style="546" customWidth="1"/>
    <col min="9487" max="9728" width="11.42578125" style="546"/>
    <col min="9729" max="9729" width="118.42578125" style="546" customWidth="1"/>
    <col min="9730" max="9739" width="23" style="546" customWidth="1"/>
    <col min="9740" max="9740" width="24" style="546" customWidth="1"/>
    <col min="9741" max="9741" width="25.5703125" style="546" customWidth="1"/>
    <col min="9742" max="9742" width="4.5703125" style="546" customWidth="1"/>
    <col min="9743" max="9984" width="11.42578125" style="546"/>
    <col min="9985" max="9985" width="118.42578125" style="546" customWidth="1"/>
    <col min="9986" max="9995" width="23" style="546" customWidth="1"/>
    <col min="9996" max="9996" width="24" style="546" customWidth="1"/>
    <col min="9997" max="9997" width="25.5703125" style="546" customWidth="1"/>
    <col min="9998" max="9998" width="4.5703125" style="546" customWidth="1"/>
    <col min="9999" max="10240" width="11.42578125" style="546"/>
    <col min="10241" max="10241" width="118.42578125" style="546" customWidth="1"/>
    <col min="10242" max="10251" width="23" style="546" customWidth="1"/>
    <col min="10252" max="10252" width="24" style="546" customWidth="1"/>
    <col min="10253" max="10253" width="25.5703125" style="546" customWidth="1"/>
    <col min="10254" max="10254" width="4.5703125" style="546" customWidth="1"/>
    <col min="10255" max="10496" width="11.42578125" style="546"/>
    <col min="10497" max="10497" width="118.42578125" style="546" customWidth="1"/>
    <col min="10498" max="10507" width="23" style="546" customWidth="1"/>
    <col min="10508" max="10508" width="24" style="546" customWidth="1"/>
    <col min="10509" max="10509" width="25.5703125" style="546" customWidth="1"/>
    <col min="10510" max="10510" width="4.5703125" style="546" customWidth="1"/>
    <col min="10511" max="10752" width="11.42578125" style="546"/>
    <col min="10753" max="10753" width="118.42578125" style="546" customWidth="1"/>
    <col min="10754" max="10763" width="23" style="546" customWidth="1"/>
    <col min="10764" max="10764" width="24" style="546" customWidth="1"/>
    <col min="10765" max="10765" width="25.5703125" style="546" customWidth="1"/>
    <col min="10766" max="10766" width="4.5703125" style="546" customWidth="1"/>
    <col min="10767" max="11008" width="11.42578125" style="546"/>
    <col min="11009" max="11009" width="118.42578125" style="546" customWidth="1"/>
    <col min="11010" max="11019" width="23" style="546" customWidth="1"/>
    <col min="11020" max="11020" width="24" style="546" customWidth="1"/>
    <col min="11021" max="11021" width="25.5703125" style="546" customWidth="1"/>
    <col min="11022" max="11022" width="4.5703125" style="546" customWidth="1"/>
    <col min="11023" max="11264" width="11.42578125" style="546"/>
    <col min="11265" max="11265" width="118.42578125" style="546" customWidth="1"/>
    <col min="11266" max="11275" width="23" style="546" customWidth="1"/>
    <col min="11276" max="11276" width="24" style="546" customWidth="1"/>
    <col min="11277" max="11277" width="25.5703125" style="546" customWidth="1"/>
    <col min="11278" max="11278" width="4.5703125" style="546" customWidth="1"/>
    <col min="11279" max="11520" width="11.42578125" style="546"/>
    <col min="11521" max="11521" width="118.42578125" style="546" customWidth="1"/>
    <col min="11522" max="11531" width="23" style="546" customWidth="1"/>
    <col min="11532" max="11532" width="24" style="546" customWidth="1"/>
    <col min="11533" max="11533" width="25.5703125" style="546" customWidth="1"/>
    <col min="11534" max="11534" width="4.5703125" style="546" customWidth="1"/>
    <col min="11535" max="11776" width="11.42578125" style="546"/>
    <col min="11777" max="11777" width="118.42578125" style="546" customWidth="1"/>
    <col min="11778" max="11787" width="23" style="546" customWidth="1"/>
    <col min="11788" max="11788" width="24" style="546" customWidth="1"/>
    <col min="11789" max="11789" width="25.5703125" style="546" customWidth="1"/>
    <col min="11790" max="11790" width="4.5703125" style="546" customWidth="1"/>
    <col min="11791" max="12032" width="11.42578125" style="546"/>
    <col min="12033" max="12033" width="118.42578125" style="546" customWidth="1"/>
    <col min="12034" max="12043" width="23" style="546" customWidth="1"/>
    <col min="12044" max="12044" width="24" style="546" customWidth="1"/>
    <col min="12045" max="12045" width="25.5703125" style="546" customWidth="1"/>
    <col min="12046" max="12046" width="4.5703125" style="546" customWidth="1"/>
    <col min="12047" max="12288" width="11.42578125" style="546"/>
    <col min="12289" max="12289" width="118.42578125" style="546" customWidth="1"/>
    <col min="12290" max="12299" width="23" style="546" customWidth="1"/>
    <col min="12300" max="12300" width="24" style="546" customWidth="1"/>
    <col min="12301" max="12301" width="25.5703125" style="546" customWidth="1"/>
    <col min="12302" max="12302" width="4.5703125" style="546" customWidth="1"/>
    <col min="12303" max="12544" width="11.42578125" style="546"/>
    <col min="12545" max="12545" width="118.42578125" style="546" customWidth="1"/>
    <col min="12546" max="12555" width="23" style="546" customWidth="1"/>
    <col min="12556" max="12556" width="24" style="546" customWidth="1"/>
    <col min="12557" max="12557" width="25.5703125" style="546" customWidth="1"/>
    <col min="12558" max="12558" width="4.5703125" style="546" customWidth="1"/>
    <col min="12559" max="12800" width="11.42578125" style="546"/>
    <col min="12801" max="12801" width="118.42578125" style="546" customWidth="1"/>
    <col min="12802" max="12811" width="23" style="546" customWidth="1"/>
    <col min="12812" max="12812" width="24" style="546" customWidth="1"/>
    <col min="12813" max="12813" width="25.5703125" style="546" customWidth="1"/>
    <col min="12814" max="12814" width="4.5703125" style="546" customWidth="1"/>
    <col min="12815" max="13056" width="11.42578125" style="546"/>
    <col min="13057" max="13057" width="118.42578125" style="546" customWidth="1"/>
    <col min="13058" max="13067" width="23" style="546" customWidth="1"/>
    <col min="13068" max="13068" width="24" style="546" customWidth="1"/>
    <col min="13069" max="13069" width="25.5703125" style="546" customWidth="1"/>
    <col min="13070" max="13070" width="4.5703125" style="546" customWidth="1"/>
    <col min="13071" max="13312" width="11.42578125" style="546"/>
    <col min="13313" max="13313" width="118.42578125" style="546" customWidth="1"/>
    <col min="13314" max="13323" width="23" style="546" customWidth="1"/>
    <col min="13324" max="13324" width="24" style="546" customWidth="1"/>
    <col min="13325" max="13325" width="25.5703125" style="546" customWidth="1"/>
    <col min="13326" max="13326" width="4.5703125" style="546" customWidth="1"/>
    <col min="13327" max="13568" width="11.42578125" style="546"/>
    <col min="13569" max="13569" width="118.42578125" style="546" customWidth="1"/>
    <col min="13570" max="13579" width="23" style="546" customWidth="1"/>
    <col min="13580" max="13580" width="24" style="546" customWidth="1"/>
    <col min="13581" max="13581" width="25.5703125" style="546" customWidth="1"/>
    <col min="13582" max="13582" width="4.5703125" style="546" customWidth="1"/>
    <col min="13583" max="13824" width="11.42578125" style="546"/>
    <col min="13825" max="13825" width="118.42578125" style="546" customWidth="1"/>
    <col min="13826" max="13835" width="23" style="546" customWidth="1"/>
    <col min="13836" max="13836" width="24" style="546" customWidth="1"/>
    <col min="13837" max="13837" width="25.5703125" style="546" customWidth="1"/>
    <col min="13838" max="13838" width="4.5703125" style="546" customWidth="1"/>
    <col min="13839" max="14080" width="11.42578125" style="546"/>
    <col min="14081" max="14081" width="118.42578125" style="546" customWidth="1"/>
    <col min="14082" max="14091" width="23" style="546" customWidth="1"/>
    <col min="14092" max="14092" width="24" style="546" customWidth="1"/>
    <col min="14093" max="14093" width="25.5703125" style="546" customWidth="1"/>
    <col min="14094" max="14094" width="4.5703125" style="546" customWidth="1"/>
    <col min="14095" max="14336" width="11.42578125" style="546"/>
    <col min="14337" max="14337" width="118.42578125" style="546" customWidth="1"/>
    <col min="14338" max="14347" width="23" style="546" customWidth="1"/>
    <col min="14348" max="14348" width="24" style="546" customWidth="1"/>
    <col min="14349" max="14349" width="25.5703125" style="546" customWidth="1"/>
    <col min="14350" max="14350" width="4.5703125" style="546" customWidth="1"/>
    <col min="14351" max="14592" width="11.42578125" style="546"/>
    <col min="14593" max="14593" width="118.42578125" style="546" customWidth="1"/>
    <col min="14594" max="14603" width="23" style="546" customWidth="1"/>
    <col min="14604" max="14604" width="24" style="546" customWidth="1"/>
    <col min="14605" max="14605" width="25.5703125" style="546" customWidth="1"/>
    <col min="14606" max="14606" width="4.5703125" style="546" customWidth="1"/>
    <col min="14607" max="14848" width="11.42578125" style="546"/>
    <col min="14849" max="14849" width="118.42578125" style="546" customWidth="1"/>
    <col min="14850" max="14859" width="23" style="546" customWidth="1"/>
    <col min="14860" max="14860" width="24" style="546" customWidth="1"/>
    <col min="14861" max="14861" width="25.5703125" style="546" customWidth="1"/>
    <col min="14862" max="14862" width="4.5703125" style="546" customWidth="1"/>
    <col min="14863" max="15104" width="11.42578125" style="546"/>
    <col min="15105" max="15105" width="118.42578125" style="546" customWidth="1"/>
    <col min="15106" max="15115" width="23" style="546" customWidth="1"/>
    <col min="15116" max="15116" width="24" style="546" customWidth="1"/>
    <col min="15117" max="15117" width="25.5703125" style="546" customWidth="1"/>
    <col min="15118" max="15118" width="4.5703125" style="546" customWidth="1"/>
    <col min="15119" max="15360" width="11.42578125" style="546"/>
    <col min="15361" max="15361" width="118.42578125" style="546" customWidth="1"/>
    <col min="15362" max="15371" width="23" style="546" customWidth="1"/>
    <col min="15372" max="15372" width="24" style="546" customWidth="1"/>
    <col min="15373" max="15373" width="25.5703125" style="546" customWidth="1"/>
    <col min="15374" max="15374" width="4.5703125" style="546" customWidth="1"/>
    <col min="15375" max="15616" width="11.42578125" style="546"/>
    <col min="15617" max="15617" width="118.42578125" style="546" customWidth="1"/>
    <col min="15618" max="15627" width="23" style="546" customWidth="1"/>
    <col min="15628" max="15628" width="24" style="546" customWidth="1"/>
    <col min="15629" max="15629" width="25.5703125" style="546" customWidth="1"/>
    <col min="15630" max="15630" width="4.5703125" style="546" customWidth="1"/>
    <col min="15631" max="15872" width="11.42578125" style="546"/>
    <col min="15873" max="15873" width="118.42578125" style="546" customWidth="1"/>
    <col min="15874" max="15883" width="23" style="546" customWidth="1"/>
    <col min="15884" max="15884" width="24" style="546" customWidth="1"/>
    <col min="15885" max="15885" width="25.5703125" style="546" customWidth="1"/>
    <col min="15886" max="15886" width="4.5703125" style="546" customWidth="1"/>
    <col min="15887" max="16128" width="11.42578125" style="546"/>
    <col min="16129" max="16129" width="118.42578125" style="546" customWidth="1"/>
    <col min="16130" max="16139" width="23" style="546" customWidth="1"/>
    <col min="16140" max="16140" width="24" style="546" customWidth="1"/>
    <col min="16141" max="16141" width="25.5703125" style="546" customWidth="1"/>
    <col min="16142" max="16142" width="4.5703125" style="546" customWidth="1"/>
    <col min="16143" max="16384" width="11.42578125" style="546"/>
  </cols>
  <sheetData>
    <row r="1" spans="1:14" s="54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14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14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14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14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14" ht="6" customHeight="1"/>
    <row r="7" spans="1:14" ht="7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396"/>
    </row>
    <row r="8" spans="1:14" s="418" customFormat="1" ht="18.95" customHeight="1">
      <c r="A8" s="1000"/>
      <c r="B8" s="1118" t="s">
        <v>119</v>
      </c>
      <c r="C8" s="1118"/>
      <c r="D8" s="1118"/>
      <c r="E8" s="1118"/>
      <c r="F8" s="1118" t="s">
        <v>120</v>
      </c>
      <c r="G8" s="1118"/>
      <c r="H8" s="1118"/>
      <c r="I8" s="1118"/>
      <c r="J8" s="1118" t="s">
        <v>121</v>
      </c>
      <c r="K8" s="1118"/>
      <c r="L8" s="1118"/>
      <c r="M8" s="1118"/>
      <c r="N8" s="245"/>
    </row>
    <row r="9" spans="1:14" s="1005" customFormat="1" ht="25.5">
      <c r="A9" s="1001" t="s">
        <v>175</v>
      </c>
      <c r="B9" s="1002" t="s">
        <v>176</v>
      </c>
      <c r="C9" s="1003" t="s">
        <v>177</v>
      </c>
      <c r="D9" s="1002" t="s">
        <v>178</v>
      </c>
      <c r="E9" s="1002" t="s">
        <v>147</v>
      </c>
      <c r="F9" s="1003" t="s">
        <v>176</v>
      </c>
      <c r="G9" s="1002" t="s">
        <v>177</v>
      </c>
      <c r="H9" s="1002" t="s">
        <v>178</v>
      </c>
      <c r="I9" s="1003" t="s">
        <v>147</v>
      </c>
      <c r="J9" s="1002" t="s">
        <v>176</v>
      </c>
      <c r="K9" s="1002" t="s">
        <v>177</v>
      </c>
      <c r="L9" s="1003" t="s">
        <v>178</v>
      </c>
      <c r="M9" s="1002" t="s">
        <v>147</v>
      </c>
      <c r="N9" s="1004"/>
    </row>
    <row r="10" spans="1:14" s="312" customFormat="1" ht="18.95" customHeight="1">
      <c r="A10" s="1006" t="s">
        <v>768</v>
      </c>
      <c r="B10" s="752">
        <v>4095</v>
      </c>
      <c r="C10" s="752">
        <v>0</v>
      </c>
      <c r="D10" s="752">
        <v>0</v>
      </c>
      <c r="E10" s="752">
        <v>4095</v>
      </c>
      <c r="F10" s="752">
        <v>27932.852749999998</v>
      </c>
      <c r="G10" s="752">
        <v>843486.49678299995</v>
      </c>
      <c r="H10" s="752">
        <v>1366321.7340358</v>
      </c>
      <c r="I10" s="752">
        <v>2237741.0835687998</v>
      </c>
      <c r="J10" s="752">
        <v>50006.277159999998</v>
      </c>
      <c r="K10" s="752">
        <v>118657.80419</v>
      </c>
      <c r="L10" s="752">
        <v>175196.75532</v>
      </c>
      <c r="M10" s="752">
        <v>343860.83666999999</v>
      </c>
      <c r="N10" s="245"/>
    </row>
    <row r="11" spans="1:14" s="312" customFormat="1" ht="18.95" customHeight="1">
      <c r="A11" s="1006" t="s">
        <v>769</v>
      </c>
      <c r="B11" s="1007">
        <v>0</v>
      </c>
      <c r="C11" s="1007">
        <v>0</v>
      </c>
      <c r="D11" s="1007">
        <v>0</v>
      </c>
      <c r="E11" s="1007">
        <v>0</v>
      </c>
      <c r="F11" s="1007">
        <v>53.394640000000003</v>
      </c>
      <c r="G11" s="1007">
        <v>13305.15806</v>
      </c>
      <c r="H11" s="752">
        <v>15647.228300000001</v>
      </c>
      <c r="I11" s="752">
        <v>29005.780999999999</v>
      </c>
      <c r="J11" s="752">
        <v>0</v>
      </c>
      <c r="K11" s="752">
        <v>82.57289999999999</v>
      </c>
      <c r="L11" s="752">
        <v>890.61545999999998</v>
      </c>
      <c r="M11" s="752">
        <v>973.18835999999999</v>
      </c>
      <c r="N11" s="245"/>
    </row>
    <row r="12" spans="1:14" s="312" customFormat="1" ht="18.95" customHeight="1">
      <c r="A12" s="1006" t="s">
        <v>770</v>
      </c>
      <c r="B12" s="1007">
        <v>532.44576000000006</v>
      </c>
      <c r="C12" s="1007">
        <v>0</v>
      </c>
      <c r="D12" s="1007">
        <v>0</v>
      </c>
      <c r="E12" s="1007">
        <v>532.44576000000006</v>
      </c>
      <c r="F12" s="1007">
        <v>6145.4285499999996</v>
      </c>
      <c r="G12" s="1007">
        <v>5388.6537766000001</v>
      </c>
      <c r="H12" s="752">
        <v>0</v>
      </c>
      <c r="I12" s="752">
        <v>11534.082326600001</v>
      </c>
      <c r="J12" s="752">
        <v>0</v>
      </c>
      <c r="K12" s="752">
        <v>49.226169999999996</v>
      </c>
      <c r="L12" s="752">
        <v>0</v>
      </c>
      <c r="M12" s="752">
        <v>49.226169999999996</v>
      </c>
      <c r="N12" s="245"/>
    </row>
    <row r="13" spans="1:14" s="312" customFormat="1" ht="18.95" customHeight="1">
      <c r="A13" s="1006" t="s">
        <v>148</v>
      </c>
      <c r="B13" s="752">
        <v>0</v>
      </c>
      <c r="C13" s="752">
        <v>0</v>
      </c>
      <c r="D13" s="752">
        <v>0</v>
      </c>
      <c r="E13" s="752">
        <v>0</v>
      </c>
      <c r="F13" s="752">
        <v>15.95518</v>
      </c>
      <c r="G13" s="752">
        <v>15354.59182</v>
      </c>
      <c r="H13" s="752">
        <v>34843.062663199998</v>
      </c>
      <c r="I13" s="752">
        <v>50213.609663199997</v>
      </c>
      <c r="J13" s="752">
        <v>960.72072000000003</v>
      </c>
      <c r="K13" s="752">
        <v>3777.0231100000001</v>
      </c>
      <c r="L13" s="752">
        <v>9827.778119999999</v>
      </c>
      <c r="M13" s="752">
        <v>14565.521949999998</v>
      </c>
      <c r="N13" s="245"/>
    </row>
    <row r="14" spans="1:14" s="312" customFormat="1" ht="18.95" customHeight="1">
      <c r="A14" s="1006" t="s">
        <v>772</v>
      </c>
      <c r="B14" s="752">
        <v>296923.79875999998</v>
      </c>
      <c r="C14" s="752">
        <v>52550.761680000003</v>
      </c>
      <c r="D14" s="752">
        <v>0</v>
      </c>
      <c r="E14" s="752">
        <v>349474.56043999997</v>
      </c>
      <c r="F14" s="752">
        <v>83679.571329999992</v>
      </c>
      <c r="G14" s="752">
        <v>686372.94719939993</v>
      </c>
      <c r="H14" s="752">
        <v>974558.03958700004</v>
      </c>
      <c r="I14" s="752">
        <v>1744610.5581163999</v>
      </c>
      <c r="J14" s="752">
        <v>53091.064890000001</v>
      </c>
      <c r="K14" s="752">
        <v>206310.40335000001</v>
      </c>
      <c r="L14" s="752">
        <v>169384.29715</v>
      </c>
      <c r="M14" s="752">
        <v>428785.76538999996</v>
      </c>
      <c r="N14" s="245"/>
    </row>
    <row r="15" spans="1:14" s="312" customFormat="1" ht="18.95" customHeight="1">
      <c r="A15" s="1006" t="s">
        <v>149</v>
      </c>
      <c r="B15" s="752">
        <v>232.77351999999999</v>
      </c>
      <c r="C15" s="752">
        <v>1096.6711559999999</v>
      </c>
      <c r="D15" s="752">
        <v>0</v>
      </c>
      <c r="E15" s="752">
        <v>1329.4446760000001</v>
      </c>
      <c r="F15" s="752">
        <v>6.86</v>
      </c>
      <c r="G15" s="752">
        <v>20509.987430000001</v>
      </c>
      <c r="H15" s="752">
        <v>712.88826000000006</v>
      </c>
      <c r="I15" s="752">
        <v>21229.735690000001</v>
      </c>
      <c r="J15" s="752">
        <v>5310.1969800000006</v>
      </c>
      <c r="K15" s="752">
        <v>5644.2261200000003</v>
      </c>
      <c r="L15" s="752">
        <v>22334.554100000001</v>
      </c>
      <c r="M15" s="752">
        <v>33288.977200000001</v>
      </c>
      <c r="N15" s="245"/>
    </row>
    <row r="16" spans="1:14" s="312" customFormat="1" ht="18.95" customHeight="1">
      <c r="A16" s="1006" t="s">
        <v>150</v>
      </c>
      <c r="B16" s="752">
        <v>181541.20967820002</v>
      </c>
      <c r="C16" s="752">
        <v>65985.301659999997</v>
      </c>
      <c r="D16" s="752">
        <v>0</v>
      </c>
      <c r="E16" s="752">
        <v>247526.51133820001</v>
      </c>
      <c r="F16" s="752">
        <v>15561.214798800002</v>
      </c>
      <c r="G16" s="752">
        <v>1077969.7254331999</v>
      </c>
      <c r="H16" s="752">
        <v>1899778.3964795999</v>
      </c>
      <c r="I16" s="752">
        <v>2993309.3367116</v>
      </c>
      <c r="J16" s="752">
        <v>408042.40636860003</v>
      </c>
      <c r="K16" s="752">
        <v>186557.199181</v>
      </c>
      <c r="L16" s="752">
        <v>458771.69682999997</v>
      </c>
      <c r="M16" s="752">
        <v>1053371.3023796</v>
      </c>
      <c r="N16" s="245"/>
    </row>
    <row r="17" spans="1:14" s="312" customFormat="1" ht="18.95" customHeight="1">
      <c r="A17" s="1006" t="s">
        <v>151</v>
      </c>
      <c r="B17" s="752">
        <v>164022.64490000001</v>
      </c>
      <c r="C17" s="752">
        <v>5721.6666399999995</v>
      </c>
      <c r="D17" s="752">
        <v>0</v>
      </c>
      <c r="E17" s="752">
        <v>169744.31154</v>
      </c>
      <c r="F17" s="752">
        <v>25918.106899999999</v>
      </c>
      <c r="G17" s="752">
        <v>856082.2176059999</v>
      </c>
      <c r="H17" s="752">
        <v>630019.46473999997</v>
      </c>
      <c r="I17" s="752">
        <v>1512019.7892460001</v>
      </c>
      <c r="J17" s="752">
        <v>36199.235192</v>
      </c>
      <c r="K17" s="752">
        <v>103050.47659000001</v>
      </c>
      <c r="L17" s="752">
        <v>362638.71342799999</v>
      </c>
      <c r="M17" s="752">
        <v>501888.42520999996</v>
      </c>
      <c r="N17" s="245"/>
    </row>
    <row r="18" spans="1:14" s="312" customFormat="1" ht="18.95" customHeight="1">
      <c r="A18" s="1006" t="s">
        <v>773</v>
      </c>
      <c r="B18" s="752">
        <v>0</v>
      </c>
      <c r="C18" s="752">
        <v>0</v>
      </c>
      <c r="D18" s="752">
        <v>0</v>
      </c>
      <c r="E18" s="752">
        <v>0</v>
      </c>
      <c r="F18" s="752">
        <v>479.43304000000001</v>
      </c>
      <c r="G18" s="752">
        <v>63499.684846800003</v>
      </c>
      <c r="H18" s="752">
        <v>117859.06785699999</v>
      </c>
      <c r="I18" s="752">
        <v>181838.18574380002</v>
      </c>
      <c r="J18" s="752">
        <v>3375.3181300000001</v>
      </c>
      <c r="K18" s="752">
        <v>15238.9217376</v>
      </c>
      <c r="L18" s="752">
        <v>97689.704639999996</v>
      </c>
      <c r="M18" s="752">
        <v>116303.9445076</v>
      </c>
      <c r="N18" s="245"/>
    </row>
    <row r="19" spans="1:14" s="312" customFormat="1" ht="18.95" customHeight="1">
      <c r="A19" s="1006" t="s">
        <v>152</v>
      </c>
      <c r="B19" s="752">
        <v>3615.8</v>
      </c>
      <c r="C19" s="752">
        <v>1235.537793</v>
      </c>
      <c r="D19" s="752">
        <v>0</v>
      </c>
      <c r="E19" s="752">
        <v>4851.3377929999997</v>
      </c>
      <c r="F19" s="752">
        <v>1477.0326599999999</v>
      </c>
      <c r="G19" s="752">
        <v>358987.0587236</v>
      </c>
      <c r="H19" s="752">
        <v>858628.94383780006</v>
      </c>
      <c r="I19" s="752">
        <v>1219093.0352214</v>
      </c>
      <c r="J19" s="752">
        <v>3293.28665</v>
      </c>
      <c r="K19" s="752">
        <v>29895.5288</v>
      </c>
      <c r="L19" s="752">
        <v>184718.35076</v>
      </c>
      <c r="M19" s="752">
        <v>217907.16621</v>
      </c>
      <c r="N19" s="245"/>
    </row>
    <row r="20" spans="1:14" s="312" customFormat="1" ht="18.95" customHeight="1">
      <c r="A20" s="1006" t="s">
        <v>153</v>
      </c>
      <c r="B20" s="752">
        <v>0</v>
      </c>
      <c r="C20" s="752">
        <v>0</v>
      </c>
      <c r="D20" s="752">
        <v>0</v>
      </c>
      <c r="E20" s="752">
        <v>0</v>
      </c>
      <c r="F20" s="752">
        <v>83110.590879999989</v>
      </c>
      <c r="G20" s="752">
        <v>125297.46363</v>
      </c>
      <c r="H20" s="752">
        <v>2084.6677399999999</v>
      </c>
      <c r="I20" s="752">
        <v>210492.72224999999</v>
      </c>
      <c r="J20" s="752">
        <v>1038.7030300000001</v>
      </c>
      <c r="K20" s="752">
        <v>11772.079009999999</v>
      </c>
      <c r="L20" s="752">
        <v>12690.40459</v>
      </c>
      <c r="M20" s="752">
        <v>25501.18663</v>
      </c>
      <c r="N20" s="245"/>
    </row>
    <row r="21" spans="1:14" s="312" customFormat="1" ht="18.95" customHeight="1">
      <c r="A21" s="1006" t="s">
        <v>154</v>
      </c>
      <c r="B21" s="752">
        <v>754.6</v>
      </c>
      <c r="C21" s="752">
        <v>0</v>
      </c>
      <c r="D21" s="752">
        <v>0</v>
      </c>
      <c r="E21" s="752">
        <v>754.6</v>
      </c>
      <c r="F21" s="752">
        <v>1212.4053899999999</v>
      </c>
      <c r="G21" s="752">
        <v>332834.77624159999</v>
      </c>
      <c r="H21" s="752">
        <v>1034949.7346214</v>
      </c>
      <c r="I21" s="752">
        <v>1368996.916253</v>
      </c>
      <c r="J21" s="752">
        <v>9129.6231900000002</v>
      </c>
      <c r="K21" s="752">
        <v>9334.2177599999995</v>
      </c>
      <c r="L21" s="752">
        <v>460003.194518</v>
      </c>
      <c r="M21" s="752">
        <v>478467.03546799999</v>
      </c>
      <c r="N21" s="245"/>
    </row>
    <row r="22" spans="1:14" s="312" customFormat="1" ht="18.95" customHeight="1">
      <c r="A22" s="1006" t="s">
        <v>155</v>
      </c>
      <c r="B22" s="752">
        <v>4307.7195000000002</v>
      </c>
      <c r="C22" s="752">
        <v>4237.6124600000003</v>
      </c>
      <c r="D22" s="752">
        <v>0</v>
      </c>
      <c r="E22" s="752">
        <v>8545.3319600000013</v>
      </c>
      <c r="F22" s="752">
        <v>15.389799999999999</v>
      </c>
      <c r="G22" s="752">
        <v>2698.4147599999997</v>
      </c>
      <c r="H22" s="752">
        <v>766.87384999999995</v>
      </c>
      <c r="I22" s="752">
        <v>3480.67841</v>
      </c>
      <c r="J22" s="752">
        <v>0</v>
      </c>
      <c r="K22" s="752">
        <v>164.57242000000002</v>
      </c>
      <c r="L22" s="752">
        <v>704.75222999999994</v>
      </c>
      <c r="M22" s="752">
        <v>869.32465000000002</v>
      </c>
      <c r="N22" s="245"/>
    </row>
    <row r="23" spans="1:14" s="312" customFormat="1" ht="18.95" customHeight="1">
      <c r="A23" s="1006" t="s">
        <v>156</v>
      </c>
      <c r="B23" s="752">
        <v>0</v>
      </c>
      <c r="C23" s="752">
        <v>0</v>
      </c>
      <c r="D23" s="752">
        <v>0</v>
      </c>
      <c r="E23" s="752">
        <v>0</v>
      </c>
      <c r="F23" s="752">
        <v>177.41562999999999</v>
      </c>
      <c r="G23" s="752">
        <v>16771.842939999999</v>
      </c>
      <c r="H23" s="752">
        <v>3253.6953294</v>
      </c>
      <c r="I23" s="752">
        <v>20202.9538994</v>
      </c>
      <c r="J23" s="752">
        <v>0</v>
      </c>
      <c r="K23" s="752">
        <v>266.10964000000001</v>
      </c>
      <c r="L23" s="752">
        <v>2448.4055899999998</v>
      </c>
      <c r="M23" s="752">
        <v>2714.51523</v>
      </c>
      <c r="N23" s="245"/>
    </row>
    <row r="24" spans="1:14" s="312" customFormat="1" ht="18.95" customHeight="1">
      <c r="A24" s="1006" t="s">
        <v>157</v>
      </c>
      <c r="B24" s="752">
        <v>0</v>
      </c>
      <c r="C24" s="752">
        <v>0</v>
      </c>
      <c r="D24" s="752">
        <v>0</v>
      </c>
      <c r="E24" s="752">
        <v>0</v>
      </c>
      <c r="F24" s="752">
        <v>379.65478000000002</v>
      </c>
      <c r="G24" s="752">
        <v>50636.910400000001</v>
      </c>
      <c r="H24" s="752">
        <v>112014.607229</v>
      </c>
      <c r="I24" s="752">
        <v>163031.17240900002</v>
      </c>
      <c r="J24" s="752">
        <v>1388.58582</v>
      </c>
      <c r="K24" s="752">
        <v>67817.890216800006</v>
      </c>
      <c r="L24" s="752">
        <v>33353.132230000003</v>
      </c>
      <c r="M24" s="752">
        <v>102559.6082668</v>
      </c>
      <c r="N24" s="245"/>
    </row>
    <row r="25" spans="1:14" s="312" customFormat="1" ht="18.95" customHeight="1">
      <c r="A25" s="1006" t="s">
        <v>158</v>
      </c>
      <c r="B25" s="752">
        <v>0</v>
      </c>
      <c r="C25" s="752">
        <v>0</v>
      </c>
      <c r="D25" s="752">
        <v>0</v>
      </c>
      <c r="E25" s="752">
        <v>0</v>
      </c>
      <c r="F25" s="752">
        <v>0</v>
      </c>
      <c r="G25" s="752">
        <v>60.648230000000005</v>
      </c>
      <c r="H25" s="752">
        <v>0</v>
      </c>
      <c r="I25" s="752">
        <v>60.648230000000005</v>
      </c>
      <c r="J25" s="752">
        <v>0</v>
      </c>
      <c r="K25" s="752">
        <v>0</v>
      </c>
      <c r="L25" s="752">
        <v>0</v>
      </c>
      <c r="M25" s="752">
        <v>0</v>
      </c>
      <c r="N25" s="245"/>
    </row>
    <row r="26" spans="1:14" s="312" customFormat="1" ht="18.95" customHeight="1">
      <c r="A26" s="1006" t="s">
        <v>159</v>
      </c>
      <c r="B26" s="752">
        <v>0</v>
      </c>
      <c r="C26" s="752">
        <v>0</v>
      </c>
      <c r="D26" s="752">
        <v>0</v>
      </c>
      <c r="E26" s="752">
        <v>0</v>
      </c>
      <c r="F26" s="752">
        <v>0</v>
      </c>
      <c r="G26" s="752">
        <v>50.337679999999999</v>
      </c>
      <c r="H26" s="752">
        <v>0</v>
      </c>
      <c r="I26" s="752">
        <v>50.337679999999999</v>
      </c>
      <c r="J26" s="752">
        <v>0</v>
      </c>
      <c r="K26" s="752">
        <v>0</v>
      </c>
      <c r="L26" s="752">
        <v>0</v>
      </c>
      <c r="M26" s="752">
        <v>0</v>
      </c>
      <c r="N26" s="245"/>
    </row>
    <row r="27" spans="1:14" s="326" customFormat="1" ht="18.95" customHeight="1">
      <c r="A27" s="1008" t="s">
        <v>160</v>
      </c>
      <c r="B27" s="1009">
        <v>0</v>
      </c>
      <c r="C27" s="1009">
        <v>0</v>
      </c>
      <c r="D27" s="1009">
        <v>0</v>
      </c>
      <c r="E27" s="1009">
        <v>0</v>
      </c>
      <c r="F27" s="1009">
        <v>0</v>
      </c>
      <c r="G27" s="1009">
        <v>0</v>
      </c>
      <c r="H27" s="1009">
        <v>0</v>
      </c>
      <c r="I27" s="1009">
        <v>0</v>
      </c>
      <c r="J27" s="1009">
        <v>1750</v>
      </c>
      <c r="K27" s="1009">
        <v>99.208889999999997</v>
      </c>
      <c r="L27" s="1009">
        <v>53.580529999999996</v>
      </c>
      <c r="M27" s="1009">
        <v>1902.7894199999998</v>
      </c>
      <c r="N27" s="1010"/>
    </row>
    <row r="28" spans="1:14" s="326" customFormat="1" ht="18.95" customHeight="1">
      <c r="A28" s="1011" t="s">
        <v>179</v>
      </c>
      <c r="B28" s="1012">
        <v>656025.99211820005</v>
      </c>
      <c r="C28" s="1012">
        <v>130827.55138899999</v>
      </c>
      <c r="D28" s="1012">
        <v>0</v>
      </c>
      <c r="E28" s="1012">
        <v>786853.54350719997</v>
      </c>
      <c r="F28" s="1012">
        <v>246165.30632879998</v>
      </c>
      <c r="G28" s="1012">
        <v>4469306.9155602008</v>
      </c>
      <c r="H28" s="1012">
        <v>7051438.4045302002</v>
      </c>
      <c r="I28" s="1012">
        <v>11766910.626419198</v>
      </c>
      <c r="J28" s="1012">
        <v>573585.41813060013</v>
      </c>
      <c r="K28" s="1012">
        <v>758717.46008540003</v>
      </c>
      <c r="L28" s="1012">
        <v>1990705.9354959999</v>
      </c>
      <c r="M28" s="1012">
        <v>3323008.8137119994</v>
      </c>
      <c r="N28" s="1010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s="407" customFormat="1" ht="18.75" customHeight="1" thickTop="1">
      <c r="A30" s="289" t="s">
        <v>141</v>
      </c>
      <c r="B30" s="405"/>
      <c r="C30" s="406"/>
      <c r="D30" s="406"/>
      <c r="E30" s="406"/>
      <c r="F30" s="406"/>
      <c r="G30" s="406"/>
      <c r="H30" s="405"/>
      <c r="I30" s="405"/>
      <c r="N30" s="408"/>
    </row>
    <row r="31" spans="1:14" ht="20.25">
      <c r="A31" s="196"/>
      <c r="B31" s="626"/>
      <c r="C31" s="626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22.5" customHeight="1">
      <c r="A32" s="627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4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  <c r="N33" s="546"/>
    </row>
    <row r="34" spans="1:14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  <c r="N34" s="546"/>
    </row>
    <row r="35" spans="1:14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  <c r="N35" s="546"/>
    </row>
    <row r="36" spans="1:14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  <c r="N36" s="546"/>
    </row>
    <row r="37" spans="1:14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  <c r="N37" s="546"/>
    </row>
    <row r="38" spans="1:14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  <c r="N38" s="546"/>
    </row>
    <row r="39" spans="1:14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  <c r="N39" s="546"/>
    </row>
    <row r="40" spans="1:14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  <c r="N40" s="546"/>
    </row>
    <row r="41" spans="1:14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  <c r="N41" s="546"/>
    </row>
    <row r="42" spans="1:14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  <c r="N42" s="546"/>
    </row>
    <row r="43" spans="1:14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  <c r="N43" s="546"/>
    </row>
    <row r="44" spans="1:14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  <c r="N44" s="546"/>
    </row>
    <row r="45" spans="1:14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  <c r="N45" s="546"/>
    </row>
    <row r="46" spans="1:14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  <c r="N46" s="546"/>
    </row>
    <row r="47" spans="1:14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  <c r="N47" s="546"/>
    </row>
    <row r="48" spans="1:14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  <c r="N48" s="546"/>
    </row>
    <row r="49" spans="1:14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  <c r="N49" s="546"/>
    </row>
    <row r="50" spans="1:14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  <c r="N50" s="546"/>
    </row>
    <row r="51" spans="1:14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  <c r="N51" s="546"/>
    </row>
    <row r="52" spans="1:14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  <c r="N52" s="546"/>
    </row>
    <row r="53" spans="1:14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  <c r="N53" s="546"/>
    </row>
    <row r="54" spans="1:14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  <c r="N54" s="546"/>
    </row>
    <row r="55" spans="1:14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  <c r="N55" s="546"/>
    </row>
    <row r="56" spans="1:14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  <c r="N56" s="546"/>
    </row>
    <row r="57" spans="1:14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  <c r="N57" s="546"/>
    </row>
    <row r="58" spans="1:14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  <c r="N58" s="546"/>
    </row>
    <row r="59" spans="1:14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  <c r="N59" s="546"/>
    </row>
    <row r="60" spans="1:14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  <c r="N60" s="546"/>
    </row>
    <row r="61" spans="1:14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  <c r="N61" s="546"/>
    </row>
    <row r="62" spans="1:14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  <c r="N62" s="546"/>
    </row>
    <row r="63" spans="1:14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  <c r="N63" s="546"/>
    </row>
    <row r="64" spans="1:14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  <c r="N64" s="546"/>
    </row>
    <row r="65" spans="1:14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  <c r="N65" s="546"/>
    </row>
    <row r="66" spans="1:14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  <c r="N66" s="546"/>
    </row>
    <row r="67" spans="1:14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  <c r="N67" s="546"/>
    </row>
    <row r="68" spans="1:14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  <c r="N68" s="546"/>
    </row>
    <row r="69" spans="1:14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  <c r="N69" s="546"/>
    </row>
    <row r="70" spans="1:14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  <c r="N70" s="546"/>
    </row>
    <row r="71" spans="1:14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  <c r="N71" s="546"/>
    </row>
    <row r="72" spans="1:14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  <c r="N72" s="546"/>
    </row>
    <row r="73" spans="1:14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  <c r="N73" s="546"/>
    </row>
    <row r="74" spans="1:14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  <c r="N74" s="546"/>
    </row>
    <row r="75" spans="1:14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  <c r="N75" s="546"/>
    </row>
    <row r="76" spans="1:14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  <c r="N76" s="546"/>
    </row>
    <row r="77" spans="1:14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  <c r="N77" s="546"/>
    </row>
    <row r="78" spans="1:14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  <c r="N78" s="546"/>
    </row>
    <row r="79" spans="1:14">
      <c r="A79" s="208"/>
      <c r="C79" s="552"/>
      <c r="D79" s="552"/>
      <c r="E79" s="552"/>
      <c r="F79" s="552"/>
      <c r="G79" s="552"/>
      <c r="H79" s="552"/>
      <c r="N79" s="546"/>
    </row>
    <row r="80" spans="1:14">
      <c r="A80" s="208"/>
      <c r="C80" s="552"/>
      <c r="D80" s="552"/>
      <c r="E80" s="552"/>
      <c r="F80" s="552"/>
      <c r="G80" s="552"/>
      <c r="H80" s="552"/>
      <c r="N80" s="546"/>
    </row>
    <row r="81" spans="1:14">
      <c r="A81" s="208"/>
      <c r="C81" s="552"/>
      <c r="D81" s="552"/>
      <c r="E81" s="552"/>
      <c r="F81" s="552"/>
      <c r="G81" s="552"/>
      <c r="H81" s="552"/>
      <c r="N81" s="546"/>
    </row>
    <row r="82" spans="1:14">
      <c r="A82" s="208"/>
      <c r="C82" s="552"/>
      <c r="D82" s="552"/>
      <c r="E82" s="552"/>
      <c r="F82" s="552"/>
      <c r="G82" s="552"/>
      <c r="H82" s="552"/>
      <c r="N82" s="546"/>
    </row>
    <row r="83" spans="1:14">
      <c r="A83" s="215"/>
      <c r="C83" s="552"/>
      <c r="D83" s="552"/>
      <c r="E83" s="552"/>
      <c r="F83" s="552"/>
      <c r="G83" s="552"/>
      <c r="H83" s="552"/>
      <c r="N83" s="546"/>
    </row>
    <row r="84" spans="1:14">
      <c r="A84" s="213"/>
      <c r="C84" s="552"/>
      <c r="D84" s="552"/>
      <c r="E84" s="552"/>
      <c r="F84" s="552"/>
      <c r="G84" s="552"/>
      <c r="H84" s="552"/>
      <c r="N84" s="546"/>
    </row>
    <row r="85" spans="1:14">
      <c r="A85" s="208"/>
      <c r="C85" s="552"/>
      <c r="D85" s="552"/>
      <c r="E85" s="552"/>
      <c r="F85" s="552"/>
      <c r="G85" s="552"/>
      <c r="H85" s="552"/>
      <c r="N85" s="546"/>
    </row>
    <row r="86" spans="1:14">
      <c r="A86" s="208"/>
      <c r="C86" s="552"/>
      <c r="D86" s="552"/>
      <c r="E86" s="552"/>
      <c r="F86" s="552"/>
      <c r="G86" s="552"/>
      <c r="H86" s="552"/>
      <c r="N86" s="546"/>
    </row>
    <row r="87" spans="1:14">
      <c r="A87" s="208"/>
      <c r="C87" s="552"/>
      <c r="D87" s="552"/>
      <c r="E87" s="552"/>
      <c r="F87" s="552"/>
      <c r="G87" s="552"/>
      <c r="H87" s="552"/>
      <c r="N87" s="546"/>
    </row>
    <row r="88" spans="1:14">
      <c r="A88" s="208"/>
      <c r="C88" s="552"/>
      <c r="D88" s="552"/>
      <c r="E88" s="552"/>
      <c r="F88" s="552"/>
      <c r="G88" s="552"/>
      <c r="H88" s="552"/>
      <c r="N88" s="546"/>
    </row>
    <row r="89" spans="1:14">
      <c r="A89" s="208"/>
      <c r="C89" s="552"/>
      <c r="D89" s="552"/>
      <c r="E89" s="552"/>
      <c r="F89" s="552"/>
      <c r="G89" s="552"/>
      <c r="H89" s="552"/>
      <c r="N89" s="546"/>
    </row>
    <row r="90" spans="1:14">
      <c r="A90" s="208"/>
      <c r="C90" s="552"/>
      <c r="D90" s="552"/>
      <c r="E90" s="552"/>
      <c r="F90" s="552"/>
      <c r="G90" s="552"/>
      <c r="H90" s="552"/>
      <c r="N90" s="546"/>
    </row>
    <row r="91" spans="1:14">
      <c r="A91" s="208"/>
      <c r="C91" s="552"/>
      <c r="D91" s="552"/>
      <c r="E91" s="552"/>
      <c r="F91" s="552"/>
      <c r="G91" s="552"/>
      <c r="H91" s="552"/>
      <c r="N91" s="546"/>
    </row>
    <row r="92" spans="1:14">
      <c r="A92" s="208"/>
      <c r="C92" s="552"/>
      <c r="D92" s="552"/>
      <c r="E92" s="552"/>
      <c r="F92" s="552"/>
      <c r="G92" s="552"/>
      <c r="H92" s="552"/>
      <c r="N92" s="546"/>
    </row>
    <row r="93" spans="1:14">
      <c r="A93" s="208"/>
      <c r="C93" s="552"/>
      <c r="D93" s="552"/>
      <c r="E93" s="552"/>
      <c r="F93" s="552"/>
      <c r="G93" s="552"/>
      <c r="H93" s="552"/>
      <c r="N93" s="546"/>
    </row>
    <row r="94" spans="1:14">
      <c r="A94" s="213"/>
      <c r="C94" s="552"/>
      <c r="D94" s="552"/>
      <c r="E94" s="552"/>
      <c r="F94" s="552"/>
      <c r="G94" s="552"/>
      <c r="H94" s="552"/>
      <c r="N94" s="546"/>
    </row>
    <row r="95" spans="1:14">
      <c r="A95" s="208"/>
      <c r="C95" s="552"/>
      <c r="D95" s="552"/>
      <c r="E95" s="552"/>
      <c r="F95" s="552"/>
      <c r="G95" s="552"/>
      <c r="H95" s="552"/>
      <c r="N95" s="546"/>
    </row>
    <row r="96" spans="1:14">
      <c r="A96" s="208"/>
      <c r="C96" s="552"/>
      <c r="D96" s="552"/>
      <c r="E96" s="552"/>
      <c r="F96" s="552"/>
      <c r="G96" s="552"/>
      <c r="H96" s="552"/>
      <c r="N96" s="546"/>
    </row>
    <row r="97" spans="1:14">
      <c r="A97" s="208"/>
      <c r="C97" s="552"/>
      <c r="D97" s="552"/>
      <c r="E97" s="552"/>
      <c r="F97" s="552"/>
      <c r="G97" s="552"/>
      <c r="H97" s="552"/>
      <c r="N97" s="546"/>
    </row>
    <row r="98" spans="1:14">
      <c r="A98" s="218"/>
      <c r="C98" s="552"/>
      <c r="D98" s="552"/>
      <c r="E98" s="552"/>
      <c r="F98" s="552"/>
      <c r="G98" s="552"/>
      <c r="H98" s="552"/>
      <c r="N98" s="546"/>
    </row>
    <row r="99" spans="1:14">
      <c r="A99" s="218"/>
      <c r="C99" s="552"/>
      <c r="D99" s="552"/>
      <c r="E99" s="552"/>
      <c r="F99" s="552"/>
      <c r="G99" s="552"/>
      <c r="H99" s="552"/>
      <c r="N99" s="546"/>
    </row>
    <row r="100" spans="1:14">
      <c r="A100" s="218"/>
      <c r="C100" s="552"/>
      <c r="D100" s="552"/>
      <c r="E100" s="552"/>
      <c r="F100" s="552"/>
      <c r="G100" s="552"/>
      <c r="H100" s="552"/>
      <c r="N100" s="546"/>
    </row>
    <row r="101" spans="1:14">
      <c r="A101" s="218"/>
      <c r="C101" s="552"/>
      <c r="D101" s="552"/>
      <c r="E101" s="552"/>
      <c r="F101" s="552"/>
      <c r="G101" s="552"/>
      <c r="H101" s="552"/>
      <c r="N101" s="546"/>
    </row>
    <row r="102" spans="1:14">
      <c r="A102" s="218"/>
      <c r="C102" s="552"/>
      <c r="D102" s="552"/>
      <c r="E102" s="552"/>
      <c r="F102" s="552"/>
      <c r="G102" s="552"/>
      <c r="H102" s="552"/>
      <c r="N102" s="546"/>
    </row>
    <row r="103" spans="1:14">
      <c r="A103" s="218"/>
      <c r="C103" s="552"/>
      <c r="D103" s="552"/>
      <c r="E103" s="552"/>
      <c r="F103" s="552"/>
      <c r="G103" s="552"/>
      <c r="H103" s="552"/>
      <c r="N103" s="546"/>
    </row>
    <row r="104" spans="1:14">
      <c r="A104" s="218"/>
      <c r="C104" s="552"/>
      <c r="D104" s="552"/>
      <c r="E104" s="552"/>
      <c r="F104" s="552"/>
      <c r="G104" s="552"/>
      <c r="H104" s="552"/>
      <c r="N104" s="546"/>
    </row>
    <row r="105" spans="1:14">
      <c r="A105" s="218"/>
      <c r="C105" s="552"/>
      <c r="D105" s="552"/>
      <c r="E105" s="552"/>
      <c r="F105" s="552"/>
      <c r="G105" s="552"/>
      <c r="H105" s="552"/>
      <c r="N105" s="546"/>
    </row>
    <row r="106" spans="1:14">
      <c r="A106" s="218"/>
      <c r="C106" s="552"/>
      <c r="D106" s="552"/>
      <c r="E106" s="552"/>
      <c r="F106" s="552"/>
      <c r="G106" s="552"/>
      <c r="H106" s="552"/>
      <c r="N106" s="546"/>
    </row>
    <row r="107" spans="1:14" ht="15.75">
      <c r="A107" s="219"/>
      <c r="C107" s="552"/>
      <c r="D107" s="552"/>
      <c r="E107" s="552"/>
      <c r="F107" s="552"/>
      <c r="G107" s="552"/>
      <c r="H107" s="552"/>
      <c r="N107" s="546"/>
    </row>
    <row r="108" spans="1:14" ht="15.75">
      <c r="A108" s="219"/>
      <c r="C108" s="552"/>
      <c r="D108" s="552"/>
      <c r="E108" s="552"/>
      <c r="F108" s="552"/>
      <c r="G108" s="552"/>
      <c r="H108" s="552"/>
      <c r="N108" s="546"/>
    </row>
    <row r="109" spans="1:14" ht="15.75">
      <c r="A109" s="219"/>
      <c r="C109" s="552"/>
      <c r="D109" s="552"/>
      <c r="E109" s="552"/>
      <c r="F109" s="552"/>
      <c r="G109" s="552"/>
      <c r="H109" s="552"/>
      <c r="N109" s="546"/>
    </row>
    <row r="110" spans="1:14" ht="15.75">
      <c r="A110" s="219"/>
      <c r="C110" s="552"/>
      <c r="D110" s="552"/>
      <c r="E110" s="552"/>
      <c r="F110" s="552"/>
      <c r="G110" s="552"/>
      <c r="H110" s="552"/>
      <c r="N110" s="546"/>
    </row>
    <row r="111" spans="1:14" ht="15.75">
      <c r="A111" s="219"/>
      <c r="C111" s="552"/>
      <c r="D111" s="552"/>
      <c r="E111" s="552"/>
      <c r="F111" s="552"/>
      <c r="G111" s="552"/>
      <c r="H111" s="552"/>
      <c r="N111" s="546"/>
    </row>
    <row r="112" spans="1:14" ht="15.75">
      <c r="A112" s="219"/>
      <c r="C112" s="552"/>
      <c r="D112" s="552"/>
      <c r="E112" s="552"/>
      <c r="F112" s="552"/>
      <c r="G112" s="552"/>
      <c r="H112" s="552"/>
      <c r="N112" s="546"/>
    </row>
    <row r="113" spans="1:14" ht="15.75">
      <c r="A113" s="219"/>
      <c r="C113" s="552"/>
      <c r="D113" s="552"/>
      <c r="E113" s="552"/>
      <c r="F113" s="552"/>
      <c r="G113" s="552"/>
      <c r="H113" s="552"/>
      <c r="N113" s="546"/>
    </row>
    <row r="114" spans="1:14" ht="15.75">
      <c r="A114" s="219"/>
      <c r="C114" s="552"/>
      <c r="D114" s="552"/>
      <c r="E114" s="552"/>
      <c r="F114" s="552"/>
      <c r="G114" s="552"/>
      <c r="H114" s="552"/>
      <c r="N114" s="546"/>
    </row>
    <row r="115" spans="1:14" ht="15.75">
      <c r="A115" s="219"/>
      <c r="C115" s="552"/>
      <c r="D115" s="552"/>
      <c r="E115" s="552"/>
      <c r="F115" s="552"/>
      <c r="G115" s="552"/>
      <c r="H115" s="552"/>
      <c r="N115" s="546"/>
    </row>
    <row r="116" spans="1:14" ht="15.75">
      <c r="A116" s="219"/>
      <c r="C116" s="552"/>
      <c r="D116" s="552"/>
      <c r="E116" s="552"/>
      <c r="F116" s="552"/>
      <c r="G116" s="552"/>
      <c r="H116" s="552"/>
      <c r="N116" s="546"/>
    </row>
    <row r="117" spans="1:14" ht="15.75">
      <c r="A117" s="219"/>
      <c r="C117" s="552"/>
      <c r="D117" s="552"/>
      <c r="E117" s="552"/>
      <c r="F117" s="552"/>
      <c r="G117" s="552"/>
      <c r="H117" s="552"/>
      <c r="N117" s="546"/>
    </row>
    <row r="118" spans="1:14" ht="15.75">
      <c r="A118" s="219"/>
      <c r="C118" s="552"/>
      <c r="D118" s="552"/>
      <c r="E118" s="552"/>
      <c r="F118" s="552"/>
      <c r="G118" s="552"/>
      <c r="H118" s="552"/>
      <c r="N118" s="546"/>
    </row>
    <row r="119" spans="1:14" ht="15.75">
      <c r="A119" s="219"/>
      <c r="C119" s="552"/>
      <c r="D119" s="552"/>
      <c r="E119" s="552"/>
      <c r="F119" s="552"/>
      <c r="G119" s="552"/>
      <c r="H119" s="552"/>
      <c r="N119" s="546"/>
    </row>
    <row r="120" spans="1:14" ht="15.75">
      <c r="A120" s="219"/>
      <c r="N120" s="546"/>
    </row>
    <row r="121" spans="1:14" ht="15.75">
      <c r="A121" s="219"/>
      <c r="N121" s="546"/>
    </row>
    <row r="122" spans="1:14" ht="15.75">
      <c r="A122" s="219"/>
      <c r="N122" s="546"/>
    </row>
    <row r="123" spans="1:14" ht="15.75">
      <c r="A123" s="219"/>
      <c r="N123" s="546"/>
    </row>
    <row r="124" spans="1:14" ht="15.75">
      <c r="A124" s="219"/>
      <c r="N124" s="546"/>
    </row>
    <row r="125" spans="1:14" ht="15.75">
      <c r="A125" s="219"/>
      <c r="N125" s="546"/>
    </row>
    <row r="126" spans="1:14" ht="15.75">
      <c r="A126" s="219"/>
      <c r="N126" s="546"/>
    </row>
    <row r="127" spans="1:14" ht="15.75">
      <c r="A127" s="219"/>
      <c r="N127" s="546"/>
    </row>
    <row r="128" spans="1:14" ht="15.75">
      <c r="A128" s="219"/>
      <c r="N128" s="546"/>
    </row>
    <row r="129" spans="1:14" ht="15.75">
      <c r="A129" s="219"/>
      <c r="N129" s="546"/>
    </row>
    <row r="130" spans="1:14" ht="15.75">
      <c r="A130" s="219"/>
      <c r="N130" s="546"/>
    </row>
    <row r="131" spans="1:14" ht="15.75">
      <c r="A131" s="219"/>
      <c r="N131" s="546"/>
    </row>
    <row r="132" spans="1:14" ht="15.75">
      <c r="A132" s="219"/>
      <c r="N132" s="546"/>
    </row>
    <row r="133" spans="1:14" ht="15.75">
      <c r="A133" s="219"/>
      <c r="N133" s="546"/>
    </row>
    <row r="134" spans="1:14" ht="15.75">
      <c r="A134" s="219"/>
      <c r="N134" s="546"/>
    </row>
    <row r="135" spans="1:14" ht="15.75">
      <c r="A135" s="219"/>
      <c r="N135" s="546"/>
    </row>
    <row r="136" spans="1:14" ht="15.75">
      <c r="A136" s="219"/>
      <c r="N136" s="546"/>
    </row>
    <row r="137" spans="1:14" ht="15.75">
      <c r="A137" s="219"/>
      <c r="N137" s="546"/>
    </row>
    <row r="138" spans="1:14" ht="15.75">
      <c r="A138" s="219"/>
      <c r="N138" s="546"/>
    </row>
    <row r="139" spans="1:14" ht="15.75">
      <c r="A139" s="219"/>
      <c r="N139" s="546"/>
    </row>
    <row r="140" spans="1:14" ht="15.75">
      <c r="A140" s="219"/>
      <c r="N140" s="546"/>
    </row>
    <row r="141" spans="1:14" ht="15.75">
      <c r="A141" s="219"/>
      <c r="N141" s="546"/>
    </row>
    <row r="142" spans="1:14" ht="15.75">
      <c r="A142" s="219"/>
      <c r="N142" s="546"/>
    </row>
    <row r="143" spans="1:14" ht="15.75">
      <c r="A143" s="219"/>
      <c r="N143" s="546"/>
    </row>
    <row r="144" spans="1:14" ht="15.75">
      <c r="A144" s="219"/>
      <c r="N144" s="546"/>
    </row>
    <row r="145" spans="1:14" ht="15.75">
      <c r="A145" s="219"/>
      <c r="N145" s="546"/>
    </row>
    <row r="146" spans="1:14" ht="15.75">
      <c r="A146" s="219"/>
      <c r="N146" s="546"/>
    </row>
    <row r="147" spans="1:14" ht="15.75">
      <c r="A147" s="219"/>
      <c r="N147" s="546"/>
    </row>
    <row r="148" spans="1:14" ht="15.75">
      <c r="A148" s="219"/>
      <c r="N148" s="546"/>
    </row>
    <row r="149" spans="1:14" ht="15.75">
      <c r="A149" s="219"/>
      <c r="N149" s="546"/>
    </row>
    <row r="150" spans="1:14" ht="15.75">
      <c r="A150" s="219"/>
      <c r="N150" s="546"/>
    </row>
    <row r="151" spans="1:14" ht="15.75">
      <c r="A151" s="219"/>
      <c r="N151" s="546"/>
    </row>
    <row r="152" spans="1:14" ht="15.75">
      <c r="A152" s="219"/>
      <c r="N152" s="546"/>
    </row>
    <row r="153" spans="1:14" ht="15.75">
      <c r="A153" s="219"/>
      <c r="N153" s="546"/>
    </row>
    <row r="154" spans="1:14" ht="15.75">
      <c r="A154" s="219"/>
      <c r="N154" s="546"/>
    </row>
    <row r="155" spans="1:14" ht="15.75">
      <c r="A155" s="219"/>
      <c r="N155" s="546"/>
    </row>
    <row r="156" spans="1:14" ht="15.75">
      <c r="A156" s="219"/>
      <c r="N156" s="546"/>
    </row>
    <row r="157" spans="1:14" ht="15.75">
      <c r="A157" s="219"/>
      <c r="N157" s="546"/>
    </row>
    <row r="158" spans="1:14" ht="15.75">
      <c r="A158" s="219"/>
      <c r="N158" s="546"/>
    </row>
    <row r="159" spans="1:14" ht="15.75">
      <c r="A159" s="219"/>
      <c r="N159" s="546"/>
    </row>
    <row r="160" spans="1:14" ht="15.75">
      <c r="A160" s="219"/>
      <c r="N160" s="546"/>
    </row>
    <row r="161" spans="1:14" ht="15.75">
      <c r="A161" s="219"/>
      <c r="N161" s="546"/>
    </row>
    <row r="162" spans="1:14" ht="15.75">
      <c r="A162" s="219"/>
      <c r="N162" s="546"/>
    </row>
    <row r="163" spans="1:14" ht="15.75">
      <c r="A163" s="219"/>
      <c r="N163" s="546"/>
    </row>
    <row r="164" spans="1:14" ht="15.75">
      <c r="A164" s="219"/>
      <c r="N164" s="546"/>
    </row>
    <row r="165" spans="1:14" ht="15.75">
      <c r="A165" s="219"/>
      <c r="N165" s="546"/>
    </row>
    <row r="166" spans="1:14" ht="15.75">
      <c r="A166" s="219"/>
      <c r="N166" s="546"/>
    </row>
    <row r="167" spans="1:14" ht="15.75">
      <c r="A167" s="219"/>
      <c r="N167" s="546"/>
    </row>
    <row r="168" spans="1:14" ht="15.75">
      <c r="A168" s="219"/>
      <c r="N168" s="546"/>
    </row>
    <row r="169" spans="1:14" ht="15.75">
      <c r="A169" s="219"/>
      <c r="N169" s="546"/>
    </row>
    <row r="170" spans="1:14" ht="15.75">
      <c r="A170" s="219"/>
      <c r="N170" s="546"/>
    </row>
    <row r="171" spans="1:14" ht="15.75">
      <c r="A171" s="219"/>
      <c r="N171" s="546"/>
    </row>
    <row r="172" spans="1:14" ht="15.75">
      <c r="A172" s="219"/>
      <c r="N172" s="546"/>
    </row>
    <row r="173" spans="1:14" ht="15.75">
      <c r="A173" s="219"/>
      <c r="N173" s="546"/>
    </row>
    <row r="174" spans="1:14" ht="15.75">
      <c r="A174" s="219"/>
      <c r="N174" s="546"/>
    </row>
    <row r="175" spans="1:14" ht="15.75">
      <c r="A175" s="219"/>
      <c r="N175" s="546"/>
    </row>
    <row r="176" spans="1:14" ht="15.75">
      <c r="A176" s="219"/>
      <c r="N176" s="546"/>
    </row>
    <row r="177" spans="1:14" ht="15.75">
      <c r="A177" s="219"/>
      <c r="N177" s="546"/>
    </row>
    <row r="178" spans="1:14" ht="15.75">
      <c r="A178" s="219"/>
      <c r="N178" s="546"/>
    </row>
    <row r="179" spans="1:14" ht="15.75">
      <c r="A179" s="219"/>
      <c r="N179" s="546"/>
    </row>
    <row r="180" spans="1:14" ht="15.75">
      <c r="A180" s="219"/>
      <c r="N180" s="546"/>
    </row>
    <row r="181" spans="1:14" ht="15.75">
      <c r="A181" s="219"/>
      <c r="N181" s="546"/>
    </row>
    <row r="182" spans="1:14" ht="15.75">
      <c r="A182" s="219"/>
      <c r="N182" s="546"/>
    </row>
    <row r="183" spans="1:14" ht="15.75">
      <c r="A183" s="219"/>
      <c r="N183" s="546"/>
    </row>
    <row r="184" spans="1:14" ht="15.75">
      <c r="A184" s="219"/>
      <c r="N184" s="546"/>
    </row>
    <row r="185" spans="1:14" ht="15.75">
      <c r="A185" s="219"/>
      <c r="N185" s="546"/>
    </row>
    <row r="186" spans="1:14" ht="15.75">
      <c r="A186" s="219"/>
      <c r="N186" s="546"/>
    </row>
    <row r="187" spans="1:14" ht="15.75">
      <c r="A187" s="219"/>
      <c r="N187" s="546"/>
    </row>
    <row r="188" spans="1:14" ht="15.75">
      <c r="A188" s="219"/>
      <c r="N188" s="546"/>
    </row>
    <row r="189" spans="1:14" ht="15.75">
      <c r="A189" s="219"/>
      <c r="N189" s="546"/>
    </row>
    <row r="190" spans="1:14" ht="15.75">
      <c r="A190" s="219"/>
      <c r="N190" s="546"/>
    </row>
    <row r="191" spans="1:14" ht="15.75">
      <c r="A191" s="219"/>
      <c r="N191" s="546"/>
    </row>
    <row r="192" spans="1:14" ht="15.75">
      <c r="A192" s="219"/>
      <c r="N192" s="546"/>
    </row>
    <row r="193" spans="1:14" ht="15.75">
      <c r="A193" s="219"/>
      <c r="N193" s="546"/>
    </row>
    <row r="194" spans="1:14" ht="15.75">
      <c r="A194" s="219"/>
      <c r="N194" s="546"/>
    </row>
    <row r="195" spans="1:14" ht="15.75">
      <c r="A195" s="219"/>
      <c r="N195" s="546"/>
    </row>
    <row r="196" spans="1:14" ht="15.75">
      <c r="A196" s="219"/>
      <c r="N196" s="546"/>
    </row>
    <row r="197" spans="1:14" ht="15.75">
      <c r="A197" s="219"/>
      <c r="N197" s="546"/>
    </row>
    <row r="198" spans="1:14" ht="15.75">
      <c r="A198" s="219"/>
      <c r="N198" s="546"/>
    </row>
    <row r="199" spans="1:14" ht="15.75">
      <c r="A199" s="219"/>
      <c r="N199" s="546"/>
    </row>
    <row r="200" spans="1:14" ht="15.75">
      <c r="A200" s="219"/>
      <c r="N200" s="546"/>
    </row>
    <row r="201" spans="1:14" ht="15.75">
      <c r="A201" s="219"/>
      <c r="N201" s="546"/>
    </row>
    <row r="202" spans="1:14" ht="15.75">
      <c r="A202" s="219"/>
      <c r="N202" s="546"/>
    </row>
    <row r="203" spans="1:14" ht="15.75">
      <c r="A203" s="219"/>
      <c r="N203" s="546"/>
    </row>
    <row r="204" spans="1:14" ht="15.75">
      <c r="A204" s="219"/>
      <c r="N204" s="546"/>
    </row>
    <row r="205" spans="1:14" ht="15.75">
      <c r="A205" s="219"/>
      <c r="N205" s="546"/>
    </row>
    <row r="206" spans="1:14" ht="15.75">
      <c r="A206" s="219"/>
      <c r="N206" s="546"/>
    </row>
    <row r="207" spans="1:14" ht="15.75">
      <c r="A207" s="219"/>
      <c r="N207" s="546"/>
    </row>
    <row r="208" spans="1:14" ht="15.75">
      <c r="A208" s="219"/>
      <c r="N208" s="546"/>
    </row>
    <row r="209" spans="1:14" ht="15.75">
      <c r="A209" s="219"/>
      <c r="N209" s="546"/>
    </row>
    <row r="210" spans="1:14" ht="15.75">
      <c r="A210" s="219"/>
      <c r="N210" s="546"/>
    </row>
    <row r="211" spans="1:14" ht="15.75">
      <c r="A211" s="219"/>
      <c r="N211" s="546"/>
    </row>
    <row r="212" spans="1:14" ht="15.75">
      <c r="A212" s="219"/>
      <c r="N212" s="546"/>
    </row>
    <row r="213" spans="1:14" ht="15.75">
      <c r="A213" s="219"/>
      <c r="N213" s="546"/>
    </row>
    <row r="214" spans="1:14" ht="15.75">
      <c r="A214" s="219"/>
      <c r="N214" s="546"/>
    </row>
    <row r="215" spans="1:14" ht="15.75">
      <c r="A215" s="219"/>
      <c r="N215" s="546"/>
    </row>
    <row r="216" spans="1:14" ht="15.75">
      <c r="A216" s="219"/>
      <c r="N216" s="546"/>
    </row>
    <row r="217" spans="1:14" ht="15.75">
      <c r="A217" s="219"/>
      <c r="N217" s="546"/>
    </row>
    <row r="218" spans="1:14" ht="15.75">
      <c r="A218" s="219"/>
      <c r="N218" s="546"/>
    </row>
    <row r="219" spans="1:14" ht="15.75">
      <c r="A219" s="219"/>
      <c r="N219" s="546"/>
    </row>
    <row r="220" spans="1:14" ht="15.75">
      <c r="A220" s="525"/>
      <c r="N220" s="546"/>
    </row>
    <row r="221" spans="1:14" ht="15.75">
      <c r="A221" s="525"/>
      <c r="N221" s="546"/>
    </row>
    <row r="222" spans="1:14" ht="15.75">
      <c r="A222" s="525"/>
      <c r="N222" s="546"/>
    </row>
    <row r="223" spans="1:14" ht="15.75">
      <c r="A223" s="525"/>
      <c r="N223" s="546"/>
    </row>
    <row r="224" spans="1:14" ht="15.75">
      <c r="A224" s="525"/>
      <c r="N224" s="546"/>
    </row>
    <row r="225" spans="1:14" ht="15.75">
      <c r="A225" s="525"/>
      <c r="N225" s="546"/>
    </row>
    <row r="226" spans="1:14" ht="15.75">
      <c r="A226" s="525"/>
      <c r="N226" s="546"/>
    </row>
    <row r="227" spans="1:14" ht="15.75">
      <c r="A227" s="525"/>
      <c r="N227" s="546"/>
    </row>
    <row r="228" spans="1:14" ht="15.75">
      <c r="A228" s="525"/>
      <c r="N228" s="546"/>
    </row>
    <row r="229" spans="1:14" ht="15.75">
      <c r="A229" s="525"/>
      <c r="N229" s="546"/>
    </row>
    <row r="230" spans="1:14" ht="15.75">
      <c r="A230" s="525"/>
      <c r="N230" s="546"/>
    </row>
    <row r="231" spans="1:14" ht="15.75">
      <c r="A231" s="525"/>
      <c r="N231" s="546"/>
    </row>
    <row r="232" spans="1:14" ht="15.75">
      <c r="A232" s="525"/>
      <c r="N232" s="546"/>
    </row>
    <row r="233" spans="1:14" ht="15.75">
      <c r="A233" s="525"/>
      <c r="N233" s="546"/>
    </row>
    <row r="234" spans="1:14" ht="15.75">
      <c r="A234" s="525"/>
      <c r="N234" s="546"/>
    </row>
    <row r="235" spans="1:14" ht="15.75">
      <c r="A235" s="525"/>
      <c r="N235" s="546"/>
    </row>
    <row r="236" spans="1:14" ht="15.75">
      <c r="A236" s="525"/>
      <c r="N236" s="546"/>
    </row>
    <row r="237" spans="1:14" ht="15.75">
      <c r="A237" s="525"/>
      <c r="N237" s="546"/>
    </row>
    <row r="238" spans="1:14" ht="15.75">
      <c r="A238" s="525"/>
      <c r="N238" s="546"/>
    </row>
    <row r="239" spans="1:14" ht="15.75">
      <c r="A239" s="525"/>
      <c r="N239" s="546"/>
    </row>
    <row r="240" spans="1:14" ht="15.75">
      <c r="A240" s="525"/>
      <c r="N240" s="546"/>
    </row>
    <row r="241" spans="1:14" ht="15.75">
      <c r="A241" s="525"/>
      <c r="N241" s="546"/>
    </row>
    <row r="242" spans="1:14" ht="15.75">
      <c r="A242" s="525"/>
      <c r="N242" s="546"/>
    </row>
    <row r="243" spans="1:14" ht="15.75">
      <c r="A243" s="525"/>
      <c r="N243" s="546"/>
    </row>
    <row r="244" spans="1:14" ht="15.75">
      <c r="A244" s="525"/>
      <c r="N244" s="546"/>
    </row>
    <row r="245" spans="1:14" ht="15.75">
      <c r="A245" s="525"/>
      <c r="N245" s="546"/>
    </row>
    <row r="246" spans="1:14" ht="15.75">
      <c r="A246" s="525"/>
      <c r="N246" s="546"/>
    </row>
    <row r="247" spans="1:14" ht="15.75">
      <c r="A247" s="525"/>
      <c r="N247" s="546"/>
    </row>
    <row r="248" spans="1:14" ht="15.75">
      <c r="A248" s="525"/>
      <c r="N248" s="546"/>
    </row>
    <row r="249" spans="1:14" ht="15.75">
      <c r="A249" s="525"/>
      <c r="N249" s="546"/>
    </row>
    <row r="250" spans="1:14" ht="15.75">
      <c r="A250" s="525"/>
      <c r="N250" s="546"/>
    </row>
    <row r="251" spans="1:14" ht="15.75">
      <c r="A251" s="525"/>
      <c r="N251" s="546"/>
    </row>
    <row r="252" spans="1:14" ht="15.75">
      <c r="A252" s="525"/>
      <c r="N252" s="546"/>
    </row>
    <row r="253" spans="1:14" ht="15.75">
      <c r="A253" s="525"/>
      <c r="N253" s="546"/>
    </row>
    <row r="254" spans="1:14" ht="15.75">
      <c r="A254" s="525"/>
      <c r="N254" s="546"/>
    </row>
    <row r="255" spans="1:14" ht="15.75">
      <c r="A255" s="525"/>
      <c r="N255" s="546"/>
    </row>
    <row r="256" spans="1:14" ht="15.75">
      <c r="A256" s="525"/>
      <c r="N256" s="546"/>
    </row>
    <row r="257" spans="1:14" ht="15.75">
      <c r="A257" s="525"/>
      <c r="N257" s="546"/>
    </row>
    <row r="258" spans="1:14" ht="15.75">
      <c r="A258" s="525"/>
      <c r="N258" s="546"/>
    </row>
    <row r="259" spans="1:14" ht="15.75">
      <c r="A259" s="525"/>
      <c r="N259" s="546"/>
    </row>
    <row r="260" spans="1:14" ht="15.75">
      <c r="A260" s="525"/>
      <c r="N260" s="546"/>
    </row>
    <row r="261" spans="1:14" ht="15.75">
      <c r="A261" s="525"/>
      <c r="N261" s="546"/>
    </row>
    <row r="262" spans="1:14" ht="15.75">
      <c r="A262" s="525"/>
      <c r="N262" s="546"/>
    </row>
    <row r="263" spans="1:14" ht="15.75">
      <c r="A263" s="525"/>
      <c r="N263" s="546"/>
    </row>
    <row r="264" spans="1:14" ht="15.75">
      <c r="A264" s="525"/>
      <c r="N264" s="546"/>
    </row>
    <row r="265" spans="1:14" ht="15.75">
      <c r="A265" s="525"/>
      <c r="N265" s="546"/>
    </row>
    <row r="266" spans="1:14" ht="15.75">
      <c r="A266" s="525"/>
      <c r="N266" s="546"/>
    </row>
    <row r="267" spans="1:14" ht="15.75">
      <c r="A267" s="525"/>
      <c r="N267" s="546"/>
    </row>
    <row r="268" spans="1:14" ht="15.75">
      <c r="A268" s="525"/>
      <c r="N268" s="546"/>
    </row>
    <row r="269" spans="1:14" ht="15.75">
      <c r="A269" s="525"/>
      <c r="N269" s="546"/>
    </row>
    <row r="270" spans="1:14" ht="15.75">
      <c r="A270" s="525"/>
      <c r="N270" s="546"/>
    </row>
    <row r="271" spans="1:14" ht="15.75">
      <c r="A271" s="525"/>
      <c r="N271" s="546"/>
    </row>
    <row r="272" spans="1:14" ht="15.75">
      <c r="A272" s="525"/>
      <c r="N272" s="546"/>
    </row>
    <row r="273" spans="1:14" ht="15.75">
      <c r="A273" s="525"/>
      <c r="N273" s="546"/>
    </row>
    <row r="274" spans="1:14" ht="15.75">
      <c r="A274" s="525"/>
      <c r="N274" s="546"/>
    </row>
    <row r="275" spans="1:14" ht="15.75">
      <c r="A275" s="525"/>
      <c r="N275" s="546"/>
    </row>
    <row r="276" spans="1:14" ht="15.75">
      <c r="A276" s="525"/>
      <c r="N276" s="546"/>
    </row>
    <row r="277" spans="1:14" ht="15.75">
      <c r="A277" s="525"/>
      <c r="N277" s="546"/>
    </row>
    <row r="278" spans="1:14" ht="15.75">
      <c r="A278" s="525"/>
      <c r="N278" s="546"/>
    </row>
    <row r="279" spans="1:14" ht="15.75">
      <c r="A279" s="525"/>
      <c r="N279" s="546"/>
    </row>
    <row r="280" spans="1:14" ht="15.75">
      <c r="A280" s="525"/>
      <c r="N280" s="546"/>
    </row>
    <row r="281" spans="1:14" ht="15.75">
      <c r="A281" s="525"/>
      <c r="N281" s="546"/>
    </row>
    <row r="282" spans="1:14" ht="15.75">
      <c r="A282" s="525"/>
      <c r="N282" s="546"/>
    </row>
    <row r="283" spans="1:14" ht="15.75">
      <c r="A283" s="525"/>
      <c r="N283" s="546"/>
    </row>
    <row r="284" spans="1:14" ht="15.75">
      <c r="A284" s="525"/>
      <c r="N284" s="546"/>
    </row>
    <row r="285" spans="1:14" ht="15.75">
      <c r="A285" s="525"/>
      <c r="N285" s="546"/>
    </row>
    <row r="286" spans="1:14" ht="15.75">
      <c r="A286" s="525"/>
      <c r="N286" s="546"/>
    </row>
    <row r="287" spans="1:14" ht="15.75">
      <c r="A287" s="525"/>
      <c r="N287" s="546"/>
    </row>
    <row r="288" spans="1:14" ht="15.75">
      <c r="A288" s="525"/>
      <c r="N288" s="546"/>
    </row>
    <row r="289" spans="1:14" ht="15.75">
      <c r="A289" s="525"/>
      <c r="N289" s="546"/>
    </row>
    <row r="290" spans="1:14" ht="15.75">
      <c r="A290" s="525"/>
      <c r="N290" s="546"/>
    </row>
    <row r="291" spans="1:14" ht="15.75">
      <c r="A291" s="525"/>
      <c r="N291" s="546"/>
    </row>
    <row r="292" spans="1:14" ht="15.75">
      <c r="A292" s="525"/>
      <c r="N292" s="546"/>
    </row>
    <row r="293" spans="1:14" ht="15.75">
      <c r="A293" s="525"/>
      <c r="N293" s="546"/>
    </row>
    <row r="294" spans="1:14" ht="15.75">
      <c r="A294" s="525"/>
      <c r="N294" s="546"/>
    </row>
    <row r="295" spans="1:14" ht="15.75">
      <c r="A295" s="525"/>
      <c r="N295" s="546"/>
    </row>
    <row r="296" spans="1:14" ht="15.75">
      <c r="A296" s="525"/>
      <c r="N296" s="546"/>
    </row>
    <row r="297" spans="1:14" ht="15.75">
      <c r="A297" s="525"/>
      <c r="N297" s="546"/>
    </row>
    <row r="298" spans="1:14" ht="15.75">
      <c r="A298" s="525"/>
      <c r="N298" s="546"/>
    </row>
    <row r="299" spans="1:14" ht="15.75">
      <c r="A299" s="525"/>
      <c r="N299" s="546"/>
    </row>
    <row r="300" spans="1:14" ht="15.75">
      <c r="A300" s="525"/>
      <c r="N300" s="546"/>
    </row>
    <row r="301" spans="1:14" ht="15.75">
      <c r="A301" s="525"/>
      <c r="N301" s="546"/>
    </row>
    <row r="302" spans="1:14" ht="15.75">
      <c r="A302" s="525"/>
      <c r="N302" s="546"/>
    </row>
    <row r="303" spans="1:14" ht="15.75">
      <c r="A303" s="525"/>
      <c r="N303" s="546"/>
    </row>
    <row r="304" spans="1:14" ht="15.75">
      <c r="A304" s="525"/>
      <c r="N304" s="546"/>
    </row>
    <row r="305" spans="1:14" ht="15.75">
      <c r="A305" s="525"/>
      <c r="N305" s="546"/>
    </row>
    <row r="306" spans="1:14" ht="15.75">
      <c r="A306" s="525"/>
      <c r="N306" s="546"/>
    </row>
    <row r="307" spans="1:14" ht="15.75">
      <c r="A307" s="525"/>
      <c r="N307" s="546"/>
    </row>
    <row r="308" spans="1:14" ht="15.75">
      <c r="A308" s="525"/>
      <c r="N308" s="546"/>
    </row>
    <row r="309" spans="1:14" ht="15.75">
      <c r="A309" s="525"/>
      <c r="N309" s="546"/>
    </row>
    <row r="310" spans="1:14" ht="15.75">
      <c r="A310" s="525"/>
      <c r="N310" s="546"/>
    </row>
    <row r="311" spans="1:14" ht="15.75">
      <c r="A311" s="525"/>
      <c r="N311" s="546"/>
    </row>
    <row r="312" spans="1:14" ht="15.75">
      <c r="A312" s="525"/>
      <c r="N312" s="546"/>
    </row>
    <row r="313" spans="1:14" ht="15.75">
      <c r="A313" s="525"/>
      <c r="N313" s="546"/>
    </row>
    <row r="314" spans="1:14" ht="15.75">
      <c r="A314" s="525"/>
      <c r="N314" s="546"/>
    </row>
    <row r="315" spans="1:14" ht="15.75">
      <c r="A315" s="525"/>
      <c r="N315" s="546"/>
    </row>
    <row r="316" spans="1:14" ht="15.75">
      <c r="A316" s="525"/>
      <c r="N316" s="546"/>
    </row>
    <row r="317" spans="1:14" ht="15.75">
      <c r="A317" s="525"/>
      <c r="N317" s="546"/>
    </row>
    <row r="318" spans="1:14" ht="15.75">
      <c r="A318" s="525"/>
      <c r="N318" s="546"/>
    </row>
    <row r="319" spans="1:14" ht="15.75">
      <c r="A319" s="525"/>
      <c r="N319" s="546"/>
    </row>
    <row r="320" spans="1:14" ht="15.75">
      <c r="A320" s="525"/>
      <c r="N320" s="546"/>
    </row>
    <row r="321" spans="1:14" ht="15.75">
      <c r="A321" s="525"/>
      <c r="N321" s="546"/>
    </row>
    <row r="322" spans="1:14" ht="15.75">
      <c r="A322" s="525"/>
      <c r="N322" s="546"/>
    </row>
    <row r="323" spans="1:14" ht="15.75">
      <c r="A323" s="525"/>
      <c r="N323" s="546"/>
    </row>
    <row r="324" spans="1:14" ht="15.75">
      <c r="A324" s="525"/>
      <c r="N324" s="546"/>
    </row>
    <row r="325" spans="1:14" ht="15.75">
      <c r="A325" s="525"/>
      <c r="N325" s="546"/>
    </row>
    <row r="326" spans="1:14" ht="15.75">
      <c r="A326" s="525"/>
      <c r="N326" s="546"/>
    </row>
    <row r="327" spans="1:14" ht="15.75">
      <c r="A327" s="525"/>
      <c r="N327" s="546"/>
    </row>
    <row r="328" spans="1:14" ht="15.75">
      <c r="A328" s="525"/>
      <c r="N328" s="546"/>
    </row>
    <row r="329" spans="1:14" ht="15.75">
      <c r="A329" s="525"/>
      <c r="N329" s="546"/>
    </row>
    <row r="330" spans="1:14" ht="15.75">
      <c r="A330" s="525"/>
      <c r="N330" s="546"/>
    </row>
    <row r="331" spans="1:14" ht="15.75">
      <c r="A331" s="525"/>
      <c r="N331" s="546"/>
    </row>
    <row r="332" spans="1:14" ht="15.75">
      <c r="A332" s="525"/>
      <c r="N332" s="546"/>
    </row>
    <row r="333" spans="1:14" ht="15.75">
      <c r="A333" s="525"/>
      <c r="N333" s="546"/>
    </row>
    <row r="334" spans="1:14" ht="15.75">
      <c r="A334" s="525"/>
      <c r="N334" s="546"/>
    </row>
    <row r="335" spans="1:14" ht="15.75">
      <c r="A335" s="525"/>
      <c r="N335" s="546"/>
    </row>
    <row r="336" spans="1:14" ht="15.75">
      <c r="A336" s="525"/>
      <c r="N336" s="546"/>
    </row>
    <row r="337" spans="1:14" ht="15.75">
      <c r="A337" s="525"/>
      <c r="N337" s="546"/>
    </row>
    <row r="338" spans="1:14" ht="15.75">
      <c r="A338" s="525"/>
      <c r="N338" s="546"/>
    </row>
    <row r="339" spans="1:14" ht="15.75">
      <c r="A339" s="525"/>
      <c r="N339" s="546"/>
    </row>
    <row r="340" spans="1:14" ht="15.75">
      <c r="A340" s="525"/>
      <c r="N340" s="546"/>
    </row>
    <row r="341" spans="1:14" ht="15.75">
      <c r="A341" s="525"/>
      <c r="N341" s="546"/>
    </row>
    <row r="342" spans="1:14" ht="15.75">
      <c r="A342" s="525"/>
      <c r="N342" s="546"/>
    </row>
    <row r="343" spans="1:14" ht="15.75">
      <c r="A343" s="525"/>
      <c r="N343" s="546"/>
    </row>
    <row r="344" spans="1:14" ht="15.75">
      <c r="A344" s="525"/>
      <c r="N344" s="546"/>
    </row>
    <row r="345" spans="1:14" ht="15.75">
      <c r="A345" s="525"/>
      <c r="N345" s="546"/>
    </row>
    <row r="346" spans="1:14" ht="15.75">
      <c r="A346" s="525"/>
      <c r="N346" s="546"/>
    </row>
    <row r="347" spans="1:14" ht="15.75">
      <c r="A347" s="525"/>
      <c r="N347" s="546"/>
    </row>
    <row r="348" spans="1:14" ht="15.75">
      <c r="A348" s="525"/>
      <c r="N348" s="546"/>
    </row>
    <row r="349" spans="1:14" ht="15.75">
      <c r="A349" s="525"/>
      <c r="N349" s="546"/>
    </row>
    <row r="350" spans="1:14" ht="15.75">
      <c r="A350" s="525"/>
      <c r="N350" s="546"/>
    </row>
    <row r="351" spans="1:14" ht="15.75">
      <c r="A351" s="525"/>
      <c r="N351" s="546"/>
    </row>
    <row r="352" spans="1:14" ht="15.75">
      <c r="A352" s="525"/>
      <c r="N352" s="546"/>
    </row>
    <row r="353" spans="1:14" ht="15.75">
      <c r="A353" s="525"/>
      <c r="N353" s="546"/>
    </row>
    <row r="354" spans="1:14" ht="15.75">
      <c r="A354" s="525"/>
      <c r="N354" s="546"/>
    </row>
    <row r="355" spans="1:14" ht="15.75">
      <c r="A355" s="525"/>
      <c r="N355" s="546"/>
    </row>
    <row r="356" spans="1:14" ht="15.75">
      <c r="A356" s="525"/>
      <c r="N356" s="546"/>
    </row>
    <row r="357" spans="1:14" ht="15.75">
      <c r="A357" s="525"/>
      <c r="N357" s="546"/>
    </row>
    <row r="358" spans="1:14" ht="15.75">
      <c r="A358" s="525"/>
      <c r="N358" s="546"/>
    </row>
    <row r="359" spans="1:14" ht="15.75">
      <c r="A359" s="525"/>
      <c r="N359" s="546"/>
    </row>
    <row r="360" spans="1:14" ht="15.75">
      <c r="A360" s="525"/>
      <c r="N360" s="546"/>
    </row>
    <row r="361" spans="1:14" ht="15.75">
      <c r="A361" s="525"/>
      <c r="N361" s="546"/>
    </row>
    <row r="362" spans="1:14" ht="15.75">
      <c r="A362" s="525"/>
      <c r="N362" s="546"/>
    </row>
    <row r="363" spans="1:14" ht="15.75">
      <c r="A363" s="525"/>
      <c r="N363" s="546"/>
    </row>
    <row r="364" spans="1:14" ht="15.75">
      <c r="A364" s="525"/>
      <c r="N364" s="546"/>
    </row>
    <row r="365" spans="1:14" ht="15.75">
      <c r="A365" s="525"/>
      <c r="N365" s="546"/>
    </row>
    <row r="366" spans="1:14" ht="15.75">
      <c r="A366" s="525"/>
      <c r="N366" s="546"/>
    </row>
    <row r="367" spans="1:14" ht="15.75">
      <c r="A367" s="525"/>
      <c r="N367" s="546"/>
    </row>
    <row r="368" spans="1:14" ht="15.75">
      <c r="A368" s="525"/>
      <c r="N368" s="546"/>
    </row>
    <row r="369" spans="1:14" ht="15.75">
      <c r="A369" s="525"/>
      <c r="N369" s="546"/>
    </row>
    <row r="370" spans="1:14" ht="15.75">
      <c r="A370" s="525"/>
      <c r="N370" s="546"/>
    </row>
    <row r="371" spans="1:14" ht="15.75">
      <c r="A371" s="525"/>
      <c r="N371" s="546"/>
    </row>
    <row r="372" spans="1:14" ht="15.75">
      <c r="A372" s="525"/>
      <c r="N372" s="546"/>
    </row>
    <row r="373" spans="1:14" ht="15.75">
      <c r="A373" s="525"/>
      <c r="N373" s="546"/>
    </row>
    <row r="374" spans="1:14" ht="15.75">
      <c r="A374" s="525"/>
      <c r="N374" s="546"/>
    </row>
    <row r="375" spans="1:14" ht="15.75">
      <c r="A375" s="525"/>
      <c r="N375" s="546"/>
    </row>
    <row r="376" spans="1:14" ht="15.75">
      <c r="A376" s="525"/>
      <c r="N376" s="546"/>
    </row>
    <row r="377" spans="1:14" ht="15.75">
      <c r="A377" s="525"/>
      <c r="N377" s="546"/>
    </row>
    <row r="378" spans="1:14" ht="15.75">
      <c r="A378" s="525"/>
      <c r="N378" s="546"/>
    </row>
    <row r="379" spans="1:14" ht="15.75">
      <c r="A379" s="525"/>
      <c r="N379" s="546"/>
    </row>
    <row r="380" spans="1:14" ht="15.75">
      <c r="A380" s="525"/>
      <c r="N380" s="546"/>
    </row>
    <row r="381" spans="1:14" ht="15.75">
      <c r="A381" s="525"/>
      <c r="N381" s="546"/>
    </row>
    <row r="382" spans="1:14" ht="15.75">
      <c r="A382" s="525"/>
      <c r="N382" s="546"/>
    </row>
    <row r="383" spans="1:14" ht="15.75">
      <c r="A383" s="525"/>
      <c r="N383" s="546"/>
    </row>
    <row r="384" spans="1:14" ht="15.75">
      <c r="A384" s="525"/>
      <c r="N384" s="546"/>
    </row>
    <row r="385" spans="1:14" ht="15.75">
      <c r="A385" s="525"/>
      <c r="N385" s="546"/>
    </row>
    <row r="386" spans="1:14" ht="15.75">
      <c r="A386" s="525"/>
      <c r="N386" s="546"/>
    </row>
    <row r="387" spans="1:14" ht="15.75">
      <c r="A387" s="525"/>
      <c r="N387" s="546"/>
    </row>
    <row r="388" spans="1:14" ht="15.75">
      <c r="A388" s="525"/>
      <c r="N388" s="546"/>
    </row>
    <row r="389" spans="1:14" ht="15.75">
      <c r="A389" s="525"/>
      <c r="N389" s="546"/>
    </row>
    <row r="390" spans="1:14" ht="15.75">
      <c r="A390" s="525"/>
      <c r="N390" s="546"/>
    </row>
    <row r="391" spans="1:14" ht="15.75">
      <c r="A391" s="525"/>
      <c r="N391" s="546"/>
    </row>
    <row r="392" spans="1:14" ht="15.75">
      <c r="A392" s="525"/>
      <c r="N392" s="546"/>
    </row>
    <row r="393" spans="1:14" ht="15.75">
      <c r="A393" s="525"/>
      <c r="N393" s="546"/>
    </row>
    <row r="394" spans="1:14" ht="15.75">
      <c r="A394" s="525"/>
      <c r="N394" s="546"/>
    </row>
    <row r="395" spans="1:14" ht="15.75">
      <c r="A395" s="525"/>
      <c r="N395" s="546"/>
    </row>
    <row r="396" spans="1:14" ht="15.75">
      <c r="A396" s="525"/>
      <c r="N396" s="546"/>
    </row>
    <row r="397" spans="1:14" ht="15.75">
      <c r="A397" s="525"/>
      <c r="N397" s="546"/>
    </row>
    <row r="398" spans="1:14" ht="15.75">
      <c r="A398" s="525"/>
      <c r="N398" s="546"/>
    </row>
    <row r="399" spans="1:14" ht="15.75">
      <c r="A399" s="525"/>
      <c r="N399" s="546"/>
    </row>
    <row r="400" spans="1:14" ht="15.75">
      <c r="A400" s="525"/>
      <c r="N400" s="546"/>
    </row>
    <row r="401" spans="1:14" ht="15.75">
      <c r="A401" s="525"/>
      <c r="N401" s="546"/>
    </row>
    <row r="402" spans="1:14" ht="15.75">
      <c r="A402" s="525"/>
      <c r="N402" s="546"/>
    </row>
    <row r="403" spans="1:14" ht="15.75">
      <c r="A403" s="525"/>
      <c r="N403" s="546"/>
    </row>
    <row r="404" spans="1:14" ht="15.75">
      <c r="A404" s="525"/>
      <c r="N404" s="546"/>
    </row>
    <row r="405" spans="1:14" ht="15.75">
      <c r="A405" s="525"/>
      <c r="N405" s="546"/>
    </row>
    <row r="406" spans="1:14" ht="15.75">
      <c r="A406" s="525"/>
      <c r="N406" s="546"/>
    </row>
    <row r="407" spans="1:14" ht="15.75">
      <c r="A407" s="525"/>
      <c r="N407" s="546"/>
    </row>
    <row r="408" spans="1:14" ht="15.75">
      <c r="A408" s="525"/>
      <c r="N408" s="546"/>
    </row>
    <row r="409" spans="1:14" ht="15.75">
      <c r="A409" s="525"/>
      <c r="N409" s="546"/>
    </row>
    <row r="410" spans="1:14" ht="15.75">
      <c r="A410" s="525"/>
      <c r="N410" s="546"/>
    </row>
    <row r="411" spans="1:14" ht="15.75">
      <c r="A411" s="525"/>
      <c r="N411" s="546"/>
    </row>
    <row r="412" spans="1:14" ht="15.75">
      <c r="A412" s="525"/>
      <c r="N412" s="546"/>
    </row>
    <row r="413" spans="1:14" ht="15.75">
      <c r="A413" s="525"/>
      <c r="N413" s="546"/>
    </row>
    <row r="414" spans="1:14" ht="15.75">
      <c r="A414" s="525"/>
      <c r="N414" s="546"/>
    </row>
    <row r="415" spans="1:14" ht="15.75">
      <c r="A415" s="525"/>
      <c r="N415" s="546"/>
    </row>
    <row r="416" spans="1:14" ht="15.75">
      <c r="A416" s="525"/>
      <c r="N416" s="546"/>
    </row>
    <row r="417" spans="1:14" ht="15.75">
      <c r="A417" s="525"/>
      <c r="N417" s="546"/>
    </row>
    <row r="418" spans="1:14" ht="15.75">
      <c r="A418" s="525"/>
      <c r="N418" s="546"/>
    </row>
    <row r="419" spans="1:14" ht="15.75">
      <c r="A419" s="525"/>
      <c r="N419" s="546"/>
    </row>
    <row r="420" spans="1:14" ht="15.75">
      <c r="A420" s="525"/>
      <c r="N420" s="546"/>
    </row>
    <row r="421" spans="1:14" ht="15.75">
      <c r="A421" s="525"/>
      <c r="N421" s="546"/>
    </row>
    <row r="422" spans="1:14" ht="15.75">
      <c r="A422" s="525"/>
      <c r="N422" s="546"/>
    </row>
    <row r="423" spans="1:14" ht="15.75">
      <c r="A423" s="525"/>
      <c r="N423" s="546"/>
    </row>
    <row r="424" spans="1:14" ht="15.75">
      <c r="A424" s="525"/>
      <c r="N424" s="546"/>
    </row>
    <row r="425" spans="1:14" ht="15.75">
      <c r="A425" s="525"/>
      <c r="N425" s="546"/>
    </row>
    <row r="426" spans="1:14" ht="15.75">
      <c r="A426" s="525"/>
      <c r="N426" s="546"/>
    </row>
    <row r="427" spans="1:14" ht="15.75">
      <c r="A427" s="525"/>
      <c r="N427" s="546"/>
    </row>
    <row r="428" spans="1:14" ht="15.75">
      <c r="A428" s="525"/>
      <c r="N428" s="546"/>
    </row>
    <row r="429" spans="1:14" ht="15.75">
      <c r="A429" s="525"/>
      <c r="N429" s="546"/>
    </row>
    <row r="430" spans="1:14" ht="15.75">
      <c r="A430" s="525"/>
      <c r="N430" s="546"/>
    </row>
    <row r="431" spans="1:14" ht="15.75">
      <c r="A431" s="525"/>
      <c r="N431" s="546"/>
    </row>
    <row r="432" spans="1:14" ht="15.75">
      <c r="A432" s="525"/>
      <c r="N432" s="546"/>
    </row>
    <row r="433" spans="1:14" ht="15.75">
      <c r="A433" s="525"/>
      <c r="N433" s="546"/>
    </row>
    <row r="434" spans="1:14" ht="15.75">
      <c r="A434" s="525"/>
      <c r="N434" s="546"/>
    </row>
    <row r="435" spans="1:14" ht="15.75">
      <c r="A435" s="525"/>
      <c r="N435" s="546"/>
    </row>
    <row r="436" spans="1:14" ht="15.75">
      <c r="A436" s="525"/>
      <c r="N436" s="546"/>
    </row>
    <row r="437" spans="1:14" ht="15.75">
      <c r="A437" s="525"/>
      <c r="N437" s="546"/>
    </row>
    <row r="438" spans="1:14" ht="15.75">
      <c r="A438" s="525"/>
      <c r="N438" s="546"/>
    </row>
    <row r="439" spans="1:14" ht="15.75">
      <c r="A439" s="525"/>
      <c r="N439" s="546"/>
    </row>
    <row r="440" spans="1:14" ht="15.75">
      <c r="A440" s="525"/>
      <c r="N440" s="546"/>
    </row>
    <row r="441" spans="1:14" ht="15.75">
      <c r="A441" s="525"/>
      <c r="N441" s="546"/>
    </row>
    <row r="442" spans="1:14" ht="15.75">
      <c r="A442" s="525"/>
      <c r="N442" s="546"/>
    </row>
    <row r="443" spans="1:14" ht="15.75">
      <c r="A443" s="525"/>
      <c r="N443" s="546"/>
    </row>
    <row r="444" spans="1:14" ht="15.75">
      <c r="A444" s="525"/>
      <c r="N444" s="546"/>
    </row>
    <row r="445" spans="1:14" ht="15.75">
      <c r="A445" s="525"/>
      <c r="N445" s="546"/>
    </row>
    <row r="446" spans="1:14" ht="15.75">
      <c r="A446" s="525"/>
      <c r="N446" s="546"/>
    </row>
    <row r="447" spans="1:14" ht="15.75">
      <c r="A447" s="525"/>
      <c r="N447" s="546"/>
    </row>
    <row r="448" spans="1:14" ht="15.75">
      <c r="A448" s="525"/>
      <c r="N448" s="546"/>
    </row>
    <row r="449" spans="1:14" ht="15.75">
      <c r="A449" s="525"/>
      <c r="N449" s="546"/>
    </row>
    <row r="450" spans="1:14" ht="15.75">
      <c r="A450" s="525"/>
      <c r="N450" s="546"/>
    </row>
    <row r="451" spans="1:14" ht="15.75">
      <c r="A451" s="525"/>
      <c r="N451" s="546"/>
    </row>
    <row r="452" spans="1:14" ht="15.75">
      <c r="A452" s="525"/>
      <c r="N452" s="546"/>
    </row>
    <row r="453" spans="1:14" ht="15.75">
      <c r="A453" s="525"/>
      <c r="N453" s="546"/>
    </row>
    <row r="454" spans="1:14" ht="15.75">
      <c r="A454" s="525"/>
      <c r="N454" s="546"/>
    </row>
    <row r="455" spans="1:14" ht="15.75">
      <c r="A455" s="525"/>
      <c r="N455" s="546"/>
    </row>
    <row r="456" spans="1:14" ht="15.75">
      <c r="A456" s="525"/>
      <c r="N456" s="546"/>
    </row>
    <row r="457" spans="1:14" ht="15.75">
      <c r="A457" s="525"/>
      <c r="N457" s="546"/>
    </row>
    <row r="458" spans="1:14" ht="15.75">
      <c r="A458" s="525"/>
      <c r="N458" s="546"/>
    </row>
    <row r="459" spans="1:14" ht="15.75">
      <c r="A459" s="525"/>
      <c r="N459" s="546"/>
    </row>
    <row r="460" spans="1:14" ht="15.75">
      <c r="A460" s="525"/>
      <c r="N460" s="546"/>
    </row>
    <row r="461" spans="1:14" ht="15.75">
      <c r="A461" s="525"/>
      <c r="N461" s="546"/>
    </row>
    <row r="462" spans="1:14" ht="15.75">
      <c r="A462" s="525"/>
      <c r="N462" s="546"/>
    </row>
    <row r="463" spans="1:14" ht="15.75">
      <c r="A463" s="525"/>
      <c r="N463" s="546"/>
    </row>
    <row r="464" spans="1:14" ht="15.75">
      <c r="A464" s="525"/>
      <c r="N464" s="546"/>
    </row>
    <row r="465" spans="1:14" ht="15.75">
      <c r="A465" s="525"/>
      <c r="N465" s="546"/>
    </row>
    <row r="466" spans="1:14" ht="15.75">
      <c r="A466" s="525"/>
      <c r="N466" s="546"/>
    </row>
    <row r="467" spans="1:14" ht="15.75">
      <c r="A467" s="525"/>
      <c r="N467" s="546"/>
    </row>
    <row r="468" spans="1:14" ht="15.75">
      <c r="A468" s="525"/>
      <c r="N468" s="546"/>
    </row>
    <row r="469" spans="1:14" ht="15.75">
      <c r="A469" s="525"/>
      <c r="N469" s="546"/>
    </row>
    <row r="470" spans="1:14" ht="15.75">
      <c r="A470" s="525"/>
      <c r="N470" s="546"/>
    </row>
    <row r="471" spans="1:14" ht="15.75">
      <c r="A471" s="525"/>
      <c r="N471" s="546"/>
    </row>
    <row r="472" spans="1:14" ht="15.75">
      <c r="A472" s="525"/>
      <c r="N472" s="546"/>
    </row>
    <row r="473" spans="1:14" ht="15.75">
      <c r="A473" s="525"/>
      <c r="N473" s="546"/>
    </row>
    <row r="474" spans="1:14" ht="15.75">
      <c r="A474" s="525"/>
      <c r="N474" s="546"/>
    </row>
    <row r="475" spans="1:14" ht="15.75">
      <c r="A475" s="525"/>
      <c r="N475" s="546"/>
    </row>
    <row r="476" spans="1:14" ht="15.75">
      <c r="A476" s="525"/>
      <c r="N476" s="546"/>
    </row>
    <row r="477" spans="1:14" ht="15.75">
      <c r="A477" s="525"/>
      <c r="N477" s="546"/>
    </row>
    <row r="478" spans="1:14" ht="15.75">
      <c r="A478" s="525"/>
      <c r="N478" s="546"/>
    </row>
    <row r="479" spans="1:14" ht="15.75">
      <c r="A479" s="525"/>
      <c r="N479" s="546"/>
    </row>
    <row r="480" spans="1:14" ht="15.75">
      <c r="A480" s="525"/>
      <c r="N480" s="546"/>
    </row>
    <row r="481" spans="1:14" ht="15.75">
      <c r="A481" s="525"/>
      <c r="N481" s="546"/>
    </row>
    <row r="482" spans="1:14" ht="15.75">
      <c r="A482" s="525"/>
      <c r="N482" s="546"/>
    </row>
    <row r="483" spans="1:14" ht="15.75">
      <c r="A483" s="525"/>
      <c r="N483" s="546"/>
    </row>
    <row r="484" spans="1:14" ht="15.75">
      <c r="A484" s="525"/>
      <c r="N484" s="546"/>
    </row>
    <row r="485" spans="1:14" ht="15.75">
      <c r="A485" s="525"/>
      <c r="N485" s="546"/>
    </row>
    <row r="486" spans="1:14" ht="15.75">
      <c r="A486" s="525"/>
      <c r="N486" s="546"/>
    </row>
    <row r="487" spans="1:14" ht="15.75">
      <c r="A487" s="525"/>
      <c r="N487" s="546"/>
    </row>
    <row r="488" spans="1:14" ht="15.75">
      <c r="A488" s="525"/>
      <c r="N488" s="546"/>
    </row>
    <row r="489" spans="1:14" ht="15.75">
      <c r="A489" s="525"/>
      <c r="N489" s="546"/>
    </row>
    <row r="490" spans="1:14" ht="15.75">
      <c r="A490" s="525"/>
      <c r="N490" s="546"/>
    </row>
    <row r="491" spans="1:14" ht="15.75">
      <c r="A491" s="525"/>
      <c r="N491" s="546"/>
    </row>
    <row r="492" spans="1:14" ht="15.75">
      <c r="A492" s="525"/>
      <c r="N492" s="546"/>
    </row>
    <row r="493" spans="1:14" ht="15.75">
      <c r="A493" s="525"/>
      <c r="N493" s="546"/>
    </row>
    <row r="494" spans="1:14" ht="15.75">
      <c r="A494" s="525"/>
      <c r="N494" s="546"/>
    </row>
    <row r="495" spans="1:14" ht="15.75">
      <c r="A495" s="525"/>
      <c r="N495" s="546"/>
    </row>
    <row r="496" spans="1:14" ht="15.75">
      <c r="A496" s="525"/>
      <c r="N496" s="546"/>
    </row>
    <row r="497" spans="1:14" ht="15.75">
      <c r="A497" s="525"/>
      <c r="N497" s="546"/>
    </row>
    <row r="498" spans="1:14" ht="15.75">
      <c r="A498" s="525"/>
      <c r="N498" s="546"/>
    </row>
    <row r="499" spans="1:14" ht="15.75">
      <c r="A499" s="525"/>
      <c r="N499" s="546"/>
    </row>
    <row r="500" spans="1:14" ht="15.75">
      <c r="A500" s="525"/>
      <c r="N500" s="546"/>
    </row>
    <row r="501" spans="1:14" ht="15.75">
      <c r="A501" s="525"/>
      <c r="N501" s="546"/>
    </row>
    <row r="502" spans="1:14" ht="15.75">
      <c r="A502" s="525"/>
      <c r="N502" s="546"/>
    </row>
    <row r="503" spans="1:14" ht="15.75">
      <c r="A503" s="525"/>
      <c r="N503" s="546"/>
    </row>
    <row r="504" spans="1:14" ht="15.75">
      <c r="A504" s="525"/>
      <c r="N504" s="546"/>
    </row>
    <row r="505" spans="1:14" ht="15.75">
      <c r="A505" s="525"/>
      <c r="N505" s="546"/>
    </row>
    <row r="506" spans="1:14" ht="15.75">
      <c r="A506" s="525"/>
      <c r="N506" s="546"/>
    </row>
    <row r="507" spans="1:14" ht="15.75">
      <c r="A507" s="525"/>
      <c r="N507" s="546"/>
    </row>
    <row r="508" spans="1:14" ht="15.75">
      <c r="A508" s="525"/>
      <c r="N508" s="546"/>
    </row>
    <row r="509" spans="1:14" ht="15.75">
      <c r="A509" s="525"/>
      <c r="N509" s="546"/>
    </row>
    <row r="510" spans="1:14" ht="15.75">
      <c r="A510" s="525"/>
      <c r="N510" s="546"/>
    </row>
    <row r="511" spans="1:14" ht="15.75">
      <c r="A511" s="525"/>
      <c r="N511" s="546"/>
    </row>
    <row r="512" spans="1:14" ht="15.75">
      <c r="A512" s="525"/>
      <c r="N512" s="546"/>
    </row>
    <row r="513" spans="1:14" ht="15.75">
      <c r="A513" s="525"/>
      <c r="N513" s="546"/>
    </row>
    <row r="514" spans="1:14" ht="15.75">
      <c r="A514" s="525"/>
      <c r="N514" s="546"/>
    </row>
    <row r="515" spans="1:14" ht="15.75">
      <c r="A515" s="525"/>
      <c r="N515" s="546"/>
    </row>
    <row r="516" spans="1:14" ht="15.75">
      <c r="A516" s="525"/>
      <c r="N516" s="546"/>
    </row>
    <row r="517" spans="1:14" ht="15.75">
      <c r="A517" s="525"/>
      <c r="N517" s="546"/>
    </row>
    <row r="518" spans="1:14" ht="15.75">
      <c r="A518" s="525"/>
      <c r="N518" s="546"/>
    </row>
    <row r="519" spans="1:14" ht="15.75">
      <c r="A519" s="525"/>
      <c r="N519" s="546"/>
    </row>
    <row r="520" spans="1:14" ht="15.75">
      <c r="A520" s="525"/>
      <c r="N520" s="546"/>
    </row>
    <row r="521" spans="1:14" ht="15.75">
      <c r="A521" s="525"/>
      <c r="N521" s="546"/>
    </row>
    <row r="522" spans="1:14" ht="15.75">
      <c r="A522" s="525"/>
      <c r="N522" s="546"/>
    </row>
    <row r="523" spans="1:14" ht="15.75">
      <c r="A523" s="525"/>
      <c r="N523" s="546"/>
    </row>
    <row r="524" spans="1:14" ht="15.75">
      <c r="A524" s="525"/>
      <c r="N524" s="546"/>
    </row>
    <row r="525" spans="1:14" ht="15.75">
      <c r="A525" s="525"/>
      <c r="N525" s="546"/>
    </row>
    <row r="526" spans="1:14" ht="15.75">
      <c r="A526" s="525"/>
      <c r="N526" s="546"/>
    </row>
    <row r="527" spans="1:14" ht="15.75">
      <c r="A527" s="525"/>
      <c r="N527" s="546"/>
    </row>
    <row r="528" spans="1:14" ht="15.75">
      <c r="A528" s="525"/>
      <c r="N528" s="546"/>
    </row>
    <row r="529" spans="1:14" ht="15.75">
      <c r="A529" s="525"/>
      <c r="N529" s="546"/>
    </row>
    <row r="530" spans="1:14" ht="15.75">
      <c r="A530" s="525"/>
      <c r="N530" s="546"/>
    </row>
    <row r="531" spans="1:14" ht="15.75">
      <c r="A531" s="525"/>
      <c r="N531" s="546"/>
    </row>
    <row r="532" spans="1:14" ht="15.75">
      <c r="A532" s="525"/>
      <c r="N532" s="546"/>
    </row>
    <row r="533" spans="1:14" ht="15.75">
      <c r="A533" s="525"/>
      <c r="N533" s="546"/>
    </row>
    <row r="534" spans="1:14" ht="15.75">
      <c r="A534" s="525"/>
      <c r="N534" s="546"/>
    </row>
    <row r="535" spans="1:14" ht="15.75">
      <c r="A535" s="525"/>
      <c r="N535" s="546"/>
    </row>
    <row r="536" spans="1:14" ht="15.75">
      <c r="A536" s="525"/>
      <c r="N536" s="546"/>
    </row>
    <row r="537" spans="1:14" ht="15.75">
      <c r="A537" s="525"/>
      <c r="N537" s="546"/>
    </row>
    <row r="538" spans="1:14" ht="15.75">
      <c r="A538" s="525"/>
      <c r="N538" s="546"/>
    </row>
    <row r="539" spans="1:14" ht="15.75">
      <c r="A539" s="525"/>
      <c r="N539" s="546"/>
    </row>
    <row r="540" spans="1:14" ht="15.75">
      <c r="A540" s="525"/>
      <c r="N540" s="546"/>
    </row>
    <row r="541" spans="1:14" ht="15.75">
      <c r="A541" s="525"/>
      <c r="N541" s="546"/>
    </row>
    <row r="542" spans="1:14" ht="15.75">
      <c r="A542" s="525"/>
      <c r="N542" s="546"/>
    </row>
    <row r="543" spans="1:14" ht="15.75">
      <c r="A543" s="525"/>
      <c r="N543" s="546"/>
    </row>
    <row r="544" spans="1:14" ht="15.75">
      <c r="A544" s="525"/>
      <c r="N544" s="546"/>
    </row>
    <row r="545" spans="1:14" ht="15.75">
      <c r="A545" s="525"/>
      <c r="N545" s="546"/>
    </row>
    <row r="546" spans="1:14" ht="15.75">
      <c r="A546" s="525"/>
      <c r="N546" s="546"/>
    </row>
    <row r="547" spans="1:14" ht="15.75">
      <c r="A547" s="525"/>
      <c r="N547" s="546"/>
    </row>
    <row r="548" spans="1:14" ht="15.75">
      <c r="A548" s="525"/>
      <c r="N548" s="546"/>
    </row>
    <row r="549" spans="1:14" ht="15.75">
      <c r="A549" s="525"/>
      <c r="N549" s="546"/>
    </row>
    <row r="550" spans="1:14" ht="15.75">
      <c r="A550" s="525"/>
      <c r="N550" s="546"/>
    </row>
    <row r="551" spans="1:14" ht="15.75">
      <c r="A551" s="525"/>
      <c r="N551" s="546"/>
    </row>
    <row r="552" spans="1:14" ht="15.75">
      <c r="A552" s="525"/>
      <c r="N552" s="546"/>
    </row>
    <row r="553" spans="1:14" ht="15.75">
      <c r="A553" s="525"/>
      <c r="N553" s="546"/>
    </row>
    <row r="554" spans="1:14" ht="15.75">
      <c r="A554" s="525"/>
      <c r="N554" s="546"/>
    </row>
    <row r="555" spans="1:14" ht="15.75">
      <c r="A555" s="525"/>
      <c r="N555" s="546"/>
    </row>
    <row r="556" spans="1:14" ht="15.75">
      <c r="A556" s="525"/>
      <c r="N556" s="546"/>
    </row>
    <row r="557" spans="1:14" ht="15.75">
      <c r="A557" s="525"/>
      <c r="N557" s="546"/>
    </row>
    <row r="558" spans="1:14" ht="15.75">
      <c r="A558" s="525"/>
      <c r="N558" s="546"/>
    </row>
    <row r="559" spans="1:14" ht="15.75">
      <c r="A559" s="525"/>
      <c r="N559" s="546"/>
    </row>
    <row r="560" spans="1:14" ht="15.75">
      <c r="A560" s="525"/>
      <c r="N560" s="546"/>
    </row>
    <row r="561" spans="1:14" ht="15.75">
      <c r="A561" s="525"/>
      <c r="N561" s="546"/>
    </row>
    <row r="562" spans="1:14" ht="15.75">
      <c r="A562" s="525"/>
      <c r="N562" s="546"/>
    </row>
    <row r="563" spans="1:14" ht="15.75">
      <c r="A563" s="525"/>
      <c r="N563" s="546"/>
    </row>
    <row r="564" spans="1:14" ht="15.75">
      <c r="A564" s="525"/>
      <c r="N564" s="546"/>
    </row>
    <row r="565" spans="1:14" ht="15.75">
      <c r="A565" s="525"/>
      <c r="N565" s="546"/>
    </row>
    <row r="566" spans="1:14" ht="15.75">
      <c r="A566" s="525"/>
      <c r="N566" s="546"/>
    </row>
    <row r="567" spans="1:14" ht="15.75">
      <c r="A567" s="525"/>
      <c r="N567" s="546"/>
    </row>
    <row r="568" spans="1:14" ht="15.75">
      <c r="A568" s="525"/>
      <c r="N568" s="546"/>
    </row>
    <row r="569" spans="1:14" ht="15.75">
      <c r="A569" s="525"/>
      <c r="N569" s="546"/>
    </row>
    <row r="570" spans="1:14" ht="15.75">
      <c r="A570" s="525"/>
      <c r="N570" s="546"/>
    </row>
    <row r="571" spans="1:14" ht="15.75">
      <c r="A571" s="525"/>
      <c r="N571" s="546"/>
    </row>
    <row r="572" spans="1:14" ht="15.75">
      <c r="A572" s="525"/>
      <c r="N572" s="546"/>
    </row>
    <row r="573" spans="1:14" ht="15.75">
      <c r="A573" s="525"/>
      <c r="N573" s="546"/>
    </row>
    <row r="574" spans="1:14" ht="15.75">
      <c r="A574" s="525"/>
      <c r="N574" s="546"/>
    </row>
    <row r="575" spans="1:14" ht="15.75">
      <c r="A575" s="525"/>
      <c r="N575" s="546"/>
    </row>
    <row r="576" spans="1:14" ht="15.75">
      <c r="A576" s="525"/>
      <c r="N576" s="546"/>
    </row>
    <row r="577" spans="1:14" ht="15.75">
      <c r="A577" s="525"/>
      <c r="N577" s="546"/>
    </row>
    <row r="578" spans="1:14" ht="15.75">
      <c r="A578" s="525"/>
      <c r="N578" s="546"/>
    </row>
    <row r="579" spans="1:14" ht="15.75">
      <c r="A579" s="525"/>
      <c r="N579" s="546"/>
    </row>
    <row r="580" spans="1:14" ht="15.75">
      <c r="A580" s="525"/>
      <c r="N580" s="546"/>
    </row>
    <row r="581" spans="1:14" ht="15.75">
      <c r="A581" s="525"/>
      <c r="N581" s="546"/>
    </row>
    <row r="582" spans="1:14" ht="15.75">
      <c r="A582" s="525"/>
      <c r="N582" s="546"/>
    </row>
    <row r="583" spans="1:14" ht="15.75">
      <c r="A583" s="525"/>
      <c r="N583" s="546"/>
    </row>
    <row r="584" spans="1:14" ht="15.75">
      <c r="A584" s="525"/>
      <c r="N584" s="546"/>
    </row>
    <row r="585" spans="1:14" ht="15.75">
      <c r="A585" s="525"/>
      <c r="N585" s="546"/>
    </row>
    <row r="586" spans="1:14" ht="15.75">
      <c r="A586" s="525"/>
      <c r="N586" s="546"/>
    </row>
    <row r="587" spans="1:14" ht="15.75">
      <c r="A587" s="525"/>
      <c r="N587" s="546"/>
    </row>
    <row r="588" spans="1:14" ht="15.75">
      <c r="A588" s="525"/>
      <c r="N588" s="546"/>
    </row>
    <row r="589" spans="1:14" ht="15.75">
      <c r="A589" s="525"/>
      <c r="N589" s="546"/>
    </row>
    <row r="590" spans="1:14" ht="15.75">
      <c r="A590" s="525"/>
      <c r="N590" s="546"/>
    </row>
    <row r="591" spans="1:14" ht="15.75">
      <c r="A591" s="525"/>
      <c r="N591" s="546"/>
    </row>
    <row r="592" spans="1:14" ht="15.75">
      <c r="A592" s="525"/>
      <c r="N592" s="546"/>
    </row>
    <row r="593" spans="1:14" ht="15.75">
      <c r="A593" s="525"/>
      <c r="N593" s="546"/>
    </row>
    <row r="594" spans="1:14" ht="15.75">
      <c r="A594" s="525"/>
      <c r="N594" s="546"/>
    </row>
    <row r="595" spans="1:14" ht="15.75">
      <c r="A595" s="525"/>
      <c r="N595" s="546"/>
    </row>
    <row r="596" spans="1:14" ht="15.75">
      <c r="A596" s="525"/>
      <c r="N596" s="546"/>
    </row>
    <row r="597" spans="1:14" ht="15.75">
      <c r="A597" s="525"/>
      <c r="N597" s="546"/>
    </row>
    <row r="598" spans="1:14" ht="15.75">
      <c r="A598" s="525"/>
      <c r="N598" s="546"/>
    </row>
    <row r="599" spans="1:14" ht="15.75">
      <c r="A599" s="525"/>
      <c r="N599" s="546"/>
    </row>
    <row r="600" spans="1:14" ht="15.75">
      <c r="A600" s="525"/>
      <c r="N600" s="546"/>
    </row>
    <row r="601" spans="1:14" ht="15.75">
      <c r="A601" s="525"/>
      <c r="N601" s="546"/>
    </row>
    <row r="602" spans="1:14" ht="15.75">
      <c r="A602" s="525"/>
      <c r="N602" s="546"/>
    </row>
    <row r="603" spans="1:14" ht="15.75">
      <c r="A603" s="525"/>
      <c r="N603" s="546"/>
    </row>
    <row r="604" spans="1:14" ht="15.75">
      <c r="A604" s="525"/>
      <c r="N604" s="546"/>
    </row>
    <row r="605" spans="1:14" ht="15.75">
      <c r="A605" s="525"/>
      <c r="N605" s="546"/>
    </row>
    <row r="606" spans="1:14" ht="15.75">
      <c r="A606" s="525"/>
      <c r="N606" s="546"/>
    </row>
    <row r="607" spans="1:14" ht="15.75">
      <c r="A607" s="525"/>
      <c r="N607" s="546"/>
    </row>
    <row r="608" spans="1:14" ht="15.75">
      <c r="A608" s="525"/>
      <c r="N608" s="546"/>
    </row>
    <row r="609" spans="1:14" ht="15.75">
      <c r="A609" s="525"/>
      <c r="N609" s="546"/>
    </row>
    <row r="610" spans="1:14" ht="15.75">
      <c r="A610" s="525"/>
      <c r="N610" s="546"/>
    </row>
    <row r="611" spans="1:14" ht="15.75">
      <c r="A611" s="525"/>
      <c r="N611" s="546"/>
    </row>
    <row r="612" spans="1:14" ht="15.75">
      <c r="A612" s="525"/>
      <c r="N612" s="546"/>
    </row>
    <row r="613" spans="1:14" ht="15.75">
      <c r="A613" s="525"/>
      <c r="N613" s="546"/>
    </row>
    <row r="614" spans="1:14" ht="15.75">
      <c r="A614" s="525"/>
      <c r="N614" s="546"/>
    </row>
    <row r="615" spans="1:14" ht="15.75">
      <c r="A615" s="525"/>
      <c r="N615" s="546"/>
    </row>
    <row r="616" spans="1:14" ht="15.75">
      <c r="A616" s="525"/>
      <c r="N616" s="546"/>
    </row>
    <row r="617" spans="1:14" ht="15.75">
      <c r="A617" s="525"/>
      <c r="N617" s="546"/>
    </row>
    <row r="618" spans="1:14" ht="15.75">
      <c r="A618" s="525"/>
      <c r="N618" s="546"/>
    </row>
    <row r="619" spans="1:14" ht="15.75">
      <c r="A619" s="525"/>
      <c r="N619" s="546"/>
    </row>
    <row r="620" spans="1:14" ht="15.75">
      <c r="A620" s="525"/>
      <c r="N620" s="546"/>
    </row>
    <row r="621" spans="1:14" ht="15.75">
      <c r="A621" s="525"/>
      <c r="N621" s="546"/>
    </row>
    <row r="622" spans="1:14" ht="15.75">
      <c r="A622" s="525"/>
      <c r="N622" s="546"/>
    </row>
    <row r="623" spans="1:14" ht="15.75">
      <c r="A623" s="525"/>
      <c r="N623" s="546"/>
    </row>
    <row r="624" spans="1:14" ht="15.75">
      <c r="A624" s="525"/>
      <c r="N624" s="546"/>
    </row>
    <row r="625" spans="1:14" ht="15.75">
      <c r="A625" s="525"/>
      <c r="N625" s="546"/>
    </row>
    <row r="626" spans="1:14" ht="15.75">
      <c r="A626" s="525"/>
      <c r="N626" s="546"/>
    </row>
    <row r="627" spans="1:14" ht="15.75">
      <c r="A627" s="525"/>
      <c r="N627" s="546"/>
    </row>
    <row r="628" spans="1:14" ht="15.75">
      <c r="A628" s="525"/>
      <c r="N628" s="546"/>
    </row>
    <row r="629" spans="1:14" ht="15.75">
      <c r="A629" s="525"/>
      <c r="N629" s="546"/>
    </row>
    <row r="630" spans="1:14" ht="15.75">
      <c r="A630" s="525"/>
      <c r="N630" s="546"/>
    </row>
    <row r="631" spans="1:14" ht="15.75">
      <c r="A631" s="525"/>
      <c r="N631" s="546"/>
    </row>
    <row r="632" spans="1:14" ht="15.75">
      <c r="A632" s="525"/>
      <c r="N632" s="546"/>
    </row>
    <row r="633" spans="1:14" ht="15.75">
      <c r="A633" s="525"/>
      <c r="N633" s="546"/>
    </row>
    <row r="634" spans="1:14" ht="15.75">
      <c r="A634" s="525"/>
      <c r="N634" s="546"/>
    </row>
    <row r="635" spans="1:14" ht="15.75">
      <c r="A635" s="525"/>
      <c r="N635" s="546"/>
    </row>
    <row r="636" spans="1:14" ht="15.75">
      <c r="A636" s="525"/>
      <c r="N636" s="546"/>
    </row>
    <row r="637" spans="1:14" ht="15.75">
      <c r="A637" s="525"/>
      <c r="N637" s="546"/>
    </row>
    <row r="638" spans="1:14" ht="15.75">
      <c r="A638" s="525"/>
      <c r="N638" s="546"/>
    </row>
    <row r="639" spans="1:14" ht="15.75">
      <c r="A639" s="525"/>
      <c r="N639" s="546"/>
    </row>
    <row r="640" spans="1:14" ht="15.75">
      <c r="A640" s="525"/>
      <c r="N640" s="546"/>
    </row>
    <row r="641" spans="1:14" ht="15.75">
      <c r="A641" s="525"/>
      <c r="N641" s="546"/>
    </row>
    <row r="642" spans="1:14" ht="15.75">
      <c r="A642" s="525"/>
      <c r="N642" s="546"/>
    </row>
    <row r="643" spans="1:14" ht="15.75">
      <c r="A643" s="525"/>
      <c r="N643" s="546"/>
    </row>
    <row r="644" spans="1:14" ht="15.75">
      <c r="A644" s="525"/>
      <c r="N644" s="546"/>
    </row>
    <row r="645" spans="1:14" ht="15.75">
      <c r="A645" s="525"/>
      <c r="N645" s="546"/>
    </row>
    <row r="646" spans="1:14" ht="15.75">
      <c r="A646" s="525"/>
      <c r="N646" s="546"/>
    </row>
    <row r="647" spans="1:14" ht="15.75">
      <c r="A647" s="525"/>
      <c r="N647" s="546"/>
    </row>
    <row r="648" spans="1:14" ht="15.75">
      <c r="A648" s="525"/>
      <c r="N648" s="546"/>
    </row>
    <row r="649" spans="1:14" ht="15.75">
      <c r="A649" s="525"/>
      <c r="N649" s="546"/>
    </row>
    <row r="650" spans="1:14" ht="15.75">
      <c r="A650" s="525"/>
      <c r="N650" s="546"/>
    </row>
    <row r="651" spans="1:14" ht="15.75">
      <c r="A651" s="525"/>
      <c r="N651" s="546"/>
    </row>
    <row r="652" spans="1:14" ht="15.75">
      <c r="A652" s="525"/>
      <c r="N652" s="546"/>
    </row>
    <row r="653" spans="1:14" ht="15.75">
      <c r="A653" s="525"/>
      <c r="N653" s="546"/>
    </row>
  </sheetData>
  <mergeCells count="7">
    <mergeCell ref="A2:M2"/>
    <mergeCell ref="A3:M3"/>
    <mergeCell ref="A4:M4"/>
    <mergeCell ref="A5:M5"/>
    <mergeCell ref="B8:E8"/>
    <mergeCell ref="J8:M8"/>
    <mergeCell ref="F8:I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80" zoomScaleNormal="80" workbookViewId="0">
      <selection activeCell="A4" sqref="A4:M4"/>
    </sheetView>
  </sheetViews>
  <sheetFormatPr defaultColWidth="11.42578125" defaultRowHeight="15"/>
  <cols>
    <col min="1" max="1" width="62.5703125" style="222" customWidth="1"/>
    <col min="2" max="13" width="12.7109375" style="546" customWidth="1"/>
    <col min="14" max="14" width="4.5703125" style="245" customWidth="1"/>
    <col min="15" max="256" width="11.42578125" style="546"/>
    <col min="257" max="257" width="118.42578125" style="546" customWidth="1"/>
    <col min="258" max="267" width="23" style="546" customWidth="1"/>
    <col min="268" max="268" width="24" style="546" customWidth="1"/>
    <col min="269" max="269" width="25.5703125" style="546" customWidth="1"/>
    <col min="270" max="270" width="4.5703125" style="546" customWidth="1"/>
    <col min="271" max="512" width="11.42578125" style="546"/>
    <col min="513" max="513" width="118.42578125" style="546" customWidth="1"/>
    <col min="514" max="523" width="23" style="546" customWidth="1"/>
    <col min="524" max="524" width="24" style="546" customWidth="1"/>
    <col min="525" max="525" width="25.5703125" style="546" customWidth="1"/>
    <col min="526" max="526" width="4.5703125" style="546" customWidth="1"/>
    <col min="527" max="768" width="11.42578125" style="546"/>
    <col min="769" max="769" width="118.42578125" style="546" customWidth="1"/>
    <col min="770" max="779" width="23" style="546" customWidth="1"/>
    <col min="780" max="780" width="24" style="546" customWidth="1"/>
    <col min="781" max="781" width="25.5703125" style="546" customWidth="1"/>
    <col min="782" max="782" width="4.5703125" style="546" customWidth="1"/>
    <col min="783" max="1024" width="11.42578125" style="546"/>
    <col min="1025" max="1025" width="118.42578125" style="546" customWidth="1"/>
    <col min="1026" max="1035" width="23" style="546" customWidth="1"/>
    <col min="1036" max="1036" width="24" style="546" customWidth="1"/>
    <col min="1037" max="1037" width="25.5703125" style="546" customWidth="1"/>
    <col min="1038" max="1038" width="4.5703125" style="546" customWidth="1"/>
    <col min="1039" max="1280" width="11.42578125" style="546"/>
    <col min="1281" max="1281" width="118.42578125" style="546" customWidth="1"/>
    <col min="1282" max="1291" width="23" style="546" customWidth="1"/>
    <col min="1292" max="1292" width="24" style="546" customWidth="1"/>
    <col min="1293" max="1293" width="25.5703125" style="546" customWidth="1"/>
    <col min="1294" max="1294" width="4.5703125" style="546" customWidth="1"/>
    <col min="1295" max="1536" width="11.42578125" style="546"/>
    <col min="1537" max="1537" width="118.42578125" style="546" customWidth="1"/>
    <col min="1538" max="1547" width="23" style="546" customWidth="1"/>
    <col min="1548" max="1548" width="24" style="546" customWidth="1"/>
    <col min="1549" max="1549" width="25.5703125" style="546" customWidth="1"/>
    <col min="1550" max="1550" width="4.5703125" style="546" customWidth="1"/>
    <col min="1551" max="1792" width="11.42578125" style="546"/>
    <col min="1793" max="1793" width="118.42578125" style="546" customWidth="1"/>
    <col min="1794" max="1803" width="23" style="546" customWidth="1"/>
    <col min="1804" max="1804" width="24" style="546" customWidth="1"/>
    <col min="1805" max="1805" width="25.5703125" style="546" customWidth="1"/>
    <col min="1806" max="1806" width="4.5703125" style="546" customWidth="1"/>
    <col min="1807" max="2048" width="11.42578125" style="546"/>
    <col min="2049" max="2049" width="118.42578125" style="546" customWidth="1"/>
    <col min="2050" max="2059" width="23" style="546" customWidth="1"/>
    <col min="2060" max="2060" width="24" style="546" customWidth="1"/>
    <col min="2061" max="2061" width="25.5703125" style="546" customWidth="1"/>
    <col min="2062" max="2062" width="4.5703125" style="546" customWidth="1"/>
    <col min="2063" max="2304" width="11.42578125" style="546"/>
    <col min="2305" max="2305" width="118.42578125" style="546" customWidth="1"/>
    <col min="2306" max="2315" width="23" style="546" customWidth="1"/>
    <col min="2316" max="2316" width="24" style="546" customWidth="1"/>
    <col min="2317" max="2317" width="25.5703125" style="546" customWidth="1"/>
    <col min="2318" max="2318" width="4.5703125" style="546" customWidth="1"/>
    <col min="2319" max="2560" width="11.42578125" style="546"/>
    <col min="2561" max="2561" width="118.42578125" style="546" customWidth="1"/>
    <col min="2562" max="2571" width="23" style="546" customWidth="1"/>
    <col min="2572" max="2572" width="24" style="546" customWidth="1"/>
    <col min="2573" max="2573" width="25.5703125" style="546" customWidth="1"/>
    <col min="2574" max="2574" width="4.5703125" style="546" customWidth="1"/>
    <col min="2575" max="2816" width="11.42578125" style="546"/>
    <col min="2817" max="2817" width="118.42578125" style="546" customWidth="1"/>
    <col min="2818" max="2827" width="23" style="546" customWidth="1"/>
    <col min="2828" max="2828" width="24" style="546" customWidth="1"/>
    <col min="2829" max="2829" width="25.5703125" style="546" customWidth="1"/>
    <col min="2830" max="2830" width="4.5703125" style="546" customWidth="1"/>
    <col min="2831" max="3072" width="11.42578125" style="546"/>
    <col min="3073" max="3073" width="118.42578125" style="546" customWidth="1"/>
    <col min="3074" max="3083" width="23" style="546" customWidth="1"/>
    <col min="3084" max="3084" width="24" style="546" customWidth="1"/>
    <col min="3085" max="3085" width="25.5703125" style="546" customWidth="1"/>
    <col min="3086" max="3086" width="4.5703125" style="546" customWidth="1"/>
    <col min="3087" max="3328" width="11.42578125" style="546"/>
    <col min="3329" max="3329" width="118.42578125" style="546" customWidth="1"/>
    <col min="3330" max="3339" width="23" style="546" customWidth="1"/>
    <col min="3340" max="3340" width="24" style="546" customWidth="1"/>
    <col min="3341" max="3341" width="25.5703125" style="546" customWidth="1"/>
    <col min="3342" max="3342" width="4.5703125" style="546" customWidth="1"/>
    <col min="3343" max="3584" width="11.42578125" style="546"/>
    <col min="3585" max="3585" width="118.42578125" style="546" customWidth="1"/>
    <col min="3586" max="3595" width="23" style="546" customWidth="1"/>
    <col min="3596" max="3596" width="24" style="546" customWidth="1"/>
    <col min="3597" max="3597" width="25.5703125" style="546" customWidth="1"/>
    <col min="3598" max="3598" width="4.5703125" style="546" customWidth="1"/>
    <col min="3599" max="3840" width="11.42578125" style="546"/>
    <col min="3841" max="3841" width="118.42578125" style="546" customWidth="1"/>
    <col min="3842" max="3851" width="23" style="546" customWidth="1"/>
    <col min="3852" max="3852" width="24" style="546" customWidth="1"/>
    <col min="3853" max="3853" width="25.5703125" style="546" customWidth="1"/>
    <col min="3854" max="3854" width="4.5703125" style="546" customWidth="1"/>
    <col min="3855" max="4096" width="11.42578125" style="546"/>
    <col min="4097" max="4097" width="118.42578125" style="546" customWidth="1"/>
    <col min="4098" max="4107" width="23" style="546" customWidth="1"/>
    <col min="4108" max="4108" width="24" style="546" customWidth="1"/>
    <col min="4109" max="4109" width="25.5703125" style="546" customWidth="1"/>
    <col min="4110" max="4110" width="4.5703125" style="546" customWidth="1"/>
    <col min="4111" max="4352" width="11.42578125" style="546"/>
    <col min="4353" max="4353" width="118.42578125" style="546" customWidth="1"/>
    <col min="4354" max="4363" width="23" style="546" customWidth="1"/>
    <col min="4364" max="4364" width="24" style="546" customWidth="1"/>
    <col min="4365" max="4365" width="25.5703125" style="546" customWidth="1"/>
    <col min="4366" max="4366" width="4.5703125" style="546" customWidth="1"/>
    <col min="4367" max="4608" width="11.42578125" style="546"/>
    <col min="4609" max="4609" width="118.42578125" style="546" customWidth="1"/>
    <col min="4610" max="4619" width="23" style="546" customWidth="1"/>
    <col min="4620" max="4620" width="24" style="546" customWidth="1"/>
    <col min="4621" max="4621" width="25.5703125" style="546" customWidth="1"/>
    <col min="4622" max="4622" width="4.5703125" style="546" customWidth="1"/>
    <col min="4623" max="4864" width="11.42578125" style="546"/>
    <col min="4865" max="4865" width="118.42578125" style="546" customWidth="1"/>
    <col min="4866" max="4875" width="23" style="546" customWidth="1"/>
    <col min="4876" max="4876" width="24" style="546" customWidth="1"/>
    <col min="4877" max="4877" width="25.5703125" style="546" customWidth="1"/>
    <col min="4878" max="4878" width="4.5703125" style="546" customWidth="1"/>
    <col min="4879" max="5120" width="11.42578125" style="546"/>
    <col min="5121" max="5121" width="118.42578125" style="546" customWidth="1"/>
    <col min="5122" max="5131" width="23" style="546" customWidth="1"/>
    <col min="5132" max="5132" width="24" style="546" customWidth="1"/>
    <col min="5133" max="5133" width="25.5703125" style="546" customWidth="1"/>
    <col min="5134" max="5134" width="4.5703125" style="546" customWidth="1"/>
    <col min="5135" max="5376" width="11.42578125" style="546"/>
    <col min="5377" max="5377" width="118.42578125" style="546" customWidth="1"/>
    <col min="5378" max="5387" width="23" style="546" customWidth="1"/>
    <col min="5388" max="5388" width="24" style="546" customWidth="1"/>
    <col min="5389" max="5389" width="25.5703125" style="546" customWidth="1"/>
    <col min="5390" max="5390" width="4.5703125" style="546" customWidth="1"/>
    <col min="5391" max="5632" width="11.42578125" style="546"/>
    <col min="5633" max="5633" width="118.42578125" style="546" customWidth="1"/>
    <col min="5634" max="5643" width="23" style="546" customWidth="1"/>
    <col min="5644" max="5644" width="24" style="546" customWidth="1"/>
    <col min="5645" max="5645" width="25.5703125" style="546" customWidth="1"/>
    <col min="5646" max="5646" width="4.5703125" style="546" customWidth="1"/>
    <col min="5647" max="5888" width="11.42578125" style="546"/>
    <col min="5889" max="5889" width="118.42578125" style="546" customWidth="1"/>
    <col min="5890" max="5899" width="23" style="546" customWidth="1"/>
    <col min="5900" max="5900" width="24" style="546" customWidth="1"/>
    <col min="5901" max="5901" width="25.5703125" style="546" customWidth="1"/>
    <col min="5902" max="5902" width="4.5703125" style="546" customWidth="1"/>
    <col min="5903" max="6144" width="11.42578125" style="546"/>
    <col min="6145" max="6145" width="118.42578125" style="546" customWidth="1"/>
    <col min="6146" max="6155" width="23" style="546" customWidth="1"/>
    <col min="6156" max="6156" width="24" style="546" customWidth="1"/>
    <col min="6157" max="6157" width="25.5703125" style="546" customWidth="1"/>
    <col min="6158" max="6158" width="4.5703125" style="546" customWidth="1"/>
    <col min="6159" max="6400" width="11.42578125" style="546"/>
    <col min="6401" max="6401" width="118.42578125" style="546" customWidth="1"/>
    <col min="6402" max="6411" width="23" style="546" customWidth="1"/>
    <col min="6412" max="6412" width="24" style="546" customWidth="1"/>
    <col min="6413" max="6413" width="25.5703125" style="546" customWidth="1"/>
    <col min="6414" max="6414" width="4.5703125" style="546" customWidth="1"/>
    <col min="6415" max="6656" width="11.42578125" style="546"/>
    <col min="6657" max="6657" width="118.42578125" style="546" customWidth="1"/>
    <col min="6658" max="6667" width="23" style="546" customWidth="1"/>
    <col min="6668" max="6668" width="24" style="546" customWidth="1"/>
    <col min="6669" max="6669" width="25.5703125" style="546" customWidth="1"/>
    <col min="6670" max="6670" width="4.5703125" style="546" customWidth="1"/>
    <col min="6671" max="6912" width="11.42578125" style="546"/>
    <col min="6913" max="6913" width="118.42578125" style="546" customWidth="1"/>
    <col min="6914" max="6923" width="23" style="546" customWidth="1"/>
    <col min="6924" max="6924" width="24" style="546" customWidth="1"/>
    <col min="6925" max="6925" width="25.5703125" style="546" customWidth="1"/>
    <col min="6926" max="6926" width="4.5703125" style="546" customWidth="1"/>
    <col min="6927" max="7168" width="11.42578125" style="546"/>
    <col min="7169" max="7169" width="118.42578125" style="546" customWidth="1"/>
    <col min="7170" max="7179" width="23" style="546" customWidth="1"/>
    <col min="7180" max="7180" width="24" style="546" customWidth="1"/>
    <col min="7181" max="7181" width="25.5703125" style="546" customWidth="1"/>
    <col min="7182" max="7182" width="4.5703125" style="546" customWidth="1"/>
    <col min="7183" max="7424" width="11.42578125" style="546"/>
    <col min="7425" max="7425" width="118.42578125" style="546" customWidth="1"/>
    <col min="7426" max="7435" width="23" style="546" customWidth="1"/>
    <col min="7436" max="7436" width="24" style="546" customWidth="1"/>
    <col min="7437" max="7437" width="25.5703125" style="546" customWidth="1"/>
    <col min="7438" max="7438" width="4.5703125" style="546" customWidth="1"/>
    <col min="7439" max="7680" width="11.42578125" style="546"/>
    <col min="7681" max="7681" width="118.42578125" style="546" customWidth="1"/>
    <col min="7682" max="7691" width="23" style="546" customWidth="1"/>
    <col min="7692" max="7692" width="24" style="546" customWidth="1"/>
    <col min="7693" max="7693" width="25.5703125" style="546" customWidth="1"/>
    <col min="7694" max="7694" width="4.5703125" style="546" customWidth="1"/>
    <col min="7695" max="7936" width="11.42578125" style="546"/>
    <col min="7937" max="7937" width="118.42578125" style="546" customWidth="1"/>
    <col min="7938" max="7947" width="23" style="546" customWidth="1"/>
    <col min="7948" max="7948" width="24" style="546" customWidth="1"/>
    <col min="7949" max="7949" width="25.5703125" style="546" customWidth="1"/>
    <col min="7950" max="7950" width="4.5703125" style="546" customWidth="1"/>
    <col min="7951" max="8192" width="11.42578125" style="546"/>
    <col min="8193" max="8193" width="118.42578125" style="546" customWidth="1"/>
    <col min="8194" max="8203" width="23" style="546" customWidth="1"/>
    <col min="8204" max="8204" width="24" style="546" customWidth="1"/>
    <col min="8205" max="8205" width="25.5703125" style="546" customWidth="1"/>
    <col min="8206" max="8206" width="4.5703125" style="546" customWidth="1"/>
    <col min="8207" max="8448" width="11.42578125" style="546"/>
    <col min="8449" max="8449" width="118.42578125" style="546" customWidth="1"/>
    <col min="8450" max="8459" width="23" style="546" customWidth="1"/>
    <col min="8460" max="8460" width="24" style="546" customWidth="1"/>
    <col min="8461" max="8461" width="25.5703125" style="546" customWidth="1"/>
    <col min="8462" max="8462" width="4.5703125" style="546" customWidth="1"/>
    <col min="8463" max="8704" width="11.42578125" style="546"/>
    <col min="8705" max="8705" width="118.42578125" style="546" customWidth="1"/>
    <col min="8706" max="8715" width="23" style="546" customWidth="1"/>
    <col min="8716" max="8716" width="24" style="546" customWidth="1"/>
    <col min="8717" max="8717" width="25.5703125" style="546" customWidth="1"/>
    <col min="8718" max="8718" width="4.5703125" style="546" customWidth="1"/>
    <col min="8719" max="8960" width="11.42578125" style="546"/>
    <col min="8961" max="8961" width="118.42578125" style="546" customWidth="1"/>
    <col min="8962" max="8971" width="23" style="546" customWidth="1"/>
    <col min="8972" max="8972" width="24" style="546" customWidth="1"/>
    <col min="8973" max="8973" width="25.5703125" style="546" customWidth="1"/>
    <col min="8974" max="8974" width="4.5703125" style="546" customWidth="1"/>
    <col min="8975" max="9216" width="11.42578125" style="546"/>
    <col min="9217" max="9217" width="118.42578125" style="546" customWidth="1"/>
    <col min="9218" max="9227" width="23" style="546" customWidth="1"/>
    <col min="9228" max="9228" width="24" style="546" customWidth="1"/>
    <col min="9229" max="9229" width="25.5703125" style="546" customWidth="1"/>
    <col min="9230" max="9230" width="4.5703125" style="546" customWidth="1"/>
    <col min="9231" max="9472" width="11.42578125" style="546"/>
    <col min="9473" max="9473" width="118.42578125" style="546" customWidth="1"/>
    <col min="9474" max="9483" width="23" style="546" customWidth="1"/>
    <col min="9484" max="9484" width="24" style="546" customWidth="1"/>
    <col min="9485" max="9485" width="25.5703125" style="546" customWidth="1"/>
    <col min="9486" max="9486" width="4.5703125" style="546" customWidth="1"/>
    <col min="9487" max="9728" width="11.42578125" style="546"/>
    <col min="9729" max="9729" width="118.42578125" style="546" customWidth="1"/>
    <col min="9730" max="9739" width="23" style="546" customWidth="1"/>
    <col min="9740" max="9740" width="24" style="546" customWidth="1"/>
    <col min="9741" max="9741" width="25.5703125" style="546" customWidth="1"/>
    <col min="9742" max="9742" width="4.5703125" style="546" customWidth="1"/>
    <col min="9743" max="9984" width="11.42578125" style="546"/>
    <col min="9985" max="9985" width="118.42578125" style="546" customWidth="1"/>
    <col min="9986" max="9995" width="23" style="546" customWidth="1"/>
    <col min="9996" max="9996" width="24" style="546" customWidth="1"/>
    <col min="9997" max="9997" width="25.5703125" style="546" customWidth="1"/>
    <col min="9998" max="9998" width="4.5703125" style="546" customWidth="1"/>
    <col min="9999" max="10240" width="11.42578125" style="546"/>
    <col min="10241" max="10241" width="118.42578125" style="546" customWidth="1"/>
    <col min="10242" max="10251" width="23" style="546" customWidth="1"/>
    <col min="10252" max="10252" width="24" style="546" customWidth="1"/>
    <col min="10253" max="10253" width="25.5703125" style="546" customWidth="1"/>
    <col min="10254" max="10254" width="4.5703125" style="546" customWidth="1"/>
    <col min="10255" max="10496" width="11.42578125" style="546"/>
    <col min="10497" max="10497" width="118.42578125" style="546" customWidth="1"/>
    <col min="10498" max="10507" width="23" style="546" customWidth="1"/>
    <col min="10508" max="10508" width="24" style="546" customWidth="1"/>
    <col min="10509" max="10509" width="25.5703125" style="546" customWidth="1"/>
    <col min="10510" max="10510" width="4.5703125" style="546" customWidth="1"/>
    <col min="10511" max="10752" width="11.42578125" style="546"/>
    <col min="10753" max="10753" width="118.42578125" style="546" customWidth="1"/>
    <col min="10754" max="10763" width="23" style="546" customWidth="1"/>
    <col min="10764" max="10764" width="24" style="546" customWidth="1"/>
    <col min="10765" max="10765" width="25.5703125" style="546" customWidth="1"/>
    <col min="10766" max="10766" width="4.5703125" style="546" customWidth="1"/>
    <col min="10767" max="11008" width="11.42578125" style="546"/>
    <col min="11009" max="11009" width="118.42578125" style="546" customWidth="1"/>
    <col min="11010" max="11019" width="23" style="546" customWidth="1"/>
    <col min="11020" max="11020" width="24" style="546" customWidth="1"/>
    <col min="11021" max="11021" width="25.5703125" style="546" customWidth="1"/>
    <col min="11022" max="11022" width="4.5703125" style="546" customWidth="1"/>
    <col min="11023" max="11264" width="11.42578125" style="546"/>
    <col min="11265" max="11265" width="118.42578125" style="546" customWidth="1"/>
    <col min="11266" max="11275" width="23" style="546" customWidth="1"/>
    <col min="11276" max="11276" width="24" style="546" customWidth="1"/>
    <col min="11277" max="11277" width="25.5703125" style="546" customWidth="1"/>
    <col min="11278" max="11278" width="4.5703125" style="546" customWidth="1"/>
    <col min="11279" max="11520" width="11.42578125" style="546"/>
    <col min="11521" max="11521" width="118.42578125" style="546" customWidth="1"/>
    <col min="11522" max="11531" width="23" style="546" customWidth="1"/>
    <col min="11532" max="11532" width="24" style="546" customWidth="1"/>
    <col min="11533" max="11533" width="25.5703125" style="546" customWidth="1"/>
    <col min="11534" max="11534" width="4.5703125" style="546" customWidth="1"/>
    <col min="11535" max="11776" width="11.42578125" style="546"/>
    <col min="11777" max="11777" width="118.42578125" style="546" customWidth="1"/>
    <col min="11778" max="11787" width="23" style="546" customWidth="1"/>
    <col min="11788" max="11788" width="24" style="546" customWidth="1"/>
    <col min="11789" max="11789" width="25.5703125" style="546" customWidth="1"/>
    <col min="11790" max="11790" width="4.5703125" style="546" customWidth="1"/>
    <col min="11791" max="12032" width="11.42578125" style="546"/>
    <col min="12033" max="12033" width="118.42578125" style="546" customWidth="1"/>
    <col min="12034" max="12043" width="23" style="546" customWidth="1"/>
    <col min="12044" max="12044" width="24" style="546" customWidth="1"/>
    <col min="12045" max="12045" width="25.5703125" style="546" customWidth="1"/>
    <col min="12046" max="12046" width="4.5703125" style="546" customWidth="1"/>
    <col min="12047" max="12288" width="11.42578125" style="546"/>
    <col min="12289" max="12289" width="118.42578125" style="546" customWidth="1"/>
    <col min="12290" max="12299" width="23" style="546" customWidth="1"/>
    <col min="12300" max="12300" width="24" style="546" customWidth="1"/>
    <col min="12301" max="12301" width="25.5703125" style="546" customWidth="1"/>
    <col min="12302" max="12302" width="4.5703125" style="546" customWidth="1"/>
    <col min="12303" max="12544" width="11.42578125" style="546"/>
    <col min="12545" max="12545" width="118.42578125" style="546" customWidth="1"/>
    <col min="12546" max="12555" width="23" style="546" customWidth="1"/>
    <col min="12556" max="12556" width="24" style="546" customWidth="1"/>
    <col min="12557" max="12557" width="25.5703125" style="546" customWidth="1"/>
    <col min="12558" max="12558" width="4.5703125" style="546" customWidth="1"/>
    <col min="12559" max="12800" width="11.42578125" style="546"/>
    <col min="12801" max="12801" width="118.42578125" style="546" customWidth="1"/>
    <col min="12802" max="12811" width="23" style="546" customWidth="1"/>
    <col min="12812" max="12812" width="24" style="546" customWidth="1"/>
    <col min="12813" max="12813" width="25.5703125" style="546" customWidth="1"/>
    <col min="12814" max="12814" width="4.5703125" style="546" customWidth="1"/>
    <col min="12815" max="13056" width="11.42578125" style="546"/>
    <col min="13057" max="13057" width="118.42578125" style="546" customWidth="1"/>
    <col min="13058" max="13067" width="23" style="546" customWidth="1"/>
    <col min="13068" max="13068" width="24" style="546" customWidth="1"/>
    <col min="13069" max="13069" width="25.5703125" style="546" customWidth="1"/>
    <col min="13070" max="13070" width="4.5703125" style="546" customWidth="1"/>
    <col min="13071" max="13312" width="11.42578125" style="546"/>
    <col min="13313" max="13313" width="118.42578125" style="546" customWidth="1"/>
    <col min="13314" max="13323" width="23" style="546" customWidth="1"/>
    <col min="13324" max="13324" width="24" style="546" customWidth="1"/>
    <col min="13325" max="13325" width="25.5703125" style="546" customWidth="1"/>
    <col min="13326" max="13326" width="4.5703125" style="546" customWidth="1"/>
    <col min="13327" max="13568" width="11.42578125" style="546"/>
    <col min="13569" max="13569" width="118.42578125" style="546" customWidth="1"/>
    <col min="13570" max="13579" width="23" style="546" customWidth="1"/>
    <col min="13580" max="13580" width="24" style="546" customWidth="1"/>
    <col min="13581" max="13581" width="25.5703125" style="546" customWidth="1"/>
    <col min="13582" max="13582" width="4.5703125" style="546" customWidth="1"/>
    <col min="13583" max="13824" width="11.42578125" style="546"/>
    <col min="13825" max="13825" width="118.42578125" style="546" customWidth="1"/>
    <col min="13826" max="13835" width="23" style="546" customWidth="1"/>
    <col min="13836" max="13836" width="24" style="546" customWidth="1"/>
    <col min="13837" max="13837" width="25.5703125" style="546" customWidth="1"/>
    <col min="13838" max="13838" width="4.5703125" style="546" customWidth="1"/>
    <col min="13839" max="14080" width="11.42578125" style="546"/>
    <col min="14081" max="14081" width="118.42578125" style="546" customWidth="1"/>
    <col min="14082" max="14091" width="23" style="546" customWidth="1"/>
    <col min="14092" max="14092" width="24" style="546" customWidth="1"/>
    <col min="14093" max="14093" width="25.5703125" style="546" customWidth="1"/>
    <col min="14094" max="14094" width="4.5703125" style="546" customWidth="1"/>
    <col min="14095" max="14336" width="11.42578125" style="546"/>
    <col min="14337" max="14337" width="118.42578125" style="546" customWidth="1"/>
    <col min="14338" max="14347" width="23" style="546" customWidth="1"/>
    <col min="14348" max="14348" width="24" style="546" customWidth="1"/>
    <col min="14349" max="14349" width="25.5703125" style="546" customWidth="1"/>
    <col min="14350" max="14350" width="4.5703125" style="546" customWidth="1"/>
    <col min="14351" max="14592" width="11.42578125" style="546"/>
    <col min="14593" max="14593" width="118.42578125" style="546" customWidth="1"/>
    <col min="14594" max="14603" width="23" style="546" customWidth="1"/>
    <col min="14604" max="14604" width="24" style="546" customWidth="1"/>
    <col min="14605" max="14605" width="25.5703125" style="546" customWidth="1"/>
    <col min="14606" max="14606" width="4.5703125" style="546" customWidth="1"/>
    <col min="14607" max="14848" width="11.42578125" style="546"/>
    <col min="14849" max="14849" width="118.42578125" style="546" customWidth="1"/>
    <col min="14850" max="14859" width="23" style="546" customWidth="1"/>
    <col min="14860" max="14860" width="24" style="546" customWidth="1"/>
    <col min="14861" max="14861" width="25.5703125" style="546" customWidth="1"/>
    <col min="14862" max="14862" width="4.5703125" style="546" customWidth="1"/>
    <col min="14863" max="15104" width="11.42578125" style="546"/>
    <col min="15105" max="15105" width="118.42578125" style="546" customWidth="1"/>
    <col min="15106" max="15115" width="23" style="546" customWidth="1"/>
    <col min="15116" max="15116" width="24" style="546" customWidth="1"/>
    <col min="15117" max="15117" width="25.5703125" style="546" customWidth="1"/>
    <col min="15118" max="15118" width="4.5703125" style="546" customWidth="1"/>
    <col min="15119" max="15360" width="11.42578125" style="546"/>
    <col min="15361" max="15361" width="118.42578125" style="546" customWidth="1"/>
    <col min="15362" max="15371" width="23" style="546" customWidth="1"/>
    <col min="15372" max="15372" width="24" style="546" customWidth="1"/>
    <col min="15373" max="15373" width="25.5703125" style="546" customWidth="1"/>
    <col min="15374" max="15374" width="4.5703125" style="546" customWidth="1"/>
    <col min="15375" max="15616" width="11.42578125" style="546"/>
    <col min="15617" max="15617" width="118.42578125" style="546" customWidth="1"/>
    <col min="15618" max="15627" width="23" style="546" customWidth="1"/>
    <col min="15628" max="15628" width="24" style="546" customWidth="1"/>
    <col min="15629" max="15629" width="25.5703125" style="546" customWidth="1"/>
    <col min="15630" max="15630" width="4.5703125" style="546" customWidth="1"/>
    <col min="15631" max="15872" width="11.42578125" style="546"/>
    <col min="15873" max="15873" width="118.42578125" style="546" customWidth="1"/>
    <col min="15874" max="15883" width="23" style="546" customWidth="1"/>
    <col min="15884" max="15884" width="24" style="546" customWidth="1"/>
    <col min="15885" max="15885" width="25.5703125" style="546" customWidth="1"/>
    <col min="15886" max="15886" width="4.5703125" style="546" customWidth="1"/>
    <col min="15887" max="16128" width="11.42578125" style="546"/>
    <col min="16129" max="16129" width="118.42578125" style="546" customWidth="1"/>
    <col min="16130" max="16139" width="23" style="546" customWidth="1"/>
    <col min="16140" max="16140" width="24" style="546" customWidth="1"/>
    <col min="16141" max="16141" width="25.5703125" style="546" customWidth="1"/>
    <col min="16142" max="16142" width="4.5703125" style="546" customWidth="1"/>
    <col min="16143" max="16384" width="11.42578125" style="546"/>
  </cols>
  <sheetData>
    <row r="1" spans="1:14" s="54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14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14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14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14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14" ht="6" customHeight="1"/>
    <row r="7" spans="1:14" ht="7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396"/>
    </row>
    <row r="8" spans="1:14" s="418" customFormat="1" ht="18.95" customHeight="1">
      <c r="A8" s="1000"/>
      <c r="B8" s="1118" t="s">
        <v>168</v>
      </c>
      <c r="C8" s="1118"/>
      <c r="D8" s="1118"/>
      <c r="E8" s="1118"/>
      <c r="F8" s="1118" t="s">
        <v>123</v>
      </c>
      <c r="G8" s="1118"/>
      <c r="H8" s="1118"/>
      <c r="I8" s="1118"/>
      <c r="J8" s="1118" t="s">
        <v>124</v>
      </c>
      <c r="K8" s="1118"/>
      <c r="L8" s="1118"/>
      <c r="M8" s="1118"/>
      <c r="N8" s="245"/>
    </row>
    <row r="9" spans="1:14" s="1005" customFormat="1" ht="25.5">
      <c r="A9" s="1001" t="s">
        <v>175</v>
      </c>
      <c r="B9" s="1002" t="s">
        <v>176</v>
      </c>
      <c r="C9" s="1003" t="s">
        <v>177</v>
      </c>
      <c r="D9" s="1002" t="s">
        <v>178</v>
      </c>
      <c r="E9" s="1002" t="s">
        <v>147</v>
      </c>
      <c r="F9" s="1003" t="s">
        <v>176</v>
      </c>
      <c r="G9" s="1002" t="s">
        <v>177</v>
      </c>
      <c r="H9" s="1002" t="s">
        <v>178</v>
      </c>
      <c r="I9" s="1003" t="s">
        <v>147</v>
      </c>
      <c r="J9" s="1002" t="s">
        <v>176</v>
      </c>
      <c r="K9" s="1002" t="s">
        <v>177</v>
      </c>
      <c r="L9" s="1003" t="s">
        <v>178</v>
      </c>
      <c r="M9" s="1002" t="s">
        <v>147</v>
      </c>
      <c r="N9" s="1004"/>
    </row>
    <row r="10" spans="1:14" s="312" customFormat="1" ht="18.95" customHeight="1">
      <c r="A10" s="1006" t="s">
        <v>768</v>
      </c>
      <c r="B10" s="752">
        <v>56037.109240000005</v>
      </c>
      <c r="C10" s="752">
        <v>322013.38855999999</v>
      </c>
      <c r="D10" s="752">
        <v>1545309.08393</v>
      </c>
      <c r="E10" s="752">
        <v>1923359.58173</v>
      </c>
      <c r="F10" s="752">
        <v>435.97534999999999</v>
      </c>
      <c r="G10" s="752">
        <v>822142.77087999997</v>
      </c>
      <c r="H10" s="752">
        <v>1246705.8705499999</v>
      </c>
      <c r="I10" s="752">
        <v>2069284.61678</v>
      </c>
      <c r="J10" s="752">
        <v>1187400.3875006002</v>
      </c>
      <c r="K10" s="752">
        <v>4360375.3006753996</v>
      </c>
      <c r="L10" s="752">
        <v>9715868.7280935999</v>
      </c>
      <c r="M10" s="752">
        <v>15263644.4162696</v>
      </c>
      <c r="N10" s="245"/>
    </row>
    <row r="11" spans="1:14" s="312" customFormat="1" ht="18.95" customHeight="1">
      <c r="A11" s="1006" t="s">
        <v>769</v>
      </c>
      <c r="B11" s="1007">
        <v>0</v>
      </c>
      <c r="C11" s="1007">
        <v>33.8705</v>
      </c>
      <c r="D11" s="1007">
        <v>4224.6662300000007</v>
      </c>
      <c r="E11" s="1007">
        <v>4258.5367300000007</v>
      </c>
      <c r="F11" s="1007">
        <v>21.694400000000002</v>
      </c>
      <c r="G11" s="1007">
        <v>17149.30197</v>
      </c>
      <c r="H11" s="752">
        <v>32037.738499999999</v>
      </c>
      <c r="I11" s="752">
        <v>49208.73487</v>
      </c>
      <c r="J11" s="752">
        <v>102872.24902</v>
      </c>
      <c r="K11" s="752">
        <v>83576.27337000001</v>
      </c>
      <c r="L11" s="752">
        <v>68440.517730000007</v>
      </c>
      <c r="M11" s="752">
        <v>254889.04011999999</v>
      </c>
      <c r="N11" s="245"/>
    </row>
    <row r="12" spans="1:14" s="312" customFormat="1" ht="18.95" customHeight="1">
      <c r="A12" s="1006" t="s">
        <v>770</v>
      </c>
      <c r="B12" s="1007">
        <v>4200</v>
      </c>
      <c r="C12" s="1007">
        <v>27732.738600000001</v>
      </c>
      <c r="D12" s="1007">
        <v>1951.58474</v>
      </c>
      <c r="E12" s="1007">
        <v>33884.323340000003</v>
      </c>
      <c r="F12" s="1007">
        <v>6.86</v>
      </c>
      <c r="G12" s="1007">
        <v>0</v>
      </c>
      <c r="H12" s="752">
        <v>0</v>
      </c>
      <c r="I12" s="752">
        <v>6.86</v>
      </c>
      <c r="J12" s="752">
        <v>88536.935769800009</v>
      </c>
      <c r="K12" s="752">
        <v>613879.24946119997</v>
      </c>
      <c r="L12" s="752">
        <v>39521.933103399999</v>
      </c>
      <c r="M12" s="752">
        <v>741938.1183344</v>
      </c>
      <c r="N12" s="245"/>
    </row>
    <row r="13" spans="1:14" s="312" customFormat="1" ht="18.95" customHeight="1">
      <c r="A13" s="1006" t="s">
        <v>148</v>
      </c>
      <c r="B13" s="752">
        <v>995.29476</v>
      </c>
      <c r="C13" s="752">
        <v>5353.9268600000005</v>
      </c>
      <c r="D13" s="752">
        <v>22890.45363</v>
      </c>
      <c r="E13" s="752">
        <v>29239.67525</v>
      </c>
      <c r="F13" s="752">
        <v>11.563040000000001</v>
      </c>
      <c r="G13" s="752">
        <v>19925.626219999998</v>
      </c>
      <c r="H13" s="752">
        <v>78336.346519999992</v>
      </c>
      <c r="I13" s="752">
        <v>98273.535780000006</v>
      </c>
      <c r="J13" s="752">
        <v>237129.91482960002</v>
      </c>
      <c r="K13" s="752">
        <v>186246.72162140001</v>
      </c>
      <c r="L13" s="752">
        <v>437022.91390399996</v>
      </c>
      <c r="M13" s="752">
        <v>860399.55035500007</v>
      </c>
      <c r="N13" s="245"/>
    </row>
    <row r="14" spans="1:14" s="312" customFormat="1" ht="18.95" customHeight="1">
      <c r="A14" s="1006" t="s">
        <v>772</v>
      </c>
      <c r="B14" s="752">
        <v>212351.40158999999</v>
      </c>
      <c r="C14" s="752">
        <v>735097.56126999995</v>
      </c>
      <c r="D14" s="752">
        <v>1490347.4972065999</v>
      </c>
      <c r="E14" s="752">
        <v>2437796.4600665998</v>
      </c>
      <c r="F14" s="752">
        <v>11794.940399999999</v>
      </c>
      <c r="G14" s="752">
        <v>509952.52662099997</v>
      </c>
      <c r="H14" s="752">
        <v>896496.92966519995</v>
      </c>
      <c r="I14" s="752">
        <v>1418244.3966861998</v>
      </c>
      <c r="J14" s="752">
        <v>4587471.5485022003</v>
      </c>
      <c r="K14" s="752">
        <v>7989472.2544371998</v>
      </c>
      <c r="L14" s="752">
        <v>16346822.532371599</v>
      </c>
      <c r="M14" s="752">
        <v>28923766.335310999</v>
      </c>
      <c r="N14" s="245"/>
    </row>
    <row r="15" spans="1:14" s="312" customFormat="1" ht="18.95" customHeight="1">
      <c r="A15" s="1006" t="s">
        <v>149</v>
      </c>
      <c r="B15" s="752">
        <v>0</v>
      </c>
      <c r="C15" s="752">
        <v>857.79220999999995</v>
      </c>
      <c r="D15" s="752">
        <v>32446.525989999998</v>
      </c>
      <c r="E15" s="752">
        <v>33304.318200000002</v>
      </c>
      <c r="F15" s="752">
        <v>0</v>
      </c>
      <c r="G15" s="752">
        <v>352.95120000000003</v>
      </c>
      <c r="H15" s="752">
        <v>3428.5159199999998</v>
      </c>
      <c r="I15" s="752">
        <v>3781.4671200000003</v>
      </c>
      <c r="J15" s="752">
        <v>878370.25135020004</v>
      </c>
      <c r="K15" s="752">
        <v>840311.80224420002</v>
      </c>
      <c r="L15" s="752">
        <v>2363887.4721399997</v>
      </c>
      <c r="M15" s="752">
        <v>4082569.5257343999</v>
      </c>
      <c r="N15" s="245"/>
    </row>
    <row r="16" spans="1:14" s="312" customFormat="1" ht="18.95" customHeight="1">
      <c r="A16" s="1006" t="s">
        <v>150</v>
      </c>
      <c r="B16" s="752">
        <v>180450.5080068</v>
      </c>
      <c r="C16" s="752">
        <v>523978.42154000001</v>
      </c>
      <c r="D16" s="752">
        <v>2108985.5187046002</v>
      </c>
      <c r="E16" s="752">
        <v>2813414.4482514001</v>
      </c>
      <c r="F16" s="752">
        <v>12268.474910000001</v>
      </c>
      <c r="G16" s="752">
        <v>55217.884729999998</v>
      </c>
      <c r="H16" s="752">
        <v>157271.74633000002</v>
      </c>
      <c r="I16" s="752">
        <v>224758.10597</v>
      </c>
      <c r="J16" s="752">
        <v>4837981.5978758</v>
      </c>
      <c r="K16" s="752">
        <v>9023937.0080443993</v>
      </c>
      <c r="L16" s="752">
        <v>16234611.287865</v>
      </c>
      <c r="M16" s="752">
        <v>30096529.893785197</v>
      </c>
      <c r="N16" s="245"/>
    </row>
    <row r="17" spans="1:14" s="312" customFormat="1" ht="18.95" customHeight="1">
      <c r="A17" s="1006" t="s">
        <v>151</v>
      </c>
      <c r="B17" s="752">
        <v>272124.83714999998</v>
      </c>
      <c r="C17" s="752">
        <v>1602177.5822780002</v>
      </c>
      <c r="D17" s="752">
        <v>655166.85788999998</v>
      </c>
      <c r="E17" s="752">
        <v>2529469.2773179999</v>
      </c>
      <c r="F17" s="752">
        <v>28363.36261</v>
      </c>
      <c r="G17" s="752">
        <v>1201881.9199637999</v>
      </c>
      <c r="H17" s="752">
        <v>1250022.6141049999</v>
      </c>
      <c r="I17" s="752">
        <v>2480267.8966788002</v>
      </c>
      <c r="J17" s="752">
        <v>4286802.3004668001</v>
      </c>
      <c r="K17" s="752">
        <v>10929818.412409201</v>
      </c>
      <c r="L17" s="752">
        <v>12233323.248326201</v>
      </c>
      <c r="M17" s="752">
        <v>27449943.961202201</v>
      </c>
      <c r="N17" s="245"/>
    </row>
    <row r="18" spans="1:14" s="312" customFormat="1" ht="18.95" customHeight="1">
      <c r="A18" s="1006" t="s">
        <v>773</v>
      </c>
      <c r="B18" s="752">
        <v>5148.2103509999997</v>
      </c>
      <c r="C18" s="752">
        <v>53189.49007</v>
      </c>
      <c r="D18" s="752">
        <v>126045.93092</v>
      </c>
      <c r="E18" s="752">
        <v>184383.631341</v>
      </c>
      <c r="F18" s="752">
        <v>173.71964000000003</v>
      </c>
      <c r="G18" s="752">
        <v>97384.02234000001</v>
      </c>
      <c r="H18" s="752">
        <v>262093.41933259999</v>
      </c>
      <c r="I18" s="752">
        <v>359651.16131260002</v>
      </c>
      <c r="J18" s="752">
        <v>47736.588807799999</v>
      </c>
      <c r="K18" s="752">
        <v>567232.21036300005</v>
      </c>
      <c r="L18" s="752">
        <v>2014025.9397458001</v>
      </c>
      <c r="M18" s="752">
        <v>2628994.7389166001</v>
      </c>
      <c r="N18" s="245"/>
    </row>
    <row r="19" spans="1:14" s="312" customFormat="1" ht="18.95" customHeight="1">
      <c r="A19" s="1006" t="s">
        <v>152</v>
      </c>
      <c r="B19" s="752">
        <v>8087.5751300000002</v>
      </c>
      <c r="C19" s="752">
        <v>315139.89072640002</v>
      </c>
      <c r="D19" s="752">
        <v>482035.7842232</v>
      </c>
      <c r="E19" s="752">
        <v>805263.25007960002</v>
      </c>
      <c r="F19" s="752">
        <v>645.76578000000006</v>
      </c>
      <c r="G19" s="752">
        <v>245087.38825679998</v>
      </c>
      <c r="H19" s="752">
        <v>846572.9496546</v>
      </c>
      <c r="I19" s="752">
        <v>1092306.1036914</v>
      </c>
      <c r="J19" s="752">
        <v>258055.074199</v>
      </c>
      <c r="K19" s="752">
        <v>2626093.2451426</v>
      </c>
      <c r="L19" s="752">
        <v>4880570.8192404006</v>
      </c>
      <c r="M19" s="752">
        <v>7764719.1385819996</v>
      </c>
      <c r="N19" s="245"/>
    </row>
    <row r="20" spans="1:14" s="312" customFormat="1" ht="18.95" customHeight="1">
      <c r="A20" s="1006" t="s">
        <v>153</v>
      </c>
      <c r="B20" s="752">
        <v>3808.9018999999998</v>
      </c>
      <c r="C20" s="752">
        <v>1773.5687</v>
      </c>
      <c r="D20" s="752">
        <v>2782.5847100000001</v>
      </c>
      <c r="E20" s="752">
        <v>8365.0553099999997</v>
      </c>
      <c r="F20" s="752">
        <v>0</v>
      </c>
      <c r="G20" s="752">
        <v>391.11538000000002</v>
      </c>
      <c r="H20" s="752">
        <v>1362.4432099999999</v>
      </c>
      <c r="I20" s="752">
        <v>1753.5585900000001</v>
      </c>
      <c r="J20" s="752">
        <v>2153572.1626849999</v>
      </c>
      <c r="K20" s="752">
        <v>2832785.1628282</v>
      </c>
      <c r="L20" s="752">
        <v>834396.58660360007</v>
      </c>
      <c r="M20" s="752">
        <v>5820753.9121168004</v>
      </c>
      <c r="N20" s="245"/>
    </row>
    <row r="21" spans="1:14" s="312" customFormat="1" ht="18.95" customHeight="1">
      <c r="A21" s="1006" t="s">
        <v>154</v>
      </c>
      <c r="B21" s="752">
        <v>35838.116823600001</v>
      </c>
      <c r="C21" s="752">
        <v>109182.8751514</v>
      </c>
      <c r="D21" s="752">
        <v>1331267.3073441999</v>
      </c>
      <c r="E21" s="752">
        <v>1476288.2993192</v>
      </c>
      <c r="F21" s="752">
        <v>57.675190000000001</v>
      </c>
      <c r="G21" s="752">
        <v>62495.912687200005</v>
      </c>
      <c r="H21" s="752">
        <v>321356.74946259998</v>
      </c>
      <c r="I21" s="752">
        <v>383910.33733980003</v>
      </c>
      <c r="J21" s="752">
        <v>1868901.1439714001</v>
      </c>
      <c r="K21" s="752">
        <v>5568948.9223366007</v>
      </c>
      <c r="L21" s="752">
        <v>37560699.234380603</v>
      </c>
      <c r="M21" s="752">
        <v>44998549.300688602</v>
      </c>
      <c r="N21" s="245"/>
    </row>
    <row r="22" spans="1:14" s="312" customFormat="1" ht="18.95" customHeight="1">
      <c r="A22" s="1006" t="s">
        <v>155</v>
      </c>
      <c r="B22" s="752">
        <v>2.1</v>
      </c>
      <c r="C22" s="752">
        <v>267.72343999999998</v>
      </c>
      <c r="D22" s="752">
        <v>187.81039000000001</v>
      </c>
      <c r="E22" s="752">
        <v>457.63382999999999</v>
      </c>
      <c r="F22" s="752">
        <v>0</v>
      </c>
      <c r="G22" s="752">
        <v>26.220509999999997</v>
      </c>
      <c r="H22" s="752">
        <v>16.146429999999999</v>
      </c>
      <c r="I22" s="752">
        <v>42.36694</v>
      </c>
      <c r="J22" s="752">
        <v>6338.7908499999994</v>
      </c>
      <c r="K22" s="752">
        <v>13119.57274</v>
      </c>
      <c r="L22" s="752">
        <v>1655573.5623758</v>
      </c>
      <c r="M22" s="752">
        <v>1675031.9259658</v>
      </c>
      <c r="N22" s="245"/>
    </row>
    <row r="23" spans="1:14" s="312" customFormat="1" ht="18.95" customHeight="1">
      <c r="A23" s="1006" t="s">
        <v>156</v>
      </c>
      <c r="B23" s="752">
        <v>1539.0097900000001</v>
      </c>
      <c r="C23" s="752">
        <v>1576.3994700000001</v>
      </c>
      <c r="D23" s="752">
        <v>14724.962089999999</v>
      </c>
      <c r="E23" s="752">
        <v>17840.371350000001</v>
      </c>
      <c r="F23" s="752">
        <v>6.0017899999999997</v>
      </c>
      <c r="G23" s="752">
        <v>2663.5833900000002</v>
      </c>
      <c r="H23" s="752">
        <v>2251.9016699999997</v>
      </c>
      <c r="I23" s="752">
        <v>4921.4868499999993</v>
      </c>
      <c r="J23" s="752">
        <v>4117.0226499999999</v>
      </c>
      <c r="K23" s="752">
        <v>47812.778403999997</v>
      </c>
      <c r="L23" s="752">
        <v>114614.0596946</v>
      </c>
      <c r="M23" s="752">
        <v>166543.86074860001</v>
      </c>
      <c r="N23" s="245"/>
    </row>
    <row r="24" spans="1:14" s="312" customFormat="1" ht="18.95" customHeight="1">
      <c r="A24" s="1006" t="s">
        <v>157</v>
      </c>
      <c r="B24" s="752">
        <v>3134.1781099999998</v>
      </c>
      <c r="C24" s="752">
        <v>20967.151155200001</v>
      </c>
      <c r="D24" s="752">
        <v>32257.736510000002</v>
      </c>
      <c r="E24" s="752">
        <v>56359.065775200004</v>
      </c>
      <c r="F24" s="752">
        <v>762.18805000000009</v>
      </c>
      <c r="G24" s="752">
        <v>71915.361010000008</v>
      </c>
      <c r="H24" s="752">
        <v>94899.787389999998</v>
      </c>
      <c r="I24" s="752">
        <v>167577.33645</v>
      </c>
      <c r="J24" s="752">
        <v>89964.454572799994</v>
      </c>
      <c r="K24" s="752">
        <v>1065585.3330365999</v>
      </c>
      <c r="L24" s="752">
        <v>2897919.1956561999</v>
      </c>
      <c r="M24" s="752">
        <v>4053468.9832656002</v>
      </c>
      <c r="N24" s="245"/>
    </row>
    <row r="25" spans="1:14" s="312" customFormat="1" ht="18.95" customHeight="1">
      <c r="A25" s="1006" t="s">
        <v>158</v>
      </c>
      <c r="B25" s="752">
        <v>0</v>
      </c>
      <c r="C25" s="752">
        <v>31.730689999999999</v>
      </c>
      <c r="D25" s="752">
        <v>114.71796000000001</v>
      </c>
      <c r="E25" s="752">
        <v>146.44864999999999</v>
      </c>
      <c r="F25" s="752">
        <v>0</v>
      </c>
      <c r="G25" s="752">
        <v>0</v>
      </c>
      <c r="H25" s="752">
        <v>0</v>
      </c>
      <c r="I25" s="752">
        <v>0</v>
      </c>
      <c r="J25" s="752">
        <v>19.233689999999999</v>
      </c>
      <c r="K25" s="752">
        <v>2395.2958399999998</v>
      </c>
      <c r="L25" s="752">
        <v>627.43550000000005</v>
      </c>
      <c r="M25" s="752">
        <v>3041.9650299999998</v>
      </c>
      <c r="N25" s="245"/>
    </row>
    <row r="26" spans="1:14" s="312" customFormat="1" ht="18.95" customHeight="1">
      <c r="A26" s="1006" t="s">
        <v>159</v>
      </c>
      <c r="B26" s="752">
        <v>0</v>
      </c>
      <c r="C26" s="752">
        <v>6.8056200000000002</v>
      </c>
      <c r="D26" s="752">
        <v>0</v>
      </c>
      <c r="E26" s="752">
        <v>6.8056200000000002</v>
      </c>
      <c r="F26" s="752">
        <v>0</v>
      </c>
      <c r="G26" s="752">
        <v>0</v>
      </c>
      <c r="H26" s="752">
        <v>0</v>
      </c>
      <c r="I26" s="752">
        <v>0</v>
      </c>
      <c r="J26" s="752">
        <v>454.66095000000001</v>
      </c>
      <c r="K26" s="752">
        <v>529.96258999999998</v>
      </c>
      <c r="L26" s="752">
        <v>34.450000000000003</v>
      </c>
      <c r="M26" s="752">
        <v>1019.0735400000001</v>
      </c>
      <c r="N26" s="245"/>
    </row>
    <row r="27" spans="1:14" s="326" customFormat="1" ht="18.95" customHeight="1">
      <c r="A27" s="1008" t="s">
        <v>160</v>
      </c>
      <c r="B27" s="1009">
        <v>9.787840000000001</v>
      </c>
      <c r="C27" s="1009">
        <v>12.15934</v>
      </c>
      <c r="D27" s="1009">
        <v>86.224999999999994</v>
      </c>
      <c r="E27" s="1009">
        <v>108.17218</v>
      </c>
      <c r="F27" s="1009">
        <v>0</v>
      </c>
      <c r="G27" s="1009">
        <v>0</v>
      </c>
      <c r="H27" s="1009">
        <v>0</v>
      </c>
      <c r="I27" s="1009">
        <v>0</v>
      </c>
      <c r="J27" s="1009">
        <v>7833.6605999999992</v>
      </c>
      <c r="K27" s="1009">
        <v>2260.1898053999998</v>
      </c>
      <c r="L27" s="1009">
        <v>946.56423519999998</v>
      </c>
      <c r="M27" s="1009">
        <v>11040.4146406</v>
      </c>
      <c r="N27" s="1010"/>
    </row>
    <row r="28" spans="1:14" s="326" customFormat="1" ht="18.95" customHeight="1">
      <c r="A28" s="1011" t="s">
        <v>179</v>
      </c>
      <c r="B28" s="1012">
        <v>783727.03069140005</v>
      </c>
      <c r="C28" s="1012">
        <v>3719393.0761810001</v>
      </c>
      <c r="D28" s="1012">
        <v>7850825.2474686</v>
      </c>
      <c r="E28" s="1012">
        <v>12353945.354341</v>
      </c>
      <c r="F28" s="1012">
        <v>54548.221160000008</v>
      </c>
      <c r="G28" s="1012">
        <v>3106586.5851587998</v>
      </c>
      <c r="H28" s="1012">
        <v>5192853.1587399989</v>
      </c>
      <c r="I28" s="1012">
        <v>8353987.9650587998</v>
      </c>
      <c r="J28" s="1012">
        <v>20643557.978291001</v>
      </c>
      <c r="K28" s="1012">
        <v>46754379.69534941</v>
      </c>
      <c r="L28" s="1012">
        <v>107398906.48096599</v>
      </c>
      <c r="M28" s="1012">
        <v>174796844.15460643</v>
      </c>
      <c r="N28" s="1010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s="407" customFormat="1" ht="18.75" customHeight="1" thickTop="1">
      <c r="A30" s="289" t="s">
        <v>141</v>
      </c>
      <c r="B30" s="405"/>
      <c r="C30" s="406"/>
      <c r="D30" s="406"/>
      <c r="E30" s="406"/>
      <c r="F30" s="406"/>
      <c r="G30" s="406"/>
      <c r="H30" s="405"/>
      <c r="I30" s="405"/>
      <c r="N30" s="408"/>
    </row>
    <row r="31" spans="1:14" ht="20.25">
      <c r="A31" s="196" t="s">
        <v>180</v>
      </c>
      <c r="B31" s="626"/>
      <c r="C31" s="626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22.5" customHeight="1">
      <c r="A32" s="627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4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  <c r="N33" s="546"/>
    </row>
    <row r="34" spans="1:14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  <c r="N34" s="546"/>
    </row>
    <row r="35" spans="1:14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  <c r="N35" s="546"/>
    </row>
    <row r="36" spans="1:14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  <c r="N36" s="546"/>
    </row>
    <row r="37" spans="1:14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  <c r="N37" s="546"/>
    </row>
    <row r="38" spans="1:14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  <c r="N38" s="546"/>
    </row>
    <row r="39" spans="1:14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  <c r="N39" s="546"/>
    </row>
    <row r="40" spans="1:14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  <c r="N40" s="546"/>
    </row>
    <row r="41" spans="1:14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  <c r="N41" s="546"/>
    </row>
    <row r="42" spans="1:14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  <c r="N42" s="546"/>
    </row>
    <row r="43" spans="1:14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  <c r="N43" s="546"/>
    </row>
    <row r="44" spans="1:14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  <c r="N44" s="546"/>
    </row>
    <row r="45" spans="1:14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  <c r="N45" s="546"/>
    </row>
    <row r="46" spans="1:14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  <c r="N46" s="546"/>
    </row>
    <row r="47" spans="1:14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  <c r="N47" s="546"/>
    </row>
    <row r="48" spans="1:14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  <c r="N48" s="546"/>
    </row>
    <row r="49" spans="1:14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  <c r="N49" s="546"/>
    </row>
    <row r="50" spans="1:14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  <c r="N50" s="546"/>
    </row>
    <row r="51" spans="1:14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  <c r="N51" s="546"/>
    </row>
    <row r="52" spans="1:14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  <c r="N52" s="546"/>
    </row>
    <row r="53" spans="1:14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  <c r="N53" s="546"/>
    </row>
    <row r="54" spans="1:14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  <c r="N54" s="546"/>
    </row>
    <row r="55" spans="1:14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  <c r="N55" s="546"/>
    </row>
    <row r="56" spans="1:14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  <c r="N56" s="546"/>
    </row>
    <row r="57" spans="1:14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  <c r="N57" s="546"/>
    </row>
    <row r="58" spans="1:14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  <c r="N58" s="546"/>
    </row>
    <row r="59" spans="1:14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  <c r="N59" s="546"/>
    </row>
    <row r="60" spans="1:14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  <c r="N60" s="546"/>
    </row>
    <row r="61" spans="1:14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  <c r="N61" s="546"/>
    </row>
    <row r="62" spans="1:14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  <c r="N62" s="546"/>
    </row>
    <row r="63" spans="1:14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  <c r="N63" s="546"/>
    </row>
    <row r="64" spans="1:14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  <c r="N64" s="546"/>
    </row>
    <row r="65" spans="1:14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  <c r="N65" s="546"/>
    </row>
    <row r="66" spans="1:14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  <c r="N66" s="546"/>
    </row>
    <row r="67" spans="1:14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  <c r="N67" s="546"/>
    </row>
    <row r="68" spans="1:14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  <c r="N68" s="546"/>
    </row>
    <row r="69" spans="1:14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  <c r="N69" s="546"/>
    </row>
    <row r="70" spans="1:14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  <c r="N70" s="546"/>
    </row>
    <row r="71" spans="1:14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  <c r="N71" s="546"/>
    </row>
    <row r="72" spans="1:14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  <c r="N72" s="546"/>
    </row>
    <row r="73" spans="1:14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  <c r="N73" s="546"/>
    </row>
    <row r="74" spans="1:14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  <c r="N74" s="546"/>
    </row>
    <row r="75" spans="1:14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  <c r="N75" s="546"/>
    </row>
    <row r="76" spans="1:14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  <c r="N76" s="546"/>
    </row>
    <row r="77" spans="1:14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  <c r="N77" s="546"/>
    </row>
    <row r="78" spans="1:14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  <c r="N78" s="546"/>
    </row>
    <row r="79" spans="1:14">
      <c r="A79" s="208"/>
      <c r="C79" s="552"/>
      <c r="D79" s="552"/>
      <c r="E79" s="552"/>
      <c r="F79" s="552"/>
      <c r="G79" s="552"/>
      <c r="H79" s="552"/>
      <c r="N79" s="546"/>
    </row>
    <row r="80" spans="1:14">
      <c r="A80" s="208"/>
      <c r="C80" s="552"/>
      <c r="D80" s="552"/>
      <c r="E80" s="552"/>
      <c r="F80" s="552"/>
      <c r="G80" s="552"/>
      <c r="H80" s="552"/>
      <c r="N80" s="546"/>
    </row>
    <row r="81" spans="1:14">
      <c r="A81" s="208"/>
      <c r="C81" s="552"/>
      <c r="D81" s="552"/>
      <c r="E81" s="552"/>
      <c r="F81" s="552"/>
      <c r="G81" s="552"/>
      <c r="H81" s="552"/>
      <c r="N81" s="546"/>
    </row>
    <row r="82" spans="1:14">
      <c r="A82" s="208"/>
      <c r="C82" s="552"/>
      <c r="D82" s="552"/>
      <c r="E82" s="552"/>
      <c r="F82" s="552"/>
      <c r="G82" s="552"/>
      <c r="H82" s="552"/>
      <c r="N82" s="546"/>
    </row>
    <row r="83" spans="1:14">
      <c r="A83" s="215"/>
      <c r="C83" s="552"/>
      <c r="D83" s="552"/>
      <c r="E83" s="552"/>
      <c r="F83" s="552"/>
      <c r="G83" s="552"/>
      <c r="H83" s="552"/>
      <c r="N83" s="546"/>
    </row>
    <row r="84" spans="1:14">
      <c r="A84" s="213"/>
      <c r="C84" s="552"/>
      <c r="D84" s="552"/>
      <c r="E84" s="552"/>
      <c r="F84" s="552"/>
      <c r="G84" s="552"/>
      <c r="H84" s="552"/>
      <c r="N84" s="546"/>
    </row>
    <row r="85" spans="1:14">
      <c r="A85" s="208"/>
      <c r="C85" s="552"/>
      <c r="D85" s="552"/>
      <c r="E85" s="552"/>
      <c r="F85" s="552"/>
      <c r="G85" s="552"/>
      <c r="H85" s="552"/>
      <c r="N85" s="546"/>
    </row>
    <row r="86" spans="1:14">
      <c r="A86" s="208"/>
      <c r="C86" s="552"/>
      <c r="D86" s="552"/>
      <c r="E86" s="552"/>
      <c r="F86" s="552"/>
      <c r="G86" s="552"/>
      <c r="H86" s="552"/>
      <c r="N86" s="546"/>
    </row>
    <row r="87" spans="1:14">
      <c r="A87" s="208"/>
      <c r="C87" s="552"/>
      <c r="D87" s="552"/>
      <c r="E87" s="552"/>
      <c r="F87" s="552"/>
      <c r="G87" s="552"/>
      <c r="H87" s="552"/>
      <c r="N87" s="546"/>
    </row>
    <row r="88" spans="1:14">
      <c r="A88" s="208"/>
      <c r="C88" s="552"/>
      <c r="D88" s="552"/>
      <c r="E88" s="552"/>
      <c r="F88" s="552"/>
      <c r="G88" s="552"/>
      <c r="H88" s="552"/>
      <c r="N88" s="546"/>
    </row>
    <row r="89" spans="1:14">
      <c r="A89" s="208"/>
      <c r="C89" s="552"/>
      <c r="D89" s="552"/>
      <c r="E89" s="552"/>
      <c r="F89" s="552"/>
      <c r="G89" s="552"/>
      <c r="H89" s="552"/>
      <c r="N89" s="546"/>
    </row>
    <row r="90" spans="1:14">
      <c r="A90" s="208"/>
      <c r="C90" s="552"/>
      <c r="D90" s="552"/>
      <c r="E90" s="552"/>
      <c r="F90" s="552"/>
      <c r="G90" s="552"/>
      <c r="H90" s="552"/>
      <c r="N90" s="546"/>
    </row>
    <row r="91" spans="1:14">
      <c r="A91" s="208"/>
      <c r="C91" s="552"/>
      <c r="D91" s="552"/>
      <c r="E91" s="552"/>
      <c r="F91" s="552"/>
      <c r="G91" s="552"/>
      <c r="H91" s="552"/>
      <c r="N91" s="546"/>
    </row>
    <row r="92" spans="1:14">
      <c r="A92" s="208"/>
      <c r="C92" s="552"/>
      <c r="D92" s="552"/>
      <c r="E92" s="552"/>
      <c r="F92" s="552"/>
      <c r="G92" s="552"/>
      <c r="H92" s="552"/>
      <c r="N92" s="546"/>
    </row>
    <row r="93" spans="1:14">
      <c r="A93" s="208"/>
      <c r="C93" s="552"/>
      <c r="D93" s="552"/>
      <c r="E93" s="552"/>
      <c r="F93" s="552"/>
      <c r="G93" s="552"/>
      <c r="H93" s="552"/>
      <c r="N93" s="546"/>
    </row>
    <row r="94" spans="1:14">
      <c r="A94" s="213"/>
      <c r="C94" s="552"/>
      <c r="D94" s="552"/>
      <c r="E94" s="552"/>
      <c r="F94" s="552"/>
      <c r="G94" s="552"/>
      <c r="H94" s="552"/>
      <c r="N94" s="546"/>
    </row>
    <row r="95" spans="1:14">
      <c r="A95" s="208"/>
      <c r="C95" s="552"/>
      <c r="D95" s="552"/>
      <c r="E95" s="552"/>
      <c r="F95" s="552"/>
      <c r="G95" s="552"/>
      <c r="H95" s="552"/>
      <c r="N95" s="546"/>
    </row>
    <row r="96" spans="1:14">
      <c r="A96" s="208"/>
      <c r="C96" s="552"/>
      <c r="D96" s="552"/>
      <c r="E96" s="552"/>
      <c r="F96" s="552"/>
      <c r="G96" s="552"/>
      <c r="H96" s="552"/>
      <c r="N96" s="546"/>
    </row>
    <row r="97" spans="1:14">
      <c r="A97" s="208"/>
      <c r="C97" s="552"/>
      <c r="D97" s="552"/>
      <c r="E97" s="552"/>
      <c r="F97" s="552"/>
      <c r="G97" s="552"/>
      <c r="H97" s="552"/>
      <c r="N97" s="546"/>
    </row>
    <row r="98" spans="1:14">
      <c r="A98" s="218"/>
      <c r="C98" s="552"/>
      <c r="D98" s="552"/>
      <c r="E98" s="552"/>
      <c r="F98" s="552"/>
      <c r="G98" s="552"/>
      <c r="H98" s="552"/>
      <c r="N98" s="546"/>
    </row>
    <row r="99" spans="1:14">
      <c r="A99" s="218"/>
      <c r="C99" s="552"/>
      <c r="D99" s="552"/>
      <c r="E99" s="552"/>
      <c r="F99" s="552"/>
      <c r="G99" s="552"/>
      <c r="H99" s="552"/>
      <c r="N99" s="546"/>
    </row>
    <row r="100" spans="1:14">
      <c r="A100" s="218"/>
      <c r="C100" s="552"/>
      <c r="D100" s="552"/>
      <c r="E100" s="552"/>
      <c r="F100" s="552"/>
      <c r="G100" s="552"/>
      <c r="H100" s="552"/>
      <c r="N100" s="546"/>
    </row>
    <row r="101" spans="1:14">
      <c r="A101" s="218"/>
      <c r="C101" s="552"/>
      <c r="D101" s="552"/>
      <c r="E101" s="552"/>
      <c r="F101" s="552"/>
      <c r="G101" s="552"/>
      <c r="H101" s="552"/>
      <c r="N101" s="546"/>
    </row>
    <row r="102" spans="1:14">
      <c r="A102" s="218"/>
      <c r="C102" s="552"/>
      <c r="D102" s="552"/>
      <c r="E102" s="552"/>
      <c r="F102" s="552"/>
      <c r="G102" s="552"/>
      <c r="H102" s="552"/>
      <c r="N102" s="546"/>
    </row>
    <row r="103" spans="1:14">
      <c r="A103" s="218"/>
      <c r="C103" s="552"/>
      <c r="D103" s="552"/>
      <c r="E103" s="552"/>
      <c r="F103" s="552"/>
      <c r="G103" s="552"/>
      <c r="H103" s="552"/>
      <c r="N103" s="546"/>
    </row>
    <row r="104" spans="1:14">
      <c r="A104" s="218"/>
      <c r="C104" s="552"/>
      <c r="D104" s="552"/>
      <c r="E104" s="552"/>
      <c r="F104" s="552"/>
      <c r="G104" s="552"/>
      <c r="H104" s="552"/>
      <c r="N104" s="546"/>
    </row>
    <row r="105" spans="1:14">
      <c r="A105" s="218"/>
      <c r="C105" s="552"/>
      <c r="D105" s="552"/>
      <c r="E105" s="552"/>
      <c r="F105" s="552"/>
      <c r="G105" s="552"/>
      <c r="H105" s="552"/>
      <c r="N105" s="546"/>
    </row>
    <row r="106" spans="1:14">
      <c r="A106" s="218"/>
      <c r="C106" s="552"/>
      <c r="D106" s="552"/>
      <c r="E106" s="552"/>
      <c r="F106" s="552"/>
      <c r="G106" s="552"/>
      <c r="H106" s="552"/>
      <c r="N106" s="546"/>
    </row>
    <row r="107" spans="1:14" ht="15.75">
      <c r="A107" s="219"/>
      <c r="C107" s="552"/>
      <c r="D107" s="552"/>
      <c r="E107" s="552"/>
      <c r="F107" s="552"/>
      <c r="G107" s="552"/>
      <c r="H107" s="552"/>
      <c r="N107" s="546"/>
    </row>
    <row r="108" spans="1:14" ht="15.75">
      <c r="A108" s="219"/>
      <c r="C108" s="552"/>
      <c r="D108" s="552"/>
      <c r="E108" s="552"/>
      <c r="F108" s="552"/>
      <c r="G108" s="552"/>
      <c r="H108" s="552"/>
      <c r="N108" s="546"/>
    </row>
    <row r="109" spans="1:14" ht="15.75">
      <c r="A109" s="219"/>
      <c r="C109" s="552"/>
      <c r="D109" s="552"/>
      <c r="E109" s="552"/>
      <c r="F109" s="552"/>
      <c r="G109" s="552"/>
      <c r="H109" s="552"/>
      <c r="N109" s="546"/>
    </row>
    <row r="110" spans="1:14" ht="15.75">
      <c r="A110" s="219"/>
      <c r="C110" s="552"/>
      <c r="D110" s="552"/>
      <c r="E110" s="552"/>
      <c r="F110" s="552"/>
      <c r="G110" s="552"/>
      <c r="H110" s="552"/>
      <c r="N110" s="546"/>
    </row>
    <row r="111" spans="1:14" ht="15.75">
      <c r="A111" s="219"/>
      <c r="C111" s="552"/>
      <c r="D111" s="552"/>
      <c r="E111" s="552"/>
      <c r="F111" s="552"/>
      <c r="G111" s="552"/>
      <c r="H111" s="552"/>
      <c r="N111" s="546"/>
    </row>
    <row r="112" spans="1:14" ht="15.75">
      <c r="A112" s="219"/>
      <c r="C112" s="552"/>
      <c r="D112" s="552"/>
      <c r="E112" s="552"/>
      <c r="F112" s="552"/>
      <c r="G112" s="552"/>
      <c r="H112" s="552"/>
      <c r="N112" s="546"/>
    </row>
    <row r="113" spans="1:14" ht="15.75">
      <c r="A113" s="219"/>
      <c r="C113" s="552"/>
      <c r="D113" s="552"/>
      <c r="E113" s="552"/>
      <c r="F113" s="552"/>
      <c r="G113" s="552"/>
      <c r="H113" s="552"/>
      <c r="N113" s="546"/>
    </row>
    <row r="114" spans="1:14" ht="15.75">
      <c r="A114" s="219"/>
      <c r="C114" s="552"/>
      <c r="D114" s="552"/>
      <c r="E114" s="552"/>
      <c r="F114" s="552"/>
      <c r="G114" s="552"/>
      <c r="H114" s="552"/>
      <c r="N114" s="546"/>
    </row>
    <row r="115" spans="1:14" ht="15.75">
      <c r="A115" s="219"/>
      <c r="C115" s="552"/>
      <c r="D115" s="552"/>
      <c r="E115" s="552"/>
      <c r="F115" s="552"/>
      <c r="G115" s="552"/>
      <c r="H115" s="552"/>
      <c r="N115" s="546"/>
    </row>
    <row r="116" spans="1:14" ht="15.75">
      <c r="A116" s="219"/>
      <c r="C116" s="552"/>
      <c r="D116" s="552"/>
      <c r="E116" s="552"/>
      <c r="F116" s="552"/>
      <c r="G116" s="552"/>
      <c r="H116" s="552"/>
      <c r="N116" s="546"/>
    </row>
    <row r="117" spans="1:14" ht="15.75">
      <c r="A117" s="219"/>
      <c r="C117" s="552"/>
      <c r="D117" s="552"/>
      <c r="E117" s="552"/>
      <c r="F117" s="552"/>
      <c r="G117" s="552"/>
      <c r="H117" s="552"/>
      <c r="N117" s="546"/>
    </row>
    <row r="118" spans="1:14" ht="15.75">
      <c r="A118" s="219"/>
      <c r="C118" s="552"/>
      <c r="D118" s="552"/>
      <c r="E118" s="552"/>
      <c r="F118" s="552"/>
      <c r="G118" s="552"/>
      <c r="H118" s="552"/>
      <c r="N118" s="546"/>
    </row>
    <row r="119" spans="1:14" ht="15.75">
      <c r="A119" s="219"/>
      <c r="C119" s="552"/>
      <c r="D119" s="552"/>
      <c r="E119" s="552"/>
      <c r="F119" s="552"/>
      <c r="G119" s="552"/>
      <c r="H119" s="552"/>
      <c r="N119" s="546"/>
    </row>
    <row r="120" spans="1:14" ht="15.75">
      <c r="A120" s="219"/>
      <c r="N120" s="546"/>
    </row>
    <row r="121" spans="1:14" ht="15.75">
      <c r="A121" s="219"/>
      <c r="N121" s="546"/>
    </row>
    <row r="122" spans="1:14" ht="15.75">
      <c r="A122" s="219"/>
      <c r="N122" s="546"/>
    </row>
    <row r="123" spans="1:14" ht="15.75">
      <c r="A123" s="219"/>
      <c r="N123" s="546"/>
    </row>
    <row r="124" spans="1:14" ht="15.75">
      <c r="A124" s="219"/>
      <c r="N124" s="546"/>
    </row>
    <row r="125" spans="1:14" ht="15.75">
      <c r="A125" s="219"/>
      <c r="N125" s="546"/>
    </row>
    <row r="126" spans="1:14" ht="15.75">
      <c r="A126" s="219"/>
      <c r="N126" s="546"/>
    </row>
    <row r="127" spans="1:14" ht="15.75">
      <c r="A127" s="219"/>
      <c r="N127" s="546"/>
    </row>
    <row r="128" spans="1:14" ht="15.75">
      <c r="A128" s="219"/>
      <c r="N128" s="546"/>
    </row>
    <row r="129" spans="1:14" ht="15.75">
      <c r="A129" s="219"/>
      <c r="N129" s="546"/>
    </row>
    <row r="130" spans="1:14" ht="15.75">
      <c r="A130" s="219"/>
      <c r="N130" s="546"/>
    </row>
    <row r="131" spans="1:14" ht="15.75">
      <c r="A131" s="219"/>
      <c r="N131" s="546"/>
    </row>
    <row r="132" spans="1:14" ht="15.75">
      <c r="A132" s="219"/>
      <c r="N132" s="546"/>
    </row>
    <row r="133" spans="1:14" ht="15.75">
      <c r="A133" s="219"/>
      <c r="N133" s="546"/>
    </row>
    <row r="134" spans="1:14" ht="15.75">
      <c r="A134" s="219"/>
      <c r="N134" s="546"/>
    </row>
    <row r="135" spans="1:14" ht="15.75">
      <c r="A135" s="219"/>
      <c r="N135" s="546"/>
    </row>
    <row r="136" spans="1:14" ht="15.75">
      <c r="A136" s="219"/>
      <c r="N136" s="546"/>
    </row>
    <row r="137" spans="1:14" ht="15.75">
      <c r="A137" s="219"/>
      <c r="N137" s="546"/>
    </row>
    <row r="138" spans="1:14" ht="15.75">
      <c r="A138" s="219"/>
      <c r="N138" s="546"/>
    </row>
    <row r="139" spans="1:14" ht="15.75">
      <c r="A139" s="219"/>
      <c r="N139" s="546"/>
    </row>
    <row r="140" spans="1:14" ht="15.75">
      <c r="A140" s="219"/>
      <c r="N140" s="546"/>
    </row>
    <row r="141" spans="1:14" ht="15.75">
      <c r="A141" s="219"/>
      <c r="N141" s="546"/>
    </row>
    <row r="142" spans="1:14" ht="15.75">
      <c r="A142" s="219"/>
      <c r="N142" s="546"/>
    </row>
    <row r="143" spans="1:14" ht="15.75">
      <c r="A143" s="219"/>
      <c r="N143" s="546"/>
    </row>
    <row r="144" spans="1:14" ht="15.75">
      <c r="A144" s="219"/>
      <c r="N144" s="546"/>
    </row>
    <row r="145" spans="1:14" ht="15.75">
      <c r="A145" s="219"/>
      <c r="N145" s="546"/>
    </row>
    <row r="146" spans="1:14" ht="15.75">
      <c r="A146" s="219"/>
      <c r="N146" s="546"/>
    </row>
    <row r="147" spans="1:14" ht="15.75">
      <c r="A147" s="219"/>
      <c r="N147" s="546"/>
    </row>
    <row r="148" spans="1:14" ht="15.75">
      <c r="A148" s="219"/>
      <c r="N148" s="546"/>
    </row>
    <row r="149" spans="1:14" ht="15.75">
      <c r="A149" s="219"/>
      <c r="N149" s="546"/>
    </row>
    <row r="150" spans="1:14" ht="15.75">
      <c r="A150" s="219"/>
      <c r="N150" s="546"/>
    </row>
    <row r="151" spans="1:14" ht="15.75">
      <c r="A151" s="219"/>
      <c r="N151" s="546"/>
    </row>
    <row r="152" spans="1:14" ht="15.75">
      <c r="A152" s="219"/>
      <c r="N152" s="546"/>
    </row>
    <row r="153" spans="1:14" ht="15.75">
      <c r="A153" s="219"/>
      <c r="N153" s="546"/>
    </row>
    <row r="154" spans="1:14" ht="15.75">
      <c r="A154" s="219"/>
      <c r="N154" s="546"/>
    </row>
    <row r="155" spans="1:14" ht="15.75">
      <c r="A155" s="219"/>
      <c r="N155" s="546"/>
    </row>
    <row r="156" spans="1:14" ht="15.75">
      <c r="A156" s="219"/>
      <c r="N156" s="546"/>
    </row>
    <row r="157" spans="1:14" ht="15.75">
      <c r="A157" s="219"/>
      <c r="N157" s="546"/>
    </row>
    <row r="158" spans="1:14" ht="15.75">
      <c r="A158" s="219"/>
      <c r="N158" s="546"/>
    </row>
    <row r="159" spans="1:14" ht="15.75">
      <c r="A159" s="219"/>
      <c r="N159" s="546"/>
    </row>
    <row r="160" spans="1:14" ht="15.75">
      <c r="A160" s="219"/>
      <c r="N160" s="546"/>
    </row>
    <row r="161" spans="1:14" ht="15.75">
      <c r="A161" s="219"/>
      <c r="N161" s="546"/>
    </row>
    <row r="162" spans="1:14" ht="15.75">
      <c r="A162" s="219"/>
      <c r="N162" s="546"/>
    </row>
    <row r="163" spans="1:14" ht="15.75">
      <c r="A163" s="219"/>
      <c r="N163" s="546"/>
    </row>
    <row r="164" spans="1:14" ht="15.75">
      <c r="A164" s="219"/>
      <c r="N164" s="546"/>
    </row>
    <row r="165" spans="1:14" ht="15.75">
      <c r="A165" s="219"/>
      <c r="N165" s="546"/>
    </row>
    <row r="166" spans="1:14" ht="15.75">
      <c r="A166" s="219"/>
      <c r="N166" s="546"/>
    </row>
    <row r="167" spans="1:14" ht="15.75">
      <c r="A167" s="219"/>
      <c r="N167" s="546"/>
    </row>
    <row r="168" spans="1:14" ht="15.75">
      <c r="A168" s="219"/>
      <c r="N168" s="546"/>
    </row>
    <row r="169" spans="1:14" ht="15.75">
      <c r="A169" s="219"/>
      <c r="N169" s="546"/>
    </row>
    <row r="170" spans="1:14" ht="15.75">
      <c r="A170" s="219"/>
      <c r="N170" s="546"/>
    </row>
    <row r="171" spans="1:14" ht="15.75">
      <c r="A171" s="219"/>
      <c r="N171" s="546"/>
    </row>
    <row r="172" spans="1:14" ht="15.75">
      <c r="A172" s="219"/>
      <c r="N172" s="546"/>
    </row>
    <row r="173" spans="1:14" ht="15.75">
      <c r="A173" s="219"/>
      <c r="N173" s="546"/>
    </row>
    <row r="174" spans="1:14" ht="15.75">
      <c r="A174" s="219"/>
      <c r="N174" s="546"/>
    </row>
    <row r="175" spans="1:14" ht="15.75">
      <c r="A175" s="219"/>
      <c r="N175" s="546"/>
    </row>
    <row r="176" spans="1:14" ht="15.75">
      <c r="A176" s="219"/>
      <c r="N176" s="546"/>
    </row>
    <row r="177" spans="1:14" ht="15.75">
      <c r="A177" s="219"/>
      <c r="N177" s="546"/>
    </row>
    <row r="178" spans="1:14" ht="15.75">
      <c r="A178" s="219"/>
      <c r="N178" s="546"/>
    </row>
    <row r="179" spans="1:14" ht="15.75">
      <c r="A179" s="219"/>
      <c r="N179" s="546"/>
    </row>
    <row r="180" spans="1:14" ht="15.75">
      <c r="A180" s="219"/>
      <c r="N180" s="546"/>
    </row>
    <row r="181" spans="1:14" ht="15.75">
      <c r="A181" s="219"/>
      <c r="N181" s="546"/>
    </row>
    <row r="182" spans="1:14" ht="15.75">
      <c r="A182" s="219"/>
      <c r="N182" s="546"/>
    </row>
    <row r="183" spans="1:14" ht="15.75">
      <c r="A183" s="219"/>
      <c r="N183" s="546"/>
    </row>
    <row r="184" spans="1:14" ht="15.75">
      <c r="A184" s="219"/>
      <c r="N184" s="546"/>
    </row>
    <row r="185" spans="1:14" ht="15.75">
      <c r="A185" s="219"/>
      <c r="N185" s="546"/>
    </row>
    <row r="186" spans="1:14" ht="15.75">
      <c r="A186" s="219"/>
      <c r="N186" s="546"/>
    </row>
    <row r="187" spans="1:14" ht="15.75">
      <c r="A187" s="219"/>
      <c r="N187" s="546"/>
    </row>
    <row r="188" spans="1:14" ht="15.75">
      <c r="A188" s="219"/>
      <c r="N188" s="546"/>
    </row>
    <row r="189" spans="1:14" ht="15.75">
      <c r="A189" s="219"/>
      <c r="N189" s="546"/>
    </row>
    <row r="190" spans="1:14" ht="15.75">
      <c r="A190" s="219"/>
      <c r="N190" s="546"/>
    </row>
    <row r="191" spans="1:14" ht="15.75">
      <c r="A191" s="219"/>
      <c r="N191" s="546"/>
    </row>
    <row r="192" spans="1:14" ht="15.75">
      <c r="A192" s="219"/>
      <c r="N192" s="546"/>
    </row>
    <row r="193" spans="1:14" ht="15.75">
      <c r="A193" s="219"/>
      <c r="N193" s="546"/>
    </row>
    <row r="194" spans="1:14" ht="15.75">
      <c r="A194" s="219"/>
      <c r="N194" s="546"/>
    </row>
    <row r="195" spans="1:14" ht="15.75">
      <c r="A195" s="219"/>
      <c r="N195" s="546"/>
    </row>
    <row r="196" spans="1:14" ht="15.75">
      <c r="A196" s="219"/>
      <c r="N196" s="546"/>
    </row>
    <row r="197" spans="1:14" ht="15.75">
      <c r="A197" s="219"/>
      <c r="N197" s="546"/>
    </row>
    <row r="198" spans="1:14" ht="15.75">
      <c r="A198" s="219"/>
      <c r="N198" s="546"/>
    </row>
    <row r="199" spans="1:14" ht="15.75">
      <c r="A199" s="219"/>
      <c r="N199" s="546"/>
    </row>
    <row r="200" spans="1:14" ht="15.75">
      <c r="A200" s="219"/>
      <c r="N200" s="546"/>
    </row>
    <row r="201" spans="1:14" ht="15.75">
      <c r="A201" s="219"/>
      <c r="N201" s="546"/>
    </row>
    <row r="202" spans="1:14" ht="15.75">
      <c r="A202" s="219"/>
      <c r="N202" s="546"/>
    </row>
    <row r="203" spans="1:14" ht="15.75">
      <c r="A203" s="219"/>
      <c r="N203" s="546"/>
    </row>
    <row r="204" spans="1:14" ht="15.75">
      <c r="A204" s="219"/>
      <c r="N204" s="546"/>
    </row>
    <row r="205" spans="1:14" ht="15.75">
      <c r="A205" s="219"/>
      <c r="N205" s="546"/>
    </row>
    <row r="206" spans="1:14" ht="15.75">
      <c r="A206" s="219"/>
      <c r="N206" s="546"/>
    </row>
    <row r="207" spans="1:14" ht="15.75">
      <c r="A207" s="219"/>
      <c r="N207" s="546"/>
    </row>
    <row r="208" spans="1:14" ht="15.75">
      <c r="A208" s="219"/>
      <c r="N208" s="546"/>
    </row>
    <row r="209" spans="1:14" ht="15.75">
      <c r="A209" s="219"/>
      <c r="N209" s="546"/>
    </row>
    <row r="210" spans="1:14" ht="15.75">
      <c r="A210" s="219"/>
      <c r="N210" s="546"/>
    </row>
    <row r="211" spans="1:14" ht="15.75">
      <c r="A211" s="219"/>
      <c r="N211" s="546"/>
    </row>
    <row r="212" spans="1:14" ht="15.75">
      <c r="A212" s="219"/>
      <c r="N212" s="546"/>
    </row>
    <row r="213" spans="1:14" ht="15.75">
      <c r="A213" s="219"/>
      <c r="N213" s="546"/>
    </row>
    <row r="214" spans="1:14" ht="15.75">
      <c r="A214" s="219"/>
      <c r="N214" s="546"/>
    </row>
    <row r="215" spans="1:14" ht="15.75">
      <c r="A215" s="219"/>
      <c r="N215" s="546"/>
    </row>
    <row r="216" spans="1:14" ht="15.75">
      <c r="A216" s="219"/>
      <c r="N216" s="546"/>
    </row>
    <row r="217" spans="1:14" ht="15.75">
      <c r="A217" s="219"/>
      <c r="N217" s="546"/>
    </row>
    <row r="218" spans="1:14" ht="15.75">
      <c r="A218" s="219"/>
      <c r="N218" s="546"/>
    </row>
    <row r="219" spans="1:14" ht="15.75">
      <c r="A219" s="219"/>
      <c r="N219" s="546"/>
    </row>
    <row r="220" spans="1:14" ht="15.75">
      <c r="A220" s="525"/>
      <c r="N220" s="546"/>
    </row>
    <row r="221" spans="1:14" ht="15.75">
      <c r="A221" s="525"/>
      <c r="N221" s="546"/>
    </row>
    <row r="222" spans="1:14" ht="15.75">
      <c r="A222" s="525"/>
      <c r="N222" s="546"/>
    </row>
    <row r="223" spans="1:14" ht="15.75">
      <c r="A223" s="525"/>
      <c r="N223" s="546"/>
    </row>
    <row r="224" spans="1:14" ht="15.75">
      <c r="A224" s="525"/>
      <c r="N224" s="546"/>
    </row>
    <row r="225" spans="1:14" ht="15.75">
      <c r="A225" s="525"/>
      <c r="N225" s="546"/>
    </row>
    <row r="226" spans="1:14" ht="15.75">
      <c r="A226" s="525"/>
      <c r="N226" s="546"/>
    </row>
    <row r="227" spans="1:14" ht="15.75">
      <c r="A227" s="525"/>
      <c r="N227" s="546"/>
    </row>
    <row r="228" spans="1:14" ht="15.75">
      <c r="A228" s="525"/>
      <c r="N228" s="546"/>
    </row>
    <row r="229" spans="1:14" ht="15.75">
      <c r="A229" s="525"/>
      <c r="N229" s="546"/>
    </row>
    <row r="230" spans="1:14" ht="15.75">
      <c r="A230" s="525"/>
      <c r="N230" s="546"/>
    </row>
    <row r="231" spans="1:14" ht="15.75">
      <c r="A231" s="525"/>
      <c r="N231" s="546"/>
    </row>
    <row r="232" spans="1:14" ht="15.75">
      <c r="A232" s="525"/>
      <c r="N232" s="546"/>
    </row>
    <row r="233" spans="1:14" ht="15.75">
      <c r="A233" s="525"/>
      <c r="N233" s="546"/>
    </row>
    <row r="234" spans="1:14" ht="15.75">
      <c r="A234" s="525"/>
      <c r="N234" s="546"/>
    </row>
    <row r="235" spans="1:14" ht="15.75">
      <c r="A235" s="525"/>
      <c r="N235" s="546"/>
    </row>
    <row r="236" spans="1:14" ht="15.75">
      <c r="A236" s="525"/>
      <c r="N236" s="546"/>
    </row>
    <row r="237" spans="1:14" ht="15.75">
      <c r="A237" s="525"/>
      <c r="N237" s="546"/>
    </row>
    <row r="238" spans="1:14" ht="15.75">
      <c r="A238" s="525"/>
      <c r="N238" s="546"/>
    </row>
    <row r="239" spans="1:14" ht="15.75">
      <c r="A239" s="525"/>
      <c r="N239" s="546"/>
    </row>
    <row r="240" spans="1:14" ht="15.75">
      <c r="A240" s="525"/>
      <c r="N240" s="546"/>
    </row>
    <row r="241" spans="1:14" ht="15.75">
      <c r="A241" s="525"/>
      <c r="N241" s="546"/>
    </row>
    <row r="242" spans="1:14" ht="15.75">
      <c r="A242" s="525"/>
      <c r="N242" s="546"/>
    </row>
    <row r="243" spans="1:14" ht="15.75">
      <c r="A243" s="525"/>
      <c r="N243" s="546"/>
    </row>
    <row r="244" spans="1:14" ht="15.75">
      <c r="A244" s="525"/>
      <c r="N244" s="546"/>
    </row>
    <row r="245" spans="1:14" ht="15.75">
      <c r="A245" s="525"/>
      <c r="N245" s="546"/>
    </row>
    <row r="246" spans="1:14" ht="15.75">
      <c r="A246" s="525"/>
      <c r="N246" s="546"/>
    </row>
    <row r="247" spans="1:14" ht="15.75">
      <c r="A247" s="525"/>
      <c r="N247" s="546"/>
    </row>
    <row r="248" spans="1:14" ht="15.75">
      <c r="A248" s="525"/>
      <c r="N248" s="546"/>
    </row>
    <row r="249" spans="1:14" ht="15.75">
      <c r="A249" s="525"/>
      <c r="N249" s="546"/>
    </row>
    <row r="250" spans="1:14" ht="15.75">
      <c r="A250" s="525"/>
      <c r="N250" s="546"/>
    </row>
    <row r="251" spans="1:14" ht="15.75">
      <c r="A251" s="525"/>
      <c r="N251" s="546"/>
    </row>
    <row r="252" spans="1:14" ht="15.75">
      <c r="A252" s="525"/>
      <c r="N252" s="546"/>
    </row>
    <row r="253" spans="1:14" ht="15.75">
      <c r="A253" s="525"/>
      <c r="N253" s="546"/>
    </row>
    <row r="254" spans="1:14" ht="15.75">
      <c r="A254" s="525"/>
      <c r="N254" s="546"/>
    </row>
    <row r="255" spans="1:14" ht="15.75">
      <c r="A255" s="525"/>
      <c r="N255" s="546"/>
    </row>
    <row r="256" spans="1:14" ht="15.75">
      <c r="A256" s="525"/>
      <c r="N256" s="546"/>
    </row>
    <row r="257" spans="1:14" ht="15.75">
      <c r="A257" s="525"/>
      <c r="N257" s="546"/>
    </row>
    <row r="258" spans="1:14" ht="15.75">
      <c r="A258" s="525"/>
      <c r="N258" s="546"/>
    </row>
    <row r="259" spans="1:14" ht="15.75">
      <c r="A259" s="525"/>
      <c r="N259" s="546"/>
    </row>
    <row r="260" spans="1:14" ht="15.75">
      <c r="A260" s="525"/>
      <c r="N260" s="546"/>
    </row>
    <row r="261" spans="1:14" ht="15.75">
      <c r="A261" s="525"/>
      <c r="N261" s="546"/>
    </row>
    <row r="262" spans="1:14" ht="15.75">
      <c r="A262" s="525"/>
      <c r="N262" s="546"/>
    </row>
    <row r="263" spans="1:14" ht="15.75">
      <c r="A263" s="525"/>
      <c r="N263" s="546"/>
    </row>
    <row r="264" spans="1:14" ht="15.75">
      <c r="A264" s="525"/>
      <c r="N264" s="546"/>
    </row>
    <row r="265" spans="1:14" ht="15.75">
      <c r="A265" s="525"/>
      <c r="N265" s="546"/>
    </row>
    <row r="266" spans="1:14" ht="15.75">
      <c r="A266" s="525"/>
      <c r="N266" s="546"/>
    </row>
    <row r="267" spans="1:14" ht="15.75">
      <c r="A267" s="525"/>
      <c r="N267" s="546"/>
    </row>
    <row r="268" spans="1:14" ht="15.75">
      <c r="A268" s="525"/>
      <c r="N268" s="546"/>
    </row>
    <row r="269" spans="1:14" ht="15.75">
      <c r="A269" s="525"/>
      <c r="N269" s="546"/>
    </row>
    <row r="270" spans="1:14" ht="15.75">
      <c r="A270" s="525"/>
      <c r="N270" s="546"/>
    </row>
    <row r="271" spans="1:14" ht="15.75">
      <c r="A271" s="525"/>
      <c r="N271" s="546"/>
    </row>
    <row r="272" spans="1:14" ht="15.75">
      <c r="A272" s="525"/>
      <c r="N272" s="546"/>
    </row>
    <row r="273" spans="1:14" ht="15.75">
      <c r="A273" s="525"/>
      <c r="N273" s="546"/>
    </row>
    <row r="274" spans="1:14" ht="15.75">
      <c r="A274" s="525"/>
      <c r="N274" s="546"/>
    </row>
    <row r="275" spans="1:14" ht="15.75">
      <c r="A275" s="525"/>
      <c r="N275" s="546"/>
    </row>
    <row r="276" spans="1:14" ht="15.75">
      <c r="A276" s="525"/>
      <c r="N276" s="546"/>
    </row>
    <row r="277" spans="1:14" ht="15.75">
      <c r="A277" s="525"/>
      <c r="N277" s="546"/>
    </row>
    <row r="278" spans="1:14" ht="15.75">
      <c r="A278" s="525"/>
      <c r="N278" s="546"/>
    </row>
    <row r="279" spans="1:14" ht="15.75">
      <c r="A279" s="525"/>
      <c r="N279" s="546"/>
    </row>
    <row r="280" spans="1:14" ht="15.75">
      <c r="A280" s="525"/>
      <c r="N280" s="546"/>
    </row>
    <row r="281" spans="1:14" ht="15.75">
      <c r="A281" s="525"/>
      <c r="N281" s="546"/>
    </row>
    <row r="282" spans="1:14" ht="15.75">
      <c r="A282" s="525"/>
      <c r="N282" s="546"/>
    </row>
    <row r="283" spans="1:14" ht="15.75">
      <c r="A283" s="525"/>
      <c r="N283" s="546"/>
    </row>
    <row r="284" spans="1:14" ht="15.75">
      <c r="A284" s="525"/>
      <c r="N284" s="546"/>
    </row>
    <row r="285" spans="1:14" ht="15.75">
      <c r="A285" s="525"/>
      <c r="N285" s="546"/>
    </row>
    <row r="286" spans="1:14" ht="15.75">
      <c r="A286" s="525"/>
      <c r="N286" s="546"/>
    </row>
    <row r="287" spans="1:14" ht="15.75">
      <c r="A287" s="525"/>
      <c r="N287" s="546"/>
    </row>
    <row r="288" spans="1:14" ht="15.75">
      <c r="A288" s="525"/>
      <c r="N288" s="546"/>
    </row>
    <row r="289" spans="1:14" ht="15.75">
      <c r="A289" s="525"/>
      <c r="N289" s="546"/>
    </row>
    <row r="290" spans="1:14" ht="15.75">
      <c r="A290" s="525"/>
      <c r="N290" s="546"/>
    </row>
    <row r="291" spans="1:14" ht="15.75">
      <c r="A291" s="525"/>
      <c r="N291" s="546"/>
    </row>
    <row r="292" spans="1:14" ht="15.75">
      <c r="A292" s="525"/>
      <c r="N292" s="546"/>
    </row>
    <row r="293" spans="1:14" ht="15.75">
      <c r="A293" s="525"/>
      <c r="N293" s="546"/>
    </row>
    <row r="294" spans="1:14" ht="15.75">
      <c r="A294" s="525"/>
      <c r="N294" s="546"/>
    </row>
    <row r="295" spans="1:14" ht="15.75">
      <c r="A295" s="525"/>
      <c r="N295" s="546"/>
    </row>
    <row r="296" spans="1:14" ht="15.75">
      <c r="A296" s="525"/>
      <c r="N296" s="546"/>
    </row>
    <row r="297" spans="1:14" ht="15.75">
      <c r="A297" s="525"/>
      <c r="N297" s="546"/>
    </row>
    <row r="298" spans="1:14" ht="15.75">
      <c r="A298" s="525"/>
      <c r="N298" s="546"/>
    </row>
    <row r="299" spans="1:14" ht="15.75">
      <c r="A299" s="525"/>
      <c r="N299" s="546"/>
    </row>
    <row r="300" spans="1:14" ht="15.75">
      <c r="A300" s="525"/>
      <c r="N300" s="546"/>
    </row>
    <row r="301" spans="1:14" ht="15.75">
      <c r="A301" s="525"/>
      <c r="N301" s="546"/>
    </row>
    <row r="302" spans="1:14" ht="15.75">
      <c r="A302" s="525"/>
      <c r="N302" s="546"/>
    </row>
    <row r="303" spans="1:14" ht="15.75">
      <c r="A303" s="525"/>
      <c r="N303" s="546"/>
    </row>
    <row r="304" spans="1:14" ht="15.75">
      <c r="A304" s="525"/>
      <c r="N304" s="546"/>
    </row>
    <row r="305" spans="1:14" ht="15.75">
      <c r="A305" s="525"/>
      <c r="N305" s="546"/>
    </row>
    <row r="306" spans="1:14" ht="15.75">
      <c r="A306" s="525"/>
      <c r="N306" s="546"/>
    </row>
    <row r="307" spans="1:14" ht="15.75">
      <c r="A307" s="525"/>
      <c r="N307" s="546"/>
    </row>
    <row r="308" spans="1:14" ht="15.75">
      <c r="A308" s="525"/>
      <c r="N308" s="546"/>
    </row>
    <row r="309" spans="1:14" ht="15.75">
      <c r="A309" s="525"/>
      <c r="N309" s="546"/>
    </row>
    <row r="310" spans="1:14" ht="15.75">
      <c r="A310" s="525"/>
      <c r="N310" s="546"/>
    </row>
    <row r="311" spans="1:14" ht="15.75">
      <c r="A311" s="525"/>
      <c r="N311" s="546"/>
    </row>
    <row r="312" spans="1:14" ht="15.75">
      <c r="A312" s="525"/>
      <c r="N312" s="546"/>
    </row>
    <row r="313" spans="1:14" ht="15.75">
      <c r="A313" s="525"/>
      <c r="N313" s="546"/>
    </row>
    <row r="314" spans="1:14" ht="15.75">
      <c r="A314" s="525"/>
      <c r="N314" s="546"/>
    </row>
    <row r="315" spans="1:14" ht="15.75">
      <c r="A315" s="525"/>
      <c r="N315" s="546"/>
    </row>
    <row r="316" spans="1:14" ht="15.75">
      <c r="A316" s="525"/>
      <c r="N316" s="546"/>
    </row>
    <row r="317" spans="1:14" ht="15.75">
      <c r="A317" s="525"/>
      <c r="N317" s="546"/>
    </row>
    <row r="318" spans="1:14" ht="15.75">
      <c r="A318" s="525"/>
      <c r="N318" s="546"/>
    </row>
    <row r="319" spans="1:14" ht="15.75">
      <c r="A319" s="525"/>
      <c r="N319" s="546"/>
    </row>
    <row r="320" spans="1:14" ht="15.75">
      <c r="A320" s="525"/>
      <c r="N320" s="546"/>
    </row>
    <row r="321" spans="1:14" ht="15.75">
      <c r="A321" s="525"/>
      <c r="N321" s="546"/>
    </row>
    <row r="322" spans="1:14" ht="15.75">
      <c r="A322" s="525"/>
      <c r="N322" s="546"/>
    </row>
    <row r="323" spans="1:14" ht="15.75">
      <c r="A323" s="525"/>
      <c r="N323" s="546"/>
    </row>
    <row r="324" spans="1:14" ht="15.75">
      <c r="A324" s="525"/>
      <c r="N324" s="546"/>
    </row>
    <row r="325" spans="1:14" ht="15.75">
      <c r="A325" s="525"/>
      <c r="N325" s="546"/>
    </row>
    <row r="326" spans="1:14" ht="15.75">
      <c r="A326" s="525"/>
      <c r="N326" s="546"/>
    </row>
    <row r="327" spans="1:14" ht="15.75">
      <c r="A327" s="525"/>
      <c r="N327" s="546"/>
    </row>
    <row r="328" spans="1:14" ht="15.75">
      <c r="A328" s="525"/>
      <c r="N328" s="546"/>
    </row>
    <row r="329" spans="1:14" ht="15.75">
      <c r="A329" s="525"/>
      <c r="N329" s="546"/>
    </row>
    <row r="330" spans="1:14" ht="15.75">
      <c r="A330" s="525"/>
      <c r="N330" s="546"/>
    </row>
    <row r="331" spans="1:14" ht="15.75">
      <c r="A331" s="525"/>
      <c r="N331" s="546"/>
    </row>
    <row r="332" spans="1:14" ht="15.75">
      <c r="A332" s="525"/>
      <c r="N332" s="546"/>
    </row>
    <row r="333" spans="1:14" ht="15.75">
      <c r="A333" s="525"/>
      <c r="N333" s="546"/>
    </row>
    <row r="334" spans="1:14" ht="15.75">
      <c r="A334" s="525"/>
      <c r="N334" s="546"/>
    </row>
    <row r="335" spans="1:14" ht="15.75">
      <c r="A335" s="525"/>
      <c r="N335" s="546"/>
    </row>
    <row r="336" spans="1:14" ht="15.75">
      <c r="A336" s="525"/>
      <c r="N336" s="546"/>
    </row>
    <row r="337" spans="1:14" ht="15.75">
      <c r="A337" s="525"/>
      <c r="N337" s="546"/>
    </row>
    <row r="338" spans="1:14" ht="15.75">
      <c r="A338" s="525"/>
      <c r="N338" s="546"/>
    </row>
    <row r="339" spans="1:14" ht="15.75">
      <c r="A339" s="525"/>
      <c r="N339" s="546"/>
    </row>
    <row r="340" spans="1:14" ht="15.75">
      <c r="A340" s="525"/>
      <c r="N340" s="546"/>
    </row>
    <row r="341" spans="1:14" ht="15.75">
      <c r="A341" s="525"/>
      <c r="N341" s="546"/>
    </row>
    <row r="342" spans="1:14" ht="15.75">
      <c r="A342" s="525"/>
      <c r="N342" s="546"/>
    </row>
    <row r="343" spans="1:14" ht="15.75">
      <c r="A343" s="525"/>
      <c r="N343" s="546"/>
    </row>
    <row r="344" spans="1:14" ht="15.75">
      <c r="A344" s="525"/>
      <c r="N344" s="546"/>
    </row>
    <row r="345" spans="1:14" ht="15.75">
      <c r="A345" s="525"/>
      <c r="N345" s="546"/>
    </row>
    <row r="346" spans="1:14" ht="15.75">
      <c r="A346" s="525"/>
      <c r="N346" s="546"/>
    </row>
    <row r="347" spans="1:14" ht="15.75">
      <c r="A347" s="525"/>
      <c r="N347" s="546"/>
    </row>
    <row r="348" spans="1:14" ht="15.75">
      <c r="A348" s="525"/>
      <c r="N348" s="546"/>
    </row>
    <row r="349" spans="1:14" ht="15.75">
      <c r="A349" s="525"/>
      <c r="N349" s="546"/>
    </row>
    <row r="350" spans="1:14" ht="15.75">
      <c r="A350" s="525"/>
      <c r="N350" s="546"/>
    </row>
    <row r="351" spans="1:14" ht="15.75">
      <c r="A351" s="525"/>
      <c r="N351" s="546"/>
    </row>
    <row r="352" spans="1:14" ht="15.75">
      <c r="A352" s="525"/>
      <c r="N352" s="546"/>
    </row>
    <row r="353" spans="1:14" ht="15.75">
      <c r="A353" s="525"/>
      <c r="N353" s="546"/>
    </row>
    <row r="354" spans="1:14" ht="15.75">
      <c r="A354" s="525"/>
      <c r="N354" s="546"/>
    </row>
    <row r="355" spans="1:14" ht="15.75">
      <c r="A355" s="525"/>
      <c r="N355" s="546"/>
    </row>
    <row r="356" spans="1:14" ht="15.75">
      <c r="A356" s="525"/>
      <c r="N356" s="546"/>
    </row>
    <row r="357" spans="1:14" ht="15.75">
      <c r="A357" s="525"/>
      <c r="N357" s="546"/>
    </row>
    <row r="358" spans="1:14" ht="15.75">
      <c r="A358" s="525"/>
      <c r="N358" s="546"/>
    </row>
    <row r="359" spans="1:14" ht="15.75">
      <c r="A359" s="525"/>
      <c r="N359" s="546"/>
    </row>
    <row r="360" spans="1:14" ht="15.75">
      <c r="A360" s="525"/>
      <c r="N360" s="546"/>
    </row>
    <row r="361" spans="1:14" ht="15.75">
      <c r="A361" s="525"/>
      <c r="N361" s="546"/>
    </row>
    <row r="362" spans="1:14" ht="15.75">
      <c r="A362" s="525"/>
      <c r="N362" s="546"/>
    </row>
    <row r="363" spans="1:14" ht="15.75">
      <c r="A363" s="525"/>
      <c r="N363" s="546"/>
    </row>
    <row r="364" spans="1:14" ht="15.75">
      <c r="A364" s="525"/>
      <c r="N364" s="546"/>
    </row>
    <row r="365" spans="1:14" ht="15.75">
      <c r="A365" s="525"/>
      <c r="N365" s="546"/>
    </row>
    <row r="366" spans="1:14" ht="15.75">
      <c r="A366" s="525"/>
      <c r="N366" s="546"/>
    </row>
    <row r="367" spans="1:14" ht="15.75">
      <c r="A367" s="525"/>
      <c r="N367" s="546"/>
    </row>
    <row r="368" spans="1:14" ht="15.75">
      <c r="A368" s="525"/>
      <c r="N368" s="546"/>
    </row>
    <row r="369" spans="1:14" ht="15.75">
      <c r="A369" s="525"/>
      <c r="N369" s="546"/>
    </row>
    <row r="370" spans="1:14" ht="15.75">
      <c r="A370" s="525"/>
      <c r="N370" s="546"/>
    </row>
    <row r="371" spans="1:14" ht="15.75">
      <c r="A371" s="525"/>
      <c r="N371" s="546"/>
    </row>
    <row r="372" spans="1:14" ht="15.75">
      <c r="A372" s="525"/>
      <c r="N372" s="546"/>
    </row>
    <row r="373" spans="1:14" ht="15.75">
      <c r="A373" s="525"/>
      <c r="N373" s="546"/>
    </row>
    <row r="374" spans="1:14" ht="15.75">
      <c r="A374" s="525"/>
      <c r="N374" s="546"/>
    </row>
    <row r="375" spans="1:14" ht="15.75">
      <c r="A375" s="525"/>
      <c r="N375" s="546"/>
    </row>
    <row r="376" spans="1:14" ht="15.75">
      <c r="A376" s="525"/>
      <c r="N376" s="546"/>
    </row>
    <row r="377" spans="1:14" ht="15.75">
      <c r="A377" s="525"/>
      <c r="N377" s="546"/>
    </row>
    <row r="378" spans="1:14" ht="15.75">
      <c r="A378" s="525"/>
      <c r="N378" s="546"/>
    </row>
    <row r="379" spans="1:14" ht="15.75">
      <c r="A379" s="525"/>
      <c r="N379" s="546"/>
    </row>
    <row r="380" spans="1:14" ht="15.75">
      <c r="A380" s="525"/>
      <c r="N380" s="546"/>
    </row>
    <row r="381" spans="1:14" ht="15.75">
      <c r="A381" s="525"/>
      <c r="N381" s="546"/>
    </row>
    <row r="382" spans="1:14" ht="15.75">
      <c r="A382" s="525"/>
      <c r="N382" s="546"/>
    </row>
    <row r="383" spans="1:14" ht="15.75">
      <c r="A383" s="525"/>
      <c r="N383" s="546"/>
    </row>
    <row r="384" spans="1:14" ht="15.75">
      <c r="A384" s="525"/>
      <c r="N384" s="546"/>
    </row>
    <row r="385" spans="1:14" ht="15.75">
      <c r="A385" s="525"/>
      <c r="N385" s="546"/>
    </row>
    <row r="386" spans="1:14" ht="15.75">
      <c r="A386" s="525"/>
      <c r="N386" s="546"/>
    </row>
    <row r="387" spans="1:14" ht="15.75">
      <c r="A387" s="525"/>
      <c r="N387" s="546"/>
    </row>
    <row r="388" spans="1:14" ht="15.75">
      <c r="A388" s="525"/>
      <c r="N388" s="546"/>
    </row>
    <row r="389" spans="1:14" ht="15.75">
      <c r="A389" s="525"/>
      <c r="N389" s="546"/>
    </row>
    <row r="390" spans="1:14" ht="15.75">
      <c r="A390" s="525"/>
      <c r="N390" s="546"/>
    </row>
    <row r="391" spans="1:14" ht="15.75">
      <c r="A391" s="525"/>
      <c r="N391" s="546"/>
    </row>
    <row r="392" spans="1:14" ht="15.75">
      <c r="A392" s="525"/>
      <c r="N392" s="546"/>
    </row>
    <row r="393" spans="1:14" ht="15.75">
      <c r="A393" s="525"/>
      <c r="N393" s="546"/>
    </row>
    <row r="394" spans="1:14" ht="15.75">
      <c r="A394" s="525"/>
      <c r="N394" s="546"/>
    </row>
    <row r="395" spans="1:14" ht="15.75">
      <c r="A395" s="525"/>
      <c r="N395" s="546"/>
    </row>
    <row r="396" spans="1:14" ht="15.75">
      <c r="A396" s="525"/>
      <c r="N396" s="546"/>
    </row>
    <row r="397" spans="1:14" ht="15.75">
      <c r="A397" s="525"/>
      <c r="N397" s="546"/>
    </row>
    <row r="398" spans="1:14" ht="15.75">
      <c r="A398" s="525"/>
      <c r="N398" s="546"/>
    </row>
    <row r="399" spans="1:14" ht="15.75">
      <c r="A399" s="525"/>
      <c r="N399" s="546"/>
    </row>
    <row r="400" spans="1:14" ht="15.75">
      <c r="A400" s="525"/>
      <c r="N400" s="546"/>
    </row>
    <row r="401" spans="1:14" ht="15.75">
      <c r="A401" s="525"/>
      <c r="N401" s="546"/>
    </row>
    <row r="402" spans="1:14" ht="15.75">
      <c r="A402" s="525"/>
      <c r="N402" s="546"/>
    </row>
    <row r="403" spans="1:14" ht="15.75">
      <c r="A403" s="525"/>
      <c r="N403" s="546"/>
    </row>
    <row r="404" spans="1:14" ht="15.75">
      <c r="A404" s="525"/>
      <c r="N404" s="546"/>
    </row>
    <row r="405" spans="1:14" ht="15.75">
      <c r="A405" s="525"/>
      <c r="N405" s="546"/>
    </row>
    <row r="406" spans="1:14" ht="15.75">
      <c r="A406" s="525"/>
      <c r="N406" s="546"/>
    </row>
    <row r="407" spans="1:14" ht="15.75">
      <c r="A407" s="525"/>
      <c r="N407" s="546"/>
    </row>
    <row r="408" spans="1:14" ht="15.75">
      <c r="A408" s="525"/>
      <c r="N408" s="546"/>
    </row>
    <row r="409" spans="1:14" ht="15.75">
      <c r="A409" s="525"/>
      <c r="N409" s="546"/>
    </row>
    <row r="410" spans="1:14" ht="15.75">
      <c r="A410" s="525"/>
      <c r="N410" s="546"/>
    </row>
    <row r="411" spans="1:14" ht="15.75">
      <c r="A411" s="525"/>
      <c r="N411" s="546"/>
    </row>
    <row r="412" spans="1:14" ht="15.75">
      <c r="A412" s="525"/>
      <c r="N412" s="546"/>
    </row>
    <row r="413" spans="1:14" ht="15.75">
      <c r="A413" s="525"/>
      <c r="N413" s="546"/>
    </row>
    <row r="414" spans="1:14" ht="15.75">
      <c r="A414" s="525"/>
      <c r="N414" s="546"/>
    </row>
    <row r="415" spans="1:14" ht="15.75">
      <c r="A415" s="525"/>
      <c r="N415" s="546"/>
    </row>
    <row r="416" spans="1:14" ht="15.75">
      <c r="A416" s="525"/>
      <c r="N416" s="546"/>
    </row>
    <row r="417" spans="1:14" ht="15.75">
      <c r="A417" s="525"/>
      <c r="N417" s="546"/>
    </row>
    <row r="418" spans="1:14" ht="15.75">
      <c r="A418" s="525"/>
      <c r="N418" s="546"/>
    </row>
    <row r="419" spans="1:14" ht="15.75">
      <c r="A419" s="525"/>
      <c r="N419" s="546"/>
    </row>
    <row r="420" spans="1:14" ht="15.75">
      <c r="A420" s="525"/>
      <c r="N420" s="546"/>
    </row>
    <row r="421" spans="1:14" ht="15.75">
      <c r="A421" s="525"/>
      <c r="N421" s="546"/>
    </row>
    <row r="422" spans="1:14" ht="15.75">
      <c r="A422" s="525"/>
      <c r="N422" s="546"/>
    </row>
    <row r="423" spans="1:14" ht="15.75">
      <c r="A423" s="525"/>
      <c r="N423" s="546"/>
    </row>
    <row r="424" spans="1:14" ht="15.75">
      <c r="A424" s="525"/>
      <c r="N424" s="546"/>
    </row>
    <row r="425" spans="1:14" ht="15.75">
      <c r="A425" s="525"/>
      <c r="N425" s="546"/>
    </row>
    <row r="426" spans="1:14" ht="15.75">
      <c r="A426" s="525"/>
      <c r="N426" s="546"/>
    </row>
    <row r="427" spans="1:14" ht="15.75">
      <c r="A427" s="525"/>
      <c r="N427" s="546"/>
    </row>
    <row r="428" spans="1:14" ht="15.75">
      <c r="A428" s="525"/>
      <c r="N428" s="546"/>
    </row>
    <row r="429" spans="1:14" ht="15.75">
      <c r="A429" s="525"/>
      <c r="N429" s="546"/>
    </row>
    <row r="430" spans="1:14" ht="15.75">
      <c r="A430" s="525"/>
      <c r="N430" s="546"/>
    </row>
    <row r="431" spans="1:14" ht="15.75">
      <c r="A431" s="525"/>
      <c r="N431" s="546"/>
    </row>
    <row r="432" spans="1:14" ht="15.75">
      <c r="A432" s="525"/>
      <c r="N432" s="546"/>
    </row>
    <row r="433" spans="1:14" ht="15.75">
      <c r="A433" s="525"/>
      <c r="N433" s="546"/>
    </row>
    <row r="434" spans="1:14" ht="15.75">
      <c r="A434" s="525"/>
      <c r="N434" s="546"/>
    </row>
    <row r="435" spans="1:14" ht="15.75">
      <c r="A435" s="525"/>
      <c r="N435" s="546"/>
    </row>
    <row r="436" spans="1:14" ht="15.75">
      <c r="A436" s="525"/>
      <c r="N436" s="546"/>
    </row>
    <row r="437" spans="1:14" ht="15.75">
      <c r="A437" s="525"/>
      <c r="N437" s="546"/>
    </row>
    <row r="438" spans="1:14" ht="15.75">
      <c r="A438" s="525"/>
      <c r="N438" s="546"/>
    </row>
    <row r="439" spans="1:14" ht="15.75">
      <c r="A439" s="525"/>
      <c r="N439" s="546"/>
    </row>
    <row r="440" spans="1:14" ht="15.75">
      <c r="A440" s="525"/>
      <c r="N440" s="546"/>
    </row>
    <row r="441" spans="1:14" ht="15.75">
      <c r="A441" s="525"/>
      <c r="N441" s="546"/>
    </row>
    <row r="442" spans="1:14" ht="15.75">
      <c r="A442" s="525"/>
      <c r="N442" s="546"/>
    </row>
    <row r="443" spans="1:14" ht="15.75">
      <c r="A443" s="525"/>
      <c r="N443" s="546"/>
    </row>
    <row r="444" spans="1:14" ht="15.75">
      <c r="A444" s="525"/>
      <c r="N444" s="546"/>
    </row>
    <row r="445" spans="1:14" ht="15.75">
      <c r="A445" s="525"/>
      <c r="N445" s="546"/>
    </row>
    <row r="446" spans="1:14" ht="15.75">
      <c r="A446" s="525"/>
      <c r="N446" s="546"/>
    </row>
    <row r="447" spans="1:14" ht="15.75">
      <c r="A447" s="525"/>
      <c r="N447" s="546"/>
    </row>
    <row r="448" spans="1:14" ht="15.75">
      <c r="A448" s="525"/>
      <c r="N448" s="546"/>
    </row>
    <row r="449" spans="1:14" ht="15.75">
      <c r="A449" s="525"/>
      <c r="N449" s="546"/>
    </row>
    <row r="450" spans="1:14" ht="15.75">
      <c r="A450" s="525"/>
      <c r="N450" s="546"/>
    </row>
    <row r="451" spans="1:14" ht="15.75">
      <c r="A451" s="525"/>
      <c r="N451" s="546"/>
    </row>
    <row r="452" spans="1:14" ht="15.75">
      <c r="A452" s="525"/>
      <c r="N452" s="546"/>
    </row>
    <row r="453" spans="1:14" ht="15.75">
      <c r="A453" s="525"/>
      <c r="N453" s="546"/>
    </row>
    <row r="454" spans="1:14" ht="15.75">
      <c r="A454" s="525"/>
      <c r="N454" s="546"/>
    </row>
    <row r="455" spans="1:14" ht="15.75">
      <c r="A455" s="525"/>
      <c r="N455" s="546"/>
    </row>
    <row r="456" spans="1:14" ht="15.75">
      <c r="A456" s="525"/>
      <c r="N456" s="546"/>
    </row>
    <row r="457" spans="1:14" ht="15.75">
      <c r="A457" s="525"/>
      <c r="N457" s="546"/>
    </row>
    <row r="458" spans="1:14" ht="15.75">
      <c r="A458" s="525"/>
      <c r="N458" s="546"/>
    </row>
    <row r="459" spans="1:14" ht="15.75">
      <c r="A459" s="525"/>
      <c r="N459" s="546"/>
    </row>
    <row r="460" spans="1:14" ht="15.75">
      <c r="A460" s="525"/>
      <c r="N460" s="546"/>
    </row>
    <row r="461" spans="1:14" ht="15.75">
      <c r="A461" s="525"/>
      <c r="N461" s="546"/>
    </row>
    <row r="462" spans="1:14" ht="15.75">
      <c r="A462" s="525"/>
      <c r="N462" s="546"/>
    </row>
    <row r="463" spans="1:14" ht="15.75">
      <c r="A463" s="525"/>
      <c r="N463" s="546"/>
    </row>
    <row r="464" spans="1:14" ht="15.75">
      <c r="A464" s="525"/>
      <c r="N464" s="546"/>
    </row>
    <row r="465" spans="1:14" ht="15.75">
      <c r="A465" s="525"/>
      <c r="N465" s="546"/>
    </row>
    <row r="466" spans="1:14" ht="15.75">
      <c r="A466" s="525"/>
      <c r="N466" s="546"/>
    </row>
    <row r="467" spans="1:14" ht="15.75">
      <c r="A467" s="525"/>
      <c r="N467" s="546"/>
    </row>
    <row r="468" spans="1:14" ht="15.75">
      <c r="A468" s="525"/>
      <c r="N468" s="546"/>
    </row>
    <row r="469" spans="1:14" ht="15.75">
      <c r="A469" s="525"/>
      <c r="N469" s="546"/>
    </row>
    <row r="470" spans="1:14" ht="15.75">
      <c r="A470" s="525"/>
      <c r="N470" s="546"/>
    </row>
    <row r="471" spans="1:14" ht="15.75">
      <c r="A471" s="525"/>
      <c r="N471" s="546"/>
    </row>
    <row r="472" spans="1:14" ht="15.75">
      <c r="A472" s="525"/>
      <c r="N472" s="546"/>
    </row>
    <row r="473" spans="1:14" ht="15.75">
      <c r="A473" s="525"/>
      <c r="N473" s="546"/>
    </row>
    <row r="474" spans="1:14" ht="15.75">
      <c r="A474" s="525"/>
      <c r="N474" s="546"/>
    </row>
    <row r="475" spans="1:14" ht="15.75">
      <c r="A475" s="525"/>
      <c r="N475" s="546"/>
    </row>
    <row r="476" spans="1:14" ht="15.75">
      <c r="A476" s="525"/>
      <c r="N476" s="546"/>
    </row>
    <row r="477" spans="1:14" ht="15.75">
      <c r="A477" s="525"/>
      <c r="N477" s="546"/>
    </row>
    <row r="478" spans="1:14" ht="15.75">
      <c r="A478" s="525"/>
      <c r="N478" s="546"/>
    </row>
    <row r="479" spans="1:14" ht="15.75">
      <c r="A479" s="525"/>
      <c r="N479" s="546"/>
    </row>
    <row r="480" spans="1:14" ht="15.75">
      <c r="A480" s="525"/>
      <c r="N480" s="546"/>
    </row>
    <row r="481" spans="1:14" ht="15.75">
      <c r="A481" s="525"/>
      <c r="N481" s="546"/>
    </row>
    <row r="482" spans="1:14" ht="15.75">
      <c r="A482" s="525"/>
      <c r="N482" s="546"/>
    </row>
    <row r="483" spans="1:14" ht="15.75">
      <c r="A483" s="525"/>
      <c r="N483" s="546"/>
    </row>
    <row r="484" spans="1:14" ht="15.75">
      <c r="A484" s="525"/>
      <c r="N484" s="546"/>
    </row>
    <row r="485" spans="1:14" ht="15.75">
      <c r="A485" s="525"/>
      <c r="N485" s="546"/>
    </row>
    <row r="486" spans="1:14" ht="15.75">
      <c r="A486" s="525"/>
      <c r="N486" s="546"/>
    </row>
    <row r="487" spans="1:14" ht="15.75">
      <c r="A487" s="525"/>
      <c r="N487" s="546"/>
    </row>
    <row r="488" spans="1:14" ht="15.75">
      <c r="A488" s="525"/>
      <c r="N488" s="546"/>
    </row>
    <row r="489" spans="1:14" ht="15.75">
      <c r="A489" s="525"/>
      <c r="N489" s="546"/>
    </row>
    <row r="490" spans="1:14" ht="15.75">
      <c r="A490" s="525"/>
      <c r="N490" s="546"/>
    </row>
    <row r="491" spans="1:14" ht="15.75">
      <c r="A491" s="525"/>
      <c r="N491" s="546"/>
    </row>
    <row r="492" spans="1:14" ht="15.75">
      <c r="A492" s="525"/>
      <c r="N492" s="546"/>
    </row>
    <row r="493" spans="1:14" ht="15.75">
      <c r="A493" s="525"/>
      <c r="N493" s="546"/>
    </row>
    <row r="494" spans="1:14" ht="15.75">
      <c r="A494" s="525"/>
      <c r="N494" s="546"/>
    </row>
    <row r="495" spans="1:14" ht="15.75">
      <c r="A495" s="525"/>
      <c r="N495" s="546"/>
    </row>
    <row r="496" spans="1:14" ht="15.75">
      <c r="A496" s="525"/>
      <c r="N496" s="546"/>
    </row>
    <row r="497" spans="1:14" ht="15.75">
      <c r="A497" s="525"/>
      <c r="N497" s="546"/>
    </row>
    <row r="498" spans="1:14" ht="15.75">
      <c r="A498" s="525"/>
      <c r="N498" s="546"/>
    </row>
    <row r="499" spans="1:14" ht="15.75">
      <c r="A499" s="525"/>
      <c r="N499" s="546"/>
    </row>
    <row r="500" spans="1:14" ht="15.75">
      <c r="A500" s="525"/>
      <c r="N500" s="546"/>
    </row>
    <row r="501" spans="1:14" ht="15.75">
      <c r="A501" s="525"/>
      <c r="N501" s="546"/>
    </row>
    <row r="502" spans="1:14" ht="15.75">
      <c r="A502" s="525"/>
      <c r="N502" s="546"/>
    </row>
    <row r="503" spans="1:14" ht="15.75">
      <c r="A503" s="525"/>
      <c r="N503" s="546"/>
    </row>
    <row r="504" spans="1:14" ht="15.75">
      <c r="A504" s="525"/>
      <c r="N504" s="546"/>
    </row>
    <row r="505" spans="1:14" ht="15.75">
      <c r="A505" s="525"/>
      <c r="N505" s="546"/>
    </row>
    <row r="506" spans="1:14" ht="15.75">
      <c r="A506" s="525"/>
      <c r="N506" s="546"/>
    </row>
    <row r="507" spans="1:14" ht="15.75">
      <c r="A507" s="525"/>
      <c r="N507" s="546"/>
    </row>
    <row r="508" spans="1:14" ht="15.75">
      <c r="A508" s="525"/>
      <c r="N508" s="546"/>
    </row>
    <row r="509" spans="1:14" ht="15.75">
      <c r="A509" s="525"/>
      <c r="N509" s="546"/>
    </row>
    <row r="510" spans="1:14" ht="15.75">
      <c r="A510" s="525"/>
      <c r="N510" s="546"/>
    </row>
    <row r="511" spans="1:14" ht="15.75">
      <c r="A511" s="525"/>
      <c r="N511" s="546"/>
    </row>
    <row r="512" spans="1:14" ht="15.75">
      <c r="A512" s="525"/>
      <c r="N512" s="546"/>
    </row>
    <row r="513" spans="1:14" ht="15.75">
      <c r="A513" s="525"/>
      <c r="N513" s="546"/>
    </row>
    <row r="514" spans="1:14" ht="15.75">
      <c r="A514" s="525"/>
      <c r="N514" s="546"/>
    </row>
    <row r="515" spans="1:14" ht="15.75">
      <c r="A515" s="525"/>
      <c r="N515" s="546"/>
    </row>
    <row r="516" spans="1:14" ht="15.75">
      <c r="A516" s="525"/>
      <c r="N516" s="546"/>
    </row>
    <row r="517" spans="1:14" ht="15.75">
      <c r="A517" s="525"/>
      <c r="N517" s="546"/>
    </row>
    <row r="518" spans="1:14" ht="15.75">
      <c r="A518" s="525"/>
      <c r="N518" s="546"/>
    </row>
    <row r="519" spans="1:14" ht="15.75">
      <c r="A519" s="525"/>
      <c r="N519" s="546"/>
    </row>
    <row r="520" spans="1:14" ht="15.75">
      <c r="A520" s="525"/>
      <c r="N520" s="546"/>
    </row>
    <row r="521" spans="1:14" ht="15.75">
      <c r="A521" s="525"/>
      <c r="N521" s="546"/>
    </row>
    <row r="522" spans="1:14" ht="15.75">
      <c r="A522" s="525"/>
      <c r="N522" s="546"/>
    </row>
    <row r="523" spans="1:14" ht="15.75">
      <c r="A523" s="525"/>
      <c r="N523" s="546"/>
    </row>
    <row r="524" spans="1:14" ht="15.75">
      <c r="A524" s="525"/>
      <c r="N524" s="546"/>
    </row>
    <row r="525" spans="1:14" ht="15.75">
      <c r="A525" s="525"/>
      <c r="N525" s="546"/>
    </row>
    <row r="526" spans="1:14" ht="15.75">
      <c r="A526" s="525"/>
      <c r="N526" s="546"/>
    </row>
    <row r="527" spans="1:14" ht="15.75">
      <c r="A527" s="525"/>
      <c r="N527" s="546"/>
    </row>
    <row r="528" spans="1:14" ht="15.75">
      <c r="A528" s="525"/>
      <c r="N528" s="546"/>
    </row>
    <row r="529" spans="1:14" ht="15.75">
      <c r="A529" s="525"/>
      <c r="N529" s="546"/>
    </row>
    <row r="530" spans="1:14" ht="15.75">
      <c r="A530" s="525"/>
      <c r="N530" s="546"/>
    </row>
    <row r="531" spans="1:14" ht="15.75">
      <c r="A531" s="525"/>
      <c r="N531" s="546"/>
    </row>
    <row r="532" spans="1:14" ht="15.75">
      <c r="A532" s="525"/>
      <c r="N532" s="546"/>
    </row>
    <row r="533" spans="1:14" ht="15.75">
      <c r="A533" s="525"/>
      <c r="N533" s="546"/>
    </row>
    <row r="534" spans="1:14" ht="15.75">
      <c r="A534" s="525"/>
      <c r="N534" s="546"/>
    </row>
    <row r="535" spans="1:14" ht="15.75">
      <c r="A535" s="525"/>
      <c r="N535" s="546"/>
    </row>
    <row r="536" spans="1:14" ht="15.75">
      <c r="A536" s="525"/>
      <c r="N536" s="546"/>
    </row>
    <row r="537" spans="1:14" ht="15.75">
      <c r="A537" s="525"/>
      <c r="N537" s="546"/>
    </row>
    <row r="538" spans="1:14" ht="15.75">
      <c r="A538" s="525"/>
      <c r="N538" s="546"/>
    </row>
    <row r="539" spans="1:14" ht="15.75">
      <c r="A539" s="525"/>
      <c r="N539" s="546"/>
    </row>
    <row r="540" spans="1:14" ht="15.75">
      <c r="A540" s="525"/>
      <c r="N540" s="546"/>
    </row>
    <row r="541" spans="1:14" ht="15.75">
      <c r="A541" s="525"/>
      <c r="N541" s="546"/>
    </row>
    <row r="542" spans="1:14" ht="15.75">
      <c r="A542" s="525"/>
      <c r="N542" s="546"/>
    </row>
    <row r="543" spans="1:14" ht="15.75">
      <c r="A543" s="525"/>
      <c r="N543" s="546"/>
    </row>
    <row r="544" spans="1:14" ht="15.75">
      <c r="A544" s="525"/>
      <c r="N544" s="546"/>
    </row>
    <row r="545" spans="1:14" ht="15.75">
      <c r="A545" s="525"/>
      <c r="N545" s="546"/>
    </row>
    <row r="546" spans="1:14" ht="15.75">
      <c r="A546" s="525"/>
      <c r="N546" s="546"/>
    </row>
    <row r="547" spans="1:14" ht="15.75">
      <c r="A547" s="525"/>
      <c r="N547" s="546"/>
    </row>
    <row r="548" spans="1:14" ht="15.75">
      <c r="A548" s="525"/>
      <c r="N548" s="546"/>
    </row>
    <row r="549" spans="1:14" ht="15.75">
      <c r="A549" s="525"/>
      <c r="N549" s="546"/>
    </row>
    <row r="550" spans="1:14" ht="15.75">
      <c r="A550" s="525"/>
      <c r="N550" s="546"/>
    </row>
    <row r="551" spans="1:14" ht="15.75">
      <c r="A551" s="525"/>
      <c r="N551" s="546"/>
    </row>
    <row r="552" spans="1:14" ht="15.75">
      <c r="A552" s="525"/>
      <c r="N552" s="546"/>
    </row>
    <row r="553" spans="1:14" ht="15.75">
      <c r="A553" s="525"/>
      <c r="N553" s="546"/>
    </row>
    <row r="554" spans="1:14" ht="15.75">
      <c r="A554" s="525"/>
      <c r="N554" s="546"/>
    </row>
    <row r="555" spans="1:14" ht="15.75">
      <c r="A555" s="525"/>
      <c r="N555" s="546"/>
    </row>
    <row r="556" spans="1:14" ht="15.75">
      <c r="A556" s="525"/>
      <c r="N556" s="546"/>
    </row>
    <row r="557" spans="1:14" ht="15.75">
      <c r="A557" s="525"/>
      <c r="N557" s="546"/>
    </row>
    <row r="558" spans="1:14" ht="15.75">
      <c r="A558" s="525"/>
      <c r="N558" s="546"/>
    </row>
    <row r="559" spans="1:14" ht="15.75">
      <c r="A559" s="525"/>
      <c r="N559" s="546"/>
    </row>
    <row r="560" spans="1:14" ht="15.75">
      <c r="A560" s="525"/>
      <c r="N560" s="546"/>
    </row>
    <row r="561" spans="1:14" ht="15.75">
      <c r="A561" s="525"/>
      <c r="N561" s="546"/>
    </row>
    <row r="562" spans="1:14" ht="15.75">
      <c r="A562" s="525"/>
      <c r="N562" s="546"/>
    </row>
    <row r="563" spans="1:14" ht="15.75">
      <c r="A563" s="525"/>
      <c r="N563" s="546"/>
    </row>
    <row r="564" spans="1:14" ht="15.75">
      <c r="A564" s="525"/>
      <c r="N564" s="546"/>
    </row>
    <row r="565" spans="1:14" ht="15.75">
      <c r="A565" s="525"/>
      <c r="N565" s="546"/>
    </row>
    <row r="566" spans="1:14" ht="15.75">
      <c r="A566" s="525"/>
      <c r="N566" s="546"/>
    </row>
    <row r="567" spans="1:14" ht="15.75">
      <c r="A567" s="525"/>
      <c r="N567" s="546"/>
    </row>
    <row r="568" spans="1:14" ht="15.75">
      <c r="A568" s="525"/>
      <c r="N568" s="546"/>
    </row>
    <row r="569" spans="1:14" ht="15.75">
      <c r="A569" s="525"/>
      <c r="N569" s="546"/>
    </row>
    <row r="570" spans="1:14" ht="15.75">
      <c r="A570" s="525"/>
      <c r="N570" s="546"/>
    </row>
    <row r="571" spans="1:14" ht="15.75">
      <c r="A571" s="525"/>
      <c r="N571" s="546"/>
    </row>
    <row r="572" spans="1:14" ht="15.75">
      <c r="A572" s="525"/>
      <c r="N572" s="546"/>
    </row>
    <row r="573" spans="1:14" ht="15.75">
      <c r="A573" s="525"/>
      <c r="N573" s="546"/>
    </row>
    <row r="574" spans="1:14" ht="15.75">
      <c r="A574" s="525"/>
      <c r="N574" s="546"/>
    </row>
    <row r="575" spans="1:14" ht="15.75">
      <c r="A575" s="525"/>
      <c r="N575" s="546"/>
    </row>
    <row r="576" spans="1:14" ht="15.75">
      <c r="A576" s="525"/>
      <c r="N576" s="546"/>
    </row>
    <row r="577" spans="1:14" ht="15.75">
      <c r="A577" s="525"/>
      <c r="N577" s="546"/>
    </row>
    <row r="578" spans="1:14" ht="15.75">
      <c r="A578" s="525"/>
      <c r="N578" s="546"/>
    </row>
    <row r="579" spans="1:14" ht="15.75">
      <c r="A579" s="525"/>
      <c r="N579" s="546"/>
    </row>
    <row r="580" spans="1:14" ht="15.75">
      <c r="A580" s="525"/>
      <c r="N580" s="546"/>
    </row>
    <row r="581" spans="1:14" ht="15.75">
      <c r="A581" s="525"/>
      <c r="N581" s="546"/>
    </row>
    <row r="582" spans="1:14" ht="15.75">
      <c r="A582" s="525"/>
      <c r="N582" s="546"/>
    </row>
    <row r="583" spans="1:14" ht="15.75">
      <c r="A583" s="525"/>
      <c r="N583" s="546"/>
    </row>
    <row r="584" spans="1:14" ht="15.75">
      <c r="A584" s="525"/>
      <c r="N584" s="546"/>
    </row>
    <row r="585" spans="1:14" ht="15.75">
      <c r="A585" s="525"/>
      <c r="N585" s="546"/>
    </row>
    <row r="586" spans="1:14" ht="15.75">
      <c r="A586" s="525"/>
      <c r="N586" s="546"/>
    </row>
    <row r="587" spans="1:14" ht="15.75">
      <c r="A587" s="525"/>
      <c r="N587" s="546"/>
    </row>
    <row r="588" spans="1:14" ht="15.75">
      <c r="A588" s="525"/>
      <c r="N588" s="546"/>
    </row>
    <row r="589" spans="1:14" ht="15.75">
      <c r="A589" s="525"/>
      <c r="N589" s="546"/>
    </row>
    <row r="590" spans="1:14" ht="15.75">
      <c r="A590" s="525"/>
      <c r="N590" s="546"/>
    </row>
    <row r="591" spans="1:14" ht="15.75">
      <c r="A591" s="525"/>
      <c r="N591" s="546"/>
    </row>
    <row r="592" spans="1:14" ht="15.75">
      <c r="A592" s="525"/>
      <c r="N592" s="546"/>
    </row>
    <row r="593" spans="1:14" ht="15.75">
      <c r="A593" s="525"/>
      <c r="N593" s="546"/>
    </row>
    <row r="594" spans="1:14" ht="15.75">
      <c r="A594" s="525"/>
      <c r="N594" s="546"/>
    </row>
    <row r="595" spans="1:14" ht="15.75">
      <c r="A595" s="525"/>
      <c r="N595" s="546"/>
    </row>
    <row r="596" spans="1:14" ht="15.75">
      <c r="A596" s="525"/>
      <c r="N596" s="546"/>
    </row>
    <row r="597" spans="1:14" ht="15.75">
      <c r="A597" s="525"/>
      <c r="N597" s="546"/>
    </row>
    <row r="598" spans="1:14" ht="15.75">
      <c r="A598" s="525"/>
      <c r="N598" s="546"/>
    </row>
    <row r="599" spans="1:14" ht="15.75">
      <c r="A599" s="525"/>
      <c r="N599" s="546"/>
    </row>
    <row r="600" spans="1:14" ht="15.75">
      <c r="A600" s="525"/>
      <c r="N600" s="546"/>
    </row>
    <row r="601" spans="1:14" ht="15.75">
      <c r="A601" s="525"/>
      <c r="N601" s="546"/>
    </row>
    <row r="602" spans="1:14" ht="15.75">
      <c r="A602" s="525"/>
      <c r="N602" s="546"/>
    </row>
    <row r="603" spans="1:14" ht="15.75">
      <c r="A603" s="525"/>
      <c r="N603" s="546"/>
    </row>
    <row r="604" spans="1:14" ht="15.75">
      <c r="A604" s="525"/>
      <c r="N604" s="546"/>
    </row>
    <row r="605" spans="1:14" ht="15.75">
      <c r="A605" s="525"/>
      <c r="N605" s="546"/>
    </row>
    <row r="606" spans="1:14" ht="15.75">
      <c r="A606" s="525"/>
      <c r="N606" s="546"/>
    </row>
    <row r="607" spans="1:14" ht="15.75">
      <c r="A607" s="525"/>
      <c r="N607" s="546"/>
    </row>
    <row r="608" spans="1:14" ht="15.75">
      <c r="A608" s="525"/>
      <c r="N608" s="546"/>
    </row>
    <row r="609" spans="1:14" ht="15.75">
      <c r="A609" s="525"/>
      <c r="N609" s="546"/>
    </row>
    <row r="610" spans="1:14" ht="15.75">
      <c r="A610" s="525"/>
      <c r="N610" s="546"/>
    </row>
    <row r="611" spans="1:14" ht="15.75">
      <c r="A611" s="525"/>
      <c r="N611" s="546"/>
    </row>
    <row r="612" spans="1:14" ht="15.75">
      <c r="A612" s="525"/>
      <c r="N612" s="546"/>
    </row>
    <row r="613" spans="1:14" ht="15.75">
      <c r="A613" s="525"/>
      <c r="N613" s="546"/>
    </row>
    <row r="614" spans="1:14" ht="15.75">
      <c r="A614" s="525"/>
      <c r="N614" s="546"/>
    </row>
    <row r="615" spans="1:14" ht="15.75">
      <c r="A615" s="525"/>
      <c r="N615" s="546"/>
    </row>
    <row r="616" spans="1:14" ht="15.75">
      <c r="A616" s="525"/>
      <c r="N616" s="546"/>
    </row>
    <row r="617" spans="1:14" ht="15.75">
      <c r="A617" s="525"/>
      <c r="N617" s="546"/>
    </row>
    <row r="618" spans="1:14" ht="15.75">
      <c r="A618" s="525"/>
      <c r="N618" s="546"/>
    </row>
    <row r="619" spans="1:14" ht="15.75">
      <c r="A619" s="525"/>
      <c r="N619" s="546"/>
    </row>
    <row r="620" spans="1:14" ht="15.75">
      <c r="A620" s="525"/>
      <c r="N620" s="546"/>
    </row>
    <row r="621" spans="1:14" ht="15.75">
      <c r="A621" s="525"/>
      <c r="N621" s="546"/>
    </row>
    <row r="622" spans="1:14" ht="15.75">
      <c r="A622" s="525"/>
      <c r="N622" s="546"/>
    </row>
    <row r="623" spans="1:14" ht="15.75">
      <c r="A623" s="525"/>
      <c r="N623" s="546"/>
    </row>
    <row r="624" spans="1:14" ht="15.75">
      <c r="A624" s="525"/>
      <c r="N624" s="546"/>
    </row>
    <row r="625" spans="1:14" ht="15.75">
      <c r="A625" s="525"/>
      <c r="N625" s="546"/>
    </row>
    <row r="626" spans="1:14" ht="15.75">
      <c r="A626" s="525"/>
      <c r="N626" s="546"/>
    </row>
    <row r="627" spans="1:14" ht="15.75">
      <c r="A627" s="525"/>
      <c r="N627" s="546"/>
    </row>
    <row r="628" spans="1:14" ht="15.75">
      <c r="A628" s="525"/>
      <c r="N628" s="546"/>
    </row>
    <row r="629" spans="1:14" ht="15.75">
      <c r="A629" s="525"/>
      <c r="N629" s="546"/>
    </row>
    <row r="630" spans="1:14" ht="15.75">
      <c r="A630" s="525"/>
      <c r="N630" s="546"/>
    </row>
    <row r="631" spans="1:14" ht="15.75">
      <c r="A631" s="525"/>
      <c r="N631" s="546"/>
    </row>
    <row r="632" spans="1:14" ht="15.75">
      <c r="A632" s="525"/>
      <c r="N632" s="546"/>
    </row>
    <row r="633" spans="1:14" ht="15.75">
      <c r="A633" s="525"/>
      <c r="N633" s="546"/>
    </row>
    <row r="634" spans="1:14" ht="15.75">
      <c r="A634" s="525"/>
      <c r="N634" s="546"/>
    </row>
    <row r="635" spans="1:14" ht="15.75">
      <c r="A635" s="525"/>
      <c r="N635" s="546"/>
    </row>
    <row r="636" spans="1:14" ht="15.75">
      <c r="A636" s="525"/>
      <c r="N636" s="546"/>
    </row>
    <row r="637" spans="1:14" ht="15.75">
      <c r="A637" s="525"/>
      <c r="N637" s="546"/>
    </row>
    <row r="638" spans="1:14" ht="15.75">
      <c r="A638" s="525"/>
      <c r="N638" s="546"/>
    </row>
    <row r="639" spans="1:14" ht="15.75">
      <c r="A639" s="525"/>
      <c r="N639" s="546"/>
    </row>
    <row r="640" spans="1:14" ht="15.75">
      <c r="A640" s="525"/>
      <c r="N640" s="546"/>
    </row>
    <row r="641" spans="1:14" ht="15.75">
      <c r="A641" s="525"/>
      <c r="N641" s="546"/>
    </row>
    <row r="642" spans="1:14" ht="15.75">
      <c r="A642" s="525"/>
      <c r="N642" s="546"/>
    </row>
    <row r="643" spans="1:14" ht="15.75">
      <c r="A643" s="525"/>
      <c r="N643" s="546"/>
    </row>
    <row r="644" spans="1:14" ht="15.75">
      <c r="A644" s="525"/>
      <c r="N644" s="546"/>
    </row>
    <row r="645" spans="1:14" ht="15.75">
      <c r="A645" s="525"/>
      <c r="N645" s="546"/>
    </row>
    <row r="646" spans="1:14" ht="15.75">
      <c r="A646" s="525"/>
      <c r="N646" s="546"/>
    </row>
    <row r="647" spans="1:14" ht="15.75">
      <c r="A647" s="525"/>
      <c r="N647" s="546"/>
    </row>
    <row r="648" spans="1:14" ht="15.75">
      <c r="A648" s="525"/>
      <c r="N648" s="546"/>
    </row>
    <row r="649" spans="1:14" ht="15.75">
      <c r="A649" s="525"/>
      <c r="N649" s="546"/>
    </row>
    <row r="650" spans="1:14" ht="15.75">
      <c r="A650" s="525"/>
      <c r="N650" s="546"/>
    </row>
    <row r="651" spans="1:14" ht="15.75">
      <c r="A651" s="525"/>
      <c r="N651" s="546"/>
    </row>
    <row r="652" spans="1:14" ht="15.75">
      <c r="A652" s="525"/>
      <c r="N652" s="546"/>
    </row>
    <row r="653" spans="1:14" ht="15.75">
      <c r="A653" s="525"/>
      <c r="N653" s="546"/>
    </row>
  </sheetData>
  <mergeCells count="7">
    <mergeCell ref="A2:M2"/>
    <mergeCell ref="A3:M3"/>
    <mergeCell ref="A4:M4"/>
    <mergeCell ref="A5:M5"/>
    <mergeCell ref="B8:E8"/>
    <mergeCell ref="J8:M8"/>
    <mergeCell ref="F8:I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topLeftCell="A2" zoomScale="60" zoomScaleNormal="60" workbookViewId="0"/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580" customWidth="1"/>
    <col min="4" max="4" width="13.7109375" style="546" customWidth="1"/>
    <col min="5" max="5" width="28.85546875" style="546" customWidth="1"/>
    <col min="6" max="6" width="13.710937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3.710937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5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5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5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5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5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5" ht="4.5" customHeight="1"/>
    <row r="7" spans="1:25" s="190" customFormat="1" ht="26.25" customHeight="1">
      <c r="A7" s="696"/>
      <c r="B7" s="1119" t="s">
        <v>110</v>
      </c>
      <c r="C7" s="1119"/>
      <c r="D7" s="1119"/>
      <c r="E7" s="1119"/>
      <c r="F7" s="1119"/>
      <c r="G7" s="1119"/>
      <c r="H7" s="1119"/>
      <c r="I7" s="1119"/>
      <c r="J7" s="1119" t="s">
        <v>111</v>
      </c>
      <c r="K7" s="1119"/>
      <c r="L7" s="1119"/>
      <c r="M7" s="1119"/>
      <c r="N7" s="1119"/>
      <c r="O7" s="1119"/>
      <c r="P7" s="1119"/>
      <c r="Q7" s="1119"/>
      <c r="R7" s="189"/>
    </row>
    <row r="8" spans="1:25" s="193" customFormat="1" ht="45">
      <c r="A8" s="685" t="s">
        <v>175</v>
      </c>
      <c r="B8" s="694" t="s">
        <v>182</v>
      </c>
      <c r="C8" s="695" t="s">
        <v>183</v>
      </c>
      <c r="D8" s="694" t="s">
        <v>184</v>
      </c>
      <c r="E8" s="694" t="s">
        <v>185</v>
      </c>
      <c r="F8" s="695" t="s">
        <v>186</v>
      </c>
      <c r="G8" s="694" t="s">
        <v>187</v>
      </c>
      <c r="H8" s="694" t="s">
        <v>188</v>
      </c>
      <c r="I8" s="695" t="s">
        <v>147</v>
      </c>
      <c r="J8" s="694" t="s">
        <v>182</v>
      </c>
      <c r="K8" s="694" t="s">
        <v>183</v>
      </c>
      <c r="L8" s="695" t="s">
        <v>184</v>
      </c>
      <c r="M8" s="694" t="s">
        <v>185</v>
      </c>
      <c r="N8" s="694" t="s">
        <v>186</v>
      </c>
      <c r="O8" s="694" t="s">
        <v>187</v>
      </c>
      <c r="P8" s="694" t="s">
        <v>188</v>
      </c>
      <c r="Q8" s="694" t="s">
        <v>147</v>
      </c>
      <c r="R8" s="191"/>
      <c r="S8" s="192"/>
      <c r="T8" s="192"/>
      <c r="U8" s="191"/>
      <c r="V8" s="192"/>
      <c r="W8" s="192"/>
      <c r="X8" s="191"/>
      <c r="Y8" s="192"/>
    </row>
    <row r="9" spans="1:25" ht="24.95" customHeight="1">
      <c r="A9" s="688" t="s">
        <v>768</v>
      </c>
      <c r="B9" s="513">
        <v>1210567.7104253999</v>
      </c>
      <c r="C9" s="513">
        <v>1772.88348</v>
      </c>
      <c r="D9" s="513">
        <v>55.46631</v>
      </c>
      <c r="E9" s="513">
        <v>1009.227</v>
      </c>
      <c r="F9" s="513">
        <v>1588.67049</v>
      </c>
      <c r="G9" s="513">
        <v>835.14641559999995</v>
      </c>
      <c r="H9" s="513">
        <v>10597.77756</v>
      </c>
      <c r="I9" s="513">
        <v>1226426.88169</v>
      </c>
      <c r="J9" s="513">
        <v>1402372.5265910001</v>
      </c>
      <c r="K9" s="513">
        <v>50565.545549999995</v>
      </c>
      <c r="L9" s="513">
        <v>6534.4597800000001</v>
      </c>
      <c r="M9" s="513">
        <v>10871.338890000001</v>
      </c>
      <c r="N9" s="513">
        <v>11841.66806</v>
      </c>
      <c r="O9" s="513">
        <v>2998.6770200000001</v>
      </c>
      <c r="P9" s="513">
        <v>1774.3718000000001</v>
      </c>
      <c r="Q9" s="513">
        <v>1486958.58769</v>
      </c>
      <c r="R9" s="189"/>
    </row>
    <row r="10" spans="1:25" ht="24.95" customHeight="1">
      <c r="A10" s="688" t="s">
        <v>769</v>
      </c>
      <c r="B10" s="689">
        <v>131.91334000000001</v>
      </c>
      <c r="C10" s="689">
        <v>21.439220000000002</v>
      </c>
      <c r="D10" s="689">
        <v>11.433350000000001</v>
      </c>
      <c r="E10" s="689">
        <v>0</v>
      </c>
      <c r="F10" s="689">
        <v>0</v>
      </c>
      <c r="G10" s="689">
        <v>0</v>
      </c>
      <c r="H10" s="689">
        <v>0</v>
      </c>
      <c r="I10" s="689">
        <v>164.78591</v>
      </c>
      <c r="J10" s="689">
        <v>14554.504779999999</v>
      </c>
      <c r="K10" s="689">
        <v>139.87857</v>
      </c>
      <c r="L10" s="513">
        <v>17.855979999999999</v>
      </c>
      <c r="M10" s="513">
        <v>87.545109999999994</v>
      </c>
      <c r="N10" s="513">
        <v>297.05281000000002</v>
      </c>
      <c r="O10" s="513">
        <v>0</v>
      </c>
      <c r="P10" s="513">
        <v>0</v>
      </c>
      <c r="Q10" s="513">
        <v>15096.83725</v>
      </c>
      <c r="R10" s="189"/>
    </row>
    <row r="11" spans="1:25" ht="24.95" customHeight="1">
      <c r="A11" s="688" t="s">
        <v>770</v>
      </c>
      <c r="B11" s="689">
        <v>13395.844140000001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209397.90268</v>
      </c>
      <c r="I11" s="689">
        <v>222793.74682</v>
      </c>
      <c r="J11" s="689">
        <v>583.5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13159.07539</v>
      </c>
      <c r="Q11" s="513">
        <v>13742.57539</v>
      </c>
      <c r="R11" s="189"/>
    </row>
    <row r="12" spans="1:25" ht="24.95" customHeight="1">
      <c r="A12" s="688" t="s">
        <v>148</v>
      </c>
      <c r="B12" s="513">
        <v>37600.44326</v>
      </c>
      <c r="C12" s="513">
        <v>4449.8</v>
      </c>
      <c r="D12" s="513">
        <v>15.84552</v>
      </c>
      <c r="E12" s="513">
        <v>49.008699999999997</v>
      </c>
      <c r="F12" s="513">
        <v>0</v>
      </c>
      <c r="G12" s="513">
        <v>0</v>
      </c>
      <c r="H12" s="513">
        <v>14150.07365</v>
      </c>
      <c r="I12" s="513">
        <v>56265.171130000002</v>
      </c>
      <c r="J12" s="513">
        <v>58266.904430000002</v>
      </c>
      <c r="K12" s="513">
        <v>409.99933000000004</v>
      </c>
      <c r="L12" s="513">
        <v>784.125</v>
      </c>
      <c r="M12" s="513">
        <v>0</v>
      </c>
      <c r="N12" s="513">
        <v>557.52993140000001</v>
      </c>
      <c r="O12" s="513">
        <v>0</v>
      </c>
      <c r="P12" s="513">
        <v>519.91319999999996</v>
      </c>
      <c r="Q12" s="513">
        <v>60538.471890000001</v>
      </c>
      <c r="R12" s="189"/>
    </row>
    <row r="13" spans="1:25" ht="24.95" customHeight="1">
      <c r="A13" s="688" t="s">
        <v>772</v>
      </c>
      <c r="B13" s="513">
        <v>3123943.7266492001</v>
      </c>
      <c r="C13" s="513">
        <v>27034.79754</v>
      </c>
      <c r="D13" s="513">
        <v>4799.8207300000004</v>
      </c>
      <c r="E13" s="513">
        <v>585.65933999999993</v>
      </c>
      <c r="F13" s="513">
        <v>13103.437258600001</v>
      </c>
      <c r="G13" s="513">
        <v>12505.451442600001</v>
      </c>
      <c r="H13" s="513">
        <v>303548.32195000001</v>
      </c>
      <c r="I13" s="513">
        <v>3485521.2149</v>
      </c>
      <c r="J13" s="513">
        <v>2620959.7070738003</v>
      </c>
      <c r="K13" s="513">
        <v>68711.018290000007</v>
      </c>
      <c r="L13" s="513">
        <v>11752.6927</v>
      </c>
      <c r="M13" s="513">
        <v>50673.755539999998</v>
      </c>
      <c r="N13" s="513">
        <v>12680.259769799999</v>
      </c>
      <c r="O13" s="513">
        <v>3224.2878300000002</v>
      </c>
      <c r="P13" s="513">
        <v>11833.737640000001</v>
      </c>
      <c r="Q13" s="513">
        <v>2779835.45884</v>
      </c>
      <c r="R13" s="189"/>
    </row>
    <row r="14" spans="1:25" ht="24.95" customHeight="1">
      <c r="A14" s="688" t="s">
        <v>149</v>
      </c>
      <c r="B14" s="513">
        <v>387507.70549999998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542038.86716000002</v>
      </c>
      <c r="I14" s="513">
        <v>929546.57265999995</v>
      </c>
      <c r="J14" s="513">
        <v>649493.03112000006</v>
      </c>
      <c r="K14" s="513">
        <v>13439.377500000001</v>
      </c>
      <c r="L14" s="513">
        <v>0</v>
      </c>
      <c r="M14" s="513">
        <v>0</v>
      </c>
      <c r="N14" s="513">
        <v>0</v>
      </c>
      <c r="O14" s="513">
        <v>0</v>
      </c>
      <c r="P14" s="513">
        <v>387440.92294999998</v>
      </c>
      <c r="Q14" s="513">
        <v>1050373.3315700002</v>
      </c>
      <c r="R14" s="189"/>
    </row>
    <row r="15" spans="1:25" ht="24.95" customHeight="1">
      <c r="A15" s="688" t="s">
        <v>150</v>
      </c>
      <c r="B15" s="513">
        <v>2864813.1667056</v>
      </c>
      <c r="C15" s="513">
        <v>151773.4954442</v>
      </c>
      <c r="D15" s="513">
        <v>17042.113212</v>
      </c>
      <c r="E15" s="513">
        <v>1172.2637400000001</v>
      </c>
      <c r="F15" s="513">
        <v>80935.167911199998</v>
      </c>
      <c r="G15" s="513">
        <v>13438.5115286</v>
      </c>
      <c r="H15" s="513">
        <v>763092.24286999996</v>
      </c>
      <c r="I15" s="513">
        <v>3892266.9614499998</v>
      </c>
      <c r="J15" s="513">
        <v>3248935.6895535998</v>
      </c>
      <c r="K15" s="513">
        <v>233331.51053160001</v>
      </c>
      <c r="L15" s="513">
        <v>8431.5790500000003</v>
      </c>
      <c r="M15" s="513">
        <v>5888.5041799999999</v>
      </c>
      <c r="N15" s="513">
        <v>11560.396428</v>
      </c>
      <c r="O15" s="513">
        <v>8997.0295600000009</v>
      </c>
      <c r="P15" s="513">
        <v>679630.25083999999</v>
      </c>
      <c r="Q15" s="513">
        <v>4196774.9601499997</v>
      </c>
      <c r="R15" s="189"/>
    </row>
    <row r="16" spans="1:25" ht="24.95" customHeight="1">
      <c r="A16" s="688" t="s">
        <v>151</v>
      </c>
      <c r="B16" s="513">
        <v>1846663.6054802001</v>
      </c>
      <c r="C16" s="513">
        <v>20157.761774799998</v>
      </c>
      <c r="D16" s="513">
        <v>16794.492464200001</v>
      </c>
      <c r="E16" s="513">
        <v>14243.421199999999</v>
      </c>
      <c r="F16" s="513">
        <v>46119.736578800002</v>
      </c>
      <c r="G16" s="513">
        <v>7574.6700899999996</v>
      </c>
      <c r="H16" s="513">
        <v>142410.08159000002</v>
      </c>
      <c r="I16" s="513">
        <v>2093963.7691800001</v>
      </c>
      <c r="J16" s="513">
        <v>1854779.0674863998</v>
      </c>
      <c r="K16" s="513">
        <v>36464.756139999998</v>
      </c>
      <c r="L16" s="513">
        <v>11463.698166400001</v>
      </c>
      <c r="M16" s="513">
        <v>19749.68244</v>
      </c>
      <c r="N16" s="513">
        <v>40151.568896999997</v>
      </c>
      <c r="O16" s="513">
        <v>18382.926261799999</v>
      </c>
      <c r="P16" s="513">
        <v>95711.334510000001</v>
      </c>
      <c r="Q16" s="513">
        <v>2076703.0339200001</v>
      </c>
      <c r="R16" s="189"/>
    </row>
    <row r="17" spans="1:18" ht="24.95" customHeight="1">
      <c r="A17" s="688" t="s">
        <v>773</v>
      </c>
      <c r="B17" s="513">
        <v>146346.90447559999</v>
      </c>
      <c r="C17" s="513">
        <v>5584.6982400000006</v>
      </c>
      <c r="D17" s="513">
        <v>543.16137000000003</v>
      </c>
      <c r="E17" s="513">
        <v>147.48382000000001</v>
      </c>
      <c r="F17" s="513">
        <v>1304.4231027999999</v>
      </c>
      <c r="G17" s="513">
        <v>164.79</v>
      </c>
      <c r="H17" s="513">
        <v>5644.8993499999997</v>
      </c>
      <c r="I17" s="513">
        <v>159736.36035</v>
      </c>
      <c r="J17" s="513">
        <v>91219.957200000004</v>
      </c>
      <c r="K17" s="513">
        <v>20282.723109999999</v>
      </c>
      <c r="L17" s="513">
        <v>467.60093999999998</v>
      </c>
      <c r="M17" s="513">
        <v>33.889559999999996</v>
      </c>
      <c r="N17" s="513">
        <v>788.14009999999996</v>
      </c>
      <c r="O17" s="513">
        <v>324.49757</v>
      </c>
      <c r="P17" s="513">
        <v>48.074199999999998</v>
      </c>
      <c r="Q17" s="513">
        <v>113164.88268000001</v>
      </c>
      <c r="R17" s="189"/>
    </row>
    <row r="18" spans="1:18" ht="24.95" customHeight="1">
      <c r="A18" s="688" t="s">
        <v>152</v>
      </c>
      <c r="B18" s="513">
        <v>476089.54979860003</v>
      </c>
      <c r="C18" s="513">
        <v>7382.5586272</v>
      </c>
      <c r="D18" s="513">
        <v>2631.1493300000002</v>
      </c>
      <c r="E18" s="513">
        <v>358.37637000000001</v>
      </c>
      <c r="F18" s="513">
        <v>4649.8657359999997</v>
      </c>
      <c r="G18" s="513">
        <v>360.74995840000003</v>
      </c>
      <c r="H18" s="513">
        <v>22443.929989999997</v>
      </c>
      <c r="I18" s="513">
        <v>513916.17982000002</v>
      </c>
      <c r="J18" s="513">
        <v>409917.51710259996</v>
      </c>
      <c r="K18" s="513">
        <v>3868.3083300000003</v>
      </c>
      <c r="L18" s="513">
        <v>752.54192</v>
      </c>
      <c r="M18" s="513">
        <v>1453.9203500000001</v>
      </c>
      <c r="N18" s="513">
        <v>6275.7275399999999</v>
      </c>
      <c r="O18" s="513">
        <v>5041.6644100000003</v>
      </c>
      <c r="P18" s="513">
        <v>23612.864670000003</v>
      </c>
      <c r="Q18" s="513">
        <v>450922.54431999999</v>
      </c>
      <c r="R18" s="189"/>
    </row>
    <row r="19" spans="1:18" ht="24.95" customHeight="1">
      <c r="A19" s="688" t="s">
        <v>153</v>
      </c>
      <c r="B19" s="513">
        <v>473775.15607999999</v>
      </c>
      <c r="C19" s="513">
        <v>162.92704000000001</v>
      </c>
      <c r="D19" s="513">
        <v>1441.2913100000001</v>
      </c>
      <c r="E19" s="513">
        <v>0</v>
      </c>
      <c r="F19" s="513">
        <v>3093.2772</v>
      </c>
      <c r="G19" s="513">
        <v>0</v>
      </c>
      <c r="H19" s="513">
        <v>1623518.0319100001</v>
      </c>
      <c r="I19" s="513">
        <v>2101990.6835400001</v>
      </c>
      <c r="J19" s="513">
        <v>205986.44322319998</v>
      </c>
      <c r="K19" s="513">
        <v>0</v>
      </c>
      <c r="L19" s="513">
        <v>211.58301680000002</v>
      </c>
      <c r="M19" s="513">
        <v>0</v>
      </c>
      <c r="N19" s="513">
        <v>428.69601620000003</v>
      </c>
      <c r="O19" s="513">
        <v>0</v>
      </c>
      <c r="P19" s="513">
        <v>18692.87127</v>
      </c>
      <c r="Q19" s="513">
        <v>225319.59353000001</v>
      </c>
      <c r="R19" s="189"/>
    </row>
    <row r="20" spans="1:18" ht="24.95" customHeight="1">
      <c r="A20" s="688" t="s">
        <v>154</v>
      </c>
      <c r="B20" s="513">
        <v>5981249.6844815994</v>
      </c>
      <c r="C20" s="513">
        <v>96974.302538000004</v>
      </c>
      <c r="D20" s="513">
        <v>31123.949062399999</v>
      </c>
      <c r="E20" s="513">
        <v>1684.10592</v>
      </c>
      <c r="F20" s="513">
        <v>56695.6818986</v>
      </c>
      <c r="G20" s="513">
        <v>4671.3595602000005</v>
      </c>
      <c r="H20" s="513">
        <v>215118.46413000001</v>
      </c>
      <c r="I20" s="513">
        <v>6387517.5476000002</v>
      </c>
      <c r="J20" s="513">
        <v>4261272.1443437999</v>
      </c>
      <c r="K20" s="513">
        <v>35905.146945399996</v>
      </c>
      <c r="L20" s="513">
        <v>19744.277310199999</v>
      </c>
      <c r="M20" s="513">
        <v>7932.7644099999998</v>
      </c>
      <c r="N20" s="513">
        <v>79506.085530600001</v>
      </c>
      <c r="O20" s="513">
        <v>8654.2486951999999</v>
      </c>
      <c r="P20" s="513">
        <v>81045.661829999997</v>
      </c>
      <c r="Q20" s="513">
        <v>4494060.3290900001</v>
      </c>
      <c r="R20" s="189"/>
    </row>
    <row r="21" spans="1:18" ht="24.95" customHeight="1">
      <c r="A21" s="688" t="s">
        <v>155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0</v>
      </c>
      <c r="I21" s="513">
        <v>0</v>
      </c>
      <c r="J21" s="513">
        <v>1642719.29745</v>
      </c>
      <c r="K21" s="513">
        <v>0</v>
      </c>
      <c r="L21" s="513">
        <v>8162.7048700000005</v>
      </c>
      <c r="M21" s="513">
        <v>0</v>
      </c>
      <c r="N21" s="513">
        <v>2730.3643900000002</v>
      </c>
      <c r="O21" s="513">
        <v>186.54714000000001</v>
      </c>
      <c r="P21" s="513">
        <v>1009.6848</v>
      </c>
      <c r="Q21" s="513">
        <v>1654808.5986500001</v>
      </c>
      <c r="R21" s="189"/>
    </row>
    <row r="22" spans="1:18" ht="24.95" customHeight="1">
      <c r="A22" s="688" t="s">
        <v>156</v>
      </c>
      <c r="B22" s="513">
        <v>35894.794237800001</v>
      </c>
      <c r="C22" s="513">
        <v>0</v>
      </c>
      <c r="D22" s="513">
        <v>0</v>
      </c>
      <c r="E22" s="513">
        <v>0</v>
      </c>
      <c r="F22" s="513">
        <v>812.47020539999994</v>
      </c>
      <c r="G22" s="513">
        <v>0</v>
      </c>
      <c r="H22" s="513">
        <v>234.12711999999999</v>
      </c>
      <c r="I22" s="513">
        <v>36941.39157</v>
      </c>
      <c r="J22" s="513">
        <v>2415.8206600000003</v>
      </c>
      <c r="K22" s="513">
        <v>906.36305000000004</v>
      </c>
      <c r="L22" s="513">
        <v>110.25</v>
      </c>
      <c r="M22" s="513">
        <v>0</v>
      </c>
      <c r="N22" s="513">
        <v>0</v>
      </c>
      <c r="O22" s="513">
        <v>0</v>
      </c>
      <c r="P22" s="513">
        <v>185</v>
      </c>
      <c r="Q22" s="513">
        <v>3617.4337099999998</v>
      </c>
      <c r="R22" s="189"/>
    </row>
    <row r="23" spans="1:18" ht="24.95" customHeight="1">
      <c r="A23" s="688" t="s">
        <v>157</v>
      </c>
      <c r="B23" s="513">
        <v>703821.25276860001</v>
      </c>
      <c r="C23" s="513">
        <v>3392.65915</v>
      </c>
      <c r="D23" s="513">
        <v>5567.4067300000006</v>
      </c>
      <c r="E23" s="513">
        <v>305.26997999999998</v>
      </c>
      <c r="F23" s="513">
        <v>9133.9275699999998</v>
      </c>
      <c r="G23" s="513">
        <v>303.69243</v>
      </c>
      <c r="H23" s="513">
        <v>20878.378430000001</v>
      </c>
      <c r="I23" s="513">
        <v>743402.58705999993</v>
      </c>
      <c r="J23" s="513">
        <v>42953.126630000006</v>
      </c>
      <c r="K23" s="513">
        <v>171.61104</v>
      </c>
      <c r="L23" s="513">
        <v>110.06725</v>
      </c>
      <c r="M23" s="513">
        <v>24.800979999999999</v>
      </c>
      <c r="N23" s="513">
        <v>1453.6950772</v>
      </c>
      <c r="O23" s="513">
        <v>89.228359999999995</v>
      </c>
      <c r="P23" s="513">
        <v>20304.576280000001</v>
      </c>
      <c r="Q23" s="513">
        <v>65107.105619999995</v>
      </c>
      <c r="R23" s="189"/>
    </row>
    <row r="24" spans="1:18" ht="24.95" customHeight="1">
      <c r="A24" s="688" t="s">
        <v>158</v>
      </c>
      <c r="B24" s="513">
        <v>0</v>
      </c>
      <c r="C24" s="513">
        <v>0</v>
      </c>
      <c r="D24" s="513">
        <v>0</v>
      </c>
      <c r="E24" s="513">
        <v>0</v>
      </c>
      <c r="F24" s="513">
        <v>27.619340000000001</v>
      </c>
      <c r="G24" s="513">
        <v>0</v>
      </c>
      <c r="H24" s="513">
        <v>6.86</v>
      </c>
      <c r="I24" s="513">
        <v>34.479339999999993</v>
      </c>
      <c r="J24" s="513">
        <v>3.9511799999999999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13">
        <v>3.9511799999999999</v>
      </c>
      <c r="R24" s="189"/>
    </row>
    <row r="25" spans="1:18" ht="24.95" customHeight="1">
      <c r="A25" s="688" t="s">
        <v>159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189"/>
    </row>
    <row r="26" spans="1:18" s="198" customFormat="1" ht="24.95" customHeight="1" thickBot="1">
      <c r="A26" s="690" t="s">
        <v>160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0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197"/>
    </row>
    <row r="27" spans="1:18" s="198" customFormat="1" ht="24.95" customHeight="1" thickTop="1" thickBot="1">
      <c r="A27" s="699" t="s">
        <v>147</v>
      </c>
      <c r="B27" s="698">
        <f>SUM(B9:B26)</f>
        <v>17301801.457342599</v>
      </c>
      <c r="C27" s="698">
        <f t="shared" ref="C27:Q27" si="0">SUM(C9:C26)</f>
        <v>318707.32305420004</v>
      </c>
      <c r="D27" s="698">
        <f t="shared" si="0"/>
        <v>80026.129388600006</v>
      </c>
      <c r="E27" s="698">
        <f t="shared" si="0"/>
        <v>19554.816070000004</v>
      </c>
      <c r="F27" s="698">
        <f t="shared" si="0"/>
        <v>217464.27729140001</v>
      </c>
      <c r="G27" s="698">
        <f t="shared" si="0"/>
        <v>39854.371425400008</v>
      </c>
      <c r="H27" s="698">
        <f t="shared" si="0"/>
        <v>3873079.9583900003</v>
      </c>
      <c r="I27" s="698">
        <f t="shared" si="0"/>
        <v>21850488.333019998</v>
      </c>
      <c r="J27" s="698">
        <f t="shared" si="0"/>
        <v>16506433.1888244</v>
      </c>
      <c r="K27" s="698">
        <f t="shared" si="0"/>
        <v>464196.23838700005</v>
      </c>
      <c r="L27" s="698">
        <f t="shared" si="0"/>
        <v>68543.435983399992</v>
      </c>
      <c r="M27" s="698">
        <f t="shared" si="0"/>
        <v>96716.201459999997</v>
      </c>
      <c r="N27" s="698">
        <f t="shared" si="0"/>
        <v>168271.18455020001</v>
      </c>
      <c r="O27" s="698">
        <f t="shared" si="0"/>
        <v>47899.106847000003</v>
      </c>
      <c r="P27" s="698">
        <f t="shared" si="0"/>
        <v>1334968.3393799996</v>
      </c>
      <c r="Q27" s="698">
        <f t="shared" si="0"/>
        <v>18687027.695480004</v>
      </c>
      <c r="R27" s="197"/>
    </row>
    <row r="28" spans="1:18" ht="5.25" customHeight="1" thickTop="1" thickBot="1">
      <c r="A28" s="628"/>
      <c r="B28" s="410"/>
      <c r="C28" s="411"/>
      <c r="D28" s="412"/>
      <c r="E28" s="412"/>
      <c r="F28" s="412"/>
      <c r="G28" s="412"/>
      <c r="H28" s="412"/>
      <c r="I28" s="412"/>
      <c r="J28" s="412"/>
      <c r="K28" s="412"/>
      <c r="L28" s="410"/>
      <c r="M28" s="410"/>
      <c r="N28" s="410"/>
      <c r="O28" s="410"/>
      <c r="P28" s="410"/>
      <c r="Q28" s="410"/>
      <c r="R28" s="189"/>
    </row>
    <row r="29" spans="1:18" ht="24" customHeight="1" thickTop="1">
      <c r="A29" s="312" t="s">
        <v>163</v>
      </c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B7:I7"/>
    <mergeCell ref="J7:Q7"/>
    <mergeCell ref="A2:Q2"/>
    <mergeCell ref="A3:Q3"/>
    <mergeCell ref="A4:Q4"/>
    <mergeCell ref="A5:Q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14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7.75" customHeight="1">
      <c r="A8" s="685"/>
      <c r="B8" s="694" t="s">
        <v>165</v>
      </c>
      <c r="C8" s="695"/>
      <c r="D8" s="694"/>
      <c r="E8" s="694"/>
      <c r="F8" s="695"/>
      <c r="G8" s="694"/>
      <c r="H8" s="694"/>
      <c r="I8" s="695"/>
      <c r="J8" s="694" t="s">
        <v>166</v>
      </c>
      <c r="K8" s="694"/>
      <c r="L8" s="695"/>
      <c r="M8" s="694"/>
      <c r="N8" s="694"/>
      <c r="O8" s="694"/>
      <c r="P8" s="694"/>
      <c r="Q8" s="694"/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/>
      <c r="Y9" s="546">
        <v>1</v>
      </c>
      <c r="Z9" s="546">
        <v>1</v>
      </c>
    </row>
    <row r="10" spans="1:26" ht="24.95" customHeight="1">
      <c r="A10" s="688" t="s">
        <v>768</v>
      </c>
      <c r="B10" s="689">
        <v>857347.97883259994</v>
      </c>
      <c r="C10" s="689">
        <v>63291.53183</v>
      </c>
      <c r="D10" s="689">
        <v>4325.0012300000008</v>
      </c>
      <c r="E10" s="689">
        <v>387.32814000000002</v>
      </c>
      <c r="F10" s="689">
        <v>16044.5650578</v>
      </c>
      <c r="G10" s="689">
        <v>1952.92867</v>
      </c>
      <c r="H10" s="689">
        <v>44.518279999999997</v>
      </c>
      <c r="I10" s="689">
        <v>943393.85204999999</v>
      </c>
      <c r="J10" s="689">
        <v>947587.79520000005</v>
      </c>
      <c r="K10" s="689">
        <v>18719.725730000002</v>
      </c>
      <c r="L10" s="513">
        <v>647.90692000000001</v>
      </c>
      <c r="M10" s="513">
        <v>477.29914000000002</v>
      </c>
      <c r="N10" s="513">
        <v>9180.5669699999999</v>
      </c>
      <c r="O10" s="513">
        <v>4453.96958</v>
      </c>
      <c r="P10" s="513">
        <v>1228.09195</v>
      </c>
      <c r="Q10" s="513">
        <v>982295.35548999999</v>
      </c>
      <c r="R10" s="189"/>
    </row>
    <row r="11" spans="1:26" ht="24.95" customHeight="1">
      <c r="A11" s="688" t="s">
        <v>769</v>
      </c>
      <c r="B11" s="689">
        <v>10380.837039999999</v>
      </c>
      <c r="C11" s="689">
        <v>858.30894999999998</v>
      </c>
      <c r="D11" s="689">
        <v>312.39798999999999</v>
      </c>
      <c r="E11" s="689">
        <v>0</v>
      </c>
      <c r="F11" s="689">
        <v>1.30457</v>
      </c>
      <c r="G11" s="689">
        <v>0</v>
      </c>
      <c r="H11" s="689">
        <v>0</v>
      </c>
      <c r="I11" s="689">
        <v>11552.848550000001</v>
      </c>
      <c r="J11" s="689">
        <v>31274.887360000001</v>
      </c>
      <c r="K11" s="689">
        <v>0</v>
      </c>
      <c r="L11" s="513">
        <v>0</v>
      </c>
      <c r="M11" s="513">
        <v>0</v>
      </c>
      <c r="N11" s="513">
        <v>80.114469999999997</v>
      </c>
      <c r="O11" s="513">
        <v>0</v>
      </c>
      <c r="P11" s="513">
        <v>403.51511999999997</v>
      </c>
      <c r="Q11" s="513">
        <v>31758.516949999997</v>
      </c>
      <c r="R11" s="189"/>
    </row>
    <row r="12" spans="1:26" ht="24.95" customHeight="1">
      <c r="A12" s="688" t="s">
        <v>770</v>
      </c>
      <c r="B12" s="513">
        <v>4632.2706333999995</v>
      </c>
      <c r="C12" s="513">
        <v>0</v>
      </c>
      <c r="D12" s="513">
        <v>0</v>
      </c>
      <c r="E12" s="513">
        <v>0</v>
      </c>
      <c r="F12" s="513">
        <v>42.138080000000002</v>
      </c>
      <c r="G12" s="513">
        <v>0</v>
      </c>
      <c r="H12" s="513">
        <v>80830.49308</v>
      </c>
      <c r="I12" s="513">
        <v>85504.901790000004</v>
      </c>
      <c r="J12" s="513">
        <v>8478.7149700000009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86882.36056999999</v>
      </c>
      <c r="Q12" s="513">
        <v>95361.075540000005</v>
      </c>
      <c r="R12" s="189"/>
    </row>
    <row r="13" spans="1:26" ht="24.95" customHeight="1">
      <c r="A13" s="688" t="s">
        <v>148</v>
      </c>
      <c r="B13" s="513">
        <v>44329.777103</v>
      </c>
      <c r="C13" s="513">
        <v>1904.9429499999999</v>
      </c>
      <c r="D13" s="513">
        <v>52.2310248</v>
      </c>
      <c r="E13" s="513">
        <v>0</v>
      </c>
      <c r="F13" s="513">
        <v>39.366320000000002</v>
      </c>
      <c r="G13" s="513">
        <v>0</v>
      </c>
      <c r="H13" s="513">
        <v>45612.519529999998</v>
      </c>
      <c r="I13" s="513">
        <v>91938.836920000002</v>
      </c>
      <c r="J13" s="513">
        <v>192489.55388999998</v>
      </c>
      <c r="K13" s="513">
        <v>97.220420000000004</v>
      </c>
      <c r="L13" s="513">
        <v>128.55822000000001</v>
      </c>
      <c r="M13" s="513">
        <v>0</v>
      </c>
      <c r="N13" s="513">
        <v>3787.9967799999999</v>
      </c>
      <c r="O13" s="513">
        <v>119.67434</v>
      </c>
      <c r="P13" s="513">
        <v>104183.30743</v>
      </c>
      <c r="Q13" s="513">
        <v>300806.31107999996</v>
      </c>
      <c r="R13" s="189"/>
    </row>
    <row r="14" spans="1:26" ht="24.95" customHeight="1">
      <c r="A14" s="688" t="s">
        <v>772</v>
      </c>
      <c r="B14" s="513">
        <v>2205609.297826</v>
      </c>
      <c r="C14" s="513">
        <v>82956.590112999998</v>
      </c>
      <c r="D14" s="513">
        <v>5468.3862199999994</v>
      </c>
      <c r="E14" s="513">
        <v>325.22065999999995</v>
      </c>
      <c r="F14" s="513">
        <v>32289.305988399999</v>
      </c>
      <c r="G14" s="513">
        <v>23979.338665800002</v>
      </c>
      <c r="H14" s="513">
        <v>40109.835319999998</v>
      </c>
      <c r="I14" s="513">
        <v>2390737.9748</v>
      </c>
      <c r="J14" s="513">
        <v>4124276.5972087998</v>
      </c>
      <c r="K14" s="513">
        <v>234438.40259000001</v>
      </c>
      <c r="L14" s="513">
        <v>2244.7123300000003</v>
      </c>
      <c r="M14" s="513">
        <v>420.89893999999998</v>
      </c>
      <c r="N14" s="513">
        <v>20758.482170000003</v>
      </c>
      <c r="O14" s="513">
        <v>8442.1915100000006</v>
      </c>
      <c r="P14" s="513">
        <v>664921.03884000005</v>
      </c>
      <c r="Q14" s="513">
        <v>5055502.3235900002</v>
      </c>
      <c r="R14" s="189"/>
    </row>
    <row r="15" spans="1:26" ht="24.95" customHeight="1">
      <c r="A15" s="688" t="s">
        <v>149</v>
      </c>
      <c r="B15" s="513">
        <v>128348.75639</v>
      </c>
      <c r="C15" s="513">
        <v>0</v>
      </c>
      <c r="D15" s="513">
        <v>0</v>
      </c>
      <c r="E15" s="513">
        <v>0</v>
      </c>
      <c r="F15" s="513">
        <v>857.5</v>
      </c>
      <c r="G15" s="513">
        <v>0</v>
      </c>
      <c r="H15" s="513">
        <v>218685.08481</v>
      </c>
      <c r="I15" s="513">
        <v>347891.34119999997</v>
      </c>
      <c r="J15" s="513">
        <v>402590.29301999998</v>
      </c>
      <c r="K15" s="513">
        <v>140.58036999999999</v>
      </c>
      <c r="L15" s="513">
        <v>0</v>
      </c>
      <c r="M15" s="513">
        <v>0</v>
      </c>
      <c r="N15" s="513">
        <v>133.31365</v>
      </c>
      <c r="O15" s="513">
        <v>20.58</v>
      </c>
      <c r="P15" s="513">
        <v>67279.917669999995</v>
      </c>
      <c r="Q15" s="513">
        <v>470164.68471</v>
      </c>
      <c r="R15" s="189"/>
    </row>
    <row r="16" spans="1:26" ht="24.95" customHeight="1">
      <c r="A16" s="688" t="s">
        <v>150</v>
      </c>
      <c r="B16" s="513">
        <v>2875486.4361298</v>
      </c>
      <c r="C16" s="513">
        <v>129483.92570579999</v>
      </c>
      <c r="D16" s="513">
        <v>9247.2659825999999</v>
      </c>
      <c r="E16" s="513">
        <v>797.00036739999996</v>
      </c>
      <c r="F16" s="513">
        <v>66636.806822999992</v>
      </c>
      <c r="G16" s="513">
        <v>29107.912719799999</v>
      </c>
      <c r="H16" s="513">
        <v>140951.14711000002</v>
      </c>
      <c r="I16" s="513">
        <v>3251710.4947800003</v>
      </c>
      <c r="J16" s="513">
        <v>2424214.0975692002</v>
      </c>
      <c r="K16" s="513">
        <v>348211.77342640003</v>
      </c>
      <c r="L16" s="513">
        <v>7652.9338351999995</v>
      </c>
      <c r="M16" s="513">
        <v>30446.316356199997</v>
      </c>
      <c r="N16" s="513">
        <v>60931.401869999994</v>
      </c>
      <c r="O16" s="513">
        <v>21055.992064599999</v>
      </c>
      <c r="P16" s="513">
        <v>1672932.1076800001</v>
      </c>
      <c r="Q16" s="513">
        <v>4565444.6228499999</v>
      </c>
      <c r="R16" s="189"/>
    </row>
    <row r="17" spans="1:18" ht="24.95" customHeight="1">
      <c r="A17" s="688" t="s">
        <v>151</v>
      </c>
      <c r="B17" s="513">
        <v>3056291.7787764003</v>
      </c>
      <c r="C17" s="513">
        <v>62658.932303000001</v>
      </c>
      <c r="D17" s="513">
        <v>30239.080138999998</v>
      </c>
      <c r="E17" s="513">
        <v>6074.5720747999994</v>
      </c>
      <c r="F17" s="513">
        <v>121494.7152906</v>
      </c>
      <c r="G17" s="513">
        <v>7655.7531271999997</v>
      </c>
      <c r="H17" s="513">
        <v>279974.65401999996</v>
      </c>
      <c r="I17" s="513">
        <v>3564389.4857299998</v>
      </c>
      <c r="J17" s="513">
        <v>2856489.4335276</v>
      </c>
      <c r="K17" s="513">
        <v>54772.061439999998</v>
      </c>
      <c r="L17" s="513">
        <v>19053.873453799999</v>
      </c>
      <c r="M17" s="513">
        <v>2889.0478599999997</v>
      </c>
      <c r="N17" s="513">
        <v>67698.635950800002</v>
      </c>
      <c r="O17" s="513">
        <v>30286.7007686</v>
      </c>
      <c r="P17" s="513">
        <v>770918.62800999999</v>
      </c>
      <c r="Q17" s="513">
        <v>3802108.3810100001</v>
      </c>
      <c r="R17" s="189"/>
    </row>
    <row r="18" spans="1:18" ht="24.95" customHeight="1">
      <c r="A18" s="688" t="s">
        <v>773</v>
      </c>
      <c r="B18" s="513">
        <v>261414.01871460001</v>
      </c>
      <c r="C18" s="513">
        <v>1974.46444</v>
      </c>
      <c r="D18" s="513">
        <v>1525.5668899999998</v>
      </c>
      <c r="E18" s="513">
        <v>0</v>
      </c>
      <c r="F18" s="513">
        <v>3226.4148766000003</v>
      </c>
      <c r="G18" s="513">
        <v>20565.041564200001</v>
      </c>
      <c r="H18" s="513">
        <v>4082.16867</v>
      </c>
      <c r="I18" s="513">
        <v>292787.67516000004</v>
      </c>
      <c r="J18" s="513">
        <v>384329.66622000001</v>
      </c>
      <c r="K18" s="513">
        <v>160660.36663</v>
      </c>
      <c r="L18" s="513">
        <v>96.725009999999997</v>
      </c>
      <c r="M18" s="513">
        <v>29.343130000000002</v>
      </c>
      <c r="N18" s="513">
        <v>1905.9571299999998</v>
      </c>
      <c r="O18" s="513">
        <v>160.93487999999999</v>
      </c>
      <c r="P18" s="513">
        <v>4512.6631600000001</v>
      </c>
      <c r="Q18" s="513">
        <v>551695.65616000001</v>
      </c>
      <c r="R18" s="189"/>
    </row>
    <row r="19" spans="1:18" ht="24.95" customHeight="1">
      <c r="A19" s="688" t="s">
        <v>152</v>
      </c>
      <c r="B19" s="513">
        <v>518210.35866339999</v>
      </c>
      <c r="C19" s="513">
        <v>11077.1591266</v>
      </c>
      <c r="D19" s="513">
        <v>3386.2243599999997</v>
      </c>
      <c r="E19" s="513">
        <v>282.60503000000006</v>
      </c>
      <c r="F19" s="513">
        <v>9278.3980372000005</v>
      </c>
      <c r="G19" s="513">
        <v>830.13678819999996</v>
      </c>
      <c r="H19" s="513">
        <v>138447.88663999998</v>
      </c>
      <c r="I19" s="513">
        <v>681512.76865999994</v>
      </c>
      <c r="J19" s="513">
        <v>314372.27597000002</v>
      </c>
      <c r="K19" s="513">
        <v>6187.6589400000003</v>
      </c>
      <c r="L19" s="513">
        <v>1898.79808</v>
      </c>
      <c r="M19" s="513">
        <v>298.21378999999996</v>
      </c>
      <c r="N19" s="513">
        <v>13942.73683</v>
      </c>
      <c r="O19" s="513">
        <v>1095.2501100000002</v>
      </c>
      <c r="P19" s="513">
        <v>74201.300459999999</v>
      </c>
      <c r="Q19" s="513">
        <v>411996.23418000003</v>
      </c>
      <c r="R19" s="189"/>
    </row>
    <row r="20" spans="1:18" ht="24.95" customHeight="1">
      <c r="A20" s="688" t="s">
        <v>153</v>
      </c>
      <c r="B20" s="513">
        <v>21932.3237696</v>
      </c>
      <c r="C20" s="513">
        <v>0</v>
      </c>
      <c r="D20" s="513">
        <v>0</v>
      </c>
      <c r="E20" s="513">
        <v>0</v>
      </c>
      <c r="F20" s="513">
        <v>182.02257</v>
      </c>
      <c r="G20" s="513">
        <v>0</v>
      </c>
      <c r="H20" s="513">
        <v>1642471.2187900001</v>
      </c>
      <c r="I20" s="513">
        <v>1664585.56513</v>
      </c>
      <c r="J20" s="513">
        <v>652552.59938259993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163760.4314</v>
      </c>
      <c r="Q20" s="513">
        <v>816313.03078999999</v>
      </c>
      <c r="R20" s="189"/>
    </row>
    <row r="21" spans="1:18" ht="24.95" customHeight="1">
      <c r="A21" s="688" t="s">
        <v>154</v>
      </c>
      <c r="B21" s="513">
        <v>13593777.912819799</v>
      </c>
      <c r="C21" s="513">
        <v>71013.731948799992</v>
      </c>
      <c r="D21" s="513">
        <v>68419.734304000012</v>
      </c>
      <c r="E21" s="513">
        <v>744.46261579999998</v>
      </c>
      <c r="F21" s="513">
        <v>158469.5095858</v>
      </c>
      <c r="G21" s="513">
        <v>4665.6341500000008</v>
      </c>
      <c r="H21" s="513">
        <v>38007.228040000002</v>
      </c>
      <c r="I21" s="513">
        <v>13935098.213500001</v>
      </c>
      <c r="J21" s="513">
        <v>1208505.1469403999</v>
      </c>
      <c r="K21" s="513">
        <v>70164.317071400001</v>
      </c>
      <c r="L21" s="513">
        <v>15396.600999600001</v>
      </c>
      <c r="M21" s="513">
        <v>407.35145319999998</v>
      </c>
      <c r="N21" s="513">
        <v>30475.7676956</v>
      </c>
      <c r="O21" s="513">
        <v>3749.4513674</v>
      </c>
      <c r="P21" s="513">
        <v>3043770.5914000003</v>
      </c>
      <c r="Q21" s="513">
        <v>4372469.2269200003</v>
      </c>
      <c r="R21" s="189"/>
    </row>
    <row r="22" spans="1:18" ht="24.95" customHeight="1">
      <c r="A22" s="688" t="s">
        <v>155</v>
      </c>
      <c r="B22" s="513">
        <v>924.36205000000007</v>
      </c>
      <c r="C22" s="513">
        <v>0</v>
      </c>
      <c r="D22" s="513">
        <v>24.861450000000001</v>
      </c>
      <c r="E22" s="513">
        <v>0</v>
      </c>
      <c r="F22" s="513">
        <v>0</v>
      </c>
      <c r="G22" s="513">
        <v>0</v>
      </c>
      <c r="H22" s="513">
        <v>43.317999999999998</v>
      </c>
      <c r="I22" s="513">
        <v>992.54150000000004</v>
      </c>
      <c r="J22" s="513">
        <v>136.35960999999998</v>
      </c>
      <c r="K22" s="513">
        <v>0</v>
      </c>
      <c r="L22" s="513">
        <v>0</v>
      </c>
      <c r="M22" s="513">
        <v>0</v>
      </c>
      <c r="N22" s="513">
        <v>148.44460999999998</v>
      </c>
      <c r="O22" s="513">
        <v>0</v>
      </c>
      <c r="P22" s="513">
        <v>641.43714</v>
      </c>
      <c r="Q22" s="513">
        <v>926.24135999999999</v>
      </c>
      <c r="R22" s="189"/>
    </row>
    <row r="23" spans="1:18" ht="24.95" customHeight="1">
      <c r="A23" s="688" t="s">
        <v>156</v>
      </c>
      <c r="B23" s="513">
        <v>24567.7532684</v>
      </c>
      <c r="C23" s="513">
        <v>0</v>
      </c>
      <c r="D23" s="513">
        <v>0</v>
      </c>
      <c r="E23" s="513">
        <v>0</v>
      </c>
      <c r="F23" s="513">
        <v>267.31668000000002</v>
      </c>
      <c r="G23" s="513">
        <v>0</v>
      </c>
      <c r="H23" s="513">
        <v>9.9960499999999985</v>
      </c>
      <c r="I23" s="513">
        <v>24845.065999999999</v>
      </c>
      <c r="J23" s="513">
        <v>3139.58052</v>
      </c>
      <c r="K23" s="513">
        <v>34.584890000000001</v>
      </c>
      <c r="L23" s="513">
        <v>55.330010000000001</v>
      </c>
      <c r="M23" s="513">
        <v>0</v>
      </c>
      <c r="N23" s="513">
        <v>50.918589999999995</v>
      </c>
      <c r="O23" s="513">
        <v>0</v>
      </c>
      <c r="P23" s="513">
        <v>471.61743000000001</v>
      </c>
      <c r="Q23" s="513">
        <v>3752.0314399999997</v>
      </c>
      <c r="R23" s="189"/>
    </row>
    <row r="24" spans="1:18" ht="24.95" customHeight="1">
      <c r="A24" s="688" t="s">
        <v>157</v>
      </c>
      <c r="B24" s="513">
        <v>88655.679155200007</v>
      </c>
      <c r="C24" s="513">
        <v>9026.2501300000004</v>
      </c>
      <c r="D24" s="513">
        <v>0</v>
      </c>
      <c r="E24" s="513">
        <v>0</v>
      </c>
      <c r="F24" s="513">
        <v>1590.53024</v>
      </c>
      <c r="G24" s="513">
        <v>0</v>
      </c>
      <c r="H24" s="513">
        <v>10405.195679999999</v>
      </c>
      <c r="I24" s="513">
        <v>109677.65518999999</v>
      </c>
      <c r="J24" s="513">
        <v>396319.88802999997</v>
      </c>
      <c r="K24" s="513">
        <v>30882.98948</v>
      </c>
      <c r="L24" s="513">
        <v>61.530709999999999</v>
      </c>
      <c r="M24" s="513">
        <v>0</v>
      </c>
      <c r="N24" s="513">
        <v>597.46240999999998</v>
      </c>
      <c r="O24" s="513">
        <v>2035.33383</v>
      </c>
      <c r="P24" s="513">
        <v>5721.1742800000002</v>
      </c>
      <c r="Q24" s="513">
        <v>435618.37874000001</v>
      </c>
      <c r="R24" s="189"/>
    </row>
    <row r="25" spans="1:18" ht="24.95" customHeight="1">
      <c r="A25" s="688" t="s">
        <v>158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189"/>
    </row>
    <row r="26" spans="1:18" s="198" customFormat="1" ht="24.95" customHeight="1" thickBot="1">
      <c r="A26" s="690" t="s">
        <v>159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557.81759999999997</v>
      </c>
      <c r="I26" s="691">
        <v>557.81759999999997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121.078</v>
      </c>
      <c r="Q26" s="691">
        <v>121.078</v>
      </c>
      <c r="R26" s="197"/>
    </row>
    <row r="27" spans="1:18" s="198" customFormat="1" ht="24.95" customHeight="1" thickTop="1" thickBot="1">
      <c r="A27" s="699" t="s">
        <v>160</v>
      </c>
      <c r="B27" s="698">
        <v>0</v>
      </c>
      <c r="C27" s="698">
        <v>0</v>
      </c>
      <c r="D27" s="698">
        <v>0</v>
      </c>
      <c r="E27" s="698">
        <v>0</v>
      </c>
      <c r="F27" s="698">
        <v>0</v>
      </c>
      <c r="G27" s="698">
        <v>0</v>
      </c>
      <c r="H27" s="698">
        <v>0</v>
      </c>
      <c r="I27" s="698">
        <v>0</v>
      </c>
      <c r="J27" s="698">
        <v>0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226.34554999999997</v>
      </c>
      <c r="Q27" s="698">
        <v>226.34554999999997</v>
      </c>
      <c r="R27" s="197"/>
    </row>
    <row r="28" spans="1:18" ht="5.25" customHeight="1" thickTop="1" thickBot="1">
      <c r="A28" s="628" t="s">
        <v>147</v>
      </c>
      <c r="B28" s="410">
        <f>SUM(B10:B27)</f>
        <v>23691909.541172195</v>
      </c>
      <c r="C28" s="411">
        <f t="shared" ref="C28:Q28" si="0">SUM(C10:C27)</f>
        <v>434245.8374972</v>
      </c>
      <c r="D28" s="412">
        <f t="shared" si="0"/>
        <v>123000.74959040001</v>
      </c>
      <c r="E28" s="412">
        <f t="shared" si="0"/>
        <v>8611.1888879999988</v>
      </c>
      <c r="F28" s="412">
        <f t="shared" si="0"/>
        <v>410419.89411940001</v>
      </c>
      <c r="G28" s="412">
        <f t="shared" si="0"/>
        <v>88756.745685200003</v>
      </c>
      <c r="H28" s="412">
        <f t="shared" si="0"/>
        <v>2640233.0816200003</v>
      </c>
      <c r="I28" s="412">
        <f t="shared" si="0"/>
        <v>27397177.038559999</v>
      </c>
      <c r="J28" s="412">
        <f t="shared" si="0"/>
        <v>13946756.8894186</v>
      </c>
      <c r="K28" s="412">
        <f t="shared" si="0"/>
        <v>924309.68098780012</v>
      </c>
      <c r="L28" s="410">
        <f t="shared" si="0"/>
        <v>47236.969568599998</v>
      </c>
      <c r="M28" s="410">
        <f t="shared" si="0"/>
        <v>34968.470669399998</v>
      </c>
      <c r="N28" s="410">
        <f t="shared" si="0"/>
        <v>209691.7991264</v>
      </c>
      <c r="O28" s="410">
        <f t="shared" si="0"/>
        <v>71420.078450600005</v>
      </c>
      <c r="P28" s="410">
        <f t="shared" si="0"/>
        <v>6662175.6060899999</v>
      </c>
      <c r="Q28" s="410">
        <f t="shared" si="0"/>
        <v>21896559.494360007</v>
      </c>
      <c r="R28" s="189"/>
    </row>
    <row r="29" spans="1:18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 t="s">
        <v>170</v>
      </c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14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7.75" customHeight="1">
      <c r="A8" s="685"/>
      <c r="B8" s="694" t="s">
        <v>167</v>
      </c>
      <c r="C8" s="695"/>
      <c r="D8" s="694"/>
      <c r="E8" s="694"/>
      <c r="F8" s="695"/>
      <c r="G8" s="694"/>
      <c r="H8" s="694"/>
      <c r="I8" s="695"/>
      <c r="J8" s="694" t="s">
        <v>115</v>
      </c>
      <c r="K8" s="694"/>
      <c r="L8" s="695"/>
      <c r="M8" s="694"/>
      <c r="N8" s="694"/>
      <c r="O8" s="694"/>
      <c r="P8" s="694"/>
      <c r="Q8" s="694"/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/>
      <c r="Y9" s="546">
        <v>1</v>
      </c>
      <c r="Z9" s="546">
        <v>1</v>
      </c>
    </row>
    <row r="10" spans="1:26" ht="24.95" customHeight="1">
      <c r="A10" s="688" t="s">
        <v>768</v>
      </c>
      <c r="B10" s="689">
        <v>974784.69589999993</v>
      </c>
      <c r="C10" s="689">
        <v>3833.93975</v>
      </c>
      <c r="D10" s="689">
        <v>905.88881000000003</v>
      </c>
      <c r="E10" s="689">
        <v>349.50759000000005</v>
      </c>
      <c r="F10" s="689">
        <v>1015.52428</v>
      </c>
      <c r="G10" s="689">
        <v>0</v>
      </c>
      <c r="H10" s="689">
        <v>94.564170000000004</v>
      </c>
      <c r="I10" s="689">
        <v>980984.12049999996</v>
      </c>
      <c r="J10" s="689">
        <v>1485664.1960292</v>
      </c>
      <c r="K10" s="689">
        <v>79837.046620000008</v>
      </c>
      <c r="L10" s="513">
        <v>2351.55035</v>
      </c>
      <c r="M10" s="513">
        <v>1783.6</v>
      </c>
      <c r="N10" s="513">
        <v>1859.1461202</v>
      </c>
      <c r="O10" s="513">
        <v>0</v>
      </c>
      <c r="P10" s="513">
        <v>5127.9485800000002</v>
      </c>
      <c r="Q10" s="513">
        <v>1576623.4876999999</v>
      </c>
      <c r="R10" s="189"/>
    </row>
    <row r="11" spans="1:26" ht="24.95" customHeight="1">
      <c r="A11" s="688" t="s">
        <v>769</v>
      </c>
      <c r="B11" s="689">
        <v>6859.9985500000003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0</v>
      </c>
      <c r="I11" s="689">
        <v>6859.9985500000003</v>
      </c>
      <c r="J11" s="689">
        <v>97872.47696</v>
      </c>
      <c r="K11" s="689">
        <v>0</v>
      </c>
      <c r="L11" s="513">
        <v>0</v>
      </c>
      <c r="M11" s="513">
        <v>0</v>
      </c>
      <c r="N11" s="513">
        <v>0</v>
      </c>
      <c r="O11" s="513">
        <v>1313.3036100000002</v>
      </c>
      <c r="P11" s="513">
        <v>101.3565</v>
      </c>
      <c r="Q11" s="513">
        <v>99287.137069999997</v>
      </c>
      <c r="R11" s="189"/>
    </row>
    <row r="12" spans="1:26" ht="24.95" customHeight="1">
      <c r="A12" s="688" t="s">
        <v>770</v>
      </c>
      <c r="B12" s="513">
        <v>1437.99631</v>
      </c>
      <c r="C12" s="513">
        <v>13.044049999999999</v>
      </c>
      <c r="D12" s="513">
        <v>0</v>
      </c>
      <c r="E12" s="513">
        <v>0</v>
      </c>
      <c r="F12" s="513">
        <v>0</v>
      </c>
      <c r="G12" s="513">
        <v>0</v>
      </c>
      <c r="H12" s="513">
        <v>234716.26765999998</v>
      </c>
      <c r="I12" s="513">
        <v>236167.30802</v>
      </c>
      <c r="J12" s="513">
        <v>33713.315590000006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4791.7953799999996</v>
      </c>
      <c r="Q12" s="513">
        <v>38505.110970000002</v>
      </c>
      <c r="R12" s="189"/>
    </row>
    <row r="13" spans="1:26" ht="24.95" customHeight="1">
      <c r="A13" s="688" t="s">
        <v>148</v>
      </c>
      <c r="B13" s="513">
        <v>32805.051728599996</v>
      </c>
      <c r="C13" s="513">
        <v>0</v>
      </c>
      <c r="D13" s="513">
        <v>12.11896</v>
      </c>
      <c r="E13" s="513">
        <v>0</v>
      </c>
      <c r="F13" s="513">
        <v>58.463889999999999</v>
      </c>
      <c r="G13" s="513">
        <v>0</v>
      </c>
      <c r="H13" s="513">
        <v>30529.979800000001</v>
      </c>
      <c r="I13" s="513">
        <v>63405.614379999999</v>
      </c>
      <c r="J13" s="513">
        <v>1412.3537844</v>
      </c>
      <c r="K13" s="513">
        <v>0</v>
      </c>
      <c r="L13" s="513">
        <v>127.5</v>
      </c>
      <c r="M13" s="513">
        <v>0</v>
      </c>
      <c r="N13" s="513">
        <v>242.39368999999999</v>
      </c>
      <c r="O13" s="513">
        <v>0</v>
      </c>
      <c r="P13" s="513">
        <v>9809.0409999999993</v>
      </c>
      <c r="Q13" s="513">
        <v>11591.288470000001</v>
      </c>
      <c r="R13" s="189"/>
    </row>
    <row r="14" spans="1:26" ht="24.95" customHeight="1">
      <c r="A14" s="688" t="s">
        <v>772</v>
      </c>
      <c r="B14" s="513">
        <v>3349063.2815386001</v>
      </c>
      <c r="C14" s="513">
        <v>9705.7192400000004</v>
      </c>
      <c r="D14" s="513">
        <v>19700.72265</v>
      </c>
      <c r="E14" s="513">
        <v>553.60039000000006</v>
      </c>
      <c r="F14" s="513">
        <v>16992.2142212</v>
      </c>
      <c r="G14" s="513">
        <v>292.91005000000001</v>
      </c>
      <c r="H14" s="513">
        <v>146645.27906999999</v>
      </c>
      <c r="I14" s="513">
        <v>3542953.7271500002</v>
      </c>
      <c r="J14" s="513">
        <v>1053683.0179683999</v>
      </c>
      <c r="K14" s="513">
        <v>62034.650942799999</v>
      </c>
      <c r="L14" s="513">
        <v>0</v>
      </c>
      <c r="M14" s="513">
        <v>12048.887419999999</v>
      </c>
      <c r="N14" s="513">
        <v>4657.0724299999993</v>
      </c>
      <c r="O14" s="513">
        <v>3415.9072064000002</v>
      </c>
      <c r="P14" s="513">
        <v>7449.0508600000003</v>
      </c>
      <c r="Q14" s="513">
        <v>1143288.5868299999</v>
      </c>
      <c r="R14" s="189"/>
    </row>
    <row r="15" spans="1:26" ht="24.95" customHeight="1">
      <c r="A15" s="688" t="s">
        <v>149</v>
      </c>
      <c r="B15" s="513">
        <v>862792.90573999996</v>
      </c>
      <c r="C15" s="513">
        <v>0</v>
      </c>
      <c r="D15" s="513">
        <v>0</v>
      </c>
      <c r="E15" s="513">
        <v>0</v>
      </c>
      <c r="F15" s="513">
        <v>1228.1012000000001</v>
      </c>
      <c r="G15" s="513">
        <v>0</v>
      </c>
      <c r="H15" s="513">
        <v>110690.88623999999</v>
      </c>
      <c r="I15" s="513">
        <v>974711.8931799999</v>
      </c>
      <c r="J15" s="513">
        <v>153641.65208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25597.756590000001</v>
      </c>
      <c r="Q15" s="513">
        <v>179239.40866999998</v>
      </c>
      <c r="R15" s="189"/>
    </row>
    <row r="16" spans="1:26" ht="24.95" customHeight="1">
      <c r="A16" s="688" t="s">
        <v>150</v>
      </c>
      <c r="B16" s="513">
        <v>841489.010717</v>
      </c>
      <c r="C16" s="513">
        <v>2634.95444</v>
      </c>
      <c r="D16" s="513">
        <v>1962.3316599999998</v>
      </c>
      <c r="E16" s="513">
        <v>0</v>
      </c>
      <c r="F16" s="513">
        <v>1514.19291</v>
      </c>
      <c r="G16" s="513">
        <v>238.32223000000002</v>
      </c>
      <c r="H16" s="513">
        <v>150744.08721</v>
      </c>
      <c r="I16" s="513">
        <v>998582.89915999991</v>
      </c>
      <c r="J16" s="513">
        <v>1148618.3247839999</v>
      </c>
      <c r="K16" s="513">
        <v>76314.238169999997</v>
      </c>
      <c r="L16" s="513">
        <v>3574.1120099999998</v>
      </c>
      <c r="M16" s="513">
        <v>1433.16327</v>
      </c>
      <c r="N16" s="513">
        <v>18179.100331199999</v>
      </c>
      <c r="O16" s="513">
        <v>6009.2569519999997</v>
      </c>
      <c r="P16" s="513">
        <v>88538.855169999995</v>
      </c>
      <c r="Q16" s="513">
        <v>1342667.0507</v>
      </c>
      <c r="R16" s="189"/>
    </row>
    <row r="17" spans="1:18" ht="24.95" customHeight="1">
      <c r="A17" s="688" t="s">
        <v>151</v>
      </c>
      <c r="B17" s="513">
        <v>1844767.260645</v>
      </c>
      <c r="C17" s="513">
        <v>17269.296109999999</v>
      </c>
      <c r="D17" s="513">
        <v>22968.08727</v>
      </c>
      <c r="E17" s="513">
        <v>4295.23207</v>
      </c>
      <c r="F17" s="513">
        <v>34433.676631800001</v>
      </c>
      <c r="G17" s="513">
        <v>1751.2344499999999</v>
      </c>
      <c r="H17" s="513">
        <v>143388.11796</v>
      </c>
      <c r="I17" s="513">
        <v>2068872.9051600001</v>
      </c>
      <c r="J17" s="513">
        <v>1749025.6310362001</v>
      </c>
      <c r="K17" s="513">
        <v>29079.033646200001</v>
      </c>
      <c r="L17" s="513">
        <v>9618.5221000000001</v>
      </c>
      <c r="M17" s="513">
        <v>1172.3157200000001</v>
      </c>
      <c r="N17" s="513">
        <v>26493.016677799998</v>
      </c>
      <c r="O17" s="513">
        <v>1489.5747200000001</v>
      </c>
      <c r="P17" s="513">
        <v>188775.41674000002</v>
      </c>
      <c r="Q17" s="513">
        <v>2005653.5106600001</v>
      </c>
      <c r="R17" s="189"/>
    </row>
    <row r="18" spans="1:18" ht="24.95" customHeight="1">
      <c r="A18" s="688" t="s">
        <v>773</v>
      </c>
      <c r="B18" s="513">
        <v>198361.9240728</v>
      </c>
      <c r="C18" s="513">
        <v>1193.2365500000001</v>
      </c>
      <c r="D18" s="513">
        <v>720.06988000000001</v>
      </c>
      <c r="E18" s="513">
        <v>43.4938</v>
      </c>
      <c r="F18" s="513">
        <v>125.42345</v>
      </c>
      <c r="G18" s="513">
        <v>0</v>
      </c>
      <c r="H18" s="513">
        <v>2093.1941099999999</v>
      </c>
      <c r="I18" s="513">
        <v>202537.34186000002</v>
      </c>
      <c r="J18" s="513">
        <v>40251.333391599997</v>
      </c>
      <c r="K18" s="513">
        <v>10433.588039999999</v>
      </c>
      <c r="L18" s="513">
        <v>131.79781</v>
      </c>
      <c r="M18" s="513">
        <v>0</v>
      </c>
      <c r="N18" s="513">
        <v>724.42097999999999</v>
      </c>
      <c r="O18" s="513">
        <v>0</v>
      </c>
      <c r="P18" s="513">
        <v>742.12976000000003</v>
      </c>
      <c r="Q18" s="513">
        <v>52283.269979999997</v>
      </c>
      <c r="R18" s="189"/>
    </row>
    <row r="19" spans="1:18" ht="24.95" customHeight="1">
      <c r="A19" s="688" t="s">
        <v>152</v>
      </c>
      <c r="B19" s="513">
        <v>360774.472167</v>
      </c>
      <c r="C19" s="513">
        <v>1184.43202</v>
      </c>
      <c r="D19" s="513">
        <v>6905.9001699999999</v>
      </c>
      <c r="E19" s="513">
        <v>181.06312</v>
      </c>
      <c r="F19" s="513">
        <v>11469.37981</v>
      </c>
      <c r="G19" s="513">
        <v>292.87090000000001</v>
      </c>
      <c r="H19" s="513">
        <v>52135.373979999997</v>
      </c>
      <c r="I19" s="513">
        <v>432943.49216000002</v>
      </c>
      <c r="J19" s="513">
        <v>304194.47025760001</v>
      </c>
      <c r="K19" s="513">
        <v>4192.0543399999997</v>
      </c>
      <c r="L19" s="513">
        <v>747.61494999999991</v>
      </c>
      <c r="M19" s="513">
        <v>0</v>
      </c>
      <c r="N19" s="513">
        <v>3703.8426674000002</v>
      </c>
      <c r="O19" s="513">
        <v>683.52139</v>
      </c>
      <c r="P19" s="513">
        <v>74737.51926999999</v>
      </c>
      <c r="Q19" s="513">
        <v>388259.02288</v>
      </c>
      <c r="R19" s="189"/>
    </row>
    <row r="20" spans="1:18" ht="24.95" customHeight="1">
      <c r="A20" s="688" t="s">
        <v>153</v>
      </c>
      <c r="B20" s="513">
        <v>10643.656000000001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544740.24683000008</v>
      </c>
      <c r="I20" s="513">
        <v>555383.90283000004</v>
      </c>
      <c r="J20" s="513">
        <v>79409.747340000002</v>
      </c>
      <c r="K20" s="513">
        <v>1097.4628</v>
      </c>
      <c r="L20" s="513">
        <v>0</v>
      </c>
      <c r="M20" s="513">
        <v>0</v>
      </c>
      <c r="N20" s="513">
        <v>0</v>
      </c>
      <c r="O20" s="513">
        <v>0</v>
      </c>
      <c r="P20" s="513">
        <v>13755.00707</v>
      </c>
      <c r="Q20" s="513">
        <v>94262.217209999988</v>
      </c>
      <c r="R20" s="189"/>
    </row>
    <row r="21" spans="1:18" ht="24.95" customHeight="1">
      <c r="A21" s="688" t="s">
        <v>154</v>
      </c>
      <c r="B21" s="513">
        <v>4642067.6426822003</v>
      </c>
      <c r="C21" s="513">
        <v>7096.2033854000001</v>
      </c>
      <c r="D21" s="513">
        <v>70945.072788399993</v>
      </c>
      <c r="E21" s="513">
        <v>695.60815000000002</v>
      </c>
      <c r="F21" s="513">
        <v>84994.730912400002</v>
      </c>
      <c r="G21" s="513">
        <v>66.046999999999997</v>
      </c>
      <c r="H21" s="513">
        <v>2290683.4713000003</v>
      </c>
      <c r="I21" s="513">
        <v>7096548.7762200003</v>
      </c>
      <c r="J21" s="513">
        <v>2291047.4206371997</v>
      </c>
      <c r="K21" s="513">
        <v>12926.389259600001</v>
      </c>
      <c r="L21" s="513">
        <v>19543.3015486</v>
      </c>
      <c r="M21" s="513">
        <v>0</v>
      </c>
      <c r="N21" s="513">
        <v>32558.132000000001</v>
      </c>
      <c r="O21" s="513">
        <v>28.2284884</v>
      </c>
      <c r="P21" s="513">
        <v>29468.708420000003</v>
      </c>
      <c r="Q21" s="513">
        <v>2385572.1803600001</v>
      </c>
      <c r="R21" s="189"/>
    </row>
    <row r="22" spans="1:18" ht="24.95" customHeight="1">
      <c r="A22" s="688" t="s">
        <v>155</v>
      </c>
      <c r="B22" s="513">
        <v>1197.7336299999999</v>
      </c>
      <c r="C22" s="513">
        <v>0</v>
      </c>
      <c r="D22" s="513">
        <v>7.6306400000000005</v>
      </c>
      <c r="E22" s="513">
        <v>0</v>
      </c>
      <c r="F22" s="513">
        <v>0</v>
      </c>
      <c r="G22" s="513">
        <v>0</v>
      </c>
      <c r="H22" s="513">
        <v>504.84221000000002</v>
      </c>
      <c r="I22" s="513">
        <v>1710.2064800000001</v>
      </c>
      <c r="J22" s="513">
        <v>1649.6894404</v>
      </c>
      <c r="K22" s="513">
        <v>0</v>
      </c>
      <c r="L22" s="513">
        <v>0</v>
      </c>
      <c r="M22" s="513">
        <v>0</v>
      </c>
      <c r="N22" s="513">
        <v>0</v>
      </c>
      <c r="O22" s="513">
        <v>145.47240539999999</v>
      </c>
      <c r="P22" s="513">
        <v>182.49991</v>
      </c>
      <c r="Q22" s="513">
        <v>1977.66176</v>
      </c>
      <c r="R22" s="189"/>
    </row>
    <row r="23" spans="1:18" ht="24.95" customHeight="1">
      <c r="A23" s="688" t="s">
        <v>156</v>
      </c>
      <c r="B23" s="513">
        <v>2502.6157899999998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192.60251</v>
      </c>
      <c r="I23" s="513">
        <v>2695.2183</v>
      </c>
      <c r="J23" s="513">
        <v>14708.623509999999</v>
      </c>
      <c r="K23" s="513">
        <v>33.763480000000001</v>
      </c>
      <c r="L23" s="513">
        <v>0</v>
      </c>
      <c r="M23" s="513">
        <v>0</v>
      </c>
      <c r="N23" s="513">
        <v>20.759370000000001</v>
      </c>
      <c r="O23" s="513">
        <v>0</v>
      </c>
      <c r="P23" s="513">
        <v>180.04076999999998</v>
      </c>
      <c r="Q23" s="513">
        <v>14943.18713</v>
      </c>
      <c r="R23" s="189"/>
    </row>
    <row r="24" spans="1:18" ht="24.95" customHeight="1">
      <c r="A24" s="688" t="s">
        <v>157</v>
      </c>
      <c r="B24" s="513">
        <v>1432681.1697898</v>
      </c>
      <c r="C24" s="513">
        <v>8054.6810150000001</v>
      </c>
      <c r="D24" s="513">
        <v>30286.583603399999</v>
      </c>
      <c r="E24" s="513">
        <v>1245.5309</v>
      </c>
      <c r="F24" s="513">
        <v>3674.7228599999999</v>
      </c>
      <c r="G24" s="513">
        <v>836.58852479999996</v>
      </c>
      <c r="H24" s="513">
        <v>241529.2708</v>
      </c>
      <c r="I24" s="513">
        <v>1718308.54752</v>
      </c>
      <c r="J24" s="513">
        <v>157496.66065999999</v>
      </c>
      <c r="K24" s="513">
        <v>541.01207999999997</v>
      </c>
      <c r="L24" s="513">
        <v>1536.0572199999999</v>
      </c>
      <c r="M24" s="513">
        <v>55.06617</v>
      </c>
      <c r="N24" s="513">
        <v>4694.5717300000006</v>
      </c>
      <c r="O24" s="513">
        <v>412.51387</v>
      </c>
      <c r="P24" s="513">
        <v>1270.7539299999999</v>
      </c>
      <c r="Q24" s="513">
        <v>166006.63566</v>
      </c>
      <c r="R24" s="189"/>
    </row>
    <row r="25" spans="1:18" ht="24.95" customHeight="1">
      <c r="A25" s="688" t="s">
        <v>158</v>
      </c>
      <c r="B25" s="513">
        <v>128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128</v>
      </c>
      <c r="J25" s="513">
        <v>26.138369999999998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26.138369999999998</v>
      </c>
      <c r="R25" s="189"/>
    </row>
    <row r="26" spans="1:18" s="198" customFormat="1" ht="24.95" customHeight="1" thickBot="1">
      <c r="A26" s="690" t="s">
        <v>159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175.65964000000002</v>
      </c>
      <c r="I26" s="691">
        <v>175.65964000000002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72.924999999999997</v>
      </c>
      <c r="Q26" s="691">
        <v>72.924999999999997</v>
      </c>
      <c r="R26" s="197"/>
    </row>
    <row r="27" spans="1:18" s="198" customFormat="1" ht="24.95" customHeight="1" thickTop="1" thickBot="1">
      <c r="A27" s="699" t="s">
        <v>160</v>
      </c>
      <c r="B27" s="698">
        <v>328.68178519999998</v>
      </c>
      <c r="C27" s="698">
        <v>83.063539999999989</v>
      </c>
      <c r="D27" s="698">
        <v>0</v>
      </c>
      <c r="E27" s="698">
        <v>20.72138</v>
      </c>
      <c r="F27" s="698">
        <v>0</v>
      </c>
      <c r="G27" s="698">
        <v>0</v>
      </c>
      <c r="H27" s="698">
        <v>7885.7038700000003</v>
      </c>
      <c r="I27" s="698">
        <v>8318.17058</v>
      </c>
      <c r="J27" s="698">
        <v>97.968820000000008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6.86</v>
      </c>
      <c r="Q27" s="698">
        <v>104.82882000000001</v>
      </c>
      <c r="R27" s="197"/>
    </row>
    <row r="28" spans="1:18" ht="5.25" customHeight="1" thickTop="1" thickBot="1">
      <c r="A28" s="628" t="s">
        <v>192</v>
      </c>
      <c r="B28" s="410">
        <f>SUM(B10:B27)</f>
        <v>14562686.0970462</v>
      </c>
      <c r="C28" s="411">
        <f t="shared" ref="C28:Q28" si="0">SUM(C10:C27)</f>
        <v>51068.570100400008</v>
      </c>
      <c r="D28" s="412">
        <f t="shared" si="0"/>
        <v>154414.40643179999</v>
      </c>
      <c r="E28" s="412">
        <f t="shared" si="0"/>
        <v>7384.7573999999995</v>
      </c>
      <c r="F28" s="412">
        <f t="shared" si="0"/>
        <v>155506.4301654</v>
      </c>
      <c r="G28" s="412">
        <f t="shared" si="0"/>
        <v>3477.9731548</v>
      </c>
      <c r="H28" s="412">
        <f t="shared" si="0"/>
        <v>3956749.5473600007</v>
      </c>
      <c r="I28" s="412">
        <f t="shared" si="0"/>
        <v>18891287.781690001</v>
      </c>
      <c r="J28" s="412">
        <f t="shared" si="0"/>
        <v>8612513.0206589997</v>
      </c>
      <c r="K28" s="412">
        <f t="shared" si="0"/>
        <v>276489.23937860009</v>
      </c>
      <c r="L28" s="410">
        <f t="shared" si="0"/>
        <v>37630.455988600006</v>
      </c>
      <c r="M28" s="410">
        <f t="shared" si="0"/>
        <v>16493.032579999996</v>
      </c>
      <c r="N28" s="410">
        <f t="shared" si="0"/>
        <v>93132.455996599994</v>
      </c>
      <c r="O28" s="410">
        <f t="shared" si="0"/>
        <v>13497.778642200001</v>
      </c>
      <c r="P28" s="410">
        <f t="shared" si="0"/>
        <v>450607.66495000001</v>
      </c>
      <c r="Q28" s="410">
        <f t="shared" si="0"/>
        <v>9500363.6482400019</v>
      </c>
      <c r="R28" s="189"/>
    </row>
    <row r="29" spans="1:18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 t="s">
        <v>170</v>
      </c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14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7.75" customHeight="1">
      <c r="A8" s="685"/>
      <c r="B8" s="694" t="s">
        <v>173</v>
      </c>
      <c r="C8" s="695"/>
      <c r="D8" s="694"/>
      <c r="E8" s="694"/>
      <c r="F8" s="695"/>
      <c r="G8" s="694"/>
      <c r="H8" s="694"/>
      <c r="I8" s="695"/>
      <c r="J8" s="694" t="s">
        <v>117</v>
      </c>
      <c r="K8" s="694"/>
      <c r="L8" s="695"/>
      <c r="M8" s="694"/>
      <c r="N8" s="694"/>
      <c r="O8" s="694"/>
      <c r="P8" s="694"/>
      <c r="Q8" s="694"/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/>
      <c r="Y9" s="546">
        <v>1</v>
      </c>
      <c r="Z9" s="546">
        <v>1</v>
      </c>
    </row>
    <row r="10" spans="1:26" ht="24.95" customHeight="1">
      <c r="A10" s="688" t="s">
        <v>768</v>
      </c>
      <c r="B10" s="689">
        <v>887346.29805840005</v>
      </c>
      <c r="C10" s="689">
        <v>20595.763275600002</v>
      </c>
      <c r="D10" s="689">
        <v>1311.07646</v>
      </c>
      <c r="E10" s="689">
        <v>375.55545000000001</v>
      </c>
      <c r="F10" s="689">
        <v>3610.9146609999998</v>
      </c>
      <c r="G10" s="689">
        <v>3679.7498999999998</v>
      </c>
      <c r="H10" s="689">
        <v>4306.0712400000002</v>
      </c>
      <c r="I10" s="689">
        <v>921225.42904999992</v>
      </c>
      <c r="J10" s="689">
        <v>539277.86932000006</v>
      </c>
      <c r="K10" s="689">
        <v>4001.7720462000002</v>
      </c>
      <c r="L10" s="513">
        <v>972.96888999999999</v>
      </c>
      <c r="M10" s="513">
        <v>40.391589999999994</v>
      </c>
      <c r="N10" s="513">
        <v>1932.0906399999999</v>
      </c>
      <c r="O10" s="513">
        <v>74.409600000000012</v>
      </c>
      <c r="P10" s="513">
        <v>0</v>
      </c>
      <c r="Q10" s="513">
        <v>546299.50209000008</v>
      </c>
      <c r="R10" s="189"/>
    </row>
    <row r="11" spans="1:26" ht="24.95" customHeight="1">
      <c r="A11" s="688" t="s">
        <v>769</v>
      </c>
      <c r="B11" s="689">
        <v>3869.4435600000002</v>
      </c>
      <c r="C11" s="689">
        <v>0</v>
      </c>
      <c r="D11" s="689">
        <v>30.966330000000003</v>
      </c>
      <c r="E11" s="689">
        <v>0</v>
      </c>
      <c r="F11" s="689">
        <v>149.46923000000001</v>
      </c>
      <c r="G11" s="689">
        <v>0</v>
      </c>
      <c r="H11" s="689">
        <v>3.0243800000000003</v>
      </c>
      <c r="I11" s="689">
        <v>4052.9034999999999</v>
      </c>
      <c r="J11" s="689">
        <v>2645.9484900000002</v>
      </c>
      <c r="K11" s="689">
        <v>23.822890000000001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2669.7713799999997</v>
      </c>
      <c r="R11" s="189"/>
    </row>
    <row r="12" spans="1:26" ht="24.95" customHeight="1">
      <c r="A12" s="688" t="s">
        <v>770</v>
      </c>
      <c r="B12" s="513">
        <v>3075.8263451999997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90.179539999999989</v>
      </c>
      <c r="I12" s="513">
        <v>3166.0058899999999</v>
      </c>
      <c r="J12" s="513">
        <v>30.856279999999998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30.856279999999998</v>
      </c>
      <c r="R12" s="189"/>
    </row>
    <row r="13" spans="1:26" ht="24.95" customHeight="1">
      <c r="A13" s="688" t="s">
        <v>148</v>
      </c>
      <c r="B13" s="513">
        <v>42143.20001</v>
      </c>
      <c r="C13" s="513">
        <v>2456.7252699999999</v>
      </c>
      <c r="D13" s="513">
        <v>403.51446000000004</v>
      </c>
      <c r="E13" s="513">
        <v>0</v>
      </c>
      <c r="F13" s="513">
        <v>352.44067000000001</v>
      </c>
      <c r="G13" s="513">
        <v>87.341669999999993</v>
      </c>
      <c r="H13" s="513">
        <v>1223.4190100000001</v>
      </c>
      <c r="I13" s="513">
        <v>46666.641090000005</v>
      </c>
      <c r="J13" s="513">
        <v>36537.832689999996</v>
      </c>
      <c r="K13" s="513">
        <v>236.83790999999999</v>
      </c>
      <c r="L13" s="513">
        <v>7.08582</v>
      </c>
      <c r="M13" s="513">
        <v>3.4879099999999998</v>
      </c>
      <c r="N13" s="513">
        <v>109.62841</v>
      </c>
      <c r="O13" s="513">
        <v>0</v>
      </c>
      <c r="P13" s="513">
        <v>0</v>
      </c>
      <c r="Q13" s="513">
        <v>36894.872739999999</v>
      </c>
      <c r="R13" s="189"/>
    </row>
    <row r="14" spans="1:26" ht="24.95" customHeight="1">
      <c r="A14" s="688" t="s">
        <v>772</v>
      </c>
      <c r="B14" s="513">
        <v>1281906.9450774</v>
      </c>
      <c r="C14" s="513">
        <v>20744.962230000001</v>
      </c>
      <c r="D14" s="513">
        <v>2277.31855</v>
      </c>
      <c r="E14" s="513">
        <v>461.26830000000001</v>
      </c>
      <c r="F14" s="513">
        <v>6280.9758916000001</v>
      </c>
      <c r="G14" s="513">
        <v>2840.1747500000001</v>
      </c>
      <c r="H14" s="513">
        <v>8978.5885399999988</v>
      </c>
      <c r="I14" s="513">
        <v>1323490.23333</v>
      </c>
      <c r="J14" s="513">
        <v>2720104.5096547999</v>
      </c>
      <c r="K14" s="513">
        <v>24482.2492012</v>
      </c>
      <c r="L14" s="513">
        <v>4666.0492800000002</v>
      </c>
      <c r="M14" s="513">
        <v>295.67455000000001</v>
      </c>
      <c r="N14" s="513">
        <v>5761.8007500000003</v>
      </c>
      <c r="O14" s="513">
        <v>679.31243000000006</v>
      </c>
      <c r="P14" s="513">
        <v>46.623400000000004</v>
      </c>
      <c r="Q14" s="513">
        <v>2756036.2192699998</v>
      </c>
      <c r="R14" s="189"/>
    </row>
    <row r="15" spans="1:26" ht="24.95" customHeight="1">
      <c r="A15" s="688" t="s">
        <v>149</v>
      </c>
      <c r="B15" s="513">
        <v>1955.9642699999999</v>
      </c>
      <c r="C15" s="513">
        <v>92.926960000000008</v>
      </c>
      <c r="D15" s="513">
        <v>0</v>
      </c>
      <c r="E15" s="513">
        <v>0</v>
      </c>
      <c r="F15" s="513">
        <v>0</v>
      </c>
      <c r="G15" s="513">
        <v>0</v>
      </c>
      <c r="H15" s="513">
        <v>28852.168559999998</v>
      </c>
      <c r="I15" s="513">
        <v>30901.059789999999</v>
      </c>
      <c r="J15" s="513">
        <v>6749.5403799999995</v>
      </c>
      <c r="K15" s="513">
        <v>57.750690000000006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6807.2910700000002</v>
      </c>
      <c r="R15" s="189"/>
    </row>
    <row r="16" spans="1:26" ht="24.95" customHeight="1">
      <c r="A16" s="688" t="s">
        <v>150</v>
      </c>
      <c r="B16" s="513">
        <v>1886719.0571716002</v>
      </c>
      <c r="C16" s="513">
        <v>50221.079351400003</v>
      </c>
      <c r="D16" s="513">
        <v>3352.4669008000001</v>
      </c>
      <c r="E16" s="513">
        <v>1367.0633075999999</v>
      </c>
      <c r="F16" s="513">
        <v>8509.4623592000007</v>
      </c>
      <c r="G16" s="513">
        <v>3011.1477672000001</v>
      </c>
      <c r="H16" s="513">
        <v>96232.125709999993</v>
      </c>
      <c r="I16" s="513">
        <v>2049412.4025899998</v>
      </c>
      <c r="J16" s="513">
        <v>2451701.1085054004</v>
      </c>
      <c r="K16" s="513">
        <v>9888.2766199999987</v>
      </c>
      <c r="L16" s="513">
        <v>1525.0907622</v>
      </c>
      <c r="M16" s="513">
        <v>31.81832</v>
      </c>
      <c r="N16" s="513">
        <v>2673.2327400000004</v>
      </c>
      <c r="O16" s="513">
        <v>169.18551000000002</v>
      </c>
      <c r="P16" s="513">
        <v>416.2604</v>
      </c>
      <c r="Q16" s="513">
        <v>2466404.9728800002</v>
      </c>
      <c r="R16" s="189"/>
    </row>
    <row r="17" spans="1:18" ht="24.95" customHeight="1">
      <c r="A17" s="688" t="s">
        <v>151</v>
      </c>
      <c r="B17" s="513">
        <v>1361220.6249738</v>
      </c>
      <c r="C17" s="513">
        <v>67774.000973800008</v>
      </c>
      <c r="D17" s="513">
        <v>12925.8042676</v>
      </c>
      <c r="E17" s="513">
        <v>3725.2157499999998</v>
      </c>
      <c r="F17" s="513">
        <v>25479.5496862</v>
      </c>
      <c r="G17" s="513">
        <v>10890.642260000001</v>
      </c>
      <c r="H17" s="513">
        <v>197381.44253999999</v>
      </c>
      <c r="I17" s="513">
        <v>1679397.2805000001</v>
      </c>
      <c r="J17" s="513">
        <v>2857890.4394320003</v>
      </c>
      <c r="K17" s="513">
        <v>35431.909748999999</v>
      </c>
      <c r="L17" s="513">
        <v>10713.744711200001</v>
      </c>
      <c r="M17" s="513">
        <v>680.72395999999992</v>
      </c>
      <c r="N17" s="513">
        <v>15391.820691199999</v>
      </c>
      <c r="O17" s="513">
        <v>1323.0844299999999</v>
      </c>
      <c r="P17" s="513">
        <v>87.328850000000003</v>
      </c>
      <c r="Q17" s="513">
        <v>2921519.0518100001</v>
      </c>
      <c r="R17" s="189"/>
    </row>
    <row r="18" spans="1:18" ht="24.95" customHeight="1">
      <c r="A18" s="688" t="s">
        <v>773</v>
      </c>
      <c r="B18" s="513">
        <v>107693.0093678</v>
      </c>
      <c r="C18" s="513">
        <v>11126.017689999999</v>
      </c>
      <c r="D18" s="513">
        <v>248.55539999999999</v>
      </c>
      <c r="E18" s="513">
        <v>54.507199999999997</v>
      </c>
      <c r="F18" s="513">
        <v>646.67399999999998</v>
      </c>
      <c r="G18" s="513">
        <v>1386.69598</v>
      </c>
      <c r="H18" s="513">
        <v>446.28904</v>
      </c>
      <c r="I18" s="513">
        <v>121601.74868</v>
      </c>
      <c r="J18" s="513">
        <v>281951.67478840001</v>
      </c>
      <c r="K18" s="513">
        <v>5881.4178099999999</v>
      </c>
      <c r="L18" s="513">
        <v>2392.7896046000001</v>
      </c>
      <c r="M18" s="513">
        <v>262.53253999999998</v>
      </c>
      <c r="N18" s="513">
        <v>2365.1185854</v>
      </c>
      <c r="O18" s="513">
        <v>157.34779999999998</v>
      </c>
      <c r="P18" s="513">
        <v>0</v>
      </c>
      <c r="Q18" s="513">
        <v>293010.88112999999</v>
      </c>
      <c r="R18" s="189"/>
    </row>
    <row r="19" spans="1:18" ht="24.95" customHeight="1">
      <c r="A19" s="688" t="s">
        <v>152</v>
      </c>
      <c r="B19" s="513">
        <v>193896.61428119999</v>
      </c>
      <c r="C19" s="513">
        <v>30025.13249</v>
      </c>
      <c r="D19" s="513">
        <v>1239.6472099999999</v>
      </c>
      <c r="E19" s="513">
        <v>657.60064999999997</v>
      </c>
      <c r="F19" s="513">
        <v>7364.2799726000003</v>
      </c>
      <c r="G19" s="513">
        <v>582.46831840000004</v>
      </c>
      <c r="H19" s="513">
        <v>5101.3675599999997</v>
      </c>
      <c r="I19" s="513">
        <v>238867.11048</v>
      </c>
      <c r="J19" s="513">
        <v>1288433.3389876001</v>
      </c>
      <c r="K19" s="513">
        <v>7949.0335400000004</v>
      </c>
      <c r="L19" s="513">
        <v>2857.6396906</v>
      </c>
      <c r="M19" s="513">
        <v>377.25461999999999</v>
      </c>
      <c r="N19" s="513">
        <v>6347.5547643999998</v>
      </c>
      <c r="O19" s="513">
        <v>357.95305999999999</v>
      </c>
      <c r="P19" s="513">
        <v>18.207000000000001</v>
      </c>
      <c r="Q19" s="513">
        <v>1306340.9816500002</v>
      </c>
      <c r="R19" s="189"/>
    </row>
    <row r="20" spans="1:18" ht="24.95" customHeight="1">
      <c r="A20" s="688" t="s">
        <v>153</v>
      </c>
      <c r="B20" s="513">
        <v>73024.427662799993</v>
      </c>
      <c r="C20" s="513">
        <v>0</v>
      </c>
      <c r="D20" s="513">
        <v>30.946480000000001</v>
      </c>
      <c r="E20" s="513">
        <v>0</v>
      </c>
      <c r="F20" s="513">
        <v>116.38971000000001</v>
      </c>
      <c r="G20" s="513">
        <v>0</v>
      </c>
      <c r="H20" s="513">
        <v>10090.20544</v>
      </c>
      <c r="I20" s="513">
        <v>83261.969290000008</v>
      </c>
      <c r="J20" s="513">
        <v>296.47533000000004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184.35</v>
      </c>
      <c r="Q20" s="513">
        <v>480.82533000000001</v>
      </c>
      <c r="R20" s="189"/>
    </row>
    <row r="21" spans="1:18" ht="24.95" customHeight="1">
      <c r="A21" s="688" t="s">
        <v>154</v>
      </c>
      <c r="B21" s="513">
        <v>1837669.577486</v>
      </c>
      <c r="C21" s="513">
        <v>41919.7451592</v>
      </c>
      <c r="D21" s="513">
        <v>4893.6287010000005</v>
      </c>
      <c r="E21" s="513">
        <v>1792.8873166000001</v>
      </c>
      <c r="F21" s="513">
        <v>14041.563677999999</v>
      </c>
      <c r="G21" s="513">
        <v>14321.884548800001</v>
      </c>
      <c r="H21" s="513">
        <v>41895.773789999999</v>
      </c>
      <c r="I21" s="513">
        <v>1956535.0607499999</v>
      </c>
      <c r="J21" s="513">
        <v>653381.98046340002</v>
      </c>
      <c r="K21" s="513">
        <v>4258.6225273999999</v>
      </c>
      <c r="L21" s="513">
        <v>1289.0610171999999</v>
      </c>
      <c r="M21" s="513">
        <v>105.03422</v>
      </c>
      <c r="N21" s="513">
        <v>2742.8461740000002</v>
      </c>
      <c r="O21" s="513">
        <v>0</v>
      </c>
      <c r="P21" s="513">
        <v>0</v>
      </c>
      <c r="Q21" s="513">
        <v>661777.54438999994</v>
      </c>
      <c r="R21" s="189"/>
    </row>
    <row r="22" spans="1:18" ht="24.95" customHeight="1">
      <c r="A22" s="688" t="s">
        <v>155</v>
      </c>
      <c r="B22" s="513">
        <v>690.32928819999995</v>
      </c>
      <c r="C22" s="513">
        <v>0</v>
      </c>
      <c r="D22" s="513">
        <v>2.8577199999999996</v>
      </c>
      <c r="E22" s="513">
        <v>0</v>
      </c>
      <c r="F22" s="513">
        <v>0</v>
      </c>
      <c r="G22" s="513">
        <v>0</v>
      </c>
      <c r="H22" s="513">
        <v>56.02187</v>
      </c>
      <c r="I22" s="513">
        <v>749.20888000000002</v>
      </c>
      <c r="J22" s="513">
        <v>472.13155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472.13155</v>
      </c>
      <c r="R22" s="189"/>
    </row>
    <row r="23" spans="1:18" ht="24.95" customHeight="1">
      <c r="A23" s="688" t="s">
        <v>156</v>
      </c>
      <c r="B23" s="513">
        <v>13902.2474184</v>
      </c>
      <c r="C23" s="513">
        <v>1224.9143700000002</v>
      </c>
      <c r="D23" s="513">
        <v>77.030839999999998</v>
      </c>
      <c r="E23" s="513">
        <v>0</v>
      </c>
      <c r="F23" s="513">
        <v>34.408619999999999</v>
      </c>
      <c r="G23" s="513">
        <v>0</v>
      </c>
      <c r="H23" s="513">
        <v>145.07873999999998</v>
      </c>
      <c r="I23" s="513">
        <v>15383.679980000001</v>
      </c>
      <c r="J23" s="513">
        <v>18493.903670000003</v>
      </c>
      <c r="K23" s="513">
        <v>46.212540000000004</v>
      </c>
      <c r="L23" s="513">
        <v>46.588389999999997</v>
      </c>
      <c r="M23" s="513">
        <v>0</v>
      </c>
      <c r="N23" s="513">
        <v>72.593630000000005</v>
      </c>
      <c r="O23" s="513">
        <v>27.227070000000001</v>
      </c>
      <c r="P23" s="513">
        <v>0</v>
      </c>
      <c r="Q23" s="513">
        <v>18686.525300000001</v>
      </c>
      <c r="R23" s="189"/>
    </row>
    <row r="24" spans="1:18" ht="24.95" customHeight="1">
      <c r="A24" s="688" t="s">
        <v>157</v>
      </c>
      <c r="B24" s="513">
        <v>57189.246426199999</v>
      </c>
      <c r="C24" s="513">
        <v>1067.2089900000001</v>
      </c>
      <c r="D24" s="513">
        <v>792.40824120000002</v>
      </c>
      <c r="E24" s="513">
        <v>76.896910000000005</v>
      </c>
      <c r="F24" s="513">
        <v>1114.00206</v>
      </c>
      <c r="G24" s="513">
        <v>0</v>
      </c>
      <c r="H24" s="513">
        <v>14137.591460000001</v>
      </c>
      <c r="I24" s="513">
        <v>74377.35411</v>
      </c>
      <c r="J24" s="513">
        <v>238330.15269699998</v>
      </c>
      <c r="K24" s="513">
        <v>8303.4327099999991</v>
      </c>
      <c r="L24" s="513">
        <v>1201.2152668000001</v>
      </c>
      <c r="M24" s="513">
        <v>89.153729999999996</v>
      </c>
      <c r="N24" s="513">
        <v>2183.4771596</v>
      </c>
      <c r="O24" s="513">
        <v>134.76918000000001</v>
      </c>
      <c r="P24" s="513">
        <v>0</v>
      </c>
      <c r="Q24" s="513">
        <v>250242.20074</v>
      </c>
      <c r="R24" s="189"/>
    </row>
    <row r="25" spans="1:18" ht="24.95" customHeight="1">
      <c r="A25" s="688" t="s">
        <v>158</v>
      </c>
      <c r="B25" s="513">
        <v>1.3772136000000001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12.342790000000001</v>
      </c>
      <c r="I25" s="513">
        <v>13.72</v>
      </c>
      <c r="J25" s="513">
        <v>2534.3192400000003</v>
      </c>
      <c r="K25" s="513">
        <v>75.742580000000004</v>
      </c>
      <c r="L25" s="513">
        <v>18.517439999999997</v>
      </c>
      <c r="M25" s="513">
        <v>0</v>
      </c>
      <c r="N25" s="513">
        <v>0</v>
      </c>
      <c r="O25" s="513">
        <v>0</v>
      </c>
      <c r="P25" s="513">
        <v>0</v>
      </c>
      <c r="Q25" s="513">
        <v>2628.57926</v>
      </c>
      <c r="R25" s="189"/>
    </row>
    <row r="26" spans="1:18" s="198" customFormat="1" ht="24.95" customHeight="1" thickBot="1">
      <c r="A26" s="690" t="s">
        <v>159</v>
      </c>
      <c r="B26" s="691">
        <v>17.874369999999999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16.57563</v>
      </c>
      <c r="I26" s="691">
        <v>34.450000000000003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197"/>
    </row>
    <row r="27" spans="1:18" s="198" customFormat="1" ht="24.95" customHeight="1" thickTop="1" thickBot="1">
      <c r="A27" s="699" t="s">
        <v>160</v>
      </c>
      <c r="B27" s="698">
        <v>242.6311762</v>
      </c>
      <c r="C27" s="698">
        <v>0</v>
      </c>
      <c r="D27" s="698">
        <v>0</v>
      </c>
      <c r="E27" s="698">
        <v>0</v>
      </c>
      <c r="F27" s="698">
        <v>0</v>
      </c>
      <c r="G27" s="698">
        <v>0</v>
      </c>
      <c r="H27" s="698">
        <v>137.47692000000001</v>
      </c>
      <c r="I27" s="698">
        <v>380.10809999999998</v>
      </c>
      <c r="J27" s="698">
        <v>0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0</v>
      </c>
      <c r="Q27" s="698">
        <v>0</v>
      </c>
      <c r="R27" s="197"/>
    </row>
    <row r="28" spans="1:18" ht="5.25" customHeight="1" thickTop="1" thickBot="1">
      <c r="A28" s="628" t="s">
        <v>147</v>
      </c>
      <c r="B28" s="410">
        <f>SUM(B10:B27)</f>
        <v>7752564.6941567995</v>
      </c>
      <c r="C28" s="411">
        <f t="shared" ref="C28:Q28" si="0">SUM(C10:C27)</f>
        <v>247248.47676000005</v>
      </c>
      <c r="D28" s="412">
        <f t="shared" si="0"/>
        <v>27586.221560599999</v>
      </c>
      <c r="E28" s="412">
        <f t="shared" si="0"/>
        <v>8510.9948841999994</v>
      </c>
      <c r="F28" s="412">
        <f t="shared" si="0"/>
        <v>67700.130538600002</v>
      </c>
      <c r="G28" s="412">
        <f t="shared" si="0"/>
        <v>36800.105194399999</v>
      </c>
      <c r="H28" s="412">
        <f t="shared" si="0"/>
        <v>409105.74275999999</v>
      </c>
      <c r="I28" s="412">
        <f t="shared" si="0"/>
        <v>8549516.3660100028</v>
      </c>
      <c r="J28" s="412">
        <f t="shared" si="0"/>
        <v>11098832.081478603</v>
      </c>
      <c r="K28" s="412">
        <f t="shared" si="0"/>
        <v>100637.0808138</v>
      </c>
      <c r="L28" s="410">
        <f t="shared" si="0"/>
        <v>25690.750872600005</v>
      </c>
      <c r="M28" s="410">
        <f t="shared" si="0"/>
        <v>1886.0714399999997</v>
      </c>
      <c r="N28" s="410">
        <f t="shared" si="0"/>
        <v>39580.1635446</v>
      </c>
      <c r="O28" s="410">
        <f t="shared" si="0"/>
        <v>2923.2890799999996</v>
      </c>
      <c r="P28" s="410">
        <f t="shared" si="0"/>
        <v>752.76965000000007</v>
      </c>
      <c r="Q28" s="410">
        <f t="shared" si="0"/>
        <v>11270302.206870001</v>
      </c>
      <c r="R28" s="189"/>
    </row>
    <row r="29" spans="1:18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 t="s">
        <v>193</v>
      </c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14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7.75" customHeight="1">
      <c r="A8" s="685"/>
      <c r="B8" s="694" t="s">
        <v>118</v>
      </c>
      <c r="C8" s="695"/>
      <c r="D8" s="694"/>
      <c r="E8" s="694"/>
      <c r="F8" s="695"/>
      <c r="G8" s="694"/>
      <c r="H8" s="694"/>
      <c r="I8" s="695"/>
      <c r="J8" s="694" t="s">
        <v>119</v>
      </c>
      <c r="K8" s="694"/>
      <c r="L8" s="695"/>
      <c r="M8" s="694"/>
      <c r="N8" s="694"/>
      <c r="O8" s="694"/>
      <c r="P8" s="694"/>
      <c r="Q8" s="694"/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/>
      <c r="Y9" s="546">
        <v>1</v>
      </c>
      <c r="Z9" s="546">
        <v>1</v>
      </c>
    </row>
    <row r="10" spans="1:26" ht="24.95" customHeight="1">
      <c r="A10" s="688" t="s">
        <v>768</v>
      </c>
      <c r="B10" s="689">
        <v>19905.87572</v>
      </c>
      <c r="C10" s="689">
        <v>1190.2055600000001</v>
      </c>
      <c r="D10" s="689">
        <v>0</v>
      </c>
      <c r="E10" s="689">
        <v>0</v>
      </c>
      <c r="F10" s="689">
        <v>0</v>
      </c>
      <c r="G10" s="689">
        <v>0</v>
      </c>
      <c r="H10" s="689">
        <v>0</v>
      </c>
      <c r="I10" s="689">
        <v>21096.081280000002</v>
      </c>
      <c r="J10" s="689">
        <v>4095</v>
      </c>
      <c r="K10" s="689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4095</v>
      </c>
      <c r="R10" s="189"/>
    </row>
    <row r="11" spans="1:26" ht="24.95" customHeight="1">
      <c r="A11" s="688" t="s">
        <v>769</v>
      </c>
      <c r="B11" s="689">
        <v>0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0</v>
      </c>
      <c r="I11" s="689">
        <v>0</v>
      </c>
      <c r="J11" s="689">
        <v>0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189"/>
    </row>
    <row r="12" spans="1:26" ht="24.95" customHeight="1">
      <c r="A12" s="688" t="s">
        <v>770</v>
      </c>
      <c r="B12" s="513">
        <v>142.91661999999999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516.68343000000004</v>
      </c>
      <c r="I12" s="513">
        <v>659.60005000000001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532.44576000000006</v>
      </c>
      <c r="Q12" s="513">
        <v>532.44576000000006</v>
      </c>
      <c r="R12" s="189"/>
    </row>
    <row r="13" spans="1:26" ht="24.95" customHeight="1">
      <c r="A13" s="688" t="s">
        <v>148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513">
        <v>0</v>
      </c>
      <c r="R13" s="189"/>
    </row>
    <row r="14" spans="1:26" ht="24.95" customHeight="1">
      <c r="A14" s="688" t="s">
        <v>772</v>
      </c>
      <c r="B14" s="513">
        <v>66912.829949999999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576.02593000000002</v>
      </c>
      <c r="I14" s="513">
        <v>67488.855879999988</v>
      </c>
      <c r="J14" s="513">
        <v>306868.50004000001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42606.060400000002</v>
      </c>
      <c r="Q14" s="513">
        <v>349474.56043999997</v>
      </c>
      <c r="R14" s="189"/>
    </row>
    <row r="15" spans="1:26" ht="24.95" customHeight="1">
      <c r="A15" s="688" t="s">
        <v>149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1329.4446799999998</v>
      </c>
      <c r="Q15" s="513">
        <v>1329.4446799999998</v>
      </c>
      <c r="R15" s="189"/>
    </row>
    <row r="16" spans="1:26" ht="24.95" customHeight="1">
      <c r="A16" s="688" t="s">
        <v>150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885.82464000000004</v>
      </c>
      <c r="I16" s="513">
        <v>885.82464000000004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247526.51134</v>
      </c>
      <c r="Q16" s="513">
        <v>247526.51134</v>
      </c>
      <c r="R16" s="189"/>
    </row>
    <row r="17" spans="1:18" ht="24.95" customHeight="1">
      <c r="A17" s="688" t="s">
        <v>151</v>
      </c>
      <c r="B17" s="513">
        <v>42621.531956600003</v>
      </c>
      <c r="C17" s="513">
        <v>0</v>
      </c>
      <c r="D17" s="513">
        <v>0</v>
      </c>
      <c r="E17" s="513">
        <v>0</v>
      </c>
      <c r="F17" s="513">
        <v>0</v>
      </c>
      <c r="G17" s="513">
        <v>274.39999999999998</v>
      </c>
      <c r="H17" s="513">
        <v>1050.9113799999998</v>
      </c>
      <c r="I17" s="513">
        <v>43946.843340000007</v>
      </c>
      <c r="J17" s="513">
        <v>169060.02653999999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684.28499999999997</v>
      </c>
      <c r="Q17" s="513">
        <v>169744.31154</v>
      </c>
      <c r="R17" s="189"/>
    </row>
    <row r="18" spans="1:18" ht="24.95" customHeight="1">
      <c r="A18" s="688" t="s">
        <v>773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513">
        <v>0</v>
      </c>
      <c r="R18" s="189"/>
    </row>
    <row r="19" spans="1:18" ht="24.95" customHeight="1">
      <c r="A19" s="688" t="s">
        <v>152</v>
      </c>
      <c r="B19" s="513">
        <v>224.09325000000001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315.81819000000002</v>
      </c>
      <c r="I19" s="513">
        <v>539.91143999999997</v>
      </c>
      <c r="J19" s="513">
        <v>3410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1441.33779</v>
      </c>
      <c r="Q19" s="513">
        <v>4851.3377899999996</v>
      </c>
      <c r="R19" s="189"/>
    </row>
    <row r="20" spans="1:18" ht="24.95" customHeight="1">
      <c r="A20" s="688" t="s">
        <v>153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33043.60168</v>
      </c>
      <c r="I20" s="513">
        <v>33043.60168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513">
        <v>0</v>
      </c>
      <c r="R20" s="189"/>
    </row>
    <row r="21" spans="1:18" ht="24.95" customHeight="1">
      <c r="A21" s="688" t="s">
        <v>154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553.23361999999997</v>
      </c>
      <c r="I21" s="513">
        <v>553.23361999999997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  <c r="P21" s="513">
        <v>754.6</v>
      </c>
      <c r="Q21" s="513">
        <v>754.6</v>
      </c>
      <c r="R21" s="189"/>
    </row>
    <row r="22" spans="1:18" ht="24.95" customHeight="1">
      <c r="A22" s="688" t="s">
        <v>155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8545.3319600000013</v>
      </c>
      <c r="Q22" s="513">
        <v>8545.3319600000013</v>
      </c>
      <c r="R22" s="189"/>
    </row>
    <row r="23" spans="1:18" ht="24.95" customHeight="1">
      <c r="A23" s="688" t="s">
        <v>156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513">
        <v>0</v>
      </c>
      <c r="R23" s="189"/>
    </row>
    <row r="24" spans="1:18" ht="24.95" customHeight="1">
      <c r="A24" s="688" t="s">
        <v>157</v>
      </c>
      <c r="B24" s="513">
        <v>1084.0878400000001</v>
      </c>
      <c r="C24" s="513">
        <v>0</v>
      </c>
      <c r="D24" s="513">
        <v>20.583080000000002</v>
      </c>
      <c r="E24" s="513">
        <v>0</v>
      </c>
      <c r="F24" s="513">
        <v>96.6648</v>
      </c>
      <c r="G24" s="513">
        <v>0</v>
      </c>
      <c r="H24" s="513">
        <v>0</v>
      </c>
      <c r="I24" s="513">
        <v>1201.33572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13">
        <v>0</v>
      </c>
      <c r="R24" s="189"/>
    </row>
    <row r="25" spans="1:18" ht="24.95" customHeight="1">
      <c r="A25" s="688" t="s">
        <v>158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189"/>
    </row>
    <row r="26" spans="1:18" s="198" customFormat="1" ht="24.95" customHeight="1" thickBot="1">
      <c r="A26" s="690" t="s">
        <v>159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0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197"/>
    </row>
    <row r="27" spans="1:18" s="198" customFormat="1" ht="24.95" customHeight="1" thickTop="1" thickBot="1">
      <c r="A27" s="699" t="s">
        <v>160</v>
      </c>
      <c r="B27" s="698">
        <v>0</v>
      </c>
      <c r="C27" s="698">
        <v>0</v>
      </c>
      <c r="D27" s="698">
        <v>0</v>
      </c>
      <c r="E27" s="698">
        <v>0</v>
      </c>
      <c r="F27" s="698">
        <v>0</v>
      </c>
      <c r="G27" s="698">
        <v>0</v>
      </c>
      <c r="H27" s="698">
        <v>0</v>
      </c>
      <c r="I27" s="698">
        <v>0</v>
      </c>
      <c r="J27" s="698">
        <v>0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0</v>
      </c>
      <c r="Q27" s="698">
        <v>0</v>
      </c>
      <c r="R27" s="197"/>
    </row>
    <row r="28" spans="1:18" ht="5.25" customHeight="1" thickTop="1" thickBot="1">
      <c r="A28" s="628" t="s">
        <v>147</v>
      </c>
      <c r="B28" s="410">
        <f>SUM(B10:B27)</f>
        <v>130891.33533659999</v>
      </c>
      <c r="C28" s="411">
        <f t="shared" ref="C28:Q28" si="0">SUM(C10:C27)</f>
        <v>1190.2055600000001</v>
      </c>
      <c r="D28" s="412">
        <f t="shared" si="0"/>
        <v>20.583080000000002</v>
      </c>
      <c r="E28" s="412">
        <f t="shared" si="0"/>
        <v>0</v>
      </c>
      <c r="F28" s="412">
        <f t="shared" si="0"/>
        <v>96.6648</v>
      </c>
      <c r="G28" s="412">
        <f t="shared" si="0"/>
        <v>274.39999999999998</v>
      </c>
      <c r="H28" s="412">
        <f t="shared" si="0"/>
        <v>36942.098870000002</v>
      </c>
      <c r="I28" s="412">
        <f t="shared" si="0"/>
        <v>169415.28765000001</v>
      </c>
      <c r="J28" s="412">
        <f t="shared" si="0"/>
        <v>483433.52658000001</v>
      </c>
      <c r="K28" s="412">
        <f t="shared" si="0"/>
        <v>0</v>
      </c>
      <c r="L28" s="410">
        <f t="shared" si="0"/>
        <v>0</v>
      </c>
      <c r="M28" s="410">
        <f t="shared" si="0"/>
        <v>0</v>
      </c>
      <c r="N28" s="410">
        <f t="shared" si="0"/>
        <v>0</v>
      </c>
      <c r="O28" s="410">
        <f t="shared" si="0"/>
        <v>0</v>
      </c>
      <c r="P28" s="410">
        <f t="shared" si="0"/>
        <v>303420.01692999998</v>
      </c>
      <c r="Q28" s="410">
        <f t="shared" si="0"/>
        <v>786853.54350999999</v>
      </c>
      <c r="R28" s="189"/>
    </row>
    <row r="29" spans="1:18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Normal="10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5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4" customHeight="1">
      <c r="A8" s="685"/>
      <c r="B8" s="694" t="s">
        <v>120</v>
      </c>
      <c r="C8" s="695"/>
      <c r="D8" s="694"/>
      <c r="E8" s="694"/>
      <c r="F8" s="695"/>
      <c r="G8" s="694"/>
      <c r="H8" s="694"/>
      <c r="I8" s="695"/>
      <c r="J8" s="694" t="s">
        <v>121</v>
      </c>
      <c r="K8" s="694"/>
      <c r="L8" s="695"/>
      <c r="M8" s="694"/>
      <c r="N8" s="694"/>
      <c r="O8" s="694"/>
      <c r="P8" s="694"/>
      <c r="Q8" s="694"/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/>
      <c r="Y9" s="546">
        <v>1</v>
      </c>
      <c r="Z9" s="546">
        <v>1</v>
      </c>
    </row>
    <row r="10" spans="1:26" ht="24.95" customHeight="1">
      <c r="A10" s="688" t="s">
        <v>768</v>
      </c>
      <c r="B10" s="689">
        <v>2178145.6041625999</v>
      </c>
      <c r="C10" s="689">
        <v>33663.990140000002</v>
      </c>
      <c r="D10" s="689">
        <v>12354.5725184</v>
      </c>
      <c r="E10" s="689">
        <v>4533.4817899999998</v>
      </c>
      <c r="F10" s="689">
        <v>7830.1736578</v>
      </c>
      <c r="G10" s="689">
        <v>1213.2613000000001</v>
      </c>
      <c r="H10" s="689">
        <v>0</v>
      </c>
      <c r="I10" s="689">
        <v>2237741.0835700002</v>
      </c>
      <c r="J10" s="689">
        <v>294528.2597</v>
      </c>
      <c r="K10" s="689">
        <v>41310.362270000005</v>
      </c>
      <c r="L10" s="513">
        <v>1088.3527900000001</v>
      </c>
      <c r="M10" s="513">
        <v>1854.6611</v>
      </c>
      <c r="N10" s="513">
        <v>3276.0799099999999</v>
      </c>
      <c r="O10" s="513">
        <v>1775.0858999999998</v>
      </c>
      <c r="P10" s="513">
        <v>28.035</v>
      </c>
      <c r="Q10" s="513">
        <v>343860.83666999999</v>
      </c>
      <c r="R10" s="189"/>
    </row>
    <row r="11" spans="1:26" ht="24.95" customHeight="1">
      <c r="A11" s="688" t="s">
        <v>769</v>
      </c>
      <c r="B11" s="689">
        <v>28063.636129999999</v>
      </c>
      <c r="C11" s="689">
        <v>417.61592999999999</v>
      </c>
      <c r="D11" s="689">
        <v>167.67328000000001</v>
      </c>
      <c r="E11" s="689">
        <v>0</v>
      </c>
      <c r="F11" s="689">
        <v>170.99873000000002</v>
      </c>
      <c r="G11" s="689">
        <v>157.46633</v>
      </c>
      <c r="H11" s="689">
        <v>28.390599999999999</v>
      </c>
      <c r="I11" s="689">
        <v>29005.780999999999</v>
      </c>
      <c r="J11" s="689">
        <v>947.06246999999996</v>
      </c>
      <c r="K11" s="689">
        <v>26.125889999999998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973.18835999999999</v>
      </c>
      <c r="R11" s="189"/>
    </row>
    <row r="12" spans="1:26" ht="24.95" customHeight="1">
      <c r="A12" s="688" t="s">
        <v>770</v>
      </c>
      <c r="B12" s="513">
        <v>4184.0655299999999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7350.0167999999994</v>
      </c>
      <c r="I12" s="513">
        <v>11534.082329999999</v>
      </c>
      <c r="J12" s="513">
        <v>0</v>
      </c>
      <c r="K12" s="513">
        <v>0</v>
      </c>
      <c r="L12" s="513">
        <v>0</v>
      </c>
      <c r="M12" s="513">
        <v>0</v>
      </c>
      <c r="N12" s="513">
        <v>49.226169999999996</v>
      </c>
      <c r="O12" s="513">
        <v>0</v>
      </c>
      <c r="P12" s="513">
        <v>0</v>
      </c>
      <c r="Q12" s="513">
        <v>49.226169999999996</v>
      </c>
      <c r="R12" s="189"/>
    </row>
    <row r="13" spans="1:26" ht="24.95" customHeight="1">
      <c r="A13" s="688" t="s">
        <v>148</v>
      </c>
      <c r="B13" s="513">
        <v>49110.591923199994</v>
      </c>
      <c r="C13" s="513">
        <v>417.8963</v>
      </c>
      <c r="D13" s="513">
        <v>485.5702</v>
      </c>
      <c r="E13" s="513">
        <v>0</v>
      </c>
      <c r="F13" s="513">
        <v>199.55123999999998</v>
      </c>
      <c r="G13" s="513">
        <v>0</v>
      </c>
      <c r="H13" s="513">
        <v>0</v>
      </c>
      <c r="I13" s="513">
        <v>50213.609659999995</v>
      </c>
      <c r="J13" s="513">
        <v>14089.64409</v>
      </c>
      <c r="K13" s="513">
        <v>0</v>
      </c>
      <c r="L13" s="513">
        <v>248.36094</v>
      </c>
      <c r="M13" s="513">
        <v>192.12949</v>
      </c>
      <c r="N13" s="513">
        <v>0</v>
      </c>
      <c r="O13" s="513">
        <v>0</v>
      </c>
      <c r="P13" s="513">
        <v>35.387430000000002</v>
      </c>
      <c r="Q13" s="513">
        <v>14565.521949999998</v>
      </c>
      <c r="R13" s="189"/>
    </row>
    <row r="14" spans="1:26" ht="24.95" customHeight="1">
      <c r="A14" s="688" t="s">
        <v>772</v>
      </c>
      <c r="B14" s="513">
        <v>1693915.7924869999</v>
      </c>
      <c r="C14" s="513">
        <v>23340.572670000001</v>
      </c>
      <c r="D14" s="513">
        <v>10679.504210000001</v>
      </c>
      <c r="E14" s="513">
        <v>2082.4118200000003</v>
      </c>
      <c r="F14" s="513">
        <v>6201.5460993999995</v>
      </c>
      <c r="G14" s="513">
        <v>274.37549999999999</v>
      </c>
      <c r="H14" s="513">
        <v>8116.3553300000003</v>
      </c>
      <c r="I14" s="513">
        <v>1744610.5581199999</v>
      </c>
      <c r="J14" s="513">
        <v>411826.2377</v>
      </c>
      <c r="K14" s="513">
        <v>7252.3444500000005</v>
      </c>
      <c r="L14" s="513">
        <v>1302.9958100000001</v>
      </c>
      <c r="M14" s="513">
        <v>231.50906000000001</v>
      </c>
      <c r="N14" s="513">
        <v>2041.5508500000001</v>
      </c>
      <c r="O14" s="513">
        <v>203.18804999999998</v>
      </c>
      <c r="P14" s="513">
        <v>5927.9394699999993</v>
      </c>
      <c r="Q14" s="513">
        <v>428785.76538999996</v>
      </c>
      <c r="R14" s="189"/>
    </row>
    <row r="15" spans="1:26" ht="24.95" customHeight="1">
      <c r="A15" s="688" t="s">
        <v>149</v>
      </c>
      <c r="B15" s="513">
        <v>21216.01569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13.72</v>
      </c>
      <c r="I15" s="513">
        <v>21229.735690000001</v>
      </c>
      <c r="J15" s="513">
        <v>32058.440890000002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1230.53631</v>
      </c>
      <c r="Q15" s="513">
        <v>33288.977200000001</v>
      </c>
      <c r="R15" s="189"/>
    </row>
    <row r="16" spans="1:26" ht="24.95" customHeight="1">
      <c r="A16" s="688" t="s">
        <v>150</v>
      </c>
      <c r="B16" s="513">
        <v>2851857.4833693998</v>
      </c>
      <c r="C16" s="513">
        <v>88087.25935539999</v>
      </c>
      <c r="D16" s="513">
        <v>12430.539687799999</v>
      </c>
      <c r="E16" s="513">
        <v>3340.3727000000003</v>
      </c>
      <c r="F16" s="513">
        <v>20640.7503344</v>
      </c>
      <c r="G16" s="513">
        <v>2801.1922058</v>
      </c>
      <c r="H16" s="513">
        <v>14151.73906</v>
      </c>
      <c r="I16" s="513">
        <v>2993309.3366999999</v>
      </c>
      <c r="J16" s="513">
        <v>613942.02850000001</v>
      </c>
      <c r="K16" s="513">
        <v>18361.785600000003</v>
      </c>
      <c r="L16" s="513">
        <v>3805.4000799999999</v>
      </c>
      <c r="M16" s="513">
        <v>4725.5622100000001</v>
      </c>
      <c r="N16" s="513">
        <v>9109.80069</v>
      </c>
      <c r="O16" s="513">
        <v>1024.39726</v>
      </c>
      <c r="P16" s="513">
        <v>402402.32802999998</v>
      </c>
      <c r="Q16" s="513">
        <v>1053371.3023699999</v>
      </c>
      <c r="R16" s="189"/>
    </row>
    <row r="17" spans="1:18" ht="24.95" customHeight="1">
      <c r="A17" s="688" t="s">
        <v>151</v>
      </c>
      <c r="B17" s="513">
        <v>1401398.4064354</v>
      </c>
      <c r="C17" s="513">
        <v>62172.5857512</v>
      </c>
      <c r="D17" s="513">
        <v>17903.7964574</v>
      </c>
      <c r="E17" s="513">
        <v>4580.2002177999993</v>
      </c>
      <c r="F17" s="513">
        <v>17548.2298682</v>
      </c>
      <c r="G17" s="513">
        <v>4952.1578260000006</v>
      </c>
      <c r="H17" s="513">
        <v>3464.4126900000001</v>
      </c>
      <c r="I17" s="513">
        <v>1512019.7892499999</v>
      </c>
      <c r="J17" s="513">
        <v>463431.89314999996</v>
      </c>
      <c r="K17" s="513">
        <v>18772.653039999997</v>
      </c>
      <c r="L17" s="513">
        <v>3289.6498004</v>
      </c>
      <c r="M17" s="513">
        <v>1540.86733</v>
      </c>
      <c r="N17" s="513">
        <v>7438.9963200000002</v>
      </c>
      <c r="O17" s="513">
        <v>1096.1801976000002</v>
      </c>
      <c r="P17" s="513">
        <v>6318.1853799999999</v>
      </c>
      <c r="Q17" s="513">
        <v>501888.42522000003</v>
      </c>
      <c r="R17" s="189"/>
    </row>
    <row r="18" spans="1:18" ht="24.95" customHeight="1">
      <c r="A18" s="688" t="s">
        <v>773</v>
      </c>
      <c r="B18" s="513">
        <v>170985.349475</v>
      </c>
      <c r="C18" s="513">
        <v>4772.9090219999998</v>
      </c>
      <c r="D18" s="513">
        <v>3612.9153300000003</v>
      </c>
      <c r="E18" s="513">
        <v>597.90834999999993</v>
      </c>
      <c r="F18" s="513">
        <v>1339.8178974</v>
      </c>
      <c r="G18" s="513">
        <v>521.54684940000004</v>
      </c>
      <c r="H18" s="513">
        <v>7.7388199999999996</v>
      </c>
      <c r="I18" s="513">
        <v>181838.18575</v>
      </c>
      <c r="J18" s="513">
        <v>106925.49724</v>
      </c>
      <c r="K18" s="513">
        <v>3577.66138</v>
      </c>
      <c r="L18" s="513">
        <v>195.38470999999998</v>
      </c>
      <c r="M18" s="513">
        <v>0</v>
      </c>
      <c r="N18" s="513">
        <v>1147.92797</v>
      </c>
      <c r="O18" s="513">
        <v>43.638820000000003</v>
      </c>
      <c r="P18" s="513">
        <v>4413.83439</v>
      </c>
      <c r="Q18" s="513">
        <v>116303.94451</v>
      </c>
      <c r="R18" s="189"/>
    </row>
    <row r="19" spans="1:18" ht="24.95" customHeight="1">
      <c r="A19" s="688" t="s">
        <v>152</v>
      </c>
      <c r="B19" s="513">
        <v>1168504.7655952</v>
      </c>
      <c r="C19" s="513">
        <v>21746.209505800001</v>
      </c>
      <c r="D19" s="513">
        <v>9305.1878822000017</v>
      </c>
      <c r="E19" s="513">
        <v>2420.9068700000003</v>
      </c>
      <c r="F19" s="513">
        <v>14754.971851600001</v>
      </c>
      <c r="G19" s="513">
        <v>1806.9061566</v>
      </c>
      <c r="H19" s="513">
        <v>554.08735999999999</v>
      </c>
      <c r="I19" s="513">
        <v>1219093.0352</v>
      </c>
      <c r="J19" s="513">
        <v>199069.98846000002</v>
      </c>
      <c r="K19" s="513">
        <v>8275.9156800000001</v>
      </c>
      <c r="L19" s="513">
        <v>3619.5817200000001</v>
      </c>
      <c r="M19" s="513">
        <v>208.96439000000001</v>
      </c>
      <c r="N19" s="513">
        <v>3856.7664900000004</v>
      </c>
      <c r="O19" s="513">
        <v>303.36252000000002</v>
      </c>
      <c r="P19" s="513">
        <v>2572.5869500000003</v>
      </c>
      <c r="Q19" s="513">
        <v>217907.16621</v>
      </c>
      <c r="R19" s="189"/>
    </row>
    <row r="20" spans="1:18" ht="24.95" customHeight="1">
      <c r="A20" s="688" t="s">
        <v>153</v>
      </c>
      <c r="B20" s="513">
        <v>206899.68615999998</v>
      </c>
      <c r="C20" s="513">
        <v>131.58429000000001</v>
      </c>
      <c r="D20" s="513">
        <v>353.76413000000002</v>
      </c>
      <c r="E20" s="513">
        <v>0</v>
      </c>
      <c r="F20" s="513">
        <v>92.647670000000005</v>
      </c>
      <c r="G20" s="513">
        <v>0</v>
      </c>
      <c r="H20" s="513">
        <v>3015.04</v>
      </c>
      <c r="I20" s="513">
        <v>210492.72224999999</v>
      </c>
      <c r="J20" s="513">
        <v>20263.893920000002</v>
      </c>
      <c r="K20" s="513">
        <v>637.93275000000006</v>
      </c>
      <c r="L20" s="513">
        <v>86.661969999999997</v>
      </c>
      <c r="M20" s="513">
        <v>68.690649999999991</v>
      </c>
      <c r="N20" s="513">
        <v>175.5814</v>
      </c>
      <c r="O20" s="513">
        <v>94.120329999999996</v>
      </c>
      <c r="P20" s="513">
        <v>4174.3056099999994</v>
      </c>
      <c r="Q20" s="513">
        <v>25501.18663</v>
      </c>
      <c r="R20" s="189"/>
    </row>
    <row r="21" spans="1:18" ht="24.95" customHeight="1">
      <c r="A21" s="688" t="s">
        <v>154</v>
      </c>
      <c r="B21" s="513">
        <v>1315631.959945</v>
      </c>
      <c r="C21" s="513">
        <v>21634.297321400001</v>
      </c>
      <c r="D21" s="513">
        <v>10803.261390000001</v>
      </c>
      <c r="E21" s="513">
        <v>2253.2140199999999</v>
      </c>
      <c r="F21" s="513">
        <v>16274.303692399999</v>
      </c>
      <c r="G21" s="513">
        <v>1711.3026542</v>
      </c>
      <c r="H21" s="513">
        <v>688.57722999999999</v>
      </c>
      <c r="I21" s="513">
        <v>1368996.9162600001</v>
      </c>
      <c r="J21" s="513">
        <v>459987.30421799998</v>
      </c>
      <c r="K21" s="513">
        <v>7589.0544400000008</v>
      </c>
      <c r="L21" s="513">
        <v>942.59245999999996</v>
      </c>
      <c r="M21" s="513">
        <v>16.948889999999999</v>
      </c>
      <c r="N21" s="513">
        <v>4351.1909699999997</v>
      </c>
      <c r="O21" s="513">
        <v>0</v>
      </c>
      <c r="P21" s="513">
        <v>5579.9444899999999</v>
      </c>
      <c r="Q21" s="513">
        <v>478467.03547</v>
      </c>
      <c r="R21" s="189"/>
    </row>
    <row r="22" spans="1:18" ht="24.95" customHeight="1">
      <c r="A22" s="688" t="s">
        <v>155</v>
      </c>
      <c r="B22" s="513">
        <v>3403.7475899999999</v>
      </c>
      <c r="C22" s="513">
        <v>44.043790000000001</v>
      </c>
      <c r="D22" s="513">
        <v>29.163330000000002</v>
      </c>
      <c r="E22" s="513">
        <v>1.7277</v>
      </c>
      <c r="F22" s="513">
        <v>0</v>
      </c>
      <c r="G22" s="513">
        <v>0</v>
      </c>
      <c r="H22" s="513">
        <v>1.996</v>
      </c>
      <c r="I22" s="513">
        <v>3480.67841</v>
      </c>
      <c r="J22" s="513">
        <v>638.41224999999997</v>
      </c>
      <c r="K22" s="513">
        <v>2.4141300000000001</v>
      </c>
      <c r="L22" s="513">
        <v>3.71834</v>
      </c>
      <c r="M22" s="513">
        <v>0</v>
      </c>
      <c r="N22" s="513">
        <v>140</v>
      </c>
      <c r="O22" s="513">
        <v>0</v>
      </c>
      <c r="P22" s="513">
        <v>84.779929999999993</v>
      </c>
      <c r="Q22" s="513">
        <v>869.32465000000002</v>
      </c>
      <c r="R22" s="189"/>
    </row>
    <row r="23" spans="1:18" ht="24.95" customHeight="1">
      <c r="A23" s="688" t="s">
        <v>156</v>
      </c>
      <c r="B23" s="513">
        <v>19880.2539994</v>
      </c>
      <c r="C23" s="513">
        <v>182.48714000000001</v>
      </c>
      <c r="D23" s="513">
        <v>126.53276</v>
      </c>
      <c r="E23" s="513">
        <v>0</v>
      </c>
      <c r="F23" s="513">
        <v>0</v>
      </c>
      <c r="G23" s="513">
        <v>0</v>
      </c>
      <c r="H23" s="513">
        <v>13.68</v>
      </c>
      <c r="I23" s="513">
        <v>20202.953899999997</v>
      </c>
      <c r="J23" s="513">
        <v>2432.7150499999998</v>
      </c>
      <c r="K23" s="513">
        <v>238.83235000000002</v>
      </c>
      <c r="L23" s="513">
        <v>0</v>
      </c>
      <c r="M23" s="513">
        <v>0</v>
      </c>
      <c r="N23" s="513">
        <v>0</v>
      </c>
      <c r="O23" s="513">
        <v>0</v>
      </c>
      <c r="P23" s="513">
        <v>42.967829999999999</v>
      </c>
      <c r="Q23" s="513">
        <v>2714.51523</v>
      </c>
      <c r="R23" s="189"/>
    </row>
    <row r="24" spans="1:18" ht="24.95" customHeight="1">
      <c r="A24" s="688" t="s">
        <v>157</v>
      </c>
      <c r="B24" s="513">
        <v>159787.7525646</v>
      </c>
      <c r="C24" s="513">
        <v>1387.6413600000001</v>
      </c>
      <c r="D24" s="513">
        <v>1089.45623</v>
      </c>
      <c r="E24" s="513">
        <v>177.98013</v>
      </c>
      <c r="F24" s="513">
        <v>384.88236999999998</v>
      </c>
      <c r="G24" s="513">
        <v>122.2317544</v>
      </c>
      <c r="H24" s="513">
        <v>81.227999999999994</v>
      </c>
      <c r="I24" s="513">
        <v>163031.17241</v>
      </c>
      <c r="J24" s="513">
        <v>77519.714290000004</v>
      </c>
      <c r="K24" s="513">
        <v>1048.35094</v>
      </c>
      <c r="L24" s="513">
        <v>191.99065680000001</v>
      </c>
      <c r="M24" s="513">
        <v>0</v>
      </c>
      <c r="N24" s="513">
        <v>416.27195</v>
      </c>
      <c r="O24" s="513">
        <v>711.06461999999999</v>
      </c>
      <c r="P24" s="513">
        <v>22672.215809999998</v>
      </c>
      <c r="Q24" s="513">
        <v>102559.60827</v>
      </c>
      <c r="R24" s="189"/>
    </row>
    <row r="25" spans="1:18" ht="24.95" customHeight="1">
      <c r="A25" s="688" t="s">
        <v>158</v>
      </c>
      <c r="B25" s="513">
        <v>60.648230000000005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60.648230000000005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189"/>
    </row>
    <row r="26" spans="1:18" s="198" customFormat="1" ht="24.95" customHeight="1" thickBot="1">
      <c r="A26" s="690" t="s">
        <v>159</v>
      </c>
      <c r="B26" s="691">
        <v>40.179470000000002</v>
      </c>
      <c r="C26" s="691">
        <v>0</v>
      </c>
      <c r="D26" s="691">
        <v>10.158209999999999</v>
      </c>
      <c r="E26" s="691">
        <v>0</v>
      </c>
      <c r="F26" s="691">
        <v>0</v>
      </c>
      <c r="G26" s="691">
        <v>0</v>
      </c>
      <c r="H26" s="691">
        <v>0</v>
      </c>
      <c r="I26" s="691">
        <v>50.337679999999999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197"/>
    </row>
    <row r="27" spans="1:18" s="198" customFormat="1" ht="24.95" customHeight="1" thickTop="1" thickBot="1">
      <c r="A27" s="699" t="s">
        <v>160</v>
      </c>
      <c r="B27" s="698">
        <v>0</v>
      </c>
      <c r="C27" s="698">
        <v>0</v>
      </c>
      <c r="D27" s="698">
        <v>0</v>
      </c>
      <c r="E27" s="698">
        <v>0</v>
      </c>
      <c r="F27" s="698">
        <v>0</v>
      </c>
      <c r="G27" s="698">
        <v>0</v>
      </c>
      <c r="H27" s="698">
        <v>0</v>
      </c>
      <c r="I27" s="698">
        <v>0</v>
      </c>
      <c r="J27" s="698">
        <v>1902.7894199999998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0</v>
      </c>
      <c r="Q27" s="698">
        <v>1902.7894199999998</v>
      </c>
      <c r="R27" s="197"/>
    </row>
    <row r="28" spans="1:18" ht="5.25" customHeight="1" thickTop="1" thickBot="1">
      <c r="A28" s="628" t="s">
        <v>147</v>
      </c>
      <c r="B28" s="410">
        <f>SUM(B10:B27)</f>
        <v>11273085.938756799</v>
      </c>
      <c r="C28" s="411">
        <f t="shared" ref="C28:Q28" si="0">SUM(C10:C27)</f>
        <v>257999.09257580002</v>
      </c>
      <c r="D28" s="412">
        <f t="shared" si="0"/>
        <v>79352.09561579999</v>
      </c>
      <c r="E28" s="412">
        <f t="shared" si="0"/>
        <v>19988.203597799999</v>
      </c>
      <c r="F28" s="412">
        <f t="shared" si="0"/>
        <v>85437.873411200024</v>
      </c>
      <c r="G28" s="412">
        <f t="shared" si="0"/>
        <v>13560.4405764</v>
      </c>
      <c r="H28" s="412">
        <f t="shared" si="0"/>
        <v>37486.981889999995</v>
      </c>
      <c r="I28" s="412">
        <f t="shared" si="0"/>
        <v>11766910.62641</v>
      </c>
      <c r="J28" s="412">
        <f t="shared" si="0"/>
        <v>2699563.8813479999</v>
      </c>
      <c r="K28" s="412">
        <f t="shared" si="0"/>
        <v>107093.43292000005</v>
      </c>
      <c r="L28" s="410">
        <f t="shared" si="0"/>
        <v>14774.689277199999</v>
      </c>
      <c r="M28" s="410">
        <f t="shared" si="0"/>
        <v>8839.3331199999993</v>
      </c>
      <c r="N28" s="410">
        <f t="shared" si="0"/>
        <v>32003.39272</v>
      </c>
      <c r="O28" s="410">
        <f t="shared" si="0"/>
        <v>5251.0376975999989</v>
      </c>
      <c r="P28" s="410">
        <f t="shared" si="0"/>
        <v>455483.04663</v>
      </c>
      <c r="Q28" s="410">
        <f t="shared" si="0"/>
        <v>3323008.8137199995</v>
      </c>
      <c r="R28" s="189"/>
    </row>
    <row r="29" spans="1:18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18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75.140625" style="230" customWidth="1"/>
    <col min="2" max="2" width="13.7109375" style="546" customWidth="1"/>
    <col min="3" max="3" width="25" style="634" customWidth="1"/>
    <col min="4" max="4" width="13.7109375" style="546" customWidth="1"/>
    <col min="5" max="5" width="28.85546875" style="546" customWidth="1"/>
    <col min="6" max="6" width="15.140625" style="546" customWidth="1"/>
    <col min="7" max="7" width="26.85546875" style="546" customWidth="1"/>
    <col min="8" max="8" width="23.140625" style="546" customWidth="1"/>
    <col min="9" max="10" width="13.7109375" style="546" customWidth="1"/>
    <col min="11" max="11" width="27.85546875" style="546" customWidth="1"/>
    <col min="12" max="12" width="13.7109375" style="546" customWidth="1"/>
    <col min="13" max="13" width="27.7109375" style="546" customWidth="1"/>
    <col min="14" max="14" width="17.140625" style="546" customWidth="1"/>
    <col min="15" max="15" width="28.5703125" style="546" customWidth="1"/>
    <col min="16" max="16" width="23.28515625" style="546" customWidth="1"/>
    <col min="17" max="17" width="13.710937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32.25" customHeight="1">
      <c r="A3" s="1098" t="s">
        <v>181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4.5" customHeight="1"/>
    <row r="7" spans="1:26" s="190" customFormat="1" ht="5.25" customHeight="1">
      <c r="A7" s="696"/>
      <c r="B7" s="1119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19"/>
      <c r="Q7" s="1119"/>
      <c r="R7" s="189"/>
    </row>
    <row r="8" spans="1:26" s="193" customFormat="1" ht="24" customHeight="1">
      <c r="A8" s="685"/>
      <c r="B8" s="694" t="s">
        <v>122</v>
      </c>
      <c r="C8" s="695"/>
      <c r="D8" s="694"/>
      <c r="E8" s="694"/>
      <c r="F8" s="695"/>
      <c r="G8" s="694"/>
      <c r="H8" s="694"/>
      <c r="I8" s="695"/>
      <c r="J8" s="694" t="s">
        <v>123</v>
      </c>
      <c r="K8" s="694"/>
      <c r="L8" s="695"/>
      <c r="M8" s="694"/>
      <c r="N8" s="694"/>
      <c r="O8" s="694"/>
      <c r="P8" s="694"/>
      <c r="Q8" s="694"/>
      <c r="R8" s="191" t="s">
        <v>124</v>
      </c>
      <c r="S8" s="192"/>
      <c r="T8" s="192"/>
      <c r="U8" s="191"/>
      <c r="V8" s="192"/>
      <c r="W8" s="192"/>
      <c r="X8" s="191"/>
      <c r="Y8" s="192"/>
      <c r="Z8" s="193">
        <v>1</v>
      </c>
    </row>
    <row r="9" spans="1:26" ht="51.75" customHeight="1">
      <c r="A9" s="685" t="s">
        <v>175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89" t="s">
        <v>182</v>
      </c>
      <c r="S9" s="546" t="s">
        <v>183</v>
      </c>
      <c r="T9" s="546" t="s">
        <v>184</v>
      </c>
      <c r="U9" s="546" t="s">
        <v>185</v>
      </c>
      <c r="V9" s="546" t="s">
        <v>186</v>
      </c>
      <c r="W9" s="546" t="s">
        <v>187</v>
      </c>
      <c r="X9" s="546" t="s">
        <v>188</v>
      </c>
      <c r="Y9" s="546" t="s">
        <v>147</v>
      </c>
    </row>
    <row r="10" spans="1:26" ht="24.95" customHeight="1">
      <c r="A10" s="688" t="s">
        <v>768</v>
      </c>
      <c r="B10" s="689">
        <v>1860785.6751700002</v>
      </c>
      <c r="C10" s="689">
        <v>46363.385430000002</v>
      </c>
      <c r="D10" s="689">
        <v>1712.3323899999998</v>
      </c>
      <c r="E10" s="689">
        <v>348.92495000000002</v>
      </c>
      <c r="F10" s="689">
        <v>12477.094660000001</v>
      </c>
      <c r="G10" s="689">
        <v>1513.0141000000001</v>
      </c>
      <c r="H10" s="689">
        <v>159.15503000000001</v>
      </c>
      <c r="I10" s="689">
        <v>1923359.58173</v>
      </c>
      <c r="J10" s="689">
        <v>2034341.76675</v>
      </c>
      <c r="K10" s="689">
        <v>22452.09996</v>
      </c>
      <c r="L10" s="513">
        <v>4242.7192699999996</v>
      </c>
      <c r="M10" s="513">
        <v>467.12707</v>
      </c>
      <c r="N10" s="513">
        <v>5960.0198600000003</v>
      </c>
      <c r="O10" s="513">
        <v>1126.08258</v>
      </c>
      <c r="P10" s="513">
        <v>694.80128999999999</v>
      </c>
      <c r="Q10" s="513">
        <v>2069284.61678</v>
      </c>
      <c r="R10" s="189">
        <v>14696751.251859199</v>
      </c>
      <c r="S10" s="546">
        <v>387598.25164179999</v>
      </c>
      <c r="T10" s="546">
        <v>36502.295718400004</v>
      </c>
      <c r="U10" s="546">
        <v>22498.442709999999</v>
      </c>
      <c r="V10" s="546">
        <v>76616.514366799995</v>
      </c>
      <c r="W10" s="546">
        <v>19622.325065600002</v>
      </c>
      <c r="X10" s="546">
        <v>24055.334899999998</v>
      </c>
      <c r="Y10" s="546">
        <v>15263644.41629</v>
      </c>
    </row>
    <row r="11" spans="1:26" ht="24.95" customHeight="1">
      <c r="A11" s="688" t="s">
        <v>769</v>
      </c>
      <c r="B11" s="689">
        <v>4258.5367300000007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0</v>
      </c>
      <c r="I11" s="689">
        <v>4258.5367300000007</v>
      </c>
      <c r="J11" s="689">
        <v>46947.076119999998</v>
      </c>
      <c r="K11" s="689">
        <v>2010.75935</v>
      </c>
      <c r="L11" s="513">
        <v>45.665550000000003</v>
      </c>
      <c r="M11" s="513">
        <v>0</v>
      </c>
      <c r="N11" s="513">
        <v>103.64708</v>
      </c>
      <c r="O11" s="513">
        <v>0</v>
      </c>
      <c r="P11" s="513">
        <v>101.58677</v>
      </c>
      <c r="Q11" s="513">
        <v>49208.73487</v>
      </c>
      <c r="R11" s="189">
        <v>247806.32153000002</v>
      </c>
      <c r="S11" s="546">
        <v>3497.9507999999996</v>
      </c>
      <c r="T11" s="546">
        <v>585.99248</v>
      </c>
      <c r="U11" s="546">
        <v>87.545109999999994</v>
      </c>
      <c r="V11" s="546">
        <v>802.58689000000004</v>
      </c>
      <c r="W11" s="546">
        <v>1470.7699399999999</v>
      </c>
      <c r="X11" s="546">
        <v>637.87337000000002</v>
      </c>
      <c r="Y11" s="546">
        <v>254889.04011999999</v>
      </c>
    </row>
    <row r="12" spans="1:26" ht="24.95" customHeight="1">
      <c r="A12" s="688" t="s">
        <v>770</v>
      </c>
      <c r="B12" s="513">
        <v>8349.0845900000004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25535.23875</v>
      </c>
      <c r="I12" s="513">
        <v>33884.323340000003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6.86</v>
      </c>
      <c r="Q12" s="513">
        <v>6.86</v>
      </c>
      <c r="R12" s="189">
        <v>78024.391008599996</v>
      </c>
      <c r="S12" s="546">
        <v>13.044049999999999</v>
      </c>
      <c r="T12" s="546">
        <v>0</v>
      </c>
      <c r="U12" s="546">
        <v>0</v>
      </c>
      <c r="V12" s="546">
        <v>91.364249999999998</v>
      </c>
      <c r="W12" s="546">
        <v>0</v>
      </c>
      <c r="X12" s="546">
        <v>663809.31903999997</v>
      </c>
      <c r="Y12" s="546">
        <v>741938.11835</v>
      </c>
    </row>
    <row r="13" spans="1:26" ht="24.95" customHeight="1">
      <c r="A13" s="688" t="s">
        <v>148</v>
      </c>
      <c r="B13" s="513">
        <v>25583.282070000001</v>
      </c>
      <c r="C13" s="513">
        <v>2316.87752</v>
      </c>
      <c r="D13" s="513">
        <v>0</v>
      </c>
      <c r="E13" s="513">
        <v>0</v>
      </c>
      <c r="F13" s="513">
        <v>1339.51566</v>
      </c>
      <c r="G13" s="513">
        <v>0</v>
      </c>
      <c r="H13" s="513">
        <v>0</v>
      </c>
      <c r="I13" s="513">
        <v>29239.67525</v>
      </c>
      <c r="J13" s="513">
        <v>96063.932280000008</v>
      </c>
      <c r="K13" s="513">
        <v>1552.87408</v>
      </c>
      <c r="L13" s="513">
        <v>239.62878000000001</v>
      </c>
      <c r="M13" s="513">
        <v>82.424539999999993</v>
      </c>
      <c r="N13" s="513">
        <v>264.56763000000001</v>
      </c>
      <c r="O13" s="513">
        <v>0</v>
      </c>
      <c r="P13" s="513">
        <v>70.108469999999997</v>
      </c>
      <c r="Q13" s="513">
        <v>98273.535780000006</v>
      </c>
      <c r="R13" s="189">
        <v>630432.56725920003</v>
      </c>
      <c r="S13" s="546">
        <v>13843.173779999999</v>
      </c>
      <c r="T13" s="546">
        <v>2504.5389248000001</v>
      </c>
      <c r="U13" s="546">
        <v>327.05063999999999</v>
      </c>
      <c r="V13" s="546">
        <v>6951.4542214000003</v>
      </c>
      <c r="W13" s="546">
        <v>207.01601000000002</v>
      </c>
      <c r="X13" s="546">
        <v>206133.74952000001</v>
      </c>
      <c r="Y13" s="546">
        <v>860399.55034000007</v>
      </c>
    </row>
    <row r="14" spans="1:26" ht="24.95" customHeight="1">
      <c r="A14" s="688" t="s">
        <v>772</v>
      </c>
      <c r="B14" s="513">
        <v>2353945.08366</v>
      </c>
      <c r="C14" s="513">
        <v>21255.047549999999</v>
      </c>
      <c r="D14" s="513">
        <v>2268.5071966</v>
      </c>
      <c r="E14" s="513">
        <v>50.028030000000001</v>
      </c>
      <c r="F14" s="513">
        <v>4336.6109999999999</v>
      </c>
      <c r="G14" s="513">
        <v>986.28359</v>
      </c>
      <c r="H14" s="513">
        <v>54954.899039999997</v>
      </c>
      <c r="I14" s="513">
        <v>2437796.46007</v>
      </c>
      <c r="J14" s="513">
        <v>1352662.2665899999</v>
      </c>
      <c r="K14" s="513">
        <v>34196.020520999999</v>
      </c>
      <c r="L14" s="513">
        <v>4860.2962800000005</v>
      </c>
      <c r="M14" s="513">
        <v>1143.9359999999999</v>
      </c>
      <c r="N14" s="513">
        <v>7148.4471800000001</v>
      </c>
      <c r="O14" s="513">
        <v>2756.4346151999998</v>
      </c>
      <c r="P14" s="513">
        <v>15476.995500000001</v>
      </c>
      <c r="Q14" s="513">
        <v>1418244.3966900001</v>
      </c>
      <c r="R14" s="189">
        <v>26665677.793423999</v>
      </c>
      <c r="S14" s="546">
        <v>616152.37533800001</v>
      </c>
      <c r="T14" s="546">
        <v>70021.005956599998</v>
      </c>
      <c r="U14" s="546">
        <v>68872.850049999994</v>
      </c>
      <c r="V14" s="546">
        <v>132251.70360899999</v>
      </c>
      <c r="W14" s="546">
        <v>59599.855640000002</v>
      </c>
      <c r="X14" s="546">
        <v>1311190.75129</v>
      </c>
      <c r="Y14" s="546">
        <v>28923766.335299999</v>
      </c>
    </row>
    <row r="15" spans="1:26" ht="24.95" customHeight="1">
      <c r="A15" s="688" t="s">
        <v>149</v>
      </c>
      <c r="B15" s="513">
        <v>33297.272019999997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7.0461800000000006</v>
      </c>
      <c r="I15" s="513">
        <v>33304.318200000002</v>
      </c>
      <c r="J15" s="513">
        <v>3781.4671200000003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3781.4671200000003</v>
      </c>
      <c r="R15" s="189">
        <v>2683433.0442199996</v>
      </c>
      <c r="S15" s="546">
        <v>13730.63552</v>
      </c>
      <c r="T15" s="546">
        <v>0</v>
      </c>
      <c r="U15" s="546">
        <v>0</v>
      </c>
      <c r="V15" s="546">
        <v>2218.9148500000001</v>
      </c>
      <c r="W15" s="546">
        <v>20.58</v>
      </c>
      <c r="X15" s="546">
        <v>1383166.35115</v>
      </c>
      <c r="Y15" s="546">
        <v>4082569.52574</v>
      </c>
    </row>
    <row r="16" spans="1:26" ht="24.95" customHeight="1">
      <c r="A16" s="688" t="s">
        <v>150</v>
      </c>
      <c r="B16" s="513">
        <v>2633834.3049619999</v>
      </c>
      <c r="C16" s="513">
        <v>37658.345502600001</v>
      </c>
      <c r="D16" s="513">
        <v>4672.8604302000003</v>
      </c>
      <c r="E16" s="513">
        <v>977.77098999999998</v>
      </c>
      <c r="F16" s="513">
        <v>11073.1651898</v>
      </c>
      <c r="G16" s="513">
        <v>1370.5664400000001</v>
      </c>
      <c r="H16" s="513">
        <v>123827.43474</v>
      </c>
      <c r="I16" s="513">
        <v>2813414.4482700001</v>
      </c>
      <c r="J16" s="513">
        <v>205222.62196000002</v>
      </c>
      <c r="K16" s="513">
        <v>1789.7667099999999</v>
      </c>
      <c r="L16" s="513">
        <v>398.53953999999999</v>
      </c>
      <c r="M16" s="513">
        <v>68.222999999999999</v>
      </c>
      <c r="N16" s="513">
        <v>640.06439</v>
      </c>
      <c r="O16" s="513">
        <v>0</v>
      </c>
      <c r="P16" s="513">
        <v>16638.890370000001</v>
      </c>
      <c r="Q16" s="513">
        <v>224758.10597</v>
      </c>
      <c r="R16" s="189">
        <v>24046833.329927601</v>
      </c>
      <c r="S16" s="546">
        <v>1147756.4108573999</v>
      </c>
      <c r="T16" s="546">
        <v>74095.233150800006</v>
      </c>
      <c r="U16" s="546">
        <v>50248.058441200003</v>
      </c>
      <c r="V16" s="546">
        <v>292403.54197680001</v>
      </c>
      <c r="W16" s="546">
        <v>87223.514238000003</v>
      </c>
      <c r="X16" s="546">
        <v>4397969.8051700005</v>
      </c>
      <c r="Y16" s="546">
        <v>30096529.893849999</v>
      </c>
    </row>
    <row r="17" spans="1:25" ht="24.95" customHeight="1">
      <c r="A17" s="688" t="s">
        <v>151</v>
      </c>
      <c r="B17" s="513">
        <v>2342807.8604799998</v>
      </c>
      <c r="C17" s="513">
        <v>21524.00993</v>
      </c>
      <c r="D17" s="513">
        <v>7880.1938600000003</v>
      </c>
      <c r="E17" s="513">
        <v>529.56793999999991</v>
      </c>
      <c r="F17" s="513">
        <v>9857.5812399999995</v>
      </c>
      <c r="G17" s="513">
        <v>2322.0222400000002</v>
      </c>
      <c r="H17" s="513">
        <v>144548.04162999999</v>
      </c>
      <c r="I17" s="513">
        <v>2529469.2773200003</v>
      </c>
      <c r="J17" s="513">
        <v>2205517.0556886001</v>
      </c>
      <c r="K17" s="513">
        <v>116309.5341734</v>
      </c>
      <c r="L17" s="513">
        <v>12567.609869999998</v>
      </c>
      <c r="M17" s="513">
        <v>5019.96108</v>
      </c>
      <c r="N17" s="513">
        <v>19023.592656800003</v>
      </c>
      <c r="O17" s="513">
        <v>6148.0924999999997</v>
      </c>
      <c r="P17" s="513">
        <v>115682.05071</v>
      </c>
      <c r="Q17" s="513">
        <v>2480267.8966599996</v>
      </c>
      <c r="R17" s="189">
        <v>24051964.6156082</v>
      </c>
      <c r="S17" s="546">
        <v>542386.53503139992</v>
      </c>
      <c r="T17" s="546">
        <v>175418.55256000001</v>
      </c>
      <c r="U17" s="546">
        <v>64500.807642599997</v>
      </c>
      <c r="V17" s="546">
        <v>431131.1204892</v>
      </c>
      <c r="W17" s="546">
        <v>94147.438871199993</v>
      </c>
      <c r="X17" s="546">
        <v>2090394.8910099999</v>
      </c>
      <c r="Y17" s="546">
        <v>27449943.961300001</v>
      </c>
    </row>
    <row r="18" spans="1:25" ht="24.95" customHeight="1">
      <c r="A18" s="688" t="s">
        <v>773</v>
      </c>
      <c r="B18" s="513">
        <v>177119.05833</v>
      </c>
      <c r="C18" s="513">
        <v>5808.2939000000006</v>
      </c>
      <c r="D18" s="513">
        <v>250.43379999999999</v>
      </c>
      <c r="E18" s="513">
        <v>0</v>
      </c>
      <c r="F18" s="513">
        <v>167.35480999999999</v>
      </c>
      <c r="G18" s="513">
        <v>332.38915000000003</v>
      </c>
      <c r="H18" s="513">
        <v>706.10135000000002</v>
      </c>
      <c r="I18" s="513">
        <v>184383.63133999999</v>
      </c>
      <c r="J18" s="513">
        <v>334444.88102999999</v>
      </c>
      <c r="K18" s="513">
        <v>15437.591632600001</v>
      </c>
      <c r="L18" s="513">
        <v>2030.92911</v>
      </c>
      <c r="M18" s="513">
        <v>518.83118999999999</v>
      </c>
      <c r="N18" s="513">
        <v>1549.0711000000001</v>
      </c>
      <c r="O18" s="513">
        <v>822.00018</v>
      </c>
      <c r="P18" s="513">
        <v>4847.85707</v>
      </c>
      <c r="Q18" s="513">
        <v>359651.16131</v>
      </c>
      <c r="R18" s="189">
        <v>2301043.2743058</v>
      </c>
      <c r="S18" s="546">
        <v>246732.96844459997</v>
      </c>
      <c r="T18" s="546">
        <v>12215.929854599999</v>
      </c>
      <c r="U18" s="546">
        <v>1687.9895900000001</v>
      </c>
      <c r="V18" s="546">
        <v>15290.744002199999</v>
      </c>
      <c r="W18" s="546">
        <v>24478.882793600002</v>
      </c>
      <c r="X18" s="546">
        <v>27544.949920000003</v>
      </c>
      <c r="Y18" s="546">
        <v>2628994.7389099998</v>
      </c>
    </row>
    <row r="19" spans="1:25" ht="24.95" customHeight="1">
      <c r="A19" s="688" t="s">
        <v>152</v>
      </c>
      <c r="B19" s="513">
        <v>757890.60830319999</v>
      </c>
      <c r="C19" s="513">
        <v>19501.314039999997</v>
      </c>
      <c r="D19" s="513">
        <v>4079.7665999999999</v>
      </c>
      <c r="E19" s="513">
        <v>1053.4215300000001</v>
      </c>
      <c r="F19" s="513">
        <v>14392.756820000001</v>
      </c>
      <c r="G19" s="513">
        <v>2136.4597799999997</v>
      </c>
      <c r="H19" s="513">
        <v>6208.9230099999995</v>
      </c>
      <c r="I19" s="513">
        <v>805263.25008000003</v>
      </c>
      <c r="J19" s="513">
        <v>1050903.7264344001</v>
      </c>
      <c r="K19" s="513">
        <v>26106.641769999998</v>
      </c>
      <c r="L19" s="513">
        <v>3533.1880499999997</v>
      </c>
      <c r="M19" s="513">
        <v>332.58484999999996</v>
      </c>
      <c r="N19" s="513">
        <v>6692.5591801999999</v>
      </c>
      <c r="O19" s="513">
        <v>960.35253680000005</v>
      </c>
      <c r="P19" s="513">
        <v>3777.05087</v>
      </c>
      <c r="Q19" s="513">
        <v>1092306.10369</v>
      </c>
      <c r="R19" s="189">
        <v>7045891.7792707998</v>
      </c>
      <c r="S19" s="546">
        <v>147496.41840959998</v>
      </c>
      <c r="T19" s="546">
        <v>40957.239962800006</v>
      </c>
      <c r="U19" s="546">
        <v>7624.9115700000002</v>
      </c>
      <c r="V19" s="546">
        <v>102728.83969939999</v>
      </c>
      <c r="W19" s="546">
        <v>14451.6959284</v>
      </c>
      <c r="X19" s="546">
        <v>405568.25374000001</v>
      </c>
      <c r="Y19" s="546">
        <v>7764719.1385600008</v>
      </c>
    </row>
    <row r="20" spans="1:25" ht="24.95" customHeight="1">
      <c r="A20" s="688" t="s">
        <v>153</v>
      </c>
      <c r="B20" s="513">
        <v>5585.3335900000002</v>
      </c>
      <c r="C20" s="513">
        <v>0</v>
      </c>
      <c r="D20" s="513">
        <v>0</v>
      </c>
      <c r="E20" s="513">
        <v>0</v>
      </c>
      <c r="F20" s="513">
        <v>583.48067000000003</v>
      </c>
      <c r="G20" s="513">
        <v>0</v>
      </c>
      <c r="H20" s="513">
        <v>2196.2410499999996</v>
      </c>
      <c r="I20" s="513">
        <v>8365.0553099999997</v>
      </c>
      <c r="J20" s="513">
        <v>1610.1852699999999</v>
      </c>
      <c r="K20" s="513">
        <v>0</v>
      </c>
      <c r="L20" s="513">
        <v>6.1733199999999995</v>
      </c>
      <c r="M20" s="513">
        <v>0</v>
      </c>
      <c r="N20" s="513">
        <v>0</v>
      </c>
      <c r="O20" s="513">
        <v>0</v>
      </c>
      <c r="P20" s="513">
        <v>137.19999999999999</v>
      </c>
      <c r="Q20" s="513">
        <v>1753.5585900000001</v>
      </c>
      <c r="R20" s="189">
        <v>1751979.9277281999</v>
      </c>
      <c r="S20" s="546">
        <v>2029.90688</v>
      </c>
      <c r="T20" s="546">
        <v>2130.4202267999999</v>
      </c>
      <c r="U20" s="546">
        <v>68.690649999999991</v>
      </c>
      <c r="V20" s="546">
        <v>4672.0952361999998</v>
      </c>
      <c r="W20" s="546">
        <v>94.120329999999996</v>
      </c>
      <c r="X20" s="546">
        <v>4059778.7510500001</v>
      </c>
      <c r="Y20" s="546">
        <v>5820753.9121099999</v>
      </c>
    </row>
    <row r="21" spans="1:25" ht="24.95" customHeight="1">
      <c r="A21" s="688" t="s">
        <v>154</v>
      </c>
      <c r="B21" s="513">
        <v>1412492.4891903999</v>
      </c>
      <c r="C21" s="513">
        <v>37148.516489000001</v>
      </c>
      <c r="D21" s="513">
        <v>5964.1784693999998</v>
      </c>
      <c r="E21" s="513">
        <v>805.06853540000009</v>
      </c>
      <c r="F21" s="513">
        <v>10049.02331</v>
      </c>
      <c r="G21" s="513">
        <v>790.07418999999993</v>
      </c>
      <c r="H21" s="513">
        <v>9038.9491400000006</v>
      </c>
      <c r="I21" s="513">
        <v>1476288.2993299998</v>
      </c>
      <c r="J21" s="513">
        <v>366676.95683780004</v>
      </c>
      <c r="K21" s="513">
        <v>10038.682772</v>
      </c>
      <c r="L21" s="513">
        <v>1026.60627</v>
      </c>
      <c r="M21" s="513">
        <v>328.18315999999999</v>
      </c>
      <c r="N21" s="513">
        <v>4198.5608499999998</v>
      </c>
      <c r="O21" s="513">
        <v>392.15893</v>
      </c>
      <c r="P21" s="513">
        <v>1249.1885199999999</v>
      </c>
      <c r="Q21" s="513">
        <v>383910.33733999997</v>
      </c>
      <c r="R21" s="189">
        <v>38023760.220045604</v>
      </c>
      <c r="S21" s="546">
        <v>416669.00985759997</v>
      </c>
      <c r="T21" s="546">
        <v>250092.26432079999</v>
      </c>
      <c r="U21" s="546">
        <v>16765.628690999998</v>
      </c>
      <c r="V21" s="546">
        <v>494357.3962974</v>
      </c>
      <c r="W21" s="546">
        <v>39050.389584200006</v>
      </c>
      <c r="X21" s="546">
        <v>5757854.3919099998</v>
      </c>
      <c r="Y21" s="546">
        <v>44998549.300849997</v>
      </c>
    </row>
    <row r="22" spans="1:25" ht="24.95" customHeight="1">
      <c r="A22" s="688" t="s">
        <v>155</v>
      </c>
      <c r="B22" s="513">
        <v>452.73183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4.9020000000000001</v>
      </c>
      <c r="I22" s="513">
        <v>457.63382999999999</v>
      </c>
      <c r="J22" s="513">
        <v>26.220509999999997</v>
      </c>
      <c r="K22" s="513">
        <v>16.146429999999999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42.36694</v>
      </c>
      <c r="R22" s="189">
        <v>1652311.0151986</v>
      </c>
      <c r="S22" s="546">
        <v>62.604349999999997</v>
      </c>
      <c r="T22" s="546">
        <v>8230.9363499999999</v>
      </c>
      <c r="U22" s="546">
        <v>1.7277</v>
      </c>
      <c r="V22" s="546">
        <v>3018.8090000000002</v>
      </c>
      <c r="W22" s="546">
        <v>332.01954540000003</v>
      </c>
      <c r="X22" s="546">
        <v>11074.813819999999</v>
      </c>
      <c r="Y22" s="546">
        <v>1675031.92597</v>
      </c>
    </row>
    <row r="23" spans="1:25" ht="24.95" customHeight="1">
      <c r="A23" s="688" t="s">
        <v>156</v>
      </c>
      <c r="B23" s="513">
        <v>8582.5595799999992</v>
      </c>
      <c r="C23" s="513">
        <v>7614.1179099999999</v>
      </c>
      <c r="D23" s="513">
        <v>22.175999999999998</v>
      </c>
      <c r="E23" s="513">
        <v>0</v>
      </c>
      <c r="F23" s="513">
        <v>82.508070000000004</v>
      </c>
      <c r="G23" s="513">
        <v>0</v>
      </c>
      <c r="H23" s="513">
        <v>1539.0097900000001</v>
      </c>
      <c r="I23" s="513">
        <v>17840.371350000001</v>
      </c>
      <c r="J23" s="513">
        <v>4612.6034300000001</v>
      </c>
      <c r="K23" s="513">
        <v>240.65301000000002</v>
      </c>
      <c r="L23" s="513">
        <v>26.608970000000003</v>
      </c>
      <c r="M23" s="513">
        <v>0</v>
      </c>
      <c r="N23" s="513">
        <v>0</v>
      </c>
      <c r="O23" s="513">
        <v>0</v>
      </c>
      <c r="P23" s="513">
        <v>41.62144</v>
      </c>
      <c r="Q23" s="513">
        <v>4921.4868499999993</v>
      </c>
      <c r="R23" s="189">
        <v>151133.47113399999</v>
      </c>
      <c r="S23" s="546">
        <v>10521.928739999999</v>
      </c>
      <c r="T23" s="546">
        <v>464.51696999999996</v>
      </c>
      <c r="U23" s="546">
        <v>0</v>
      </c>
      <c r="V23" s="546">
        <v>1340.9751654000002</v>
      </c>
      <c r="W23" s="546">
        <v>27.227070000000001</v>
      </c>
      <c r="X23" s="546">
        <v>3055.7416800000001</v>
      </c>
      <c r="Y23" s="546">
        <v>166543.86075999998</v>
      </c>
    </row>
    <row r="24" spans="1:25" ht="24.95" customHeight="1">
      <c r="A24" s="688" t="s">
        <v>157</v>
      </c>
      <c r="B24" s="513">
        <v>51747.255689999998</v>
      </c>
      <c r="C24" s="513">
        <v>3862.7316499999997</v>
      </c>
      <c r="D24" s="513">
        <v>102.45522</v>
      </c>
      <c r="E24" s="513">
        <v>0</v>
      </c>
      <c r="F24" s="513">
        <v>0</v>
      </c>
      <c r="G24" s="513">
        <v>0</v>
      </c>
      <c r="H24" s="513">
        <v>646.62321999999995</v>
      </c>
      <c r="I24" s="513">
        <v>56359.065780000004</v>
      </c>
      <c r="J24" s="513">
        <v>158783.57681</v>
      </c>
      <c r="K24" s="513">
        <v>3923.4070400000001</v>
      </c>
      <c r="L24" s="513">
        <v>1142.9824199999998</v>
      </c>
      <c r="M24" s="513">
        <v>211.51750000000001</v>
      </c>
      <c r="N24" s="513">
        <v>1010.3358499999999</v>
      </c>
      <c r="O24" s="513">
        <v>359.54696999999999</v>
      </c>
      <c r="P24" s="513">
        <v>2145.9698599999997</v>
      </c>
      <c r="Q24" s="513">
        <v>167577.33645</v>
      </c>
      <c r="R24" s="189">
        <v>3566369.5633513997</v>
      </c>
      <c r="S24" s="546">
        <v>71661.975584999993</v>
      </c>
      <c r="T24" s="546">
        <v>42102.7366282</v>
      </c>
      <c r="U24" s="546">
        <v>2186.2162999999996</v>
      </c>
      <c r="V24" s="546">
        <v>26350.544076800001</v>
      </c>
      <c r="W24" s="546">
        <v>5004.9695392000003</v>
      </c>
      <c r="X24" s="546">
        <v>339792.97775000002</v>
      </c>
      <c r="Y24" s="546">
        <v>4053468.9832700002</v>
      </c>
    </row>
    <row r="25" spans="1:25" ht="24.95" customHeight="1">
      <c r="A25" s="688" t="s">
        <v>158</v>
      </c>
      <c r="B25" s="513">
        <v>146.44864999999999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146.44864999999999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189">
        <v>2900.8828835999998</v>
      </c>
      <c r="S25" s="546">
        <v>75.742580000000004</v>
      </c>
      <c r="T25" s="546">
        <v>18.517439999999997</v>
      </c>
      <c r="U25" s="546">
        <v>0</v>
      </c>
      <c r="V25" s="546">
        <v>27.619340000000001</v>
      </c>
      <c r="W25" s="546">
        <v>0</v>
      </c>
      <c r="X25" s="546">
        <v>19.20279</v>
      </c>
      <c r="Y25" s="546">
        <v>3041.9650299999998</v>
      </c>
    </row>
    <row r="26" spans="1:25" s="198" customFormat="1" ht="24.95" customHeight="1" thickBot="1">
      <c r="A26" s="690" t="s">
        <v>159</v>
      </c>
      <c r="B26" s="691">
        <v>6.8056200000000002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6.8056200000000002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197">
        <v>64.859459999999999</v>
      </c>
      <c r="S26" s="198">
        <v>0</v>
      </c>
      <c r="T26" s="198">
        <v>10.158209999999999</v>
      </c>
      <c r="U26" s="198">
        <v>0</v>
      </c>
      <c r="V26" s="198">
        <v>0</v>
      </c>
      <c r="W26" s="198">
        <v>0</v>
      </c>
      <c r="X26" s="198">
        <v>944.05587000000003</v>
      </c>
      <c r="Y26" s="198">
        <v>1019.0735400000001</v>
      </c>
    </row>
    <row r="27" spans="1:25" s="198" customFormat="1" ht="24.95" customHeight="1" thickTop="1" thickBot="1">
      <c r="A27" s="699" t="s">
        <v>160</v>
      </c>
      <c r="B27" s="698">
        <v>108.17218</v>
      </c>
      <c r="C27" s="698">
        <v>0</v>
      </c>
      <c r="D27" s="698">
        <v>0</v>
      </c>
      <c r="E27" s="698">
        <v>0</v>
      </c>
      <c r="F27" s="698">
        <v>0</v>
      </c>
      <c r="G27" s="698">
        <v>0</v>
      </c>
      <c r="H27" s="698">
        <v>0</v>
      </c>
      <c r="I27" s="698">
        <v>108.17218</v>
      </c>
      <c r="J27" s="698">
        <v>0</v>
      </c>
      <c r="K27" s="698">
        <v>0</v>
      </c>
      <c r="L27" s="698">
        <v>0</v>
      </c>
      <c r="M27" s="698">
        <v>0</v>
      </c>
      <c r="N27" s="698">
        <v>0</v>
      </c>
      <c r="O27" s="698">
        <v>0</v>
      </c>
      <c r="P27" s="698">
        <v>0</v>
      </c>
      <c r="Q27" s="698">
        <v>0</v>
      </c>
      <c r="R27" s="197">
        <v>2680.2433813999996</v>
      </c>
      <c r="S27" s="198">
        <v>83.063539999999989</v>
      </c>
      <c r="T27" s="198">
        <v>0</v>
      </c>
      <c r="U27" s="198">
        <v>20.72138</v>
      </c>
      <c r="V27" s="198">
        <v>0</v>
      </c>
      <c r="W27" s="198">
        <v>0</v>
      </c>
      <c r="X27" s="198">
        <v>8256.3863399999991</v>
      </c>
      <c r="Y27" s="198">
        <v>11040.414650000001</v>
      </c>
    </row>
    <row r="28" spans="1:25" ht="5.25" customHeight="1" thickTop="1" thickBot="1">
      <c r="A28" s="628" t="s">
        <v>147</v>
      </c>
      <c r="B28" s="410">
        <f>SUM(B10:B27)</f>
        <v>11676992.562645601</v>
      </c>
      <c r="C28" s="411">
        <f t="shared" ref="C28:H28" si="0">SUM(C10:C27)</f>
        <v>203052.6399216</v>
      </c>
      <c r="D28" s="412">
        <f t="shared" si="0"/>
        <v>26952.903966199996</v>
      </c>
      <c r="E28" s="412">
        <f t="shared" si="0"/>
        <v>3764.7819754000002</v>
      </c>
      <c r="F28" s="412">
        <f t="shared" si="0"/>
        <v>64359.091429800006</v>
      </c>
      <c r="G28" s="412">
        <f t="shared" si="0"/>
        <v>9450.8094899999996</v>
      </c>
      <c r="H28" s="412">
        <f t="shared" si="0"/>
        <v>369372.56492999999</v>
      </c>
      <c r="I28" s="412">
        <f>SUM(I10:I27)</f>
        <v>12353945.354380002</v>
      </c>
      <c r="J28" s="412">
        <f>SUM(J10:J27)</f>
        <v>7861594.3368308023</v>
      </c>
      <c r="K28" s="412">
        <f t="shared" ref="K28:Y28" si="1">SUM(K10:K27)</f>
        <v>234074.17744899998</v>
      </c>
      <c r="L28" s="410">
        <f t="shared" si="1"/>
        <v>30120.947430000004</v>
      </c>
      <c r="M28" s="410">
        <f t="shared" si="1"/>
        <v>8172.7883899999997</v>
      </c>
      <c r="N28" s="410">
        <f t="shared" si="1"/>
        <v>46590.865777000006</v>
      </c>
      <c r="O28" s="410">
        <f t="shared" si="1"/>
        <v>12564.668312</v>
      </c>
      <c r="P28" s="410">
        <f t="shared" si="1"/>
        <v>160870.18087000001</v>
      </c>
      <c r="Q28" s="410">
        <f t="shared" si="1"/>
        <v>8353987.9650400011</v>
      </c>
      <c r="R28" s="189">
        <f t="shared" si="1"/>
        <v>147599058.55159622</v>
      </c>
      <c r="S28" s="546">
        <f t="shared" si="1"/>
        <v>3620311.9954053997</v>
      </c>
      <c r="T28" s="546">
        <f t="shared" si="1"/>
        <v>715350.33875380002</v>
      </c>
      <c r="U28" s="546">
        <f t="shared" si="1"/>
        <v>234890.64047479999</v>
      </c>
      <c r="V28" s="546">
        <f t="shared" si="1"/>
        <v>1590254.2234705996</v>
      </c>
      <c r="W28" s="546">
        <f t="shared" si="1"/>
        <v>345730.80455559993</v>
      </c>
      <c r="X28" s="546">
        <f t="shared" si="1"/>
        <v>20691247.600319996</v>
      </c>
      <c r="Y28" s="546">
        <f t="shared" si="1"/>
        <v>174796844.15493998</v>
      </c>
    </row>
    <row r="29" spans="1:25" ht="24" customHeight="1" thickTop="1">
      <c r="A29" s="312"/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</row>
    <row r="30" spans="1:25" ht="13.5" customHeight="1">
      <c r="A30" s="225" t="s">
        <v>163</v>
      </c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25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25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M2"/>
    </sheetView>
  </sheetViews>
  <sheetFormatPr defaultColWidth="11.42578125" defaultRowHeight="15"/>
  <cols>
    <col min="1" max="1" width="71.42578125" style="230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3.42578125" style="546" customWidth="1"/>
    <col min="7" max="7" width="28.140625" style="546" customWidth="1"/>
    <col min="8" max="8" width="28.85546875" style="546" customWidth="1"/>
    <col min="9" max="9" width="26.140625" style="546" customWidth="1"/>
    <col min="10" max="10" width="24.85546875" style="546" customWidth="1"/>
    <col min="11" max="11" width="22.42578125" style="546" customWidth="1"/>
    <col min="12" max="12" width="28.5703125" style="546" customWidth="1"/>
    <col min="13" max="13" width="29.28515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413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416"/>
    </row>
    <row r="3" spans="1:26" s="178" customFormat="1" ht="23.25" customHeight="1">
      <c r="A3" s="1098" t="s">
        <v>194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41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416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417"/>
    </row>
    <row r="6" spans="1:26" ht="6" customHeight="1"/>
    <row r="7" spans="1:26" s="420" customFormat="1" ht="15" customHeight="1">
      <c r="A7" s="684"/>
      <c r="B7" s="1119" t="s">
        <v>195</v>
      </c>
      <c r="C7" s="1119"/>
      <c r="D7" s="1119"/>
      <c r="E7" s="1119"/>
      <c r="F7" s="1119" t="s">
        <v>196</v>
      </c>
      <c r="G7" s="1119"/>
      <c r="H7" s="1119"/>
      <c r="I7" s="1119"/>
      <c r="J7" s="1119" t="s">
        <v>190</v>
      </c>
      <c r="K7" s="1119"/>
      <c r="L7" s="1119"/>
      <c r="M7" s="1119"/>
      <c r="Y7" s="420">
        <v>1</v>
      </c>
      <c r="Z7" s="420">
        <v>1</v>
      </c>
    </row>
    <row r="8" spans="1:26" s="422" customFormat="1" ht="20.100000000000001" customHeight="1">
      <c r="A8" s="685" t="s">
        <v>175</v>
      </c>
      <c r="B8" s="694" t="s">
        <v>176</v>
      </c>
      <c r="C8" s="695" t="s">
        <v>177</v>
      </c>
      <c r="D8" s="694" t="s">
        <v>178</v>
      </c>
      <c r="E8" s="694" t="s">
        <v>147</v>
      </c>
      <c r="F8" s="695" t="s">
        <v>176</v>
      </c>
      <c r="G8" s="694" t="s">
        <v>177</v>
      </c>
      <c r="H8" s="694" t="s">
        <v>178</v>
      </c>
      <c r="I8" s="695" t="s">
        <v>147</v>
      </c>
      <c r="J8" s="694" t="s">
        <v>176</v>
      </c>
      <c r="K8" s="694" t="s">
        <v>177</v>
      </c>
      <c r="L8" s="695" t="s">
        <v>178</v>
      </c>
      <c r="M8" s="694" t="s">
        <v>147</v>
      </c>
      <c r="N8" s="421"/>
      <c r="Y8" s="422">
        <v>1</v>
      </c>
      <c r="Z8" s="422">
        <v>1</v>
      </c>
    </row>
    <row r="9" spans="1:26" s="423" customFormat="1" ht="20.100000000000001" customHeight="1">
      <c r="A9" s="688" t="s">
        <v>768</v>
      </c>
      <c r="B9" s="513">
        <v>42.595999999999997</v>
      </c>
      <c r="C9" s="513">
        <v>114442.5824994</v>
      </c>
      <c r="D9" s="513">
        <v>223406.08983000001</v>
      </c>
      <c r="E9" s="513">
        <v>337891.26832939999</v>
      </c>
      <c r="F9" s="513">
        <v>238920.29671</v>
      </c>
      <c r="G9" s="513">
        <v>978001.44381299999</v>
      </c>
      <c r="H9" s="513">
        <v>501124.19395619998</v>
      </c>
      <c r="I9" s="513">
        <v>1718045.9344791998</v>
      </c>
      <c r="J9" s="513">
        <v>34402.675819999997</v>
      </c>
      <c r="K9" s="513">
        <v>778532.07458000001</v>
      </c>
      <c r="L9" s="513">
        <v>1171764.00908</v>
      </c>
      <c r="M9" s="513">
        <v>1984698.75948</v>
      </c>
      <c r="N9" s="420"/>
    </row>
    <row r="10" spans="1:26" s="423" customFormat="1" ht="20.100000000000001" customHeight="1">
      <c r="A10" s="688" t="s">
        <v>769</v>
      </c>
      <c r="B10" s="689">
        <v>0</v>
      </c>
      <c r="C10" s="689">
        <v>193.15278000000001</v>
      </c>
      <c r="D10" s="689">
        <v>1869.19175</v>
      </c>
      <c r="E10" s="689">
        <v>2062.3445299999998</v>
      </c>
      <c r="F10" s="689">
        <v>23.073150000000002</v>
      </c>
      <c r="G10" s="689">
        <v>10312.110490000001</v>
      </c>
      <c r="H10" s="513">
        <v>6075.1801999999998</v>
      </c>
      <c r="I10" s="513">
        <v>16410.363839999998</v>
      </c>
      <c r="J10" s="513">
        <v>51.87717</v>
      </c>
      <c r="K10" s="513">
        <v>20286.41604</v>
      </c>
      <c r="L10" s="513">
        <v>39204.716479999995</v>
      </c>
      <c r="M10" s="513">
        <v>59543.009689999999</v>
      </c>
      <c r="N10" s="420"/>
    </row>
    <row r="11" spans="1:26" s="423" customFormat="1" ht="20.100000000000001" customHeight="1">
      <c r="A11" s="688" t="s">
        <v>770</v>
      </c>
      <c r="B11" s="689">
        <v>48.512</v>
      </c>
      <c r="C11" s="689">
        <v>20.58</v>
      </c>
      <c r="D11" s="689">
        <v>0</v>
      </c>
      <c r="E11" s="689">
        <v>69.091999999999999</v>
      </c>
      <c r="F11" s="689">
        <v>8500.4026513999997</v>
      </c>
      <c r="G11" s="689">
        <v>56.085529999999999</v>
      </c>
      <c r="H11" s="513">
        <v>367.21019339999998</v>
      </c>
      <c r="I11" s="513">
        <v>8923.6983748000002</v>
      </c>
      <c r="J11" s="513">
        <v>849.60218799999996</v>
      </c>
      <c r="K11" s="513">
        <v>47529.938270000006</v>
      </c>
      <c r="L11" s="513">
        <v>0</v>
      </c>
      <c r="M11" s="513">
        <v>48379.540457999996</v>
      </c>
      <c r="N11" s="420"/>
    </row>
    <row r="12" spans="1:26" s="423" customFormat="1" ht="20.100000000000001" customHeight="1">
      <c r="A12" s="688" t="s">
        <v>148</v>
      </c>
      <c r="B12" s="513">
        <v>524.61623999999995</v>
      </c>
      <c r="C12" s="513">
        <v>827.32656000000009</v>
      </c>
      <c r="D12" s="513">
        <v>50112.900259999995</v>
      </c>
      <c r="E12" s="513">
        <v>51464.843059999999</v>
      </c>
      <c r="F12" s="513">
        <v>183450.98426</v>
      </c>
      <c r="G12" s="513">
        <v>55999.416721399997</v>
      </c>
      <c r="H12" s="513">
        <v>158728.36723639999</v>
      </c>
      <c r="I12" s="513">
        <v>398178.76821780001</v>
      </c>
      <c r="J12" s="513">
        <v>271.22305999999998</v>
      </c>
      <c r="K12" s="513">
        <v>21607.80848</v>
      </c>
      <c r="L12" s="513">
        <v>55025.145404399998</v>
      </c>
      <c r="M12" s="513">
        <v>76904.176944399995</v>
      </c>
      <c r="N12" s="420"/>
    </row>
    <row r="13" spans="1:26" s="423" customFormat="1" ht="20.100000000000001" customHeight="1">
      <c r="A13" s="688" t="s">
        <v>772</v>
      </c>
      <c r="B13" s="513">
        <v>25297.446503400002</v>
      </c>
      <c r="C13" s="513">
        <v>170064.80226</v>
      </c>
      <c r="D13" s="513">
        <v>412584.46899919998</v>
      </c>
      <c r="E13" s="513">
        <v>607946.71776259993</v>
      </c>
      <c r="F13" s="513">
        <v>695558.88450380007</v>
      </c>
      <c r="G13" s="513">
        <v>2749322.9323104001</v>
      </c>
      <c r="H13" s="513">
        <v>3529012.1601394</v>
      </c>
      <c r="I13" s="513">
        <v>6973893.9769535996</v>
      </c>
      <c r="J13" s="513">
        <v>264878.28462679998</v>
      </c>
      <c r="K13" s="513">
        <v>1343696.4281891999</v>
      </c>
      <c r="L13" s="513">
        <v>3107726.7264604</v>
      </c>
      <c r="M13" s="513">
        <v>4716301.4392764</v>
      </c>
      <c r="N13" s="420"/>
    </row>
    <row r="14" spans="1:26" s="423" customFormat="1" ht="20.100000000000001" customHeight="1">
      <c r="A14" s="688" t="s">
        <v>149</v>
      </c>
      <c r="B14" s="513">
        <v>8183.7018200000002</v>
      </c>
      <c r="C14" s="513">
        <v>14202.288369799999</v>
      </c>
      <c r="D14" s="513">
        <v>36102.691800000001</v>
      </c>
      <c r="E14" s="513">
        <v>58488.681989799996</v>
      </c>
      <c r="F14" s="513">
        <v>35992.458659999997</v>
      </c>
      <c r="G14" s="513">
        <v>61177.8604404</v>
      </c>
      <c r="H14" s="513">
        <v>776536.76698000007</v>
      </c>
      <c r="I14" s="513">
        <v>873707.08608040004</v>
      </c>
      <c r="J14" s="513">
        <v>719839.40902000002</v>
      </c>
      <c r="K14" s="513">
        <v>346241.13021499995</v>
      </c>
      <c r="L14" s="513">
        <v>1047823.92625</v>
      </c>
      <c r="M14" s="513">
        <v>2113904.4654850001</v>
      </c>
      <c r="N14" s="420"/>
    </row>
    <row r="15" spans="1:26" s="423" customFormat="1" ht="20.100000000000001" customHeight="1">
      <c r="A15" s="688" t="s">
        <v>150</v>
      </c>
      <c r="B15" s="513">
        <v>215350.75036160002</v>
      </c>
      <c r="C15" s="513">
        <v>296197.54131</v>
      </c>
      <c r="D15" s="513">
        <v>1076724.1288204</v>
      </c>
      <c r="E15" s="513">
        <v>1588272.4204920002</v>
      </c>
      <c r="F15" s="513">
        <v>1618584.4249830001</v>
      </c>
      <c r="G15" s="513">
        <v>3519218.4430765999</v>
      </c>
      <c r="H15" s="513">
        <v>3748519.8949154001</v>
      </c>
      <c r="I15" s="513">
        <v>8886322.7629749998</v>
      </c>
      <c r="J15" s="513">
        <v>381508.33775080001</v>
      </c>
      <c r="K15" s="513">
        <v>1727582.3735062</v>
      </c>
      <c r="L15" s="513">
        <v>2444645.4498035996</v>
      </c>
      <c r="M15" s="513">
        <v>4553736.1610606005</v>
      </c>
      <c r="N15" s="420"/>
    </row>
    <row r="16" spans="1:26" s="423" customFormat="1" ht="20.100000000000001" customHeight="1">
      <c r="A16" s="688" t="s">
        <v>151</v>
      </c>
      <c r="B16" s="513">
        <v>29961.111980199999</v>
      </c>
      <c r="C16" s="513">
        <v>229909.1699716</v>
      </c>
      <c r="D16" s="513">
        <v>600855.47213280003</v>
      </c>
      <c r="E16" s="513">
        <v>860725.75408460002</v>
      </c>
      <c r="F16" s="513">
        <v>1243336.5161942001</v>
      </c>
      <c r="G16" s="513">
        <v>3245455.5233359998</v>
      </c>
      <c r="H16" s="513">
        <v>2755939.7650967999</v>
      </c>
      <c r="I16" s="513">
        <v>7244731.8046269994</v>
      </c>
      <c r="J16" s="513">
        <v>313561.214438</v>
      </c>
      <c r="K16" s="513">
        <v>1746980.4608443999</v>
      </c>
      <c r="L16" s="513">
        <v>2392211.1572964001</v>
      </c>
      <c r="M16" s="513">
        <v>4452752.8325788006</v>
      </c>
      <c r="N16" s="420"/>
    </row>
    <row r="17" spans="1:14" s="423" customFormat="1" ht="20.100000000000001" customHeight="1">
      <c r="A17" s="688" t="s">
        <v>773</v>
      </c>
      <c r="B17" s="513">
        <v>167.4326528</v>
      </c>
      <c r="C17" s="513">
        <v>16899.650510000003</v>
      </c>
      <c r="D17" s="513">
        <v>63965.305979999997</v>
      </c>
      <c r="E17" s="513">
        <v>81032.389142800006</v>
      </c>
      <c r="F17" s="513">
        <v>10473.895729</v>
      </c>
      <c r="G17" s="513">
        <v>219624.25831439998</v>
      </c>
      <c r="H17" s="513">
        <v>513903.56544079998</v>
      </c>
      <c r="I17" s="513">
        <v>744001.7194842</v>
      </c>
      <c r="J17" s="513">
        <v>17576.587580800002</v>
      </c>
      <c r="K17" s="513">
        <v>93665.685760000008</v>
      </c>
      <c r="L17" s="513">
        <v>560014.0719026</v>
      </c>
      <c r="M17" s="513">
        <v>671256.34524339996</v>
      </c>
      <c r="N17" s="420"/>
    </row>
    <row r="18" spans="1:14" s="423" customFormat="1" ht="20.100000000000001" customHeight="1">
      <c r="A18" s="688" t="s">
        <v>152</v>
      </c>
      <c r="B18" s="513">
        <v>2660.7634700000003</v>
      </c>
      <c r="C18" s="513">
        <v>70350.85799840001</v>
      </c>
      <c r="D18" s="513">
        <v>223866.03197720001</v>
      </c>
      <c r="E18" s="513">
        <v>296877.65344559995</v>
      </c>
      <c r="F18" s="513">
        <v>134837.4208396</v>
      </c>
      <c r="G18" s="513">
        <v>1017068.0727619999</v>
      </c>
      <c r="H18" s="513">
        <v>1108164.1017746001</v>
      </c>
      <c r="I18" s="513">
        <v>2260069.5953762</v>
      </c>
      <c r="J18" s="513">
        <v>19906.328352799999</v>
      </c>
      <c r="K18" s="513">
        <v>565837.49653480004</v>
      </c>
      <c r="L18" s="513">
        <v>1419869.4232953999</v>
      </c>
      <c r="M18" s="513">
        <v>2005613.2481830001</v>
      </c>
      <c r="N18" s="420"/>
    </row>
    <row r="19" spans="1:14" s="423" customFormat="1" ht="20.100000000000001" customHeight="1">
      <c r="A19" s="688" t="s">
        <v>153</v>
      </c>
      <c r="B19" s="513">
        <v>187.21107999999998</v>
      </c>
      <c r="C19" s="513">
        <v>3987.6700599999999</v>
      </c>
      <c r="D19" s="513">
        <v>21710.430649999998</v>
      </c>
      <c r="E19" s="513">
        <v>25885.31179</v>
      </c>
      <c r="F19" s="513">
        <v>1689357.9744279999</v>
      </c>
      <c r="G19" s="513">
        <v>2553121.1037670001</v>
      </c>
      <c r="H19" s="513">
        <v>484031.86941659998</v>
      </c>
      <c r="I19" s="513">
        <v>4726510.9476116002</v>
      </c>
      <c r="J19" s="513">
        <v>26617.308568</v>
      </c>
      <c r="K19" s="513">
        <v>105205.90712420001</v>
      </c>
      <c r="L19" s="513">
        <v>124894.99084999999</v>
      </c>
      <c r="M19" s="513">
        <v>256718.2065422</v>
      </c>
      <c r="N19" s="420"/>
    </row>
    <row r="20" spans="1:14" s="423" customFormat="1" ht="20.100000000000001" customHeight="1">
      <c r="A20" s="688" t="s">
        <v>154</v>
      </c>
      <c r="B20" s="513">
        <v>6336.9201299999995</v>
      </c>
      <c r="C20" s="513">
        <v>63704.891603600001</v>
      </c>
      <c r="D20" s="513">
        <v>2048192.8665097998</v>
      </c>
      <c r="E20" s="513">
        <v>2118234.6782434001</v>
      </c>
      <c r="F20" s="513">
        <v>1110859.7984479999</v>
      </c>
      <c r="G20" s="513">
        <v>3113588.9740082002</v>
      </c>
      <c r="H20" s="513">
        <v>8898225.4226958007</v>
      </c>
      <c r="I20" s="513">
        <v>13122674.195152</v>
      </c>
      <c r="J20" s="513">
        <v>260245.66589160002</v>
      </c>
      <c r="K20" s="513">
        <v>888108.49396979995</v>
      </c>
      <c r="L20" s="513">
        <v>6619511.1813151995</v>
      </c>
      <c r="M20" s="513">
        <v>7767865.3411766002</v>
      </c>
      <c r="N20" s="420"/>
    </row>
    <row r="21" spans="1:14" s="423" customFormat="1" ht="20.100000000000001" customHeight="1">
      <c r="A21" s="688" t="s">
        <v>155</v>
      </c>
      <c r="B21" s="513">
        <v>96.184669999999997</v>
      </c>
      <c r="C21" s="513">
        <v>848.99589000000003</v>
      </c>
      <c r="D21" s="513">
        <v>72965.34908</v>
      </c>
      <c r="E21" s="513">
        <v>73910.529639999993</v>
      </c>
      <c r="F21" s="513">
        <v>150.88315</v>
      </c>
      <c r="G21" s="513">
        <v>3280.0617200000002</v>
      </c>
      <c r="H21" s="513">
        <v>431388.93334539997</v>
      </c>
      <c r="I21" s="513">
        <v>434819.87821539998</v>
      </c>
      <c r="J21" s="513">
        <v>28.905000000000001</v>
      </c>
      <c r="K21" s="513">
        <v>1142.5154399999999</v>
      </c>
      <c r="L21" s="513">
        <v>285032.97469</v>
      </c>
      <c r="M21" s="513">
        <v>286204.39513000002</v>
      </c>
      <c r="N21" s="420"/>
    </row>
    <row r="22" spans="1:14" s="423" customFormat="1" ht="20.100000000000001" customHeight="1">
      <c r="A22" s="688" t="s">
        <v>156</v>
      </c>
      <c r="B22" s="513">
        <v>92.648960000000002</v>
      </c>
      <c r="C22" s="513">
        <v>1577.5717254000001</v>
      </c>
      <c r="D22" s="513">
        <v>4629.3403399999997</v>
      </c>
      <c r="E22" s="513">
        <v>6299.5610253999994</v>
      </c>
      <c r="F22" s="513">
        <v>868.45308</v>
      </c>
      <c r="G22" s="513">
        <v>26364.76773</v>
      </c>
      <c r="H22" s="513">
        <v>34452.378574800001</v>
      </c>
      <c r="I22" s="513">
        <v>61685.5993848</v>
      </c>
      <c r="J22" s="513">
        <v>519.19789000000003</v>
      </c>
      <c r="K22" s="513">
        <v>5190.7519000000002</v>
      </c>
      <c r="L22" s="513">
        <v>26619.296579999998</v>
      </c>
      <c r="M22" s="513">
        <v>32329.246370000001</v>
      </c>
      <c r="N22" s="420"/>
    </row>
    <row r="23" spans="1:14" s="423" customFormat="1" ht="20.100000000000001" customHeight="1">
      <c r="A23" s="688" t="s">
        <v>157</v>
      </c>
      <c r="B23" s="513">
        <v>3374.1164405999998</v>
      </c>
      <c r="C23" s="513">
        <v>27701.895373200001</v>
      </c>
      <c r="D23" s="513">
        <v>115200.61716560001</v>
      </c>
      <c r="E23" s="513">
        <v>146276.6289794</v>
      </c>
      <c r="F23" s="513">
        <v>55565.538032999997</v>
      </c>
      <c r="G23" s="513">
        <v>411847.78605</v>
      </c>
      <c r="H23" s="513">
        <v>1018898.2246092</v>
      </c>
      <c r="I23" s="513">
        <v>1486311.5486921999</v>
      </c>
      <c r="J23" s="513">
        <v>11470.864204399999</v>
      </c>
      <c r="K23" s="513">
        <v>178924.00294060001</v>
      </c>
      <c r="L23" s="513">
        <v>550128.98980159999</v>
      </c>
      <c r="M23" s="513">
        <v>740523.8569465999</v>
      </c>
      <c r="N23" s="420"/>
    </row>
    <row r="24" spans="1:14" s="423" customFormat="1" ht="20.100000000000001" customHeight="1">
      <c r="A24" s="688" t="s">
        <v>158</v>
      </c>
      <c r="B24" s="513">
        <v>0</v>
      </c>
      <c r="C24" s="513">
        <v>4.7279300000000006</v>
      </c>
      <c r="D24" s="513">
        <v>0</v>
      </c>
      <c r="E24" s="513">
        <v>4.7279300000000006</v>
      </c>
      <c r="F24" s="513">
        <v>0</v>
      </c>
      <c r="G24" s="513">
        <v>370.16226</v>
      </c>
      <c r="H24" s="513">
        <v>0</v>
      </c>
      <c r="I24" s="513">
        <v>370.16226</v>
      </c>
      <c r="J24" s="513">
        <v>10.677659999999999</v>
      </c>
      <c r="K24" s="513">
        <v>845.28692000000001</v>
      </c>
      <c r="L24" s="513">
        <v>192.66916000000001</v>
      </c>
      <c r="M24" s="513">
        <v>1048.63374</v>
      </c>
      <c r="N24" s="420"/>
    </row>
    <row r="25" spans="1:14" s="423" customFormat="1" ht="20.100000000000001" customHeight="1">
      <c r="A25" s="688" t="s">
        <v>159</v>
      </c>
      <c r="B25" s="513">
        <v>175.65964000000002</v>
      </c>
      <c r="C25" s="513">
        <v>121.078</v>
      </c>
      <c r="D25" s="513">
        <v>0</v>
      </c>
      <c r="E25" s="513">
        <v>296.73764</v>
      </c>
      <c r="F25" s="513">
        <v>0</v>
      </c>
      <c r="G25" s="513">
        <v>5.8331899999999992</v>
      </c>
      <c r="H25" s="513">
        <v>34.450000000000003</v>
      </c>
      <c r="I25" s="513">
        <v>40.283190000000005</v>
      </c>
      <c r="J25" s="513">
        <v>0</v>
      </c>
      <c r="K25" s="513">
        <v>18.16621</v>
      </c>
      <c r="L25" s="513">
        <v>0</v>
      </c>
      <c r="M25" s="513">
        <v>18.16621</v>
      </c>
      <c r="N25" s="420"/>
    </row>
    <row r="26" spans="1:14" s="425" customFormat="1" ht="20.100000000000001" customHeight="1" thickBot="1">
      <c r="A26" s="690" t="s">
        <v>160</v>
      </c>
      <c r="B26" s="691">
        <v>370.48633000000001</v>
      </c>
      <c r="C26" s="691">
        <v>165.38354000000001</v>
      </c>
      <c r="D26" s="691">
        <v>0</v>
      </c>
      <c r="E26" s="691">
        <v>535.86986999999999</v>
      </c>
      <c r="F26" s="691">
        <v>873.84271999999999</v>
      </c>
      <c r="G26" s="691">
        <v>475.60091999999997</v>
      </c>
      <c r="H26" s="691">
        <v>29.761785199999998</v>
      </c>
      <c r="I26" s="691">
        <v>1379.2054252</v>
      </c>
      <c r="J26" s="691">
        <v>2850.7438700000002</v>
      </c>
      <c r="K26" s="691">
        <v>101.8874</v>
      </c>
      <c r="L26" s="691">
        <v>56.982519999999994</v>
      </c>
      <c r="M26" s="691">
        <v>3009.6137899999999</v>
      </c>
      <c r="N26" s="424"/>
    </row>
    <row r="27" spans="1:14" s="423" customFormat="1" ht="20.100000000000001" customHeight="1" thickTop="1" thickBot="1">
      <c r="A27" s="699" t="s">
        <v>179</v>
      </c>
      <c r="B27" s="698">
        <f>SUM(B9:B26)</f>
        <v>292870.15827860002</v>
      </c>
      <c r="C27" s="698">
        <f t="shared" ref="C27:M27" si="0">SUM(C9:C26)</f>
        <v>1011220.1663814001</v>
      </c>
      <c r="D27" s="698">
        <f t="shared" si="0"/>
        <v>4952184.8852949999</v>
      </c>
      <c r="E27" s="698">
        <f t="shared" si="0"/>
        <v>6256275.2099550003</v>
      </c>
      <c r="F27" s="698">
        <f t="shared" si="0"/>
        <v>7027354.8475400014</v>
      </c>
      <c r="G27" s="698">
        <f t="shared" si="0"/>
        <v>17965290.436439399</v>
      </c>
      <c r="H27" s="698">
        <f t="shared" si="0"/>
        <v>23965432.24636</v>
      </c>
      <c r="I27" s="698">
        <f t="shared" si="0"/>
        <v>48958077.530339397</v>
      </c>
      <c r="J27" s="698">
        <f t="shared" si="0"/>
        <v>2054588.9030912002</v>
      </c>
      <c r="K27" s="698">
        <f t="shared" si="0"/>
        <v>7871496.8243241999</v>
      </c>
      <c r="L27" s="698">
        <f t="shared" si="0"/>
        <v>19844721.7108896</v>
      </c>
      <c r="M27" s="698">
        <f t="shared" si="0"/>
        <v>29770807.438305002</v>
      </c>
      <c r="N27" s="420"/>
    </row>
    <row r="28" spans="1:14" ht="11.25" customHeight="1" thickTop="1" thickBot="1">
      <c r="A28" s="199"/>
      <c r="B28" s="200"/>
      <c r="C28" s="202"/>
      <c r="D28" s="202"/>
      <c r="E28" s="202"/>
      <c r="F28" s="202"/>
      <c r="G28" s="202"/>
      <c r="H28" s="200"/>
      <c r="I28" s="200"/>
      <c r="J28" s="200"/>
      <c r="K28" s="200"/>
      <c r="L28" s="200"/>
      <c r="M28" s="200"/>
    </row>
    <row r="29" spans="1:14" ht="18.75" customHeight="1" thickTop="1">
      <c r="A29" s="312" t="s">
        <v>163</v>
      </c>
      <c r="B29" s="203"/>
      <c r="C29" s="205"/>
      <c r="D29" s="205"/>
      <c r="E29" s="205"/>
      <c r="F29" s="205"/>
      <c r="G29" s="205"/>
      <c r="H29" s="206"/>
      <c r="I29" s="206"/>
      <c r="J29" s="207"/>
      <c r="K29" s="207"/>
      <c r="L29" s="207"/>
      <c r="M29" s="207"/>
    </row>
    <row r="30" spans="1:14" ht="13.5" customHeight="1">
      <c r="A30" s="225"/>
      <c r="B30" s="552"/>
      <c r="C30" s="211"/>
      <c r="D30" s="211"/>
      <c r="E30" s="211"/>
      <c r="F30" s="211"/>
      <c r="G30" s="211"/>
      <c r="H30" s="211"/>
      <c r="I30" s="212"/>
      <c r="J30" s="207"/>
      <c r="K30" s="207"/>
      <c r="L30" s="207"/>
      <c r="M30" s="207"/>
    </row>
    <row r="31" spans="1:14" ht="13.5" customHeight="1">
      <c r="A31" s="225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25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25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25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25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26"/>
      <c r="B36" s="214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25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25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25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25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25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26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25"/>
      <c r="B43" s="552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25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25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26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25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25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25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25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26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25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25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25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9" customHeight="1">
      <c r="A55" s="227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27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27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27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28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28"/>
      <c r="C60" s="211"/>
      <c r="D60" s="211"/>
      <c r="E60" s="211"/>
      <c r="F60" s="211"/>
      <c r="G60" s="211"/>
      <c r="H60" s="211"/>
      <c r="I60" s="207"/>
      <c r="J60" s="207"/>
      <c r="K60" s="207"/>
      <c r="L60" s="207"/>
      <c r="M60" s="207"/>
    </row>
    <row r="61" spans="1:13" ht="9" customHeight="1">
      <c r="A61" s="22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25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25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27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26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25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25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25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25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27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26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25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>
      <c r="A78" s="225"/>
      <c r="C78" s="552"/>
      <c r="D78" s="552"/>
      <c r="E78" s="552"/>
      <c r="F78" s="552"/>
      <c r="G78" s="552"/>
      <c r="H78" s="552"/>
    </row>
    <row r="79" spans="1:13">
      <c r="A79" s="225"/>
      <c r="C79" s="552"/>
      <c r="D79" s="552"/>
      <c r="E79" s="552"/>
      <c r="F79" s="552"/>
      <c r="G79" s="552"/>
      <c r="H79" s="552"/>
    </row>
    <row r="80" spans="1:13">
      <c r="A80" s="225"/>
      <c r="C80" s="552"/>
      <c r="D80" s="552"/>
      <c r="E80" s="552"/>
      <c r="F80" s="552"/>
      <c r="G80" s="552"/>
      <c r="H80" s="552"/>
    </row>
    <row r="81" spans="1:8">
      <c r="A81" s="225"/>
      <c r="C81" s="552"/>
      <c r="D81" s="552"/>
      <c r="E81" s="552"/>
      <c r="F81" s="552"/>
      <c r="G81" s="552"/>
      <c r="H81" s="552"/>
    </row>
    <row r="82" spans="1:8">
      <c r="A82" s="227"/>
      <c r="C82" s="552"/>
      <c r="D82" s="552"/>
      <c r="E82" s="552"/>
      <c r="F82" s="552"/>
      <c r="G82" s="552"/>
      <c r="H82" s="552"/>
    </row>
    <row r="83" spans="1:8">
      <c r="A83" s="226"/>
      <c r="C83" s="552"/>
      <c r="D83" s="552"/>
      <c r="E83" s="552"/>
      <c r="F83" s="552"/>
      <c r="G83" s="552"/>
      <c r="H83" s="552"/>
    </row>
    <row r="84" spans="1:8">
      <c r="A84" s="225"/>
      <c r="C84" s="552"/>
      <c r="D84" s="552"/>
      <c r="E84" s="552"/>
      <c r="F84" s="552"/>
      <c r="G84" s="552"/>
      <c r="H84" s="552"/>
    </row>
    <row r="85" spans="1:8">
      <c r="A85" s="225"/>
      <c r="C85" s="552"/>
      <c r="D85" s="552"/>
      <c r="E85" s="552"/>
      <c r="F85" s="552"/>
      <c r="G85" s="552"/>
      <c r="H85" s="552"/>
    </row>
    <row r="86" spans="1:8">
      <c r="A86" s="225"/>
      <c r="C86" s="552"/>
      <c r="D86" s="552"/>
      <c r="E86" s="552"/>
      <c r="F86" s="552"/>
      <c r="G86" s="552"/>
      <c r="H86" s="552"/>
    </row>
    <row r="87" spans="1:8">
      <c r="A87" s="225"/>
      <c r="C87" s="552"/>
      <c r="D87" s="552"/>
      <c r="E87" s="552"/>
      <c r="F87" s="552"/>
      <c r="G87" s="552"/>
      <c r="H87" s="552"/>
    </row>
    <row r="88" spans="1:8">
      <c r="A88" s="225"/>
      <c r="C88" s="552"/>
      <c r="D88" s="552"/>
      <c r="E88" s="552"/>
      <c r="F88" s="552"/>
      <c r="G88" s="552"/>
      <c r="H88" s="552"/>
    </row>
    <row r="89" spans="1:8">
      <c r="A89" s="225"/>
      <c r="C89" s="552"/>
      <c r="D89" s="552"/>
      <c r="E89" s="552"/>
      <c r="F89" s="552"/>
      <c r="G89" s="552"/>
      <c r="H89" s="552"/>
    </row>
    <row r="90" spans="1:8">
      <c r="A90" s="225"/>
      <c r="C90" s="552"/>
      <c r="D90" s="552"/>
      <c r="E90" s="552"/>
      <c r="F90" s="552"/>
      <c r="G90" s="552"/>
      <c r="H90" s="552"/>
    </row>
    <row r="91" spans="1:8">
      <c r="A91" s="225"/>
      <c r="C91" s="552"/>
      <c r="D91" s="552"/>
      <c r="E91" s="552"/>
      <c r="F91" s="552"/>
      <c r="G91" s="552"/>
      <c r="H91" s="552"/>
    </row>
    <row r="92" spans="1:8">
      <c r="A92" s="225"/>
      <c r="C92" s="552"/>
      <c r="D92" s="552"/>
      <c r="E92" s="552"/>
      <c r="F92" s="552"/>
      <c r="G92" s="552"/>
      <c r="H92" s="552"/>
    </row>
    <row r="93" spans="1:8">
      <c r="A93" s="226"/>
      <c r="C93" s="552"/>
      <c r="D93" s="552"/>
      <c r="E93" s="552"/>
      <c r="F93" s="552"/>
      <c r="G93" s="552"/>
      <c r="H93" s="552"/>
    </row>
    <row r="94" spans="1:8">
      <c r="A94" s="225"/>
      <c r="C94" s="552"/>
      <c r="D94" s="552"/>
      <c r="E94" s="552"/>
      <c r="F94" s="552"/>
      <c r="G94" s="552"/>
      <c r="H94" s="552"/>
    </row>
    <row r="95" spans="1:8">
      <c r="A95" s="225"/>
      <c r="C95" s="552"/>
      <c r="D95" s="552"/>
      <c r="E95" s="552"/>
      <c r="F95" s="552"/>
      <c r="G95" s="552"/>
      <c r="H95" s="552"/>
    </row>
    <row r="96" spans="1:8">
      <c r="A96" s="225"/>
      <c r="C96" s="552"/>
      <c r="D96" s="552"/>
      <c r="E96" s="552"/>
      <c r="F96" s="552"/>
      <c r="G96" s="552"/>
      <c r="H96" s="552"/>
    </row>
    <row r="97" spans="1:8">
      <c r="A97" s="229"/>
      <c r="C97" s="552"/>
      <c r="D97" s="552"/>
      <c r="E97" s="552"/>
      <c r="F97" s="552"/>
      <c r="G97" s="552"/>
      <c r="H97" s="552"/>
    </row>
    <row r="98" spans="1:8">
      <c r="A98" s="229"/>
      <c r="C98" s="552"/>
      <c r="D98" s="552"/>
      <c r="E98" s="552"/>
      <c r="F98" s="552"/>
      <c r="G98" s="552"/>
      <c r="H98" s="552"/>
    </row>
    <row r="99" spans="1:8">
      <c r="A99" s="229"/>
      <c r="C99" s="552"/>
      <c r="D99" s="552"/>
      <c r="E99" s="552"/>
      <c r="F99" s="552"/>
      <c r="G99" s="552"/>
      <c r="H99" s="552"/>
    </row>
    <row r="100" spans="1:8">
      <c r="A100" s="229"/>
      <c r="C100" s="552"/>
      <c r="D100" s="552"/>
      <c r="E100" s="552"/>
      <c r="F100" s="552"/>
      <c r="G100" s="552"/>
      <c r="H100" s="552"/>
    </row>
    <row r="101" spans="1:8">
      <c r="A101" s="229"/>
      <c r="C101" s="552"/>
      <c r="D101" s="552"/>
      <c r="E101" s="552"/>
      <c r="F101" s="552"/>
      <c r="G101" s="552"/>
      <c r="H101" s="552"/>
    </row>
    <row r="102" spans="1:8">
      <c r="A102" s="229"/>
      <c r="C102" s="552"/>
      <c r="D102" s="552"/>
      <c r="E102" s="552"/>
      <c r="F102" s="552"/>
      <c r="G102" s="552"/>
      <c r="H102" s="552"/>
    </row>
    <row r="103" spans="1:8">
      <c r="A103" s="229"/>
      <c r="C103" s="552"/>
      <c r="D103" s="552"/>
      <c r="E103" s="552"/>
      <c r="F103" s="552"/>
      <c r="G103" s="552"/>
      <c r="H103" s="552"/>
    </row>
    <row r="104" spans="1:8">
      <c r="A104" s="229"/>
      <c r="C104" s="552"/>
      <c r="D104" s="552"/>
      <c r="E104" s="552"/>
      <c r="F104" s="552"/>
      <c r="G104" s="552"/>
      <c r="H104" s="552"/>
    </row>
    <row r="105" spans="1:8">
      <c r="A105" s="229"/>
      <c r="C105" s="552"/>
      <c r="D105" s="552"/>
      <c r="E105" s="552"/>
      <c r="F105" s="552"/>
      <c r="G105" s="552"/>
      <c r="H105" s="552"/>
    </row>
    <row r="106" spans="1:8" ht="15.75">
      <c r="A106" s="219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525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</sheetData>
  <mergeCells count="7">
    <mergeCell ref="B7:E7"/>
    <mergeCell ref="F7:I7"/>
    <mergeCell ref="J7:M7"/>
    <mergeCell ref="A2:M2"/>
    <mergeCell ref="A3:M3"/>
    <mergeCell ref="A4:M4"/>
    <mergeCell ref="A5:M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Normal="100" workbookViewId="0">
      <selection activeCell="A2" sqref="A2:M2"/>
    </sheetView>
  </sheetViews>
  <sheetFormatPr defaultColWidth="11.42578125" defaultRowHeight="15"/>
  <cols>
    <col min="1" max="1" width="125.85546875" style="230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3.42578125" style="546" customWidth="1"/>
    <col min="7" max="7" width="28.140625" style="546" customWidth="1"/>
    <col min="8" max="8" width="28.85546875" style="546" customWidth="1"/>
    <col min="9" max="9" width="26.140625" style="546" customWidth="1"/>
    <col min="10" max="10" width="24.85546875" style="546" customWidth="1"/>
    <col min="11" max="11" width="22.42578125" style="546" customWidth="1"/>
    <col min="12" max="12" width="28.5703125" style="546" customWidth="1"/>
    <col min="13" max="13" width="29.28515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413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416"/>
    </row>
    <row r="3" spans="1:26" s="178" customFormat="1" ht="23.25" customHeight="1">
      <c r="A3" s="1098" t="s">
        <v>194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41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416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417"/>
    </row>
    <row r="6" spans="1:26" ht="6" customHeight="1"/>
    <row r="7" spans="1:26" ht="19.5" customHeight="1">
      <c r="A7" s="231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419"/>
    </row>
    <row r="8" spans="1:26" s="420" customFormat="1" ht="15" customHeight="1">
      <c r="A8" s="684"/>
      <c r="B8" s="1119" t="s">
        <v>191</v>
      </c>
      <c r="C8" s="1119"/>
      <c r="D8" s="1119"/>
      <c r="E8" s="1119"/>
      <c r="F8" s="1119" t="s">
        <v>197</v>
      </c>
      <c r="G8" s="1119"/>
      <c r="H8" s="1119"/>
      <c r="I8" s="1119"/>
      <c r="J8" s="1119" t="s">
        <v>198</v>
      </c>
      <c r="K8" s="1119"/>
      <c r="L8" s="1119"/>
      <c r="M8" s="1119"/>
      <c r="Y8" s="420">
        <v>1</v>
      </c>
      <c r="Z8" s="420">
        <v>1</v>
      </c>
    </row>
    <row r="9" spans="1:26" s="422" customFormat="1" ht="20.100000000000001" customHeight="1">
      <c r="A9" s="685" t="s">
        <v>175</v>
      </c>
      <c r="B9" s="694" t="s">
        <v>176</v>
      </c>
      <c r="C9" s="695" t="s">
        <v>177</v>
      </c>
      <c r="D9" s="694" t="s">
        <v>178</v>
      </c>
      <c r="E9" s="694" t="s">
        <v>147</v>
      </c>
      <c r="F9" s="695" t="s">
        <v>176</v>
      </c>
      <c r="G9" s="694" t="s">
        <v>177</v>
      </c>
      <c r="H9" s="694" t="s">
        <v>178</v>
      </c>
      <c r="I9" s="695" t="s">
        <v>147</v>
      </c>
      <c r="J9" s="694" t="s">
        <v>176</v>
      </c>
      <c r="K9" s="694" t="s">
        <v>177</v>
      </c>
      <c r="L9" s="695" t="s">
        <v>178</v>
      </c>
      <c r="M9" s="694" t="s">
        <v>147</v>
      </c>
      <c r="N9" s="421"/>
      <c r="Y9" s="422">
        <v>1</v>
      </c>
      <c r="Z9" s="422">
        <v>1</v>
      </c>
    </row>
    <row r="10" spans="1:26" s="423" customFormat="1" ht="20.100000000000001" customHeight="1">
      <c r="A10" s="688" t="s">
        <v>768</v>
      </c>
      <c r="B10" s="513">
        <v>23.961040000000001</v>
      </c>
      <c r="C10" s="513">
        <v>72806.335000000006</v>
      </c>
      <c r="D10" s="513">
        <v>63621.920630000001</v>
      </c>
      <c r="E10" s="513">
        <v>136452.21666999999</v>
      </c>
      <c r="F10" s="513">
        <v>276.51390999999995</v>
      </c>
      <c r="G10" s="513">
        <v>54809.030299999999</v>
      </c>
      <c r="H10" s="513">
        <v>83148.507379999995</v>
      </c>
      <c r="I10" s="513">
        <v>138234.05159000002</v>
      </c>
      <c r="J10" s="513">
        <v>3604.0776826000001</v>
      </c>
      <c r="K10" s="513">
        <v>161396.28836000001</v>
      </c>
      <c r="L10" s="513">
        <v>188742.7401616</v>
      </c>
      <c r="M10" s="513">
        <v>353743.10620420001</v>
      </c>
      <c r="N10" s="420"/>
    </row>
    <row r="11" spans="1:26" s="423" customFormat="1" ht="20.100000000000001" customHeight="1">
      <c r="A11" s="688" t="s">
        <v>769</v>
      </c>
      <c r="B11" s="689">
        <v>0</v>
      </c>
      <c r="C11" s="689">
        <v>0</v>
      </c>
      <c r="D11" s="689">
        <v>0</v>
      </c>
      <c r="E11" s="689">
        <v>0</v>
      </c>
      <c r="F11" s="689">
        <v>0</v>
      </c>
      <c r="G11" s="689">
        <v>42.339059999999996</v>
      </c>
      <c r="H11" s="513">
        <v>36</v>
      </c>
      <c r="I11" s="513">
        <v>78.339060000000003</v>
      </c>
      <c r="J11" s="513">
        <v>0</v>
      </c>
      <c r="K11" s="513">
        <v>261.19010000000003</v>
      </c>
      <c r="L11" s="513">
        <v>718.43839000000003</v>
      </c>
      <c r="M11" s="513">
        <v>979.62848999999994</v>
      </c>
      <c r="N11" s="420"/>
    </row>
    <row r="12" spans="1:26" s="423" customFormat="1" ht="20.100000000000001" customHeight="1">
      <c r="A12" s="688" t="s">
        <v>770</v>
      </c>
      <c r="B12" s="689">
        <v>0</v>
      </c>
      <c r="C12" s="689">
        <v>13.72</v>
      </c>
      <c r="D12" s="689">
        <v>0</v>
      </c>
      <c r="E12" s="689">
        <v>13.72</v>
      </c>
      <c r="F12" s="689">
        <v>6.86</v>
      </c>
      <c r="G12" s="689">
        <v>6.86</v>
      </c>
      <c r="H12" s="513">
        <v>0</v>
      </c>
      <c r="I12" s="513">
        <v>13.72</v>
      </c>
      <c r="J12" s="513">
        <v>0</v>
      </c>
      <c r="K12" s="513">
        <v>0</v>
      </c>
      <c r="L12" s="513">
        <v>0</v>
      </c>
      <c r="M12" s="513">
        <v>0</v>
      </c>
      <c r="N12" s="420"/>
    </row>
    <row r="13" spans="1:26" s="423" customFormat="1" ht="20.100000000000001" customHeight="1">
      <c r="A13" s="688" t="s">
        <v>148</v>
      </c>
      <c r="B13" s="513">
        <v>1306.25</v>
      </c>
      <c r="C13" s="513">
        <v>5034.1585100000002</v>
      </c>
      <c r="D13" s="513">
        <v>12116.49502</v>
      </c>
      <c r="E13" s="513">
        <v>18456.90353</v>
      </c>
      <c r="F13" s="513">
        <v>28190.598480000001</v>
      </c>
      <c r="G13" s="513">
        <v>14343.50259</v>
      </c>
      <c r="H13" s="513">
        <v>37276.020193199998</v>
      </c>
      <c r="I13" s="513">
        <v>79810.121263199995</v>
      </c>
      <c r="J13" s="513">
        <v>10.78</v>
      </c>
      <c r="K13" s="513">
        <v>5641.4159200000004</v>
      </c>
      <c r="L13" s="513">
        <v>24235.408940000001</v>
      </c>
      <c r="M13" s="513">
        <v>29887.604859999999</v>
      </c>
      <c r="N13" s="420"/>
    </row>
    <row r="14" spans="1:26" s="423" customFormat="1" ht="20.100000000000001" customHeight="1">
      <c r="A14" s="688" t="s">
        <v>772</v>
      </c>
      <c r="B14" s="513">
        <v>105652.59079999999</v>
      </c>
      <c r="C14" s="513">
        <v>130225.92086</v>
      </c>
      <c r="D14" s="513">
        <v>109258.0926534</v>
      </c>
      <c r="E14" s="513">
        <v>345136.60431339999</v>
      </c>
      <c r="F14" s="513">
        <v>23849.416380600003</v>
      </c>
      <c r="G14" s="513">
        <v>97561.746060000005</v>
      </c>
      <c r="H14" s="513">
        <v>156638.03496320001</v>
      </c>
      <c r="I14" s="513">
        <v>278049.19740380003</v>
      </c>
      <c r="J14" s="513">
        <v>22091.460877400001</v>
      </c>
      <c r="K14" s="513">
        <v>148497.95733</v>
      </c>
      <c r="L14" s="513">
        <v>306234.00972839998</v>
      </c>
      <c r="M14" s="513">
        <v>476823.42793579999</v>
      </c>
      <c r="N14" s="420"/>
    </row>
    <row r="15" spans="1:26" s="423" customFormat="1" ht="20.100000000000001" customHeight="1">
      <c r="A15" s="688" t="s">
        <v>149</v>
      </c>
      <c r="B15" s="513">
        <v>88099.895230000009</v>
      </c>
      <c r="C15" s="513">
        <v>2079.2714700000001</v>
      </c>
      <c r="D15" s="513">
        <v>94.617620000000002</v>
      </c>
      <c r="E15" s="513">
        <v>90273.784319999992</v>
      </c>
      <c r="F15" s="513">
        <v>0</v>
      </c>
      <c r="G15" s="513">
        <v>9214.4286111999991</v>
      </c>
      <c r="H15" s="513">
        <v>29656.019130000001</v>
      </c>
      <c r="I15" s="513">
        <v>38870.447741199998</v>
      </c>
      <c r="J15" s="513">
        <v>2338.4</v>
      </c>
      <c r="K15" s="513">
        <v>130.52867000000001</v>
      </c>
      <c r="L15" s="513">
        <v>428.21924999999999</v>
      </c>
      <c r="M15" s="513">
        <v>2897.1479199999999</v>
      </c>
      <c r="N15" s="420"/>
    </row>
    <row r="16" spans="1:26" s="423" customFormat="1" ht="20.100000000000001" customHeight="1">
      <c r="A16" s="688" t="s">
        <v>150</v>
      </c>
      <c r="B16" s="513">
        <v>163276.57332</v>
      </c>
      <c r="C16" s="513">
        <v>230166.209462</v>
      </c>
      <c r="D16" s="513">
        <v>316717.30739979999</v>
      </c>
      <c r="E16" s="513">
        <v>710160.09018179995</v>
      </c>
      <c r="F16" s="513">
        <v>241065.04768000002</v>
      </c>
      <c r="G16" s="513">
        <v>207168.3911828</v>
      </c>
      <c r="H16" s="513">
        <v>396297.70209999999</v>
      </c>
      <c r="I16" s="513">
        <v>844531.14096280001</v>
      </c>
      <c r="J16" s="513">
        <v>538652.68359080004</v>
      </c>
      <c r="K16" s="513">
        <v>477194.63799000002</v>
      </c>
      <c r="L16" s="513">
        <v>959663.47634360008</v>
      </c>
      <c r="M16" s="513">
        <v>1975510.7979244001</v>
      </c>
      <c r="N16" s="420"/>
    </row>
    <row r="17" spans="1:14" s="423" customFormat="1" ht="20.100000000000001" customHeight="1">
      <c r="A17" s="688" t="s">
        <v>151</v>
      </c>
      <c r="B17" s="513">
        <v>35555.219199199993</v>
      </c>
      <c r="C17" s="513">
        <v>318810.96309520002</v>
      </c>
      <c r="D17" s="513">
        <v>373629.56330360001</v>
      </c>
      <c r="E17" s="513">
        <v>727995.74559800001</v>
      </c>
      <c r="F17" s="513">
        <v>5131.4344000000001</v>
      </c>
      <c r="G17" s="513">
        <v>206087.62291999999</v>
      </c>
      <c r="H17" s="513">
        <v>375545.12168159999</v>
      </c>
      <c r="I17" s="513">
        <v>586764.17900160002</v>
      </c>
      <c r="J17" s="513">
        <v>34520.53701</v>
      </c>
      <c r="K17" s="513">
        <v>362439.82127479999</v>
      </c>
      <c r="L17" s="513">
        <v>469573.19179960003</v>
      </c>
      <c r="M17" s="513">
        <v>866533.55008440011</v>
      </c>
      <c r="N17" s="420"/>
    </row>
    <row r="18" spans="1:14" s="423" customFormat="1" ht="20.100000000000001" customHeight="1">
      <c r="A18" s="688" t="s">
        <v>773</v>
      </c>
      <c r="B18" s="513">
        <v>425.48437999999999</v>
      </c>
      <c r="C18" s="513">
        <v>15600.125619999999</v>
      </c>
      <c r="D18" s="513">
        <v>40355.595972000003</v>
      </c>
      <c r="E18" s="513">
        <v>56381.205972000003</v>
      </c>
      <c r="F18" s="513">
        <v>3286.8087300000002</v>
      </c>
      <c r="G18" s="513">
        <v>13472.295990000001</v>
      </c>
      <c r="H18" s="513">
        <v>46227.857188800001</v>
      </c>
      <c r="I18" s="513">
        <v>62986.961908799996</v>
      </c>
      <c r="J18" s="513">
        <v>1070.4701499999999</v>
      </c>
      <c r="K18" s="513">
        <v>18443.891190000002</v>
      </c>
      <c r="L18" s="513">
        <v>49148.446569200001</v>
      </c>
      <c r="M18" s="513">
        <v>68662.807909199997</v>
      </c>
      <c r="N18" s="420"/>
    </row>
    <row r="19" spans="1:14" s="423" customFormat="1" ht="20.100000000000001" customHeight="1">
      <c r="A19" s="688" t="s">
        <v>152</v>
      </c>
      <c r="B19" s="513">
        <v>2849.7516600000004</v>
      </c>
      <c r="C19" s="513">
        <v>100618.37287739999</v>
      </c>
      <c r="D19" s="513">
        <v>166344.65237560001</v>
      </c>
      <c r="E19" s="513">
        <v>269812.77691299998</v>
      </c>
      <c r="F19" s="513">
        <v>2336.96371</v>
      </c>
      <c r="G19" s="513">
        <v>75958.593596000006</v>
      </c>
      <c r="H19" s="513">
        <v>260242.8339918</v>
      </c>
      <c r="I19" s="513">
        <v>338538.3912978</v>
      </c>
      <c r="J19" s="513">
        <v>907.29399999999998</v>
      </c>
      <c r="K19" s="513">
        <v>79793.182530000005</v>
      </c>
      <c r="L19" s="513">
        <v>254142.5870004</v>
      </c>
      <c r="M19" s="513">
        <v>334843.06353039999</v>
      </c>
      <c r="N19" s="420"/>
    </row>
    <row r="20" spans="1:14" s="423" customFormat="1" ht="20.100000000000001" customHeight="1">
      <c r="A20" s="688" t="s">
        <v>153</v>
      </c>
      <c r="B20" s="513">
        <v>1039.6389999999999</v>
      </c>
      <c r="C20" s="513">
        <v>554.16816000000006</v>
      </c>
      <c r="D20" s="513">
        <v>9414.3170900000005</v>
      </c>
      <c r="E20" s="513">
        <v>11008.124250000001</v>
      </c>
      <c r="F20" s="513">
        <v>28.94652</v>
      </c>
      <c r="G20" s="513">
        <v>917.84801000000004</v>
      </c>
      <c r="H20" s="513">
        <v>15172.694529999999</v>
      </c>
      <c r="I20" s="513">
        <v>16119.48906</v>
      </c>
      <c r="J20" s="513">
        <v>435.47280999999998</v>
      </c>
      <c r="K20" s="513">
        <v>1934.9401</v>
      </c>
      <c r="L20" s="513">
        <v>15537.202800000001</v>
      </c>
      <c r="M20" s="513">
        <v>17907.615710000002</v>
      </c>
      <c r="N20" s="420"/>
    </row>
    <row r="21" spans="1:14" s="423" customFormat="1" ht="20.100000000000001" customHeight="1">
      <c r="A21" s="688" t="s">
        <v>154</v>
      </c>
      <c r="B21" s="513">
        <v>8197.3902392</v>
      </c>
      <c r="C21" s="513">
        <v>53328.088049999998</v>
      </c>
      <c r="D21" s="513">
        <v>1011623.3198632</v>
      </c>
      <c r="E21" s="513">
        <v>1073148.7981523999</v>
      </c>
      <c r="F21" s="513">
        <v>1885.2297100000001</v>
      </c>
      <c r="G21" s="513">
        <v>39151.5172848</v>
      </c>
      <c r="H21" s="513">
        <v>886218.23574999999</v>
      </c>
      <c r="I21" s="513">
        <v>927254.98274479993</v>
      </c>
      <c r="J21" s="513">
        <v>12315.95693</v>
      </c>
      <c r="K21" s="513">
        <v>42766.175990000003</v>
      </c>
      <c r="L21" s="513">
        <v>1641464.1964700001</v>
      </c>
      <c r="M21" s="513">
        <v>1696546.3293900001</v>
      </c>
      <c r="N21" s="420"/>
    </row>
    <row r="22" spans="1:14" s="423" customFormat="1" ht="20.100000000000001" customHeight="1">
      <c r="A22" s="688" t="s">
        <v>155</v>
      </c>
      <c r="B22" s="513">
        <v>4.3322700000000003</v>
      </c>
      <c r="C22" s="513">
        <v>145.62432999999999</v>
      </c>
      <c r="D22" s="513">
        <v>56246.876700000001</v>
      </c>
      <c r="E22" s="513">
        <v>56396.833299999998</v>
      </c>
      <c r="F22" s="513">
        <v>516.75568999999996</v>
      </c>
      <c r="G22" s="513">
        <v>788.82481000000007</v>
      </c>
      <c r="H22" s="513">
        <v>83330.451419999998</v>
      </c>
      <c r="I22" s="513">
        <v>84636.031920000009</v>
      </c>
      <c r="J22" s="513">
        <v>256.17951999999997</v>
      </c>
      <c r="K22" s="513">
        <v>702.62648000000002</v>
      </c>
      <c r="L22" s="513">
        <v>92565.339619999999</v>
      </c>
      <c r="M22" s="513">
        <v>93524.14562000001</v>
      </c>
      <c r="N22" s="420"/>
    </row>
    <row r="23" spans="1:14" s="423" customFormat="1" ht="20.100000000000001" customHeight="1">
      <c r="A23" s="688" t="s">
        <v>156</v>
      </c>
      <c r="B23" s="513">
        <v>37.891860000000001</v>
      </c>
      <c r="C23" s="513">
        <v>1433.03646</v>
      </c>
      <c r="D23" s="513">
        <v>9908.86139</v>
      </c>
      <c r="E23" s="513">
        <v>11379.789710000001</v>
      </c>
      <c r="F23" s="513">
        <v>1192.12024</v>
      </c>
      <c r="G23" s="513">
        <v>1480.3702599999999</v>
      </c>
      <c r="H23" s="513">
        <v>1681.5745099999999</v>
      </c>
      <c r="I23" s="513">
        <v>4354.0650099999993</v>
      </c>
      <c r="J23" s="513">
        <v>37.002410000000005</v>
      </c>
      <c r="K23" s="513">
        <v>2199.2878100000003</v>
      </c>
      <c r="L23" s="513">
        <v>4086.1199978</v>
      </c>
      <c r="M23" s="513">
        <v>6322.4102177999994</v>
      </c>
      <c r="N23" s="420"/>
    </row>
    <row r="24" spans="1:14" s="423" customFormat="1" ht="20.100000000000001" customHeight="1">
      <c r="A24" s="688" t="s">
        <v>157</v>
      </c>
      <c r="B24" s="513">
        <v>1832.93905</v>
      </c>
      <c r="C24" s="513">
        <v>30112.542109999999</v>
      </c>
      <c r="D24" s="513">
        <v>85940.6535802</v>
      </c>
      <c r="E24" s="513">
        <v>117886.1347402</v>
      </c>
      <c r="F24" s="513">
        <v>1991.6383000000001</v>
      </c>
      <c r="G24" s="513">
        <v>23683.793799199997</v>
      </c>
      <c r="H24" s="513">
        <v>101185.20261779999</v>
      </c>
      <c r="I24" s="513">
        <v>126860.63471699999</v>
      </c>
      <c r="J24" s="513">
        <v>1135.3081100000002</v>
      </c>
      <c r="K24" s="513">
        <v>30281.985355999997</v>
      </c>
      <c r="L24" s="513">
        <v>84739.941297999991</v>
      </c>
      <c r="M24" s="513">
        <v>116157.23476399999</v>
      </c>
      <c r="N24" s="420"/>
    </row>
    <row r="25" spans="1:14" s="423" customFormat="1" ht="20.100000000000001" customHeight="1">
      <c r="A25" s="688" t="s">
        <v>158</v>
      </c>
      <c r="B25" s="513">
        <v>0</v>
      </c>
      <c r="C25" s="513">
        <v>16.740919999999999</v>
      </c>
      <c r="D25" s="513">
        <v>0</v>
      </c>
      <c r="E25" s="513">
        <v>16.740919999999999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16.515499999999999</v>
      </c>
      <c r="L25" s="513">
        <v>0</v>
      </c>
      <c r="M25" s="513">
        <v>16.515499999999999</v>
      </c>
      <c r="N25" s="420"/>
    </row>
    <row r="26" spans="1:14" s="423" customFormat="1" ht="20.100000000000001" customHeight="1">
      <c r="A26" s="688" t="s">
        <v>159</v>
      </c>
      <c r="B26" s="513">
        <v>276.63630999999998</v>
      </c>
      <c r="C26" s="513">
        <v>281.18128999999999</v>
      </c>
      <c r="D26" s="513">
        <v>0</v>
      </c>
      <c r="E26" s="513">
        <v>557.81759999999997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0</v>
      </c>
      <c r="L26" s="513">
        <v>0</v>
      </c>
      <c r="M26" s="513">
        <v>0</v>
      </c>
      <c r="N26" s="420"/>
    </row>
    <row r="27" spans="1:14" s="425" customFormat="1" ht="20.100000000000001" customHeight="1" thickBot="1">
      <c r="A27" s="690" t="s">
        <v>160</v>
      </c>
      <c r="B27" s="691">
        <v>680.45931999999993</v>
      </c>
      <c r="C27" s="691">
        <v>249.74342000000001</v>
      </c>
      <c r="D27" s="691">
        <v>0</v>
      </c>
      <c r="E27" s="691">
        <v>930.20273999999995</v>
      </c>
      <c r="F27" s="691">
        <v>2576.1656200000002</v>
      </c>
      <c r="G27" s="691">
        <v>635.31704999999999</v>
      </c>
      <c r="H27" s="691">
        <v>0</v>
      </c>
      <c r="I27" s="691">
        <v>3211.4826699999999</v>
      </c>
      <c r="J27" s="691">
        <v>270.89059999999995</v>
      </c>
      <c r="K27" s="691">
        <v>355.25599999999997</v>
      </c>
      <c r="L27" s="691">
        <v>0</v>
      </c>
      <c r="M27" s="691">
        <v>626.14659999999992</v>
      </c>
      <c r="N27" s="424"/>
    </row>
    <row r="28" spans="1:14" s="423" customFormat="1" ht="20.100000000000001" customHeight="1" thickTop="1" thickBot="1">
      <c r="A28" s="699" t="s">
        <v>179</v>
      </c>
      <c r="B28" s="698">
        <f>SUM(B10:B27)</f>
        <v>409259.0136783999</v>
      </c>
      <c r="C28" s="698">
        <f t="shared" ref="C28:M28" si="0">SUM(C10:C27)</f>
        <v>961476.20163459994</v>
      </c>
      <c r="D28" s="698">
        <f t="shared" si="0"/>
        <v>2255272.2735978002</v>
      </c>
      <c r="E28" s="698">
        <f t="shared" si="0"/>
        <v>3626007.4889107998</v>
      </c>
      <c r="F28" s="698">
        <f t="shared" si="0"/>
        <v>312334.49937060004</v>
      </c>
      <c r="G28" s="698">
        <f t="shared" si="0"/>
        <v>745322.48152399994</v>
      </c>
      <c r="H28" s="698">
        <f t="shared" si="0"/>
        <v>2472656.2554563996</v>
      </c>
      <c r="I28" s="698">
        <f t="shared" si="0"/>
        <v>3530313.2363510001</v>
      </c>
      <c r="J28" s="698">
        <f t="shared" si="0"/>
        <v>617646.51369079982</v>
      </c>
      <c r="K28" s="698">
        <f t="shared" si="0"/>
        <v>1332055.7006008001</v>
      </c>
      <c r="L28" s="698">
        <f t="shared" si="0"/>
        <v>4091279.3183686002</v>
      </c>
      <c r="M28" s="698">
        <f t="shared" si="0"/>
        <v>6040981.5326601993</v>
      </c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ht="18.75" customHeight="1" thickTop="1">
      <c r="A30" s="312" t="s">
        <v>163</v>
      </c>
      <c r="B30" s="203"/>
      <c r="C30" s="205"/>
      <c r="D30" s="205"/>
      <c r="E30" s="205"/>
      <c r="F30" s="205"/>
      <c r="G30" s="205"/>
      <c r="H30" s="206"/>
      <c r="I30" s="206"/>
      <c r="J30" s="207"/>
      <c r="K30" s="207"/>
      <c r="L30" s="207"/>
      <c r="M30" s="207"/>
    </row>
    <row r="31" spans="1:14" ht="13.5" customHeight="1">
      <c r="A31" s="225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25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25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25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25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25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26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25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25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25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25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25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26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25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25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25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26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25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25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25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25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26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25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25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13.5" customHeight="1">
      <c r="A55" s="225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27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27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27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27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28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ht="9" customHeight="1">
      <c r="A61" s="228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26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25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25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27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26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25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25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25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25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27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26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ht="9" customHeight="1">
      <c r="A78" s="225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>
      <c r="A79" s="225"/>
      <c r="C79" s="552"/>
      <c r="D79" s="552"/>
      <c r="E79" s="552"/>
      <c r="F79" s="552"/>
      <c r="G79" s="552"/>
      <c r="H79" s="552"/>
    </row>
    <row r="80" spans="1:13">
      <c r="A80" s="225"/>
      <c r="C80" s="552"/>
      <c r="D80" s="552"/>
      <c r="E80" s="552"/>
      <c r="F80" s="552"/>
      <c r="G80" s="552"/>
      <c r="H80" s="552"/>
    </row>
    <row r="81" spans="1:8">
      <c r="A81" s="225"/>
      <c r="C81" s="552"/>
      <c r="D81" s="552"/>
      <c r="E81" s="552"/>
      <c r="F81" s="552"/>
      <c r="G81" s="552"/>
      <c r="H81" s="552"/>
    </row>
    <row r="82" spans="1:8">
      <c r="A82" s="225"/>
      <c r="C82" s="552"/>
      <c r="D82" s="552"/>
      <c r="E82" s="552"/>
      <c r="F82" s="552"/>
      <c r="G82" s="552"/>
      <c r="H82" s="552"/>
    </row>
    <row r="83" spans="1:8">
      <c r="A83" s="227"/>
      <c r="C83" s="552"/>
      <c r="D83" s="552"/>
      <c r="E83" s="552"/>
      <c r="F83" s="552"/>
      <c r="G83" s="552"/>
      <c r="H83" s="552"/>
    </row>
    <row r="84" spans="1:8">
      <c r="A84" s="226"/>
      <c r="C84" s="552"/>
      <c r="D84" s="552"/>
      <c r="E84" s="552"/>
      <c r="F84" s="552"/>
      <c r="G84" s="552"/>
      <c r="H84" s="552"/>
    </row>
    <row r="85" spans="1:8">
      <c r="A85" s="225"/>
      <c r="C85" s="552"/>
      <c r="D85" s="552"/>
      <c r="E85" s="552"/>
      <c r="F85" s="552"/>
      <c r="G85" s="552"/>
      <c r="H85" s="552"/>
    </row>
    <row r="86" spans="1:8">
      <c r="A86" s="225"/>
      <c r="C86" s="552"/>
      <c r="D86" s="552"/>
      <c r="E86" s="552"/>
      <c r="F86" s="552"/>
      <c r="G86" s="552"/>
      <c r="H86" s="552"/>
    </row>
    <row r="87" spans="1:8">
      <c r="A87" s="225"/>
      <c r="C87" s="552"/>
      <c r="D87" s="552"/>
      <c r="E87" s="552"/>
      <c r="F87" s="552"/>
      <c r="G87" s="552"/>
      <c r="H87" s="552"/>
    </row>
    <row r="88" spans="1:8">
      <c r="A88" s="225"/>
      <c r="C88" s="552"/>
      <c r="D88" s="552"/>
      <c r="E88" s="552"/>
      <c r="F88" s="552"/>
      <c r="G88" s="552"/>
      <c r="H88" s="552"/>
    </row>
    <row r="89" spans="1:8">
      <c r="A89" s="225"/>
      <c r="C89" s="552"/>
      <c r="D89" s="552"/>
      <c r="E89" s="552"/>
      <c r="F89" s="552"/>
      <c r="G89" s="552"/>
      <c r="H89" s="552"/>
    </row>
    <row r="90" spans="1:8">
      <c r="A90" s="225"/>
      <c r="C90" s="552"/>
      <c r="D90" s="552"/>
      <c r="E90" s="552"/>
      <c r="F90" s="552"/>
      <c r="G90" s="552"/>
      <c r="H90" s="552"/>
    </row>
    <row r="91" spans="1:8">
      <c r="A91" s="225"/>
      <c r="C91" s="552"/>
      <c r="D91" s="552"/>
      <c r="E91" s="552"/>
      <c r="F91" s="552"/>
      <c r="G91" s="552"/>
      <c r="H91" s="552"/>
    </row>
    <row r="92" spans="1:8">
      <c r="A92" s="225"/>
      <c r="C92" s="552"/>
      <c r="D92" s="552"/>
      <c r="E92" s="552"/>
      <c r="F92" s="552"/>
      <c r="G92" s="552"/>
      <c r="H92" s="552"/>
    </row>
    <row r="93" spans="1:8">
      <c r="A93" s="225"/>
      <c r="C93" s="552"/>
      <c r="D93" s="552"/>
      <c r="E93" s="552"/>
      <c r="F93" s="552"/>
      <c r="G93" s="552"/>
      <c r="H93" s="552"/>
    </row>
    <row r="94" spans="1:8">
      <c r="A94" s="226"/>
      <c r="C94" s="552"/>
      <c r="D94" s="552"/>
      <c r="E94" s="552"/>
      <c r="F94" s="552"/>
      <c r="G94" s="552"/>
      <c r="H94" s="552"/>
    </row>
    <row r="95" spans="1:8">
      <c r="A95" s="225"/>
      <c r="C95" s="552"/>
      <c r="D95" s="552"/>
      <c r="E95" s="552"/>
      <c r="F95" s="552"/>
      <c r="G95" s="552"/>
      <c r="H95" s="552"/>
    </row>
    <row r="96" spans="1:8">
      <c r="A96" s="225"/>
      <c r="C96" s="552"/>
      <c r="D96" s="552"/>
      <c r="E96" s="552"/>
      <c r="F96" s="552"/>
      <c r="G96" s="552"/>
      <c r="H96" s="552"/>
    </row>
    <row r="97" spans="1:8">
      <c r="A97" s="225"/>
      <c r="C97" s="552"/>
      <c r="D97" s="552"/>
      <c r="E97" s="552"/>
      <c r="F97" s="552"/>
      <c r="G97" s="552"/>
      <c r="H97" s="552"/>
    </row>
    <row r="98" spans="1:8">
      <c r="A98" s="229"/>
      <c r="C98" s="552"/>
      <c r="D98" s="552"/>
      <c r="E98" s="552"/>
      <c r="F98" s="552"/>
      <c r="G98" s="552"/>
      <c r="H98" s="552"/>
    </row>
    <row r="99" spans="1:8">
      <c r="A99" s="229"/>
      <c r="C99" s="552"/>
      <c r="D99" s="552"/>
      <c r="E99" s="552"/>
      <c r="F99" s="552"/>
      <c r="G99" s="552"/>
      <c r="H99" s="552"/>
    </row>
    <row r="100" spans="1:8">
      <c r="A100" s="229"/>
      <c r="C100" s="552"/>
      <c r="D100" s="552"/>
      <c r="E100" s="552"/>
      <c r="F100" s="552"/>
      <c r="G100" s="552"/>
      <c r="H100" s="552"/>
    </row>
    <row r="101" spans="1:8">
      <c r="A101" s="229"/>
      <c r="C101" s="552"/>
      <c r="D101" s="552"/>
      <c r="E101" s="552"/>
      <c r="F101" s="552"/>
      <c r="G101" s="552"/>
      <c r="H101" s="552"/>
    </row>
    <row r="102" spans="1:8">
      <c r="A102" s="229"/>
      <c r="C102" s="552"/>
      <c r="D102" s="552"/>
      <c r="E102" s="552"/>
      <c r="F102" s="552"/>
      <c r="G102" s="552"/>
      <c r="H102" s="552"/>
    </row>
    <row r="103" spans="1:8">
      <c r="A103" s="229"/>
      <c r="C103" s="552"/>
      <c r="D103" s="552"/>
      <c r="E103" s="552"/>
      <c r="F103" s="552"/>
      <c r="G103" s="552"/>
      <c r="H103" s="552"/>
    </row>
    <row r="104" spans="1:8">
      <c r="A104" s="229"/>
      <c r="C104" s="552"/>
      <c r="D104" s="552"/>
      <c r="E104" s="552"/>
      <c r="F104" s="552"/>
      <c r="G104" s="552"/>
      <c r="H104" s="552"/>
    </row>
    <row r="105" spans="1:8">
      <c r="A105" s="229"/>
      <c r="C105" s="552"/>
      <c r="D105" s="552"/>
      <c r="E105" s="552"/>
      <c r="F105" s="552"/>
      <c r="G105" s="552"/>
      <c r="H105" s="552"/>
    </row>
    <row r="106" spans="1:8">
      <c r="A106" s="229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  <c r="C119" s="552"/>
      <c r="D119" s="552"/>
      <c r="E119" s="552"/>
      <c r="F119" s="552"/>
      <c r="G119" s="552"/>
      <c r="H119" s="552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Normal="100" workbookViewId="0">
      <selection activeCell="A2" sqref="A2:M2"/>
    </sheetView>
  </sheetViews>
  <sheetFormatPr defaultColWidth="11.42578125" defaultRowHeight="15"/>
  <cols>
    <col min="1" max="1" width="125.85546875" style="230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3.42578125" style="546" customWidth="1"/>
    <col min="7" max="7" width="28.140625" style="546" customWidth="1"/>
    <col min="8" max="8" width="28.85546875" style="546" customWidth="1"/>
    <col min="9" max="9" width="26.140625" style="546" customWidth="1"/>
    <col min="10" max="10" width="24.85546875" style="546" customWidth="1"/>
    <col min="11" max="11" width="22.42578125" style="546" customWidth="1"/>
    <col min="12" max="12" width="28.5703125" style="546" customWidth="1"/>
    <col min="13" max="13" width="29.28515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413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416"/>
    </row>
    <row r="3" spans="1:26" s="178" customFormat="1" ht="23.25" customHeight="1">
      <c r="A3" s="1098" t="s">
        <v>194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41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416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417"/>
    </row>
    <row r="6" spans="1:26" ht="6" customHeight="1"/>
    <row r="7" spans="1:26" ht="19.5" customHeight="1">
      <c r="A7" s="231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419"/>
    </row>
    <row r="8" spans="1:26" s="420" customFormat="1" ht="15" customHeight="1">
      <c r="A8" s="684"/>
      <c r="B8" s="1119" t="s">
        <v>199</v>
      </c>
      <c r="C8" s="1119"/>
      <c r="D8" s="1119"/>
      <c r="E8" s="1119"/>
      <c r="F8" s="1119" t="s">
        <v>200</v>
      </c>
      <c r="G8" s="1119"/>
      <c r="H8" s="1119"/>
      <c r="I8" s="1119"/>
      <c r="J8" s="1119"/>
      <c r="K8" s="1119"/>
      <c r="L8" s="1119"/>
      <c r="M8" s="1119"/>
      <c r="U8" s="420">
        <v>1</v>
      </c>
      <c r="V8" s="420">
        <v>1</v>
      </c>
      <c r="Y8" s="420">
        <v>1</v>
      </c>
      <c r="Z8" s="420">
        <v>1</v>
      </c>
    </row>
    <row r="9" spans="1:26" s="422" customFormat="1" ht="20.100000000000001" customHeight="1">
      <c r="A9" s="685" t="s">
        <v>175</v>
      </c>
      <c r="B9" s="694" t="s">
        <v>176</v>
      </c>
      <c r="C9" s="695" t="s">
        <v>177</v>
      </c>
      <c r="D9" s="694" t="s">
        <v>178</v>
      </c>
      <c r="E9" s="694" t="s">
        <v>147</v>
      </c>
      <c r="F9" s="695" t="s">
        <v>176</v>
      </c>
      <c r="G9" s="694" t="s">
        <v>177</v>
      </c>
      <c r="H9" s="694" t="s">
        <v>178</v>
      </c>
      <c r="I9" s="695" t="s">
        <v>147</v>
      </c>
      <c r="J9" s="694"/>
      <c r="K9" s="694"/>
      <c r="L9" s="695"/>
      <c r="M9" s="694"/>
      <c r="N9" s="421"/>
      <c r="U9" s="422">
        <v>1</v>
      </c>
      <c r="V9" s="422">
        <v>1</v>
      </c>
      <c r="Y9" s="422">
        <v>1</v>
      </c>
      <c r="Z9" s="422">
        <v>1</v>
      </c>
    </row>
    <row r="10" spans="1:26" s="423" customFormat="1" ht="20.100000000000001" customHeight="1">
      <c r="A10" s="688" t="s">
        <v>768</v>
      </c>
      <c r="B10" s="513">
        <v>904308.23915799998</v>
      </c>
      <c r="C10" s="513">
        <v>2021014.4366029999</v>
      </c>
      <c r="D10" s="513">
        <v>7236712.9065287998</v>
      </c>
      <c r="E10" s="513">
        <v>10162035.5822898</v>
      </c>
      <c r="F10" s="513">
        <v>5822.02718</v>
      </c>
      <c r="G10" s="513">
        <v>175827.85084</v>
      </c>
      <c r="H10" s="513">
        <v>236959.634949</v>
      </c>
      <c r="I10" s="513">
        <v>418609.51296899997</v>
      </c>
      <c r="J10" s="513"/>
      <c r="K10" s="513"/>
      <c r="L10" s="513"/>
      <c r="M10" s="513"/>
      <c r="N10" s="420"/>
    </row>
    <row r="11" spans="1:26" s="423" customFormat="1" ht="20.100000000000001" customHeight="1">
      <c r="A11" s="688" t="s">
        <v>769</v>
      </c>
      <c r="B11" s="689">
        <v>5775.7065000000002</v>
      </c>
      <c r="C11" s="689">
        <v>15661.03508</v>
      </c>
      <c r="D11" s="689">
        <v>14506.960630000001</v>
      </c>
      <c r="E11" s="689">
        <v>35943.702210000003</v>
      </c>
      <c r="F11" s="689">
        <v>78067.469799999992</v>
      </c>
      <c r="G11" s="689">
        <v>36737.339810000005</v>
      </c>
      <c r="H11" s="513">
        <v>4667.26566</v>
      </c>
      <c r="I11" s="513">
        <v>119472.07527</v>
      </c>
      <c r="J11" s="513"/>
      <c r="K11" s="513"/>
      <c r="L11" s="513"/>
      <c r="M11" s="513"/>
      <c r="N11" s="420"/>
    </row>
    <row r="12" spans="1:26" s="423" customFormat="1" ht="20.100000000000001" customHeight="1">
      <c r="A12" s="688" t="s">
        <v>770</v>
      </c>
      <c r="B12" s="689">
        <v>79101.558930400002</v>
      </c>
      <c r="C12" s="689">
        <v>566238.3456612</v>
      </c>
      <c r="D12" s="689">
        <v>39154.722909999997</v>
      </c>
      <c r="E12" s="689">
        <v>684494.62750160007</v>
      </c>
      <c r="F12" s="689">
        <v>30</v>
      </c>
      <c r="G12" s="689">
        <v>13.72</v>
      </c>
      <c r="H12" s="513">
        <v>0</v>
      </c>
      <c r="I12" s="513">
        <v>43.72</v>
      </c>
      <c r="J12" s="513"/>
      <c r="K12" s="513"/>
      <c r="L12" s="513"/>
      <c r="M12" s="513"/>
      <c r="N12" s="420"/>
    </row>
    <row r="13" spans="1:26" s="423" customFormat="1" ht="20.100000000000001" customHeight="1">
      <c r="A13" s="688" t="s">
        <v>148</v>
      </c>
      <c r="B13" s="513">
        <v>23375.462789599998</v>
      </c>
      <c r="C13" s="513">
        <v>78850.753060000003</v>
      </c>
      <c r="D13" s="513">
        <v>88775.142550000004</v>
      </c>
      <c r="E13" s="513">
        <v>191001.35839959999</v>
      </c>
      <c r="F13" s="513">
        <v>0</v>
      </c>
      <c r="G13" s="513">
        <v>3895.87646</v>
      </c>
      <c r="H13" s="513">
        <v>10607.656289999999</v>
      </c>
      <c r="I13" s="513">
        <v>14503.53275</v>
      </c>
      <c r="J13" s="513"/>
      <c r="K13" s="513"/>
      <c r="L13" s="513"/>
      <c r="M13" s="513"/>
      <c r="N13" s="420"/>
    </row>
    <row r="14" spans="1:26" s="423" customFormat="1" ht="20.100000000000001" customHeight="1">
      <c r="A14" s="688" t="s">
        <v>772</v>
      </c>
      <c r="B14" s="513">
        <v>3362289.0719401999</v>
      </c>
      <c r="C14" s="513">
        <v>3261544.3354476001</v>
      </c>
      <c r="D14" s="513">
        <v>8635441.1638122015</v>
      </c>
      <c r="E14" s="513">
        <v>15259274.5712</v>
      </c>
      <c r="F14" s="513">
        <v>83350.939689999999</v>
      </c>
      <c r="G14" s="513">
        <v>80562.961960000001</v>
      </c>
      <c r="H14" s="513">
        <v>60655.963829599998</v>
      </c>
      <c r="I14" s="513">
        <v>224569.8654796</v>
      </c>
      <c r="J14" s="513"/>
      <c r="K14" s="513"/>
      <c r="L14" s="513"/>
      <c r="M14" s="513"/>
      <c r="N14" s="420"/>
    </row>
    <row r="15" spans="1:26" s="423" customFormat="1" ht="20.100000000000001" customHeight="1">
      <c r="A15" s="688" t="s">
        <v>149</v>
      </c>
      <c r="B15" s="513">
        <v>23835.526620200002</v>
      </c>
      <c r="C15" s="513">
        <v>403091.18431779998</v>
      </c>
      <c r="D15" s="513">
        <v>471564.15973000001</v>
      </c>
      <c r="E15" s="513">
        <v>898490.87066799996</v>
      </c>
      <c r="F15" s="513">
        <v>80.86</v>
      </c>
      <c r="G15" s="513">
        <v>4162.9749499999998</v>
      </c>
      <c r="H15" s="513">
        <v>1206.0663200000001</v>
      </c>
      <c r="I15" s="513">
        <v>5449.9012699999994</v>
      </c>
      <c r="J15" s="513"/>
      <c r="K15" s="513"/>
      <c r="L15" s="513"/>
      <c r="M15" s="513"/>
      <c r="N15" s="420"/>
    </row>
    <row r="16" spans="1:26" s="423" customFormat="1" ht="20.100000000000001" customHeight="1">
      <c r="A16" s="688" t="s">
        <v>150</v>
      </c>
      <c r="B16" s="513">
        <v>1613533.9641096001</v>
      </c>
      <c r="C16" s="513">
        <v>2461378.3401867999</v>
      </c>
      <c r="D16" s="513">
        <v>6549966.5434021996</v>
      </c>
      <c r="E16" s="513">
        <v>10624878.847698601</v>
      </c>
      <c r="F16" s="513">
        <v>50989.445979999997</v>
      </c>
      <c r="G16" s="513">
        <v>76158.110690000001</v>
      </c>
      <c r="H16" s="513">
        <v>531985.12436599995</v>
      </c>
      <c r="I16" s="513">
        <v>659132.68103600002</v>
      </c>
      <c r="J16" s="513"/>
      <c r="K16" s="513"/>
      <c r="L16" s="513"/>
      <c r="M16" s="513"/>
      <c r="N16" s="420"/>
    </row>
    <row r="17" spans="1:14" s="423" customFormat="1" ht="20.100000000000001" customHeight="1">
      <c r="A17" s="688" t="s">
        <v>151</v>
      </c>
      <c r="B17" s="513">
        <v>2600201.6184251998</v>
      </c>
      <c r="C17" s="513">
        <v>4464098.7058697995</v>
      </c>
      <c r="D17" s="513">
        <v>4790185.9302531993</v>
      </c>
      <c r="E17" s="513">
        <v>11854486.254548201</v>
      </c>
      <c r="F17" s="513">
        <v>12772.842769999999</v>
      </c>
      <c r="G17" s="513">
        <v>302461.01045999996</v>
      </c>
      <c r="H17" s="513">
        <v>339025.27339459996</v>
      </c>
      <c r="I17" s="513">
        <v>654259.12662460003</v>
      </c>
      <c r="J17" s="513"/>
      <c r="K17" s="513"/>
      <c r="L17" s="513"/>
      <c r="M17" s="513"/>
      <c r="N17" s="420"/>
    </row>
    <row r="18" spans="1:14" s="423" customFormat="1" ht="20.100000000000001" customHeight="1">
      <c r="A18" s="688" t="s">
        <v>773</v>
      </c>
      <c r="B18" s="513">
        <v>14452.7647352</v>
      </c>
      <c r="C18" s="513">
        <v>168232.75580860002</v>
      </c>
      <c r="D18" s="513">
        <v>667280.32144780003</v>
      </c>
      <c r="E18" s="513">
        <v>849965.8419916</v>
      </c>
      <c r="F18" s="513">
        <v>228.48298</v>
      </c>
      <c r="G18" s="513">
        <v>16819.565750000002</v>
      </c>
      <c r="H18" s="513">
        <v>52543.852367799998</v>
      </c>
      <c r="I18" s="513">
        <v>69591.901097800001</v>
      </c>
      <c r="J18" s="513"/>
      <c r="K18" s="513"/>
      <c r="L18" s="513"/>
      <c r="M18" s="513"/>
      <c r="N18" s="420"/>
    </row>
    <row r="19" spans="1:14" s="423" customFormat="1" ht="20.100000000000001" customHeight="1">
      <c r="A19" s="688" t="s">
        <v>152</v>
      </c>
      <c r="B19" s="513">
        <v>93363.753386600001</v>
      </c>
      <c r="C19" s="513">
        <v>703405.189014</v>
      </c>
      <c r="D19" s="513">
        <v>1421498.116619</v>
      </c>
      <c r="E19" s="513">
        <v>2218267.0590196</v>
      </c>
      <c r="F19" s="513">
        <v>962.74294999999995</v>
      </c>
      <c r="G19" s="513">
        <v>7266.4068399999996</v>
      </c>
      <c r="H19" s="513">
        <v>17753.7894834</v>
      </c>
      <c r="I19" s="513">
        <v>25982.939273400003</v>
      </c>
      <c r="J19" s="513"/>
      <c r="K19" s="513"/>
      <c r="L19" s="513"/>
      <c r="M19" s="513"/>
      <c r="N19" s="420"/>
    </row>
    <row r="20" spans="1:14" s="423" customFormat="1" ht="20.100000000000001" customHeight="1">
      <c r="A20" s="688" t="s">
        <v>153</v>
      </c>
      <c r="B20" s="513">
        <v>435905.61027899996</v>
      </c>
      <c r="C20" s="513">
        <v>166564.11162700001</v>
      </c>
      <c r="D20" s="513">
        <v>153762.79328000001</v>
      </c>
      <c r="E20" s="513">
        <v>756232.51518600003</v>
      </c>
      <c r="F20" s="513">
        <v>0</v>
      </c>
      <c r="G20" s="513">
        <v>396.14092999999997</v>
      </c>
      <c r="H20" s="513">
        <v>9138.5879100000002</v>
      </c>
      <c r="I20" s="513">
        <v>9534.7288399999998</v>
      </c>
      <c r="J20" s="513"/>
      <c r="K20" s="513"/>
      <c r="L20" s="513"/>
      <c r="M20" s="513"/>
      <c r="N20" s="420"/>
    </row>
    <row r="21" spans="1:14" s="423" customFormat="1" ht="20.100000000000001" customHeight="1">
      <c r="A21" s="688" t="s">
        <v>154</v>
      </c>
      <c r="B21" s="513">
        <v>467124.10387260001</v>
      </c>
      <c r="C21" s="513">
        <v>1345378.4106461999</v>
      </c>
      <c r="D21" s="513">
        <v>15141569.380615</v>
      </c>
      <c r="E21" s="513">
        <v>16954071.895133801</v>
      </c>
      <c r="F21" s="513">
        <v>1392.4997900000001</v>
      </c>
      <c r="G21" s="513">
        <v>13453.14057</v>
      </c>
      <c r="H21" s="513">
        <v>993644.93389320001</v>
      </c>
      <c r="I21" s="513">
        <v>1008490.5742532001</v>
      </c>
      <c r="J21" s="513"/>
      <c r="K21" s="513"/>
      <c r="L21" s="513"/>
      <c r="M21" s="513"/>
      <c r="N21" s="420"/>
    </row>
    <row r="22" spans="1:14" s="423" customFormat="1" ht="20.100000000000001" customHeight="1">
      <c r="A22" s="688" t="s">
        <v>155</v>
      </c>
      <c r="B22" s="513">
        <v>5218.35286</v>
      </c>
      <c r="C22" s="513">
        <v>6158.0397000000003</v>
      </c>
      <c r="D22" s="513">
        <v>439797.2</v>
      </c>
      <c r="E22" s="513">
        <v>451173.59256000002</v>
      </c>
      <c r="F22" s="513">
        <v>37.197690000000001</v>
      </c>
      <c r="G22" s="513">
        <v>45.585430000000002</v>
      </c>
      <c r="H22" s="513">
        <v>136013.8438304</v>
      </c>
      <c r="I22" s="513">
        <v>136096.62695040001</v>
      </c>
      <c r="J22" s="513"/>
      <c r="K22" s="513"/>
      <c r="L22" s="513"/>
      <c r="M22" s="513"/>
      <c r="N22" s="420"/>
    </row>
    <row r="23" spans="1:14" s="423" customFormat="1" ht="20.100000000000001" customHeight="1">
      <c r="A23" s="688" t="s">
        <v>156</v>
      </c>
      <c r="B23" s="513">
        <v>1184.70821</v>
      </c>
      <c r="C23" s="513">
        <v>8948.9951985999996</v>
      </c>
      <c r="D23" s="513">
        <v>30308.785352000003</v>
      </c>
      <c r="E23" s="513">
        <v>40442.488760599997</v>
      </c>
      <c r="F23" s="513">
        <v>185</v>
      </c>
      <c r="G23" s="513">
        <v>580.71129000000008</v>
      </c>
      <c r="H23" s="513">
        <v>2080.3332300000002</v>
      </c>
      <c r="I23" s="513">
        <v>2846.0445199999999</v>
      </c>
      <c r="J23" s="513"/>
      <c r="K23" s="513"/>
      <c r="L23" s="513"/>
      <c r="M23" s="513"/>
      <c r="N23" s="420"/>
    </row>
    <row r="24" spans="1:14" s="423" customFormat="1" ht="20.100000000000001" customHeight="1">
      <c r="A24" s="688" t="s">
        <v>157</v>
      </c>
      <c r="B24" s="513">
        <v>13850.8231648</v>
      </c>
      <c r="C24" s="513">
        <v>345893.90656760003</v>
      </c>
      <c r="D24" s="513">
        <v>888139.49706379999</v>
      </c>
      <c r="E24" s="513">
        <v>1247884.2267962</v>
      </c>
      <c r="F24" s="513">
        <v>375.27509000000003</v>
      </c>
      <c r="G24" s="513">
        <v>13679.966289999998</v>
      </c>
      <c r="H24" s="513">
        <v>46659.816630000001</v>
      </c>
      <c r="I24" s="513">
        <v>60715.058010000001</v>
      </c>
      <c r="J24" s="513"/>
      <c r="K24" s="513"/>
      <c r="L24" s="513"/>
      <c r="M24" s="513"/>
      <c r="N24" s="420"/>
    </row>
    <row r="25" spans="1:14" s="423" customFormat="1" ht="20.100000000000001" customHeight="1">
      <c r="A25" s="688" t="s">
        <v>158</v>
      </c>
      <c r="B25" s="513">
        <v>8.5560299999999998</v>
      </c>
      <c r="C25" s="513">
        <v>1054.4717700000001</v>
      </c>
      <c r="D25" s="513">
        <v>416.02471999999995</v>
      </c>
      <c r="E25" s="513">
        <v>1479.05252</v>
      </c>
      <c r="F25" s="513">
        <v>0</v>
      </c>
      <c r="G25" s="513">
        <v>0</v>
      </c>
      <c r="H25" s="513">
        <v>0</v>
      </c>
      <c r="I25" s="513">
        <v>0</v>
      </c>
      <c r="J25" s="513"/>
      <c r="K25" s="513"/>
      <c r="L25" s="513"/>
      <c r="M25" s="513"/>
      <c r="N25" s="420"/>
    </row>
    <row r="26" spans="1:14" s="423" customFormat="1" ht="20.100000000000001" customHeight="1">
      <c r="A26" s="688" t="s">
        <v>159</v>
      </c>
      <c r="B26" s="513">
        <v>2.3650000000000002</v>
      </c>
      <c r="C26" s="513">
        <v>103.70389999999999</v>
      </c>
      <c r="D26" s="513">
        <v>0</v>
      </c>
      <c r="E26" s="513">
        <v>106.0689</v>
      </c>
      <c r="F26" s="513">
        <v>0</v>
      </c>
      <c r="G26" s="513">
        <v>0</v>
      </c>
      <c r="H26" s="513">
        <v>0</v>
      </c>
      <c r="I26" s="513">
        <v>0</v>
      </c>
      <c r="J26" s="513"/>
      <c r="K26" s="513"/>
      <c r="L26" s="513"/>
      <c r="M26" s="513"/>
      <c r="N26" s="420"/>
    </row>
    <row r="27" spans="1:14" s="425" customFormat="1" ht="20.100000000000001" customHeight="1" thickBot="1">
      <c r="A27" s="690" t="s">
        <v>160</v>
      </c>
      <c r="B27" s="691">
        <v>208.68343999999999</v>
      </c>
      <c r="C27" s="691">
        <v>277.0014754</v>
      </c>
      <c r="D27" s="691">
        <v>859.81993</v>
      </c>
      <c r="E27" s="691">
        <v>1345.5048454</v>
      </c>
      <c r="F27" s="691">
        <v>0</v>
      </c>
      <c r="G27" s="691">
        <v>0</v>
      </c>
      <c r="H27" s="691">
        <v>0</v>
      </c>
      <c r="I27" s="691">
        <v>0</v>
      </c>
      <c r="J27" s="691"/>
      <c r="K27" s="691"/>
      <c r="L27" s="691"/>
      <c r="M27" s="691"/>
      <c r="N27" s="424"/>
    </row>
    <row r="28" spans="1:14" s="423" customFormat="1" ht="20.100000000000001" customHeight="1" thickTop="1" thickBot="1">
      <c r="A28" s="699" t="s">
        <v>179</v>
      </c>
      <c r="B28" s="698">
        <f>SUM(B10:B27)</f>
        <v>9643740.8694513999</v>
      </c>
      <c r="C28" s="698">
        <f t="shared" ref="C28:I28" si="0">SUM(C10:C27)</f>
        <v>16017893.721933598</v>
      </c>
      <c r="D28" s="698">
        <f t="shared" si="0"/>
        <v>46569939.468844004</v>
      </c>
      <c r="E28" s="698">
        <f t="shared" si="0"/>
        <v>72231574.060229003</v>
      </c>
      <c r="F28" s="698">
        <f t="shared" si="0"/>
        <v>234294.78391999999</v>
      </c>
      <c r="G28" s="698">
        <f t="shared" si="0"/>
        <v>732061.36226999993</v>
      </c>
      <c r="H28" s="698">
        <f t="shared" si="0"/>
        <v>2442942.1421540002</v>
      </c>
      <c r="I28" s="698">
        <f t="shared" si="0"/>
        <v>3409298.288344</v>
      </c>
      <c r="J28" s="698"/>
      <c r="K28" s="698"/>
      <c r="L28" s="698"/>
      <c r="M28" s="698"/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ht="18.75" customHeight="1" thickTop="1">
      <c r="A30" s="312" t="s">
        <v>163</v>
      </c>
      <c r="B30" s="203"/>
      <c r="C30" s="205"/>
      <c r="D30" s="205"/>
      <c r="E30" s="205"/>
      <c r="F30" s="205"/>
      <c r="G30" s="205"/>
      <c r="H30" s="206"/>
      <c r="I30" s="206"/>
      <c r="J30" s="207"/>
      <c r="K30" s="207"/>
      <c r="L30" s="207"/>
      <c r="M30" s="207"/>
    </row>
    <row r="31" spans="1:14" ht="13.5" customHeight="1">
      <c r="A31" s="225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25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25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25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25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25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26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25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25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25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25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25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26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25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25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25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26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25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25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25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25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26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25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25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13.5" customHeight="1">
      <c r="A55" s="225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27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27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27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27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28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ht="9" customHeight="1">
      <c r="A61" s="228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26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25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25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27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26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25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25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25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25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27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26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ht="9" customHeight="1">
      <c r="A78" s="225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>
      <c r="A79" s="225"/>
      <c r="C79" s="552"/>
      <c r="D79" s="552"/>
      <c r="E79" s="552"/>
      <c r="F79" s="552"/>
      <c r="G79" s="552"/>
      <c r="H79" s="552"/>
    </row>
    <row r="80" spans="1:13">
      <c r="A80" s="225"/>
      <c r="C80" s="552"/>
      <c r="D80" s="552"/>
      <c r="E80" s="552"/>
      <c r="F80" s="552"/>
      <c r="G80" s="552"/>
      <c r="H80" s="552"/>
    </row>
    <row r="81" spans="1:8">
      <c r="A81" s="225"/>
      <c r="C81" s="552"/>
      <c r="D81" s="552"/>
      <c r="E81" s="552"/>
      <c r="F81" s="552"/>
      <c r="G81" s="552"/>
      <c r="H81" s="552"/>
    </row>
    <row r="82" spans="1:8">
      <c r="A82" s="225"/>
      <c r="C82" s="552"/>
      <c r="D82" s="552"/>
      <c r="E82" s="552"/>
      <c r="F82" s="552"/>
      <c r="G82" s="552"/>
      <c r="H82" s="552"/>
    </row>
    <row r="83" spans="1:8">
      <c r="A83" s="227"/>
      <c r="C83" s="552"/>
      <c r="D83" s="552"/>
      <c r="E83" s="552"/>
      <c r="F83" s="552"/>
      <c r="G83" s="552"/>
      <c r="H83" s="552"/>
    </row>
    <row r="84" spans="1:8">
      <c r="A84" s="226"/>
      <c r="C84" s="552"/>
      <c r="D84" s="552"/>
      <c r="E84" s="552"/>
      <c r="F84" s="552"/>
      <c r="G84" s="552"/>
      <c r="H84" s="552"/>
    </row>
    <row r="85" spans="1:8">
      <c r="A85" s="225"/>
      <c r="C85" s="552"/>
      <c r="D85" s="552"/>
      <c r="E85" s="552"/>
      <c r="F85" s="552"/>
      <c r="G85" s="552"/>
      <c r="H85" s="552"/>
    </row>
    <row r="86" spans="1:8">
      <c r="A86" s="225"/>
      <c r="C86" s="552"/>
      <c r="D86" s="552"/>
      <c r="E86" s="552"/>
      <c r="F86" s="552"/>
      <c r="G86" s="552"/>
      <c r="H86" s="552"/>
    </row>
    <row r="87" spans="1:8">
      <c r="A87" s="225"/>
      <c r="C87" s="552"/>
      <c r="D87" s="552"/>
      <c r="E87" s="552"/>
      <c r="F87" s="552"/>
      <c r="G87" s="552"/>
      <c r="H87" s="552"/>
    </row>
    <row r="88" spans="1:8">
      <c r="A88" s="225"/>
      <c r="C88" s="552"/>
      <c r="D88" s="552"/>
      <c r="E88" s="552"/>
      <c r="F88" s="552"/>
      <c r="G88" s="552"/>
      <c r="H88" s="552"/>
    </row>
    <row r="89" spans="1:8">
      <c r="A89" s="225"/>
      <c r="C89" s="552"/>
      <c r="D89" s="552"/>
      <c r="E89" s="552"/>
      <c r="F89" s="552"/>
      <c r="G89" s="552"/>
      <c r="H89" s="552"/>
    </row>
    <row r="90" spans="1:8">
      <c r="A90" s="225"/>
      <c r="C90" s="552"/>
      <c r="D90" s="552"/>
      <c r="E90" s="552"/>
      <c r="F90" s="552"/>
      <c r="G90" s="552"/>
      <c r="H90" s="552"/>
    </row>
    <row r="91" spans="1:8">
      <c r="A91" s="225"/>
      <c r="C91" s="552"/>
      <c r="D91" s="552"/>
      <c r="E91" s="552"/>
      <c r="F91" s="552"/>
      <c r="G91" s="552"/>
      <c r="H91" s="552"/>
    </row>
    <row r="92" spans="1:8">
      <c r="A92" s="225"/>
      <c r="C92" s="552"/>
      <c r="D92" s="552"/>
      <c r="E92" s="552"/>
      <c r="F92" s="552"/>
      <c r="G92" s="552"/>
      <c r="H92" s="552"/>
    </row>
    <row r="93" spans="1:8">
      <c r="A93" s="225"/>
      <c r="C93" s="552"/>
      <c r="D93" s="552"/>
      <c r="E93" s="552"/>
      <c r="F93" s="552"/>
      <c r="G93" s="552"/>
      <c r="H93" s="552"/>
    </row>
    <row r="94" spans="1:8">
      <c r="A94" s="226"/>
      <c r="C94" s="552"/>
      <c r="D94" s="552"/>
      <c r="E94" s="552"/>
      <c r="F94" s="552"/>
      <c r="G94" s="552"/>
      <c r="H94" s="552"/>
    </row>
    <row r="95" spans="1:8">
      <c r="A95" s="225"/>
      <c r="C95" s="552"/>
      <c r="D95" s="552"/>
      <c r="E95" s="552"/>
      <c r="F95" s="552"/>
      <c r="G95" s="552"/>
      <c r="H95" s="552"/>
    </row>
    <row r="96" spans="1:8">
      <c r="A96" s="225"/>
      <c r="C96" s="552"/>
      <c r="D96" s="552"/>
      <c r="E96" s="552"/>
      <c r="F96" s="552"/>
      <c r="G96" s="552"/>
      <c r="H96" s="552"/>
    </row>
    <row r="97" spans="1:8">
      <c r="A97" s="225"/>
      <c r="C97" s="552"/>
      <c r="D97" s="552"/>
      <c r="E97" s="552"/>
      <c r="F97" s="552"/>
      <c r="G97" s="552"/>
      <c r="H97" s="552"/>
    </row>
    <row r="98" spans="1:8">
      <c r="A98" s="229"/>
      <c r="C98" s="552"/>
      <c r="D98" s="552"/>
      <c r="E98" s="552"/>
      <c r="F98" s="552"/>
      <c r="G98" s="552"/>
      <c r="H98" s="552"/>
    </row>
    <row r="99" spans="1:8">
      <c r="A99" s="229"/>
      <c r="C99" s="552"/>
      <c r="D99" s="552"/>
      <c r="E99" s="552"/>
      <c r="F99" s="552"/>
      <c r="G99" s="552"/>
      <c r="H99" s="552"/>
    </row>
    <row r="100" spans="1:8">
      <c r="A100" s="229"/>
      <c r="C100" s="552"/>
      <c r="D100" s="552"/>
      <c r="E100" s="552"/>
      <c r="F100" s="552"/>
      <c r="G100" s="552"/>
      <c r="H100" s="552"/>
    </row>
    <row r="101" spans="1:8">
      <c r="A101" s="229"/>
      <c r="C101" s="552"/>
      <c r="D101" s="552"/>
      <c r="E101" s="552"/>
      <c r="F101" s="552"/>
      <c r="G101" s="552"/>
      <c r="H101" s="552"/>
    </row>
    <row r="102" spans="1:8">
      <c r="A102" s="229"/>
      <c r="C102" s="552"/>
      <c r="D102" s="552"/>
      <c r="E102" s="552"/>
      <c r="F102" s="552"/>
      <c r="G102" s="552"/>
      <c r="H102" s="552"/>
    </row>
    <row r="103" spans="1:8">
      <c r="A103" s="229"/>
      <c r="C103" s="552"/>
      <c r="D103" s="552"/>
      <c r="E103" s="552"/>
      <c r="F103" s="552"/>
      <c r="G103" s="552"/>
      <c r="H103" s="552"/>
    </row>
    <row r="104" spans="1:8">
      <c r="A104" s="229"/>
      <c r="C104" s="552"/>
      <c r="D104" s="552"/>
      <c r="E104" s="552"/>
      <c r="F104" s="552"/>
      <c r="G104" s="552"/>
      <c r="H104" s="552"/>
    </row>
    <row r="105" spans="1:8">
      <c r="A105" s="229"/>
      <c r="C105" s="552"/>
      <c r="D105" s="552"/>
      <c r="E105" s="552"/>
      <c r="F105" s="552"/>
      <c r="G105" s="552"/>
      <c r="H105" s="552"/>
    </row>
    <row r="106" spans="1:8">
      <c r="A106" s="229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  <c r="C119" s="552"/>
      <c r="D119" s="552"/>
      <c r="E119" s="552"/>
      <c r="F119" s="552"/>
      <c r="G119" s="552"/>
      <c r="H119" s="552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Normal="100" workbookViewId="0">
      <selection activeCell="A2" sqref="A2:M2"/>
    </sheetView>
  </sheetViews>
  <sheetFormatPr defaultColWidth="11.42578125" defaultRowHeight="15"/>
  <cols>
    <col min="1" max="1" width="125.85546875" style="230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3.42578125" style="546" customWidth="1"/>
    <col min="7" max="7" width="28.140625" style="546" customWidth="1"/>
    <col min="8" max="8" width="28.85546875" style="546" customWidth="1"/>
    <col min="9" max="9" width="26.140625" style="546" customWidth="1"/>
    <col min="10" max="10" width="24.85546875" style="546" customWidth="1"/>
    <col min="11" max="11" width="22.42578125" style="546" customWidth="1"/>
    <col min="12" max="12" width="28.5703125" style="546" customWidth="1"/>
    <col min="13" max="13" width="29.28515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413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416"/>
    </row>
    <row r="3" spans="1:26" s="178" customFormat="1" ht="23.25" customHeight="1">
      <c r="A3" s="1098" t="s">
        <v>194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41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416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417"/>
    </row>
    <row r="6" spans="1:26" ht="6" customHeight="1"/>
    <row r="7" spans="1:26" ht="19.5" customHeight="1">
      <c r="A7" s="231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419"/>
    </row>
    <row r="8" spans="1:26" s="420" customFormat="1" ht="15" customHeight="1">
      <c r="A8" s="684"/>
      <c r="B8" s="1119" t="s">
        <v>201</v>
      </c>
      <c r="C8" s="1119"/>
      <c r="D8" s="1119"/>
      <c r="E8" s="1119"/>
      <c r="F8" s="1119" t="s">
        <v>147</v>
      </c>
      <c r="G8" s="1119"/>
      <c r="H8" s="1119"/>
      <c r="I8" s="1119"/>
      <c r="J8" s="1119"/>
      <c r="K8" s="1119"/>
      <c r="L8" s="1119"/>
      <c r="M8" s="1119"/>
      <c r="U8" s="420">
        <v>1</v>
      </c>
      <c r="V8" s="420">
        <v>1</v>
      </c>
      <c r="Y8" s="420">
        <v>1</v>
      </c>
      <c r="Z8" s="420">
        <v>1</v>
      </c>
    </row>
    <row r="9" spans="1:26" s="422" customFormat="1" ht="20.100000000000001" customHeight="1">
      <c r="A9" s="685" t="s">
        <v>175</v>
      </c>
      <c r="B9" s="694" t="s">
        <v>176</v>
      </c>
      <c r="C9" s="695" t="s">
        <v>177</v>
      </c>
      <c r="D9" s="694" t="s">
        <v>178</v>
      </c>
      <c r="E9" s="694" t="s">
        <v>147</v>
      </c>
      <c r="F9" s="695" t="s">
        <v>176</v>
      </c>
      <c r="G9" s="694" t="s">
        <v>177</v>
      </c>
      <c r="H9" s="694" t="s">
        <v>178</v>
      </c>
      <c r="I9" s="695" t="s">
        <v>147</v>
      </c>
      <c r="J9" s="694"/>
      <c r="K9" s="694"/>
      <c r="L9" s="695"/>
      <c r="M9" s="694"/>
      <c r="N9" s="421"/>
      <c r="U9" s="422">
        <v>1</v>
      </c>
      <c r="V9" s="422">
        <v>1</v>
      </c>
      <c r="Y9" s="422">
        <v>1</v>
      </c>
      <c r="Z9" s="422">
        <v>1</v>
      </c>
    </row>
    <row r="10" spans="1:26" s="423" customFormat="1" ht="20.100000000000001" customHeight="1">
      <c r="A10" s="688" t="s">
        <v>768</v>
      </c>
      <c r="B10" s="513">
        <v>0</v>
      </c>
      <c r="C10" s="513">
        <v>3545.2586800000004</v>
      </c>
      <c r="D10" s="513">
        <v>10388.725578</v>
      </c>
      <c r="E10" s="513">
        <v>13933.984257999999</v>
      </c>
      <c r="F10" s="513">
        <v>1187400.3875006002</v>
      </c>
      <c r="G10" s="513">
        <v>4360375.3006753996</v>
      </c>
      <c r="H10" s="513">
        <v>9715868.7280935999</v>
      </c>
      <c r="I10" s="513">
        <v>15263644.4162696</v>
      </c>
      <c r="J10" s="513"/>
      <c r="K10" s="513"/>
      <c r="L10" s="513"/>
      <c r="M10" s="513"/>
      <c r="N10" s="420"/>
    </row>
    <row r="11" spans="1:26" s="423" customFormat="1" ht="20.100000000000001" customHeight="1">
      <c r="A11" s="688" t="s">
        <v>769</v>
      </c>
      <c r="B11" s="689">
        <v>18954.1224</v>
      </c>
      <c r="C11" s="689">
        <v>82.690010000000001</v>
      </c>
      <c r="D11" s="689">
        <v>1362.7646200000001</v>
      </c>
      <c r="E11" s="689">
        <v>20399.57703</v>
      </c>
      <c r="F11" s="689">
        <v>102872.24902</v>
      </c>
      <c r="G11" s="689">
        <v>83576.27337000001</v>
      </c>
      <c r="H11" s="513">
        <v>68440.517730000007</v>
      </c>
      <c r="I11" s="513">
        <v>254889.04011999999</v>
      </c>
      <c r="J11" s="513"/>
      <c r="K11" s="513"/>
      <c r="L11" s="513"/>
      <c r="M11" s="513"/>
      <c r="N11" s="420"/>
    </row>
    <row r="12" spans="1:26" s="423" customFormat="1" ht="20.100000000000001" customHeight="1">
      <c r="A12" s="688" t="s">
        <v>770</v>
      </c>
      <c r="B12" s="689">
        <v>0</v>
      </c>
      <c r="C12" s="689">
        <v>0</v>
      </c>
      <c r="D12" s="689">
        <v>0</v>
      </c>
      <c r="E12" s="689">
        <v>0</v>
      </c>
      <c r="F12" s="689">
        <v>88536.935769800009</v>
      </c>
      <c r="G12" s="689">
        <v>613879.24946119997</v>
      </c>
      <c r="H12" s="513">
        <v>39521.933103399999</v>
      </c>
      <c r="I12" s="513">
        <v>741938.1183344</v>
      </c>
      <c r="J12" s="513"/>
      <c r="K12" s="513"/>
      <c r="L12" s="513"/>
      <c r="M12" s="513"/>
      <c r="N12" s="420"/>
    </row>
    <row r="13" spans="1:26" s="423" customFormat="1" ht="20.100000000000001" customHeight="1">
      <c r="A13" s="688" t="s">
        <v>148</v>
      </c>
      <c r="B13" s="513">
        <v>0</v>
      </c>
      <c r="C13" s="513">
        <v>46.463320000000003</v>
      </c>
      <c r="D13" s="513">
        <v>145.77801000000002</v>
      </c>
      <c r="E13" s="513">
        <v>192.24132999999998</v>
      </c>
      <c r="F13" s="513">
        <v>237129.91482960002</v>
      </c>
      <c r="G13" s="513">
        <v>186246.72162140001</v>
      </c>
      <c r="H13" s="513">
        <v>437022.91390399996</v>
      </c>
      <c r="I13" s="513">
        <v>860399.55035500007</v>
      </c>
      <c r="J13" s="513"/>
      <c r="K13" s="513"/>
      <c r="L13" s="513"/>
      <c r="M13" s="513"/>
      <c r="N13" s="420"/>
    </row>
    <row r="14" spans="1:26" s="423" customFormat="1" ht="20.100000000000001" customHeight="1">
      <c r="A14" s="688" t="s">
        <v>772</v>
      </c>
      <c r="B14" s="513">
        <v>4503.4531799999995</v>
      </c>
      <c r="C14" s="513">
        <v>7995.1700199999996</v>
      </c>
      <c r="D14" s="513">
        <v>29271.911785799999</v>
      </c>
      <c r="E14" s="513">
        <v>41770.534985799997</v>
      </c>
      <c r="F14" s="513">
        <v>4587471.5485022003</v>
      </c>
      <c r="G14" s="513">
        <v>7989472.2544371998</v>
      </c>
      <c r="H14" s="513">
        <v>16346822.532371599</v>
      </c>
      <c r="I14" s="513">
        <v>28923766.335310999</v>
      </c>
      <c r="J14" s="513"/>
      <c r="K14" s="513"/>
      <c r="L14" s="513"/>
      <c r="M14" s="513"/>
      <c r="N14" s="420"/>
    </row>
    <row r="15" spans="1:26" s="423" customFormat="1" ht="20.100000000000001" customHeight="1">
      <c r="A15" s="688" t="s">
        <v>149</v>
      </c>
      <c r="B15" s="513">
        <v>0</v>
      </c>
      <c r="C15" s="513">
        <v>12.135200000000001</v>
      </c>
      <c r="D15" s="513">
        <v>475.00506000000001</v>
      </c>
      <c r="E15" s="513">
        <v>487.14026000000001</v>
      </c>
      <c r="F15" s="513">
        <v>878370.25135020004</v>
      </c>
      <c r="G15" s="513">
        <v>840311.80224420002</v>
      </c>
      <c r="H15" s="513">
        <v>2363887.4721399997</v>
      </c>
      <c r="I15" s="513">
        <v>4082569.5257343999</v>
      </c>
      <c r="J15" s="513"/>
      <c r="K15" s="513"/>
      <c r="L15" s="513"/>
      <c r="M15" s="513"/>
      <c r="N15" s="420"/>
    </row>
    <row r="16" spans="1:26" s="423" customFormat="1" ht="20.100000000000001" customHeight="1">
      <c r="A16" s="688" t="s">
        <v>150</v>
      </c>
      <c r="B16" s="513">
        <v>15020.3701</v>
      </c>
      <c r="C16" s="513">
        <v>28872.960640000001</v>
      </c>
      <c r="D16" s="513">
        <v>210091.660714</v>
      </c>
      <c r="E16" s="513">
        <v>253984.991454</v>
      </c>
      <c r="F16" s="513">
        <v>4837981.5978758</v>
      </c>
      <c r="G16" s="513">
        <v>9023937.0080443993</v>
      </c>
      <c r="H16" s="513">
        <v>16234611.287865</v>
      </c>
      <c r="I16" s="513">
        <v>30096529.893785197</v>
      </c>
      <c r="J16" s="513"/>
      <c r="K16" s="513"/>
      <c r="L16" s="513"/>
      <c r="M16" s="513"/>
      <c r="N16" s="420"/>
    </row>
    <row r="17" spans="1:14" s="423" customFormat="1" ht="20.100000000000001" customHeight="1">
      <c r="A17" s="688" t="s">
        <v>151</v>
      </c>
      <c r="B17" s="513">
        <v>11761.806050000001</v>
      </c>
      <c r="C17" s="513">
        <v>53575.134637399999</v>
      </c>
      <c r="D17" s="513">
        <v>136357.77336759999</v>
      </c>
      <c r="E17" s="513">
        <v>201694.71405500002</v>
      </c>
      <c r="F17" s="513">
        <v>4286802.3004668001</v>
      </c>
      <c r="G17" s="513">
        <v>10929818.412409201</v>
      </c>
      <c r="H17" s="513">
        <v>12233323.248326201</v>
      </c>
      <c r="I17" s="513">
        <v>27449943.961202201</v>
      </c>
      <c r="J17" s="513"/>
      <c r="K17" s="513"/>
      <c r="L17" s="513"/>
      <c r="M17" s="513"/>
      <c r="N17" s="420"/>
    </row>
    <row r="18" spans="1:14" s="423" customFormat="1" ht="20.100000000000001" customHeight="1">
      <c r="A18" s="688" t="s">
        <v>773</v>
      </c>
      <c r="B18" s="513">
        <v>54.66187</v>
      </c>
      <c r="C18" s="513">
        <v>4473.9814200000001</v>
      </c>
      <c r="D18" s="513">
        <v>20586.922876799999</v>
      </c>
      <c r="E18" s="513">
        <v>25115.566166799999</v>
      </c>
      <c r="F18" s="513">
        <v>47736.588807799999</v>
      </c>
      <c r="G18" s="513">
        <v>567232.21036300005</v>
      </c>
      <c r="H18" s="513">
        <v>2014025.9397458001</v>
      </c>
      <c r="I18" s="513">
        <v>2628994.7389166001</v>
      </c>
      <c r="J18" s="513"/>
      <c r="K18" s="513"/>
      <c r="L18" s="513"/>
      <c r="M18" s="513"/>
      <c r="N18" s="420"/>
    </row>
    <row r="19" spans="1:14" s="423" customFormat="1" ht="20.100000000000001" customHeight="1">
      <c r="A19" s="688" t="s">
        <v>152</v>
      </c>
      <c r="B19" s="513">
        <v>230.05582999999999</v>
      </c>
      <c r="C19" s="513">
        <v>5795.0729900000006</v>
      </c>
      <c r="D19" s="513">
        <v>8689.2827229999984</v>
      </c>
      <c r="E19" s="513">
        <v>14714.411543</v>
      </c>
      <c r="F19" s="513">
        <v>258055.074199</v>
      </c>
      <c r="G19" s="513">
        <v>2626093.2451426</v>
      </c>
      <c r="H19" s="513">
        <v>4880570.8192404006</v>
      </c>
      <c r="I19" s="513">
        <v>7764719.1385819996</v>
      </c>
      <c r="J19" s="513"/>
      <c r="K19" s="513"/>
      <c r="L19" s="513"/>
      <c r="M19" s="513"/>
      <c r="N19" s="420"/>
    </row>
    <row r="20" spans="1:14" s="423" customFormat="1" ht="20.100000000000001" customHeight="1">
      <c r="A20" s="688" t="s">
        <v>153</v>
      </c>
      <c r="B20" s="513">
        <v>0</v>
      </c>
      <c r="C20" s="513">
        <v>103.27305</v>
      </c>
      <c r="D20" s="513">
        <v>733.70007700000008</v>
      </c>
      <c r="E20" s="513">
        <v>836.97312699999998</v>
      </c>
      <c r="F20" s="513">
        <v>2153572.1626849999</v>
      </c>
      <c r="G20" s="513">
        <v>2832785.1628282</v>
      </c>
      <c r="H20" s="513">
        <v>834396.58660360007</v>
      </c>
      <c r="I20" s="513">
        <v>5820753.9121168004</v>
      </c>
      <c r="J20" s="513"/>
      <c r="K20" s="513"/>
      <c r="L20" s="513"/>
      <c r="M20" s="513"/>
      <c r="N20" s="420"/>
    </row>
    <row r="21" spans="1:14" s="423" customFormat="1" ht="20.100000000000001" customHeight="1">
      <c r="A21" s="688" t="s">
        <v>154</v>
      </c>
      <c r="B21" s="513">
        <v>543.57895999999994</v>
      </c>
      <c r="C21" s="513">
        <v>9469.2302139999993</v>
      </c>
      <c r="D21" s="513">
        <v>320249.69726839999</v>
      </c>
      <c r="E21" s="513">
        <v>330262.50644239999</v>
      </c>
      <c r="F21" s="513">
        <v>1868901.1439714001</v>
      </c>
      <c r="G21" s="513">
        <v>5568948.9223366007</v>
      </c>
      <c r="H21" s="513">
        <v>37560699.234380603</v>
      </c>
      <c r="I21" s="513">
        <v>44998549.300688602</v>
      </c>
      <c r="J21" s="513"/>
      <c r="K21" s="513"/>
      <c r="L21" s="513"/>
      <c r="M21" s="513"/>
      <c r="N21" s="420"/>
    </row>
    <row r="22" spans="1:14" s="423" customFormat="1" ht="20.100000000000001" customHeight="1">
      <c r="A22" s="688" t="s">
        <v>155</v>
      </c>
      <c r="B22" s="513">
        <v>30</v>
      </c>
      <c r="C22" s="513">
        <v>7.29894</v>
      </c>
      <c r="D22" s="513">
        <v>58232.593689999994</v>
      </c>
      <c r="E22" s="513">
        <v>58269.892630000002</v>
      </c>
      <c r="F22" s="513">
        <v>6338.7908499999994</v>
      </c>
      <c r="G22" s="513">
        <v>13119.57274</v>
      </c>
      <c r="H22" s="513">
        <v>1655573.5623758</v>
      </c>
      <c r="I22" s="513">
        <v>1675031.9259658</v>
      </c>
      <c r="J22" s="513"/>
      <c r="K22" s="513"/>
      <c r="L22" s="513"/>
      <c r="M22" s="513"/>
      <c r="N22" s="420"/>
    </row>
    <row r="23" spans="1:14" s="423" customFormat="1" ht="20.100000000000001" customHeight="1">
      <c r="A23" s="688" t="s">
        <v>156</v>
      </c>
      <c r="B23" s="513">
        <v>0</v>
      </c>
      <c r="C23" s="513">
        <v>37.286029999999997</v>
      </c>
      <c r="D23" s="513">
        <v>847.36971999999992</v>
      </c>
      <c r="E23" s="513">
        <v>884.65575000000001</v>
      </c>
      <c r="F23" s="513">
        <v>4117.0226499999999</v>
      </c>
      <c r="G23" s="513">
        <v>47812.778403999997</v>
      </c>
      <c r="H23" s="513">
        <v>114614.0596946</v>
      </c>
      <c r="I23" s="513">
        <v>166543.86074860001</v>
      </c>
      <c r="J23" s="513"/>
      <c r="K23" s="513"/>
      <c r="L23" s="513"/>
      <c r="M23" s="513"/>
      <c r="N23" s="420"/>
    </row>
    <row r="24" spans="1:14" s="423" customFormat="1" ht="20.100000000000001" customHeight="1">
      <c r="A24" s="688" t="s">
        <v>157</v>
      </c>
      <c r="B24" s="513">
        <v>367.95218</v>
      </c>
      <c r="C24" s="513">
        <v>3459.4545499999999</v>
      </c>
      <c r="D24" s="513">
        <v>7026.2528899999998</v>
      </c>
      <c r="E24" s="513">
        <v>10853.659619999999</v>
      </c>
      <c r="F24" s="513">
        <v>89964.454572799994</v>
      </c>
      <c r="G24" s="513">
        <v>1065585.3330365999</v>
      </c>
      <c r="H24" s="513">
        <v>2897919.1956561999</v>
      </c>
      <c r="I24" s="513">
        <v>4053468.9832656002</v>
      </c>
      <c r="J24" s="513"/>
      <c r="K24" s="513"/>
      <c r="L24" s="513"/>
      <c r="M24" s="513"/>
      <c r="N24" s="420"/>
    </row>
    <row r="25" spans="1:14" s="423" customFormat="1" ht="20.100000000000001" customHeight="1">
      <c r="A25" s="688" t="s">
        <v>158</v>
      </c>
      <c r="B25" s="513">
        <v>0</v>
      </c>
      <c r="C25" s="513">
        <v>87.390539999999987</v>
      </c>
      <c r="D25" s="513">
        <v>18.741619999999998</v>
      </c>
      <c r="E25" s="513">
        <v>106.13216</v>
      </c>
      <c r="F25" s="513">
        <v>19.233689999999999</v>
      </c>
      <c r="G25" s="513">
        <v>2395.2958399999998</v>
      </c>
      <c r="H25" s="513">
        <v>627.43550000000005</v>
      </c>
      <c r="I25" s="513">
        <v>3041.9650299999998</v>
      </c>
      <c r="J25" s="513"/>
      <c r="K25" s="513"/>
      <c r="L25" s="513"/>
      <c r="M25" s="513"/>
      <c r="N25" s="420"/>
    </row>
    <row r="26" spans="1:14" s="423" customFormat="1" ht="20.100000000000001" customHeight="1">
      <c r="A26" s="688" t="s">
        <v>159</v>
      </c>
      <c r="B26" s="513">
        <v>0</v>
      </c>
      <c r="C26" s="513">
        <v>0</v>
      </c>
      <c r="D26" s="513">
        <v>0</v>
      </c>
      <c r="E26" s="513">
        <v>0</v>
      </c>
      <c r="F26" s="513">
        <v>454.66095000000001</v>
      </c>
      <c r="G26" s="513">
        <v>529.96258999999998</v>
      </c>
      <c r="H26" s="513">
        <v>34.450000000000003</v>
      </c>
      <c r="I26" s="513">
        <v>1019.0735400000001</v>
      </c>
      <c r="J26" s="513"/>
      <c r="K26" s="513"/>
      <c r="L26" s="513"/>
      <c r="M26" s="513"/>
      <c r="N26" s="420"/>
    </row>
    <row r="27" spans="1:14" s="425" customFormat="1" ht="20.100000000000001" customHeight="1" thickBot="1">
      <c r="A27" s="690" t="s">
        <v>160</v>
      </c>
      <c r="B27" s="691">
        <v>2.3886999999999996</v>
      </c>
      <c r="C27" s="691">
        <v>0</v>
      </c>
      <c r="D27" s="691">
        <v>0</v>
      </c>
      <c r="E27" s="691">
        <v>2.3886999999999996</v>
      </c>
      <c r="F27" s="691">
        <v>7833.6605999999992</v>
      </c>
      <c r="G27" s="691">
        <v>2260.1898053999998</v>
      </c>
      <c r="H27" s="691">
        <v>946.56423519999998</v>
      </c>
      <c r="I27" s="691">
        <v>11040.4146406</v>
      </c>
      <c r="J27" s="691"/>
      <c r="K27" s="691"/>
      <c r="L27" s="691"/>
      <c r="M27" s="691"/>
      <c r="N27" s="424"/>
    </row>
    <row r="28" spans="1:14" s="423" customFormat="1" ht="20.100000000000001" customHeight="1" thickTop="1" thickBot="1">
      <c r="A28" s="699" t="s">
        <v>179</v>
      </c>
      <c r="B28" s="698">
        <f>SUM(B10:B27)</f>
        <v>51468.389270000007</v>
      </c>
      <c r="C28" s="698">
        <f t="shared" ref="C28:I28" si="0">SUM(C10:C27)</f>
        <v>117562.80024139998</v>
      </c>
      <c r="D28" s="698">
        <f t="shared" si="0"/>
        <v>804478.18000059994</v>
      </c>
      <c r="E28" s="698">
        <f t="shared" si="0"/>
        <v>973509.36951200012</v>
      </c>
      <c r="F28" s="698">
        <f t="shared" si="0"/>
        <v>20643557.978291001</v>
      </c>
      <c r="G28" s="698">
        <f t="shared" si="0"/>
        <v>46754379.69534941</v>
      </c>
      <c r="H28" s="698">
        <f t="shared" si="0"/>
        <v>107398906.48096599</v>
      </c>
      <c r="I28" s="698">
        <f t="shared" si="0"/>
        <v>174796844.15460643</v>
      </c>
      <c r="J28" s="698"/>
      <c r="K28" s="698"/>
      <c r="L28" s="698"/>
      <c r="M28" s="698"/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ht="18.75" customHeight="1" thickTop="1">
      <c r="A30" s="312" t="s">
        <v>163</v>
      </c>
      <c r="B30" s="203"/>
      <c r="C30" s="205"/>
      <c r="D30" s="205"/>
      <c r="E30" s="205"/>
      <c r="F30" s="205"/>
      <c r="G30" s="205"/>
      <c r="H30" s="206"/>
      <c r="I30" s="206"/>
      <c r="J30" s="207"/>
      <c r="K30" s="207"/>
      <c r="L30" s="207"/>
      <c r="M30" s="207"/>
    </row>
    <row r="31" spans="1:14" ht="13.5" customHeight="1">
      <c r="A31" s="225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25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25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25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25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25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26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25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25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25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25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25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26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25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25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25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26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25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25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25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25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26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25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25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13.5" customHeight="1">
      <c r="A55" s="225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27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27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27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27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28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ht="9" customHeight="1">
      <c r="A61" s="228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26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25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25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27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26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25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25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25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25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27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26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ht="9" customHeight="1">
      <c r="A78" s="225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>
      <c r="A79" s="225"/>
      <c r="C79" s="552"/>
      <c r="D79" s="552"/>
      <c r="E79" s="552"/>
      <c r="F79" s="552"/>
      <c r="G79" s="552"/>
      <c r="H79" s="552"/>
    </row>
    <row r="80" spans="1:13">
      <c r="A80" s="225"/>
      <c r="C80" s="552"/>
      <c r="D80" s="552"/>
      <c r="E80" s="552"/>
      <c r="F80" s="552"/>
      <c r="G80" s="552"/>
      <c r="H80" s="552"/>
    </row>
    <row r="81" spans="1:8">
      <c r="A81" s="225"/>
      <c r="C81" s="552"/>
      <c r="D81" s="552"/>
      <c r="E81" s="552"/>
      <c r="F81" s="552"/>
      <c r="G81" s="552"/>
      <c r="H81" s="552"/>
    </row>
    <row r="82" spans="1:8">
      <c r="A82" s="225"/>
      <c r="C82" s="552"/>
      <c r="D82" s="552"/>
      <c r="E82" s="552"/>
      <c r="F82" s="552"/>
      <c r="G82" s="552"/>
      <c r="H82" s="552"/>
    </row>
    <row r="83" spans="1:8">
      <c r="A83" s="227"/>
      <c r="C83" s="552"/>
      <c r="D83" s="552"/>
      <c r="E83" s="552"/>
      <c r="F83" s="552"/>
      <c r="G83" s="552"/>
      <c r="H83" s="552"/>
    </row>
    <row r="84" spans="1:8">
      <c r="A84" s="226"/>
      <c r="C84" s="552"/>
      <c r="D84" s="552"/>
      <c r="E84" s="552"/>
      <c r="F84" s="552"/>
      <c r="G84" s="552"/>
      <c r="H84" s="552"/>
    </row>
    <row r="85" spans="1:8">
      <c r="A85" s="225"/>
      <c r="C85" s="552"/>
      <c r="D85" s="552"/>
      <c r="E85" s="552"/>
      <c r="F85" s="552"/>
      <c r="G85" s="552"/>
      <c r="H85" s="552"/>
    </row>
    <row r="86" spans="1:8">
      <c r="A86" s="225"/>
      <c r="C86" s="552"/>
      <c r="D86" s="552"/>
      <c r="E86" s="552"/>
      <c r="F86" s="552"/>
      <c r="G86" s="552"/>
      <c r="H86" s="552"/>
    </row>
    <row r="87" spans="1:8">
      <c r="A87" s="225"/>
      <c r="C87" s="552"/>
      <c r="D87" s="552"/>
      <c r="E87" s="552"/>
      <c r="F87" s="552"/>
      <c r="G87" s="552"/>
      <c r="H87" s="552"/>
    </row>
    <row r="88" spans="1:8">
      <c r="A88" s="225"/>
      <c r="C88" s="552"/>
      <c r="D88" s="552"/>
      <c r="E88" s="552"/>
      <c r="F88" s="552"/>
      <c r="G88" s="552"/>
      <c r="H88" s="552"/>
    </row>
    <row r="89" spans="1:8">
      <c r="A89" s="225"/>
      <c r="C89" s="552"/>
      <c r="D89" s="552"/>
      <c r="E89" s="552"/>
      <c r="F89" s="552"/>
      <c r="G89" s="552"/>
      <c r="H89" s="552"/>
    </row>
    <row r="90" spans="1:8">
      <c r="A90" s="225"/>
      <c r="C90" s="552"/>
      <c r="D90" s="552"/>
      <c r="E90" s="552"/>
      <c r="F90" s="552"/>
      <c r="G90" s="552"/>
      <c r="H90" s="552"/>
    </row>
    <row r="91" spans="1:8">
      <c r="A91" s="225"/>
      <c r="C91" s="552"/>
      <c r="D91" s="552"/>
      <c r="E91" s="552"/>
      <c r="F91" s="552"/>
      <c r="G91" s="552"/>
      <c r="H91" s="552"/>
    </row>
    <row r="92" spans="1:8">
      <c r="A92" s="225"/>
      <c r="C92" s="552"/>
      <c r="D92" s="552"/>
      <c r="E92" s="552"/>
      <c r="F92" s="552"/>
      <c r="G92" s="552"/>
      <c r="H92" s="552"/>
    </row>
    <row r="93" spans="1:8">
      <c r="A93" s="225"/>
      <c r="C93" s="552"/>
      <c r="D93" s="552"/>
      <c r="E93" s="552"/>
      <c r="F93" s="552"/>
      <c r="G93" s="552"/>
      <c r="H93" s="552"/>
    </row>
    <row r="94" spans="1:8">
      <c r="A94" s="226"/>
      <c r="C94" s="552"/>
      <c r="D94" s="552"/>
      <c r="E94" s="552"/>
      <c r="F94" s="552"/>
      <c r="G94" s="552"/>
      <c r="H94" s="552"/>
    </row>
    <row r="95" spans="1:8">
      <c r="A95" s="225"/>
      <c r="C95" s="552"/>
      <c r="D95" s="552"/>
      <c r="E95" s="552"/>
      <c r="F95" s="552"/>
      <c r="G95" s="552"/>
      <c r="H95" s="552"/>
    </row>
    <row r="96" spans="1:8">
      <c r="A96" s="225"/>
      <c r="C96" s="552"/>
      <c r="D96" s="552"/>
      <c r="E96" s="552"/>
      <c r="F96" s="552"/>
      <c r="G96" s="552"/>
      <c r="H96" s="552"/>
    </row>
    <row r="97" spans="1:8">
      <c r="A97" s="225"/>
      <c r="C97" s="552"/>
      <c r="D97" s="552"/>
      <c r="E97" s="552"/>
      <c r="F97" s="552"/>
      <c r="G97" s="552"/>
      <c r="H97" s="552"/>
    </row>
    <row r="98" spans="1:8">
      <c r="A98" s="229"/>
      <c r="C98" s="552"/>
      <c r="D98" s="552"/>
      <c r="E98" s="552"/>
      <c r="F98" s="552"/>
      <c r="G98" s="552"/>
      <c r="H98" s="552"/>
    </row>
    <row r="99" spans="1:8">
      <c r="A99" s="229"/>
      <c r="C99" s="552"/>
      <c r="D99" s="552"/>
      <c r="E99" s="552"/>
      <c r="F99" s="552"/>
      <c r="G99" s="552"/>
      <c r="H99" s="552"/>
    </row>
    <row r="100" spans="1:8">
      <c r="A100" s="229"/>
      <c r="C100" s="552"/>
      <c r="D100" s="552"/>
      <c r="E100" s="552"/>
      <c r="F100" s="552"/>
      <c r="G100" s="552"/>
      <c r="H100" s="552"/>
    </row>
    <row r="101" spans="1:8">
      <c r="A101" s="229"/>
      <c r="C101" s="552"/>
      <c r="D101" s="552"/>
      <c r="E101" s="552"/>
      <c r="F101" s="552"/>
      <c r="G101" s="552"/>
      <c r="H101" s="552"/>
    </row>
    <row r="102" spans="1:8">
      <c r="A102" s="229"/>
      <c r="C102" s="552"/>
      <c r="D102" s="552"/>
      <c r="E102" s="552"/>
      <c r="F102" s="552"/>
      <c r="G102" s="552"/>
      <c r="H102" s="552"/>
    </row>
    <row r="103" spans="1:8">
      <c r="A103" s="229"/>
      <c r="C103" s="552"/>
      <c r="D103" s="552"/>
      <c r="E103" s="552"/>
      <c r="F103" s="552"/>
      <c r="G103" s="552"/>
      <c r="H103" s="552"/>
    </row>
    <row r="104" spans="1:8">
      <c r="A104" s="229"/>
      <c r="C104" s="552"/>
      <c r="D104" s="552"/>
      <c r="E104" s="552"/>
      <c r="F104" s="552"/>
      <c r="G104" s="552"/>
      <c r="H104" s="552"/>
    </row>
    <row r="105" spans="1:8">
      <c r="A105" s="229"/>
      <c r="C105" s="552"/>
      <c r="D105" s="552"/>
      <c r="E105" s="552"/>
      <c r="F105" s="552"/>
      <c r="G105" s="552"/>
      <c r="H105" s="552"/>
    </row>
    <row r="106" spans="1:8">
      <c r="A106" s="229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  <c r="C119" s="552"/>
      <c r="D119" s="552"/>
      <c r="E119" s="552"/>
      <c r="F119" s="552"/>
      <c r="G119" s="552"/>
      <c r="H119" s="552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70" zoomScaleNormal="70" workbookViewId="0"/>
  </sheetViews>
  <sheetFormatPr defaultRowHeight="15"/>
  <cols>
    <col min="1" max="1" width="57.42578125" style="546" customWidth="1"/>
    <col min="2" max="2" width="12.42578125" style="546" customWidth="1"/>
    <col min="3" max="3" width="35" style="546" customWidth="1"/>
    <col min="4" max="4" width="14.85546875" style="546" customWidth="1"/>
    <col min="5" max="5" width="35.85546875" style="546" customWidth="1"/>
    <col min="6" max="6" width="14.5703125" style="546" customWidth="1"/>
    <col min="7" max="7" width="38.7109375" style="546" customWidth="1"/>
    <col min="8" max="8" width="19.28515625" style="546" customWidth="1"/>
    <col min="9" max="9" width="13.140625" style="546" customWidth="1"/>
    <col min="10" max="10" width="15" style="546" customWidth="1"/>
    <col min="11" max="11" width="34" style="546" customWidth="1"/>
    <col min="12" max="12" width="15.5703125" style="546" customWidth="1"/>
    <col min="13" max="13" width="34.85546875" style="546" customWidth="1"/>
    <col min="14" max="14" width="14.85546875" style="546" customWidth="1"/>
    <col min="15" max="15" width="38.140625" style="546" customWidth="1"/>
    <col min="16" max="16" width="18.7109375" style="546" customWidth="1"/>
    <col min="17" max="17" width="15.28515625" style="546" customWidth="1"/>
    <col min="18" max="16384" width="9.140625" style="546"/>
  </cols>
  <sheetData>
    <row r="1" spans="1:26" ht="3.75" customHeight="1">
      <c r="A1" s="131"/>
      <c r="B1" s="132"/>
      <c r="C1" s="133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46"/>
      <c r="S1" s="156"/>
      <c r="T1" s="156"/>
      <c r="U1" s="156"/>
      <c r="V1" s="156"/>
      <c r="W1" s="156"/>
      <c r="X1" s="156"/>
      <c r="Y1" s="156"/>
      <c r="Z1" s="156"/>
    </row>
    <row r="2" spans="1:26" ht="23.25" customHeight="1">
      <c r="A2" s="1121" t="s">
        <v>108</v>
      </c>
      <c r="B2" s="1121"/>
      <c r="C2" s="1121"/>
      <c r="D2" s="1121"/>
      <c r="E2" s="1121"/>
      <c r="F2" s="1121"/>
      <c r="G2" s="1121"/>
      <c r="H2" s="1121"/>
      <c r="I2" s="1121"/>
      <c r="J2" s="1121"/>
      <c r="K2" s="1121"/>
      <c r="L2" s="1121"/>
      <c r="M2" s="1121"/>
      <c r="N2" s="1121"/>
      <c r="O2" s="1121"/>
      <c r="P2" s="1121"/>
      <c r="Q2" s="1121"/>
      <c r="R2" s="146"/>
      <c r="S2" s="157"/>
      <c r="T2" s="157"/>
      <c r="U2" s="157"/>
      <c r="V2" s="157"/>
      <c r="W2" s="157"/>
      <c r="X2" s="157"/>
      <c r="Y2" s="157"/>
      <c r="Z2" s="157"/>
    </row>
    <row r="3" spans="1:26" ht="23.25" customHeight="1">
      <c r="A3" s="1122" t="s">
        <v>189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  <c r="N3" s="1122"/>
      <c r="O3" s="1122"/>
      <c r="P3" s="1122"/>
      <c r="Q3" s="1122"/>
      <c r="R3" s="146"/>
      <c r="S3" s="157"/>
      <c r="T3" s="157"/>
      <c r="U3" s="157"/>
      <c r="V3" s="157"/>
      <c r="W3" s="157"/>
      <c r="X3" s="157"/>
      <c r="Y3" s="157"/>
      <c r="Z3" s="157"/>
    </row>
    <row r="4" spans="1:26" ht="23.25" customHeight="1">
      <c r="A4" s="1121" t="s">
        <v>78</v>
      </c>
      <c r="B4" s="1121"/>
      <c r="C4" s="1121"/>
      <c r="D4" s="1121"/>
      <c r="E4" s="1121"/>
      <c r="F4" s="1121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46"/>
      <c r="S4" s="157"/>
      <c r="T4" s="157"/>
      <c r="U4" s="157"/>
      <c r="V4" s="157"/>
      <c r="W4" s="157"/>
      <c r="X4" s="157"/>
      <c r="Y4" s="157"/>
      <c r="Z4" s="157"/>
    </row>
    <row r="5" spans="1:26" ht="23.25" customHeight="1">
      <c r="A5" s="1123" t="s">
        <v>80</v>
      </c>
      <c r="B5" s="1123"/>
      <c r="C5" s="1123"/>
      <c r="D5" s="1123"/>
      <c r="E5" s="1123"/>
      <c r="F5" s="1123"/>
      <c r="G5" s="1123"/>
      <c r="H5" s="1123"/>
      <c r="I5" s="1123"/>
      <c r="J5" s="1123"/>
      <c r="K5" s="1123"/>
      <c r="L5" s="1123"/>
      <c r="M5" s="1123"/>
      <c r="N5" s="1123"/>
      <c r="O5" s="1123"/>
      <c r="P5" s="1123"/>
      <c r="Q5" s="1123"/>
      <c r="R5" s="147"/>
      <c r="S5" s="172"/>
      <c r="T5" s="172"/>
      <c r="U5" s="172"/>
      <c r="V5" s="172"/>
      <c r="W5" s="172"/>
      <c r="X5" s="172"/>
      <c r="Y5" s="172"/>
      <c r="Z5" s="172"/>
    </row>
    <row r="6" spans="1:26" ht="27" customHeight="1">
      <c r="A6" s="158"/>
      <c r="B6" s="159"/>
      <c r="C6" s="150"/>
      <c r="D6" s="160"/>
      <c r="E6" s="160"/>
      <c r="F6" s="159"/>
      <c r="G6" s="159"/>
      <c r="H6" s="159"/>
      <c r="I6" s="159"/>
      <c r="J6" s="159"/>
      <c r="K6" s="160"/>
      <c r="L6" s="159"/>
      <c r="M6" s="159"/>
      <c r="N6" s="160"/>
      <c r="O6" s="160"/>
      <c r="P6" s="159"/>
      <c r="Q6" s="160"/>
      <c r="R6" s="149"/>
      <c r="S6" s="155"/>
      <c r="T6" s="155"/>
      <c r="U6" s="155"/>
      <c r="V6" s="155"/>
      <c r="W6" s="155"/>
      <c r="X6" s="155"/>
      <c r="Y6" s="155"/>
      <c r="Z6" s="155"/>
    </row>
    <row r="7" spans="1:26" ht="26.25" customHeight="1">
      <c r="A7" s="701"/>
      <c r="B7" s="1124" t="s">
        <v>195</v>
      </c>
      <c r="C7" s="1124"/>
      <c r="D7" s="1124"/>
      <c r="E7" s="1124"/>
      <c r="F7" s="1124"/>
      <c r="G7" s="1124"/>
      <c r="H7" s="1124"/>
      <c r="I7" s="1124"/>
      <c r="J7" s="1124" t="s">
        <v>196</v>
      </c>
      <c r="K7" s="1124"/>
      <c r="L7" s="1124"/>
      <c r="M7" s="1124"/>
      <c r="N7" s="1124"/>
      <c r="O7" s="1124"/>
      <c r="P7" s="1124"/>
      <c r="Q7" s="1124"/>
      <c r="R7" s="149"/>
      <c r="S7" s="142"/>
      <c r="T7" s="142"/>
      <c r="U7" s="142"/>
      <c r="V7" s="142"/>
      <c r="W7" s="142"/>
      <c r="X7" s="142"/>
      <c r="Y7" s="142"/>
      <c r="Z7" s="142"/>
    </row>
    <row r="8" spans="1:26" ht="38.25" customHeight="1">
      <c r="A8" s="706" t="s">
        <v>175</v>
      </c>
      <c r="B8" s="710" t="s">
        <v>182</v>
      </c>
      <c r="C8" s="1042" t="s">
        <v>183</v>
      </c>
      <c r="D8" s="710" t="s">
        <v>184</v>
      </c>
      <c r="E8" s="710" t="s">
        <v>185</v>
      </c>
      <c r="F8" s="711" t="s">
        <v>186</v>
      </c>
      <c r="G8" s="1042" t="s">
        <v>187</v>
      </c>
      <c r="H8" s="710" t="s">
        <v>188</v>
      </c>
      <c r="I8" s="711" t="s">
        <v>147</v>
      </c>
      <c r="J8" s="710" t="s">
        <v>182</v>
      </c>
      <c r="K8" s="710" t="s">
        <v>183</v>
      </c>
      <c r="L8" s="711" t="s">
        <v>184</v>
      </c>
      <c r="M8" s="710" t="s">
        <v>185</v>
      </c>
      <c r="N8" s="710" t="s">
        <v>186</v>
      </c>
      <c r="O8" s="710" t="s">
        <v>187</v>
      </c>
      <c r="P8" s="710" t="s">
        <v>188</v>
      </c>
      <c r="Q8" s="710" t="s">
        <v>147</v>
      </c>
      <c r="R8" s="144"/>
      <c r="S8" s="143"/>
      <c r="T8" s="143"/>
      <c r="U8" s="144"/>
      <c r="V8" s="143"/>
      <c r="W8" s="143"/>
      <c r="X8" s="144"/>
      <c r="Y8" s="143"/>
      <c r="Z8" s="141"/>
    </row>
    <row r="9" spans="1:26" ht="24.95" customHeight="1">
      <c r="A9" s="707" t="s">
        <v>768</v>
      </c>
      <c r="B9" s="702">
        <v>330104.25348000001</v>
      </c>
      <c r="C9" s="702">
        <v>2506.8282000000004</v>
      </c>
      <c r="D9" s="702">
        <v>2614.1311499999997</v>
      </c>
      <c r="E9" s="702">
        <v>111.40392</v>
      </c>
      <c r="F9" s="702">
        <v>2357.9014099999999</v>
      </c>
      <c r="G9" s="702">
        <v>50.409269399999999</v>
      </c>
      <c r="H9" s="702">
        <v>146.3409</v>
      </c>
      <c r="I9" s="702">
        <v>337891.26832999999</v>
      </c>
      <c r="J9" s="702">
        <v>1699018.0344231999</v>
      </c>
      <c r="K9" s="702">
        <v>9198.1730162000003</v>
      </c>
      <c r="L9" s="702">
        <v>3336.7335200000002</v>
      </c>
      <c r="M9" s="702">
        <v>814.9823100000001</v>
      </c>
      <c r="N9" s="702">
        <v>4152.3339998000001</v>
      </c>
      <c r="O9" s="702">
        <v>1251.45911</v>
      </c>
      <c r="P9" s="702">
        <v>274.21809999999999</v>
      </c>
      <c r="Q9" s="702">
        <v>1718045.9344800001</v>
      </c>
      <c r="R9" s="149"/>
      <c r="S9" s="155"/>
      <c r="T9" s="155"/>
      <c r="U9" s="155"/>
      <c r="V9" s="155"/>
      <c r="W9" s="155"/>
      <c r="X9" s="155"/>
      <c r="Y9" s="155"/>
      <c r="Z9" s="155"/>
    </row>
    <row r="10" spans="1:26" ht="24.95" customHeight="1">
      <c r="A10" s="707" t="s">
        <v>769</v>
      </c>
      <c r="B10" s="703">
        <v>1347.4144199999998</v>
      </c>
      <c r="C10" s="703">
        <v>477.95553000000001</v>
      </c>
      <c r="D10" s="703">
        <v>29.71191</v>
      </c>
      <c r="E10" s="703">
        <v>0</v>
      </c>
      <c r="F10" s="703">
        <v>207.26267000000001</v>
      </c>
      <c r="G10" s="703">
        <v>0</v>
      </c>
      <c r="H10" s="703">
        <v>0</v>
      </c>
      <c r="I10" s="703">
        <v>2062.3445299999998</v>
      </c>
      <c r="J10" s="703">
        <v>15767.73919</v>
      </c>
      <c r="K10" s="703">
        <v>322.34046999999998</v>
      </c>
      <c r="L10" s="702">
        <v>119.92850999999999</v>
      </c>
      <c r="M10" s="702">
        <v>48.169230000000006</v>
      </c>
      <c r="N10" s="702">
        <v>152.18644</v>
      </c>
      <c r="O10" s="702">
        <v>0</v>
      </c>
      <c r="P10" s="702">
        <v>0</v>
      </c>
      <c r="Q10" s="702">
        <v>16410.363839999998</v>
      </c>
      <c r="R10" s="149"/>
      <c r="S10" s="155"/>
      <c r="T10" s="155"/>
      <c r="U10" s="155"/>
      <c r="V10" s="155"/>
      <c r="W10" s="155"/>
      <c r="X10" s="155"/>
      <c r="Y10" s="155"/>
      <c r="Z10" s="155"/>
    </row>
    <row r="11" spans="1:26" ht="24.95" customHeight="1">
      <c r="A11" s="707" t="s">
        <v>770</v>
      </c>
      <c r="B11" s="703">
        <v>0</v>
      </c>
      <c r="C11" s="703">
        <v>0</v>
      </c>
      <c r="D11" s="703">
        <v>0</v>
      </c>
      <c r="E11" s="703">
        <v>0</v>
      </c>
      <c r="F11" s="703">
        <v>0</v>
      </c>
      <c r="G11" s="703">
        <v>0</v>
      </c>
      <c r="H11" s="703">
        <v>69.091999999999999</v>
      </c>
      <c r="I11" s="703">
        <v>69.091999999999999</v>
      </c>
      <c r="J11" s="703">
        <v>375.2757234</v>
      </c>
      <c r="K11" s="703">
        <v>0</v>
      </c>
      <c r="L11" s="702">
        <v>0</v>
      </c>
      <c r="M11" s="702">
        <v>0</v>
      </c>
      <c r="N11" s="702">
        <v>0</v>
      </c>
      <c r="O11" s="702">
        <v>0</v>
      </c>
      <c r="P11" s="702">
        <v>8548.4226500000004</v>
      </c>
      <c r="Q11" s="702">
        <v>8923.6983700000001</v>
      </c>
      <c r="R11" s="149"/>
      <c r="S11" s="155"/>
      <c r="T11" s="155"/>
      <c r="U11" s="155"/>
      <c r="V11" s="155"/>
      <c r="W11" s="155"/>
      <c r="X11" s="155"/>
      <c r="Y11" s="155"/>
      <c r="Z11" s="155"/>
    </row>
    <row r="12" spans="1:26" ht="24.95" customHeight="1">
      <c r="A12" s="707" t="s">
        <v>148</v>
      </c>
      <c r="B12" s="702">
        <v>47114.381070000003</v>
      </c>
      <c r="C12" s="702">
        <v>55.702649999999998</v>
      </c>
      <c r="D12" s="702">
        <v>15.84552</v>
      </c>
      <c r="E12" s="702">
        <v>192.12949</v>
      </c>
      <c r="F12" s="702">
        <v>3537.01143</v>
      </c>
      <c r="G12" s="702">
        <v>0</v>
      </c>
      <c r="H12" s="702">
        <v>549.77290000000005</v>
      </c>
      <c r="I12" s="702">
        <v>51464.843059999999</v>
      </c>
      <c r="J12" s="702">
        <v>217423.48376159999</v>
      </c>
      <c r="K12" s="702">
        <v>7896.9584000000004</v>
      </c>
      <c r="L12" s="702">
        <v>326.44645480000003</v>
      </c>
      <c r="M12" s="702">
        <v>49.008699999999997</v>
      </c>
      <c r="N12" s="702">
        <v>891.78030139999998</v>
      </c>
      <c r="O12" s="702">
        <v>87.341669999999993</v>
      </c>
      <c r="P12" s="702">
        <v>171503.74893</v>
      </c>
      <c r="Q12" s="702">
        <v>398178.76820999995</v>
      </c>
      <c r="R12" s="149"/>
      <c r="S12" s="155"/>
      <c r="T12" s="155"/>
      <c r="U12" s="155"/>
      <c r="V12" s="155"/>
      <c r="W12" s="155"/>
      <c r="X12" s="155"/>
      <c r="Y12" s="155"/>
      <c r="Z12" s="155"/>
    </row>
    <row r="13" spans="1:26" ht="24.95" customHeight="1">
      <c r="A13" s="707" t="s">
        <v>772</v>
      </c>
      <c r="B13" s="702">
        <v>553315.76332919998</v>
      </c>
      <c r="C13" s="702">
        <v>7436.9782300000006</v>
      </c>
      <c r="D13" s="702">
        <v>3467.8498500000001</v>
      </c>
      <c r="E13" s="702">
        <v>134.44320000000002</v>
      </c>
      <c r="F13" s="702">
        <v>3601.51064</v>
      </c>
      <c r="G13" s="702">
        <v>71.01446</v>
      </c>
      <c r="H13" s="702">
        <v>39919.158049999998</v>
      </c>
      <c r="I13" s="702">
        <v>607946.71776000003</v>
      </c>
      <c r="J13" s="702">
        <v>6453203.9651230006</v>
      </c>
      <c r="K13" s="702">
        <v>232749.3109788</v>
      </c>
      <c r="L13" s="702">
        <v>35076.049530000004</v>
      </c>
      <c r="M13" s="702">
        <v>28502.799030000002</v>
      </c>
      <c r="N13" s="702">
        <v>48720.575805799999</v>
      </c>
      <c r="O13" s="702">
        <v>18651.521921</v>
      </c>
      <c r="P13" s="702">
        <v>156989.75456999999</v>
      </c>
      <c r="Q13" s="702">
        <v>6973893.9769599997</v>
      </c>
      <c r="R13" s="149"/>
      <c r="S13" s="155"/>
      <c r="T13" s="155"/>
      <c r="U13" s="155"/>
      <c r="V13" s="155"/>
      <c r="W13" s="155"/>
      <c r="X13" s="155"/>
      <c r="Y13" s="155"/>
      <c r="Z13" s="155"/>
    </row>
    <row r="14" spans="1:26" ht="24.95" customHeight="1">
      <c r="A14" s="707" t="s">
        <v>149</v>
      </c>
      <c r="B14" s="702">
        <v>51074.179939999995</v>
      </c>
      <c r="C14" s="702">
        <v>0</v>
      </c>
      <c r="D14" s="702">
        <v>0</v>
      </c>
      <c r="E14" s="702">
        <v>0</v>
      </c>
      <c r="F14" s="702">
        <v>0</v>
      </c>
      <c r="G14" s="702">
        <v>0</v>
      </c>
      <c r="H14" s="702">
        <v>7414.5020500000001</v>
      </c>
      <c r="I14" s="702">
        <v>58488.681990000005</v>
      </c>
      <c r="J14" s="702">
        <v>806099.45758000005</v>
      </c>
      <c r="K14" s="702">
        <v>246.12873999999999</v>
      </c>
      <c r="L14" s="702">
        <v>0</v>
      </c>
      <c r="M14" s="702">
        <v>0</v>
      </c>
      <c r="N14" s="702">
        <v>2218.9148500000001</v>
      </c>
      <c r="O14" s="702">
        <v>0</v>
      </c>
      <c r="P14" s="702">
        <v>65142.584909999998</v>
      </c>
      <c r="Q14" s="702">
        <v>873707.08608000004</v>
      </c>
      <c r="R14" s="149"/>
      <c r="S14" s="155"/>
      <c r="T14" s="155"/>
      <c r="U14" s="155"/>
      <c r="V14" s="155"/>
      <c r="W14" s="155"/>
      <c r="X14" s="155"/>
      <c r="Y14" s="155"/>
      <c r="Z14" s="155"/>
    </row>
    <row r="15" spans="1:26" ht="24.95" customHeight="1">
      <c r="A15" s="707" t="s">
        <v>150</v>
      </c>
      <c r="B15" s="702">
        <v>1350504.5068848</v>
      </c>
      <c r="C15" s="702">
        <v>21504.132820799998</v>
      </c>
      <c r="D15" s="702">
        <v>4186.4934297999998</v>
      </c>
      <c r="E15" s="702">
        <v>154.90328</v>
      </c>
      <c r="F15" s="702">
        <v>13638.802551999999</v>
      </c>
      <c r="G15" s="702">
        <v>5956.0187485999995</v>
      </c>
      <c r="H15" s="702">
        <v>192327.56277000002</v>
      </c>
      <c r="I15" s="702">
        <v>1588272.4205100001</v>
      </c>
      <c r="J15" s="702">
        <v>6682106.3248765999</v>
      </c>
      <c r="K15" s="702">
        <v>546237.28157939995</v>
      </c>
      <c r="L15" s="702">
        <v>23244.880963399999</v>
      </c>
      <c r="M15" s="702">
        <v>31712.858052200001</v>
      </c>
      <c r="N15" s="702">
        <v>114894.022595</v>
      </c>
      <c r="O15" s="702">
        <v>43936.395341399999</v>
      </c>
      <c r="P15" s="702">
        <v>1444190.9995799998</v>
      </c>
      <c r="Q15" s="702">
        <v>8886322.7630000003</v>
      </c>
      <c r="R15" s="149"/>
      <c r="S15" s="155"/>
      <c r="T15" s="155"/>
      <c r="U15" s="155"/>
      <c r="V15" s="155"/>
      <c r="W15" s="155"/>
      <c r="X15" s="155"/>
      <c r="Y15" s="155"/>
      <c r="Z15" s="155"/>
    </row>
    <row r="16" spans="1:26" ht="24.95" customHeight="1">
      <c r="A16" s="707" t="s">
        <v>151</v>
      </c>
      <c r="B16" s="702">
        <v>791627.58068719995</v>
      </c>
      <c r="C16" s="702">
        <v>14952.8748626</v>
      </c>
      <c r="D16" s="702">
        <v>6297.4399800000001</v>
      </c>
      <c r="E16" s="702">
        <v>698.70458999999994</v>
      </c>
      <c r="F16" s="702">
        <v>15532.353615399999</v>
      </c>
      <c r="G16" s="702">
        <v>1745.8122100000001</v>
      </c>
      <c r="H16" s="702">
        <v>29870.988140000001</v>
      </c>
      <c r="I16" s="702">
        <v>860725.7540800001</v>
      </c>
      <c r="J16" s="702">
        <v>6091970.0266576</v>
      </c>
      <c r="K16" s="702">
        <v>175634.1786284</v>
      </c>
      <c r="L16" s="702">
        <v>45223.824872800004</v>
      </c>
      <c r="M16" s="702">
        <v>38406.130950000006</v>
      </c>
      <c r="N16" s="702">
        <v>132981.37631299999</v>
      </c>
      <c r="O16" s="702">
        <v>32834.080071800003</v>
      </c>
      <c r="P16" s="702">
        <v>727682.18713999994</v>
      </c>
      <c r="Q16" s="702">
        <v>7244731.8046800001</v>
      </c>
      <c r="R16" s="149"/>
    </row>
    <row r="17" spans="1:18" ht="24.95" customHeight="1">
      <c r="A17" s="707" t="s">
        <v>773</v>
      </c>
      <c r="B17" s="702">
        <v>77687.313479999997</v>
      </c>
      <c r="C17" s="702">
        <v>1526.0028799999998</v>
      </c>
      <c r="D17" s="702">
        <v>321.48403999999999</v>
      </c>
      <c r="E17" s="702">
        <v>257.00634000000002</v>
      </c>
      <c r="F17" s="702">
        <v>479.81233279999998</v>
      </c>
      <c r="G17" s="702">
        <v>0</v>
      </c>
      <c r="H17" s="702">
        <v>760.77006999999992</v>
      </c>
      <c r="I17" s="702">
        <v>81032.389139999999</v>
      </c>
      <c r="J17" s="702">
        <v>668193.85851400008</v>
      </c>
      <c r="K17" s="702">
        <v>61943.7913978</v>
      </c>
      <c r="L17" s="702">
        <v>3508.96531</v>
      </c>
      <c r="M17" s="702">
        <v>313.49352000000005</v>
      </c>
      <c r="N17" s="702">
        <v>4848.2954215999998</v>
      </c>
      <c r="O17" s="702">
        <v>403.66777939999997</v>
      </c>
      <c r="P17" s="702">
        <v>4789.6475399999999</v>
      </c>
      <c r="Q17" s="702">
        <v>744001.71950000001</v>
      </c>
      <c r="R17" s="149"/>
    </row>
    <row r="18" spans="1:18" ht="24.95" customHeight="1">
      <c r="A18" s="707" t="s">
        <v>152</v>
      </c>
      <c r="B18" s="702">
        <v>278360.67505600001</v>
      </c>
      <c r="C18" s="702">
        <v>5497.0792372000005</v>
      </c>
      <c r="D18" s="702">
        <v>1642.1867400000001</v>
      </c>
      <c r="E18" s="702">
        <v>369.67196000000001</v>
      </c>
      <c r="F18" s="702">
        <v>5812.1526739999999</v>
      </c>
      <c r="G18" s="702">
        <v>451.72192839999997</v>
      </c>
      <c r="H18" s="702">
        <v>4744.1658499999994</v>
      </c>
      <c r="I18" s="702">
        <v>296877.65344000002</v>
      </c>
      <c r="J18" s="702">
        <v>1896492.1505888</v>
      </c>
      <c r="K18" s="702">
        <v>36372.994585</v>
      </c>
      <c r="L18" s="702">
        <v>12192.054262</v>
      </c>
      <c r="M18" s="702">
        <v>2099.8978999999999</v>
      </c>
      <c r="N18" s="702">
        <v>34638.189931000001</v>
      </c>
      <c r="O18" s="702">
        <v>7021.9946975999992</v>
      </c>
      <c r="P18" s="702">
        <v>271252.31342000002</v>
      </c>
      <c r="Q18" s="702">
        <v>2260069.5953800003</v>
      </c>
      <c r="R18" s="149"/>
    </row>
    <row r="19" spans="1:18" ht="24.95" customHeight="1">
      <c r="A19" s="707" t="s">
        <v>153</v>
      </c>
      <c r="B19" s="702">
        <v>14934.552029999999</v>
      </c>
      <c r="C19" s="702">
        <v>0</v>
      </c>
      <c r="D19" s="702">
        <v>104.86095</v>
      </c>
      <c r="E19" s="702">
        <v>0</v>
      </c>
      <c r="F19" s="702">
        <v>611.95940000000007</v>
      </c>
      <c r="G19" s="702">
        <v>0</v>
      </c>
      <c r="H19" s="702">
        <v>10233.939410000001</v>
      </c>
      <c r="I19" s="702">
        <v>25885.31179</v>
      </c>
      <c r="J19" s="702">
        <v>1368619.5838190001</v>
      </c>
      <c r="K19" s="702">
        <v>409.12403999999998</v>
      </c>
      <c r="L19" s="702">
        <v>791.52261999999996</v>
      </c>
      <c r="M19" s="702">
        <v>68.690649999999991</v>
      </c>
      <c r="N19" s="702">
        <v>1870.7817797999999</v>
      </c>
      <c r="O19" s="702">
        <v>94.120329999999996</v>
      </c>
      <c r="P19" s="702">
        <v>3354657.1243699999</v>
      </c>
      <c r="Q19" s="702">
        <v>4726510.9476099992</v>
      </c>
      <c r="R19" s="149"/>
    </row>
    <row r="20" spans="1:18" ht="24.95" customHeight="1">
      <c r="A20" s="707" t="s">
        <v>154</v>
      </c>
      <c r="B20" s="702">
        <v>2069074.9651082</v>
      </c>
      <c r="C20" s="702">
        <v>3693.2433398000003</v>
      </c>
      <c r="D20" s="702">
        <v>12585.581132200001</v>
      </c>
      <c r="E20" s="702">
        <v>22.297830000000001</v>
      </c>
      <c r="F20" s="702">
        <v>23845.865723200001</v>
      </c>
      <c r="G20" s="702">
        <v>52.949330000000003</v>
      </c>
      <c r="H20" s="702">
        <v>8959.7757799999999</v>
      </c>
      <c r="I20" s="702">
        <v>2118234.6782499999</v>
      </c>
      <c r="J20" s="702">
        <v>9038384.2782921996</v>
      </c>
      <c r="K20" s="702">
        <v>70180.848360799995</v>
      </c>
      <c r="L20" s="702">
        <v>61736.558268600005</v>
      </c>
      <c r="M20" s="702">
        <v>9814.1523156000003</v>
      </c>
      <c r="N20" s="702">
        <v>119855.2903164</v>
      </c>
      <c r="O20" s="702">
        <v>11241.898007400001</v>
      </c>
      <c r="P20" s="702">
        <v>3811461.1695999997</v>
      </c>
      <c r="Q20" s="702">
        <v>13122674.1952</v>
      </c>
      <c r="R20" s="149"/>
    </row>
    <row r="21" spans="1:18" ht="24.95" customHeight="1">
      <c r="A21" s="707" t="s">
        <v>155</v>
      </c>
      <c r="B21" s="702">
        <v>73340.855389999997</v>
      </c>
      <c r="C21" s="702">
        <v>0</v>
      </c>
      <c r="D21" s="702">
        <v>152.66292999999999</v>
      </c>
      <c r="E21" s="702">
        <v>0</v>
      </c>
      <c r="F21" s="702">
        <v>81.005839999999992</v>
      </c>
      <c r="G21" s="702">
        <v>0</v>
      </c>
      <c r="H21" s="702">
        <v>336.00547999999998</v>
      </c>
      <c r="I21" s="702">
        <v>73910.529639999993</v>
      </c>
      <c r="J21" s="702">
        <v>430225.04449</v>
      </c>
      <c r="K21" s="702">
        <v>0</v>
      </c>
      <c r="L21" s="702">
        <v>3044.3737500000002</v>
      </c>
      <c r="M21" s="702">
        <v>0</v>
      </c>
      <c r="N21" s="702">
        <v>1105.7668000000001</v>
      </c>
      <c r="O21" s="702">
        <v>145.47240539999999</v>
      </c>
      <c r="P21" s="702">
        <v>299.22077000000002</v>
      </c>
      <c r="Q21" s="702">
        <v>434819.87822000001</v>
      </c>
      <c r="R21" s="149"/>
    </row>
    <row r="22" spans="1:18" ht="24.95" customHeight="1">
      <c r="A22" s="707" t="s">
        <v>156</v>
      </c>
      <c r="B22" s="702">
        <v>5380.9346999999998</v>
      </c>
      <c r="C22" s="702">
        <v>0</v>
      </c>
      <c r="D22" s="702">
        <v>6.5048199999999996</v>
      </c>
      <c r="E22" s="702">
        <v>0</v>
      </c>
      <c r="F22" s="702">
        <v>812.47020539999994</v>
      </c>
      <c r="G22" s="702">
        <v>0</v>
      </c>
      <c r="H22" s="702">
        <v>99.651300000000006</v>
      </c>
      <c r="I22" s="702">
        <v>6299.5610299999998</v>
      </c>
      <c r="J22" s="702">
        <v>60224.897965800003</v>
      </c>
      <c r="K22" s="702">
        <v>477.74672999999996</v>
      </c>
      <c r="L22" s="702">
        <v>145.89473000000001</v>
      </c>
      <c r="M22" s="702">
        <v>0</v>
      </c>
      <c r="N22" s="702">
        <v>342.45297999999997</v>
      </c>
      <c r="O22" s="702">
        <v>0</v>
      </c>
      <c r="P22" s="702">
        <v>494.60697999999996</v>
      </c>
      <c r="Q22" s="702">
        <v>61685.599390000003</v>
      </c>
      <c r="R22" s="149"/>
    </row>
    <row r="23" spans="1:18" ht="24.95" customHeight="1">
      <c r="A23" s="707" t="s">
        <v>157</v>
      </c>
      <c r="B23" s="702">
        <v>133335.98830120001</v>
      </c>
      <c r="C23" s="702">
        <v>2064.2122300000001</v>
      </c>
      <c r="D23" s="702">
        <v>1222.289608</v>
      </c>
      <c r="E23" s="702">
        <v>59.307769999999998</v>
      </c>
      <c r="F23" s="702">
        <v>1489.0378600000001</v>
      </c>
      <c r="G23" s="702">
        <v>718.93067539999993</v>
      </c>
      <c r="H23" s="702">
        <v>7386.8625400000001</v>
      </c>
      <c r="I23" s="702">
        <v>146276.62899</v>
      </c>
      <c r="J23" s="702">
        <v>1281397.0875592001</v>
      </c>
      <c r="K23" s="702">
        <v>31369.178079999998</v>
      </c>
      <c r="L23" s="702">
        <v>16202.6264894</v>
      </c>
      <c r="M23" s="702">
        <v>751.67081999999994</v>
      </c>
      <c r="N23" s="702">
        <v>6705.2622693999992</v>
      </c>
      <c r="O23" s="702">
        <v>904.17601939999997</v>
      </c>
      <c r="P23" s="702">
        <v>148981.54744999998</v>
      </c>
      <c r="Q23" s="702">
        <v>1486311.5486700002</v>
      </c>
      <c r="R23" s="149"/>
    </row>
    <row r="24" spans="1:18" ht="24.95" customHeight="1">
      <c r="A24" s="707" t="s">
        <v>158</v>
      </c>
      <c r="B24" s="702">
        <v>4.7279300000000006</v>
      </c>
      <c r="C24" s="702">
        <v>0</v>
      </c>
      <c r="D24" s="702">
        <v>0</v>
      </c>
      <c r="E24" s="702">
        <v>0</v>
      </c>
      <c r="F24" s="702">
        <v>0</v>
      </c>
      <c r="G24" s="702">
        <v>0</v>
      </c>
      <c r="H24" s="702">
        <v>0</v>
      </c>
      <c r="I24" s="702">
        <v>4.7279300000000006</v>
      </c>
      <c r="J24" s="702">
        <v>370.16226</v>
      </c>
      <c r="K24" s="702">
        <v>0</v>
      </c>
      <c r="L24" s="702">
        <v>0</v>
      </c>
      <c r="M24" s="702">
        <v>0</v>
      </c>
      <c r="N24" s="702">
        <v>0</v>
      </c>
      <c r="O24" s="702">
        <v>0</v>
      </c>
      <c r="P24" s="702">
        <v>0</v>
      </c>
      <c r="Q24" s="702">
        <v>370.16226</v>
      </c>
      <c r="R24" s="149"/>
    </row>
    <row r="25" spans="1:18" ht="24.95" customHeight="1">
      <c r="A25" s="707" t="s">
        <v>159</v>
      </c>
      <c r="B25" s="702">
        <v>0</v>
      </c>
      <c r="C25" s="702">
        <v>0</v>
      </c>
      <c r="D25" s="702">
        <v>0</v>
      </c>
      <c r="E25" s="702">
        <v>0</v>
      </c>
      <c r="F25" s="702">
        <v>0</v>
      </c>
      <c r="G25" s="702">
        <v>0</v>
      </c>
      <c r="H25" s="702">
        <v>296.73764</v>
      </c>
      <c r="I25" s="702">
        <v>296.73764</v>
      </c>
      <c r="J25" s="702">
        <v>23.707560000000001</v>
      </c>
      <c r="K25" s="702">
        <v>0</v>
      </c>
      <c r="L25" s="702">
        <v>0</v>
      </c>
      <c r="M25" s="702">
        <v>0</v>
      </c>
      <c r="N25" s="702">
        <v>0</v>
      </c>
      <c r="O25" s="702">
        <v>0</v>
      </c>
      <c r="P25" s="702">
        <v>16.57563</v>
      </c>
      <c r="Q25" s="702">
        <v>40.283190000000005</v>
      </c>
      <c r="R25" s="149"/>
    </row>
    <row r="26" spans="1:18" ht="24.95" customHeight="1">
      <c r="A26" s="708" t="s">
        <v>160</v>
      </c>
      <c r="B26" s="704">
        <v>0</v>
      </c>
      <c r="C26" s="704">
        <v>83.063539999999989</v>
      </c>
      <c r="D26" s="704">
        <v>0</v>
      </c>
      <c r="E26" s="704">
        <v>0</v>
      </c>
      <c r="F26" s="704">
        <v>0</v>
      </c>
      <c r="G26" s="704">
        <v>0</v>
      </c>
      <c r="H26" s="704">
        <v>452.80633</v>
      </c>
      <c r="I26" s="704">
        <v>535.86986999999999</v>
      </c>
      <c r="J26" s="704">
        <v>97.932555199999996</v>
      </c>
      <c r="K26" s="704">
        <v>0</v>
      </c>
      <c r="L26" s="704">
        <v>0</v>
      </c>
      <c r="M26" s="704">
        <v>0</v>
      </c>
      <c r="N26" s="704">
        <v>0</v>
      </c>
      <c r="O26" s="704">
        <v>0</v>
      </c>
      <c r="P26" s="704">
        <v>1281.27287</v>
      </c>
      <c r="Q26" s="704">
        <v>1379.20543</v>
      </c>
      <c r="R26" s="154"/>
    </row>
    <row r="27" spans="1:18" ht="24.95" customHeight="1">
      <c r="A27" s="709" t="s">
        <v>147</v>
      </c>
      <c r="B27" s="705">
        <v>5777208.0918065999</v>
      </c>
      <c r="C27" s="705">
        <v>59798.073520400001</v>
      </c>
      <c r="D27" s="705">
        <v>32647.042059999996</v>
      </c>
      <c r="E27" s="705">
        <v>1999.8683799999999</v>
      </c>
      <c r="F27" s="705">
        <v>72007.146352799988</v>
      </c>
      <c r="G27" s="705">
        <v>9046.8566217999978</v>
      </c>
      <c r="H27" s="705">
        <v>303568.13121000008</v>
      </c>
      <c r="I27" s="705">
        <v>6256275.2099800007</v>
      </c>
      <c r="J27" s="705">
        <v>36709993.010939606</v>
      </c>
      <c r="K27" s="705">
        <v>1173038.0550063998</v>
      </c>
      <c r="L27" s="705">
        <v>204949.85928100001</v>
      </c>
      <c r="M27" s="705">
        <v>112581.85347780002</v>
      </c>
      <c r="N27" s="705">
        <v>473377.2298032</v>
      </c>
      <c r="O27" s="705">
        <v>116572.12735340001</v>
      </c>
      <c r="P27" s="705">
        <v>10167565.394509999</v>
      </c>
      <c r="Q27" s="705">
        <v>48958077.530470006</v>
      </c>
      <c r="R27" s="154"/>
    </row>
    <row r="28" spans="1:18" ht="12.75" customHeight="1" thickBot="1">
      <c r="A28" s="138"/>
      <c r="B28" s="139"/>
      <c r="C28" s="151"/>
      <c r="D28" s="140"/>
      <c r="E28" s="140"/>
      <c r="F28" s="140"/>
      <c r="G28" s="140"/>
      <c r="H28" s="140"/>
      <c r="I28" s="140"/>
      <c r="J28" s="140"/>
      <c r="K28" s="140"/>
      <c r="L28" s="139"/>
      <c r="M28" s="139"/>
      <c r="N28" s="139"/>
      <c r="O28" s="139"/>
      <c r="P28" s="139"/>
      <c r="Q28" s="139"/>
      <c r="R28" s="149"/>
    </row>
    <row r="29" spans="1:18" ht="21.75" customHeight="1">
      <c r="A29" s="4" t="s">
        <v>163</v>
      </c>
      <c r="B29" s="134"/>
      <c r="C29" s="152"/>
      <c r="D29" s="135"/>
      <c r="E29" s="135"/>
      <c r="F29" s="135"/>
      <c r="G29" s="135"/>
      <c r="H29" s="135"/>
      <c r="I29" s="135"/>
      <c r="J29" s="135"/>
      <c r="K29" s="135"/>
      <c r="L29" s="136"/>
      <c r="M29" s="136"/>
      <c r="N29" s="162"/>
      <c r="O29" s="162"/>
      <c r="P29" s="162"/>
      <c r="Q29" s="162"/>
      <c r="R29" s="148"/>
    </row>
    <row r="30" spans="1:18" ht="60">
      <c r="A30" s="163"/>
      <c r="B30" s="164"/>
      <c r="C30" s="145"/>
      <c r="D30" s="161"/>
      <c r="E30" s="161"/>
      <c r="F30" s="161"/>
      <c r="G30" s="161"/>
      <c r="H30" s="161"/>
      <c r="I30" s="161"/>
      <c r="J30" s="161"/>
      <c r="K30" s="161"/>
      <c r="L30" s="161"/>
      <c r="M30" s="137"/>
      <c r="N30" s="162"/>
      <c r="O30" s="162"/>
      <c r="P30" s="162"/>
      <c r="Q30" s="162"/>
      <c r="R30" s="148"/>
    </row>
    <row r="31" spans="1:18" ht="60">
      <c r="A31" s="163"/>
      <c r="B31" s="164"/>
      <c r="C31" s="145"/>
      <c r="D31" s="161"/>
      <c r="E31" s="161"/>
      <c r="F31" s="161"/>
      <c r="G31" s="161"/>
      <c r="H31" s="161"/>
      <c r="I31" s="161"/>
      <c r="J31" s="161"/>
      <c r="K31" s="161"/>
      <c r="L31" s="161"/>
      <c r="M31" s="137"/>
      <c r="N31" s="162"/>
      <c r="O31" s="162"/>
      <c r="P31" s="162"/>
      <c r="Q31" s="162"/>
      <c r="R31" s="148"/>
    </row>
    <row r="32" spans="1:18" ht="60">
      <c r="A32" s="163"/>
      <c r="B32" s="164"/>
      <c r="C32" s="145"/>
      <c r="D32" s="161"/>
      <c r="E32" s="161"/>
      <c r="F32" s="161"/>
      <c r="G32" s="161"/>
      <c r="H32" s="161"/>
      <c r="I32" s="161"/>
      <c r="J32" s="161"/>
      <c r="K32" s="161"/>
      <c r="L32" s="161"/>
      <c r="M32" s="137"/>
      <c r="N32" s="162"/>
      <c r="O32" s="162"/>
      <c r="P32" s="162"/>
      <c r="Q32" s="162"/>
      <c r="R32" s="148"/>
    </row>
    <row r="33" spans="1:18" ht="60">
      <c r="A33" s="163"/>
      <c r="B33" s="164"/>
      <c r="C33" s="145"/>
      <c r="D33" s="161"/>
      <c r="E33" s="161"/>
      <c r="F33" s="161"/>
      <c r="G33" s="161"/>
      <c r="H33" s="161"/>
      <c r="I33" s="161"/>
      <c r="J33" s="161"/>
      <c r="K33" s="161"/>
      <c r="L33" s="161"/>
      <c r="M33" s="137"/>
      <c r="N33" s="162"/>
      <c r="O33" s="162"/>
      <c r="P33" s="162"/>
      <c r="Q33" s="162"/>
      <c r="R33" s="148"/>
    </row>
    <row r="34" spans="1:18" ht="60">
      <c r="A34" s="163"/>
      <c r="B34" s="164"/>
      <c r="C34" s="145"/>
      <c r="D34" s="161"/>
      <c r="E34" s="161"/>
      <c r="F34" s="161"/>
      <c r="G34" s="161"/>
      <c r="H34" s="161"/>
      <c r="I34" s="161"/>
      <c r="J34" s="161"/>
      <c r="K34" s="161"/>
      <c r="L34" s="161"/>
      <c r="M34" s="137"/>
      <c r="N34" s="162"/>
      <c r="O34" s="162"/>
      <c r="P34" s="162"/>
      <c r="Q34" s="162"/>
      <c r="R34" s="148"/>
    </row>
    <row r="35" spans="1:18" ht="60">
      <c r="A35" s="163"/>
      <c r="B35" s="164"/>
      <c r="C35" s="145"/>
      <c r="D35" s="161"/>
      <c r="E35" s="161"/>
      <c r="F35" s="161"/>
      <c r="G35" s="161"/>
      <c r="H35" s="161"/>
      <c r="I35" s="161"/>
      <c r="J35" s="161"/>
      <c r="K35" s="161"/>
      <c r="L35" s="161"/>
      <c r="M35" s="137"/>
      <c r="N35" s="162"/>
      <c r="O35" s="162"/>
      <c r="P35" s="162"/>
      <c r="Q35" s="162"/>
      <c r="R35" s="148"/>
    </row>
    <row r="36" spans="1:18" ht="60">
      <c r="A36" s="165"/>
      <c r="B36" s="166"/>
      <c r="C36" s="145"/>
      <c r="D36" s="161"/>
      <c r="E36" s="161"/>
      <c r="F36" s="161"/>
      <c r="G36" s="161"/>
      <c r="H36" s="161"/>
      <c r="I36" s="161"/>
      <c r="J36" s="161"/>
      <c r="K36" s="161"/>
      <c r="L36" s="161"/>
      <c r="M36" s="137"/>
      <c r="N36" s="162"/>
      <c r="O36" s="162"/>
      <c r="P36" s="162"/>
      <c r="Q36" s="162"/>
      <c r="R36" s="148"/>
    </row>
    <row r="37" spans="1:18" ht="60">
      <c r="A37" s="163"/>
      <c r="B37" s="166"/>
      <c r="C37" s="145"/>
      <c r="D37" s="161"/>
      <c r="E37" s="161"/>
      <c r="F37" s="161"/>
      <c r="G37" s="161"/>
      <c r="H37" s="161"/>
      <c r="I37" s="161"/>
      <c r="J37" s="161"/>
      <c r="K37" s="161"/>
      <c r="L37" s="161"/>
      <c r="M37" s="137"/>
      <c r="N37" s="162"/>
      <c r="O37" s="162"/>
      <c r="P37" s="162"/>
      <c r="Q37" s="162"/>
      <c r="R37" s="148"/>
    </row>
    <row r="38" spans="1:18" ht="60">
      <c r="A38" s="163"/>
      <c r="B38" s="166"/>
      <c r="C38" s="145"/>
      <c r="D38" s="161"/>
      <c r="E38" s="161"/>
      <c r="F38" s="161"/>
      <c r="G38" s="161"/>
      <c r="H38" s="161"/>
      <c r="I38" s="161"/>
      <c r="J38" s="161"/>
      <c r="K38" s="161"/>
      <c r="L38" s="161"/>
      <c r="M38" s="137"/>
      <c r="N38" s="162"/>
      <c r="O38" s="162"/>
      <c r="P38" s="162"/>
      <c r="Q38" s="162"/>
      <c r="R38" s="148"/>
    </row>
    <row r="39" spans="1:18" ht="60">
      <c r="A39" s="163"/>
      <c r="B39" s="166"/>
      <c r="C39" s="145"/>
      <c r="D39" s="161"/>
      <c r="E39" s="161"/>
      <c r="F39" s="161"/>
      <c r="G39" s="161"/>
      <c r="H39" s="161"/>
      <c r="I39" s="161"/>
      <c r="J39" s="161"/>
      <c r="K39" s="161"/>
      <c r="L39" s="161"/>
      <c r="M39" s="137"/>
      <c r="N39" s="162"/>
      <c r="O39" s="162"/>
      <c r="P39" s="162"/>
      <c r="Q39" s="162"/>
      <c r="R39" s="148"/>
    </row>
    <row r="40" spans="1:18" ht="60">
      <c r="A40" s="163"/>
      <c r="B40" s="166"/>
      <c r="C40" s="145"/>
      <c r="D40" s="161"/>
      <c r="E40" s="161"/>
      <c r="F40" s="161"/>
      <c r="G40" s="161"/>
      <c r="H40" s="161"/>
      <c r="I40" s="161"/>
      <c r="J40" s="161"/>
      <c r="K40" s="161"/>
      <c r="L40" s="161"/>
      <c r="M40" s="137"/>
      <c r="N40" s="162"/>
      <c r="O40" s="162"/>
      <c r="P40" s="162"/>
      <c r="Q40" s="162"/>
      <c r="R40" s="148"/>
    </row>
    <row r="41" spans="1:18" ht="60">
      <c r="A41" s="163"/>
      <c r="B41" s="166"/>
      <c r="C41" s="145"/>
      <c r="D41" s="161"/>
      <c r="E41" s="161"/>
      <c r="F41" s="161"/>
      <c r="G41" s="161"/>
      <c r="H41" s="161"/>
      <c r="I41" s="161"/>
      <c r="J41" s="161"/>
      <c r="K41" s="161"/>
      <c r="L41" s="161"/>
      <c r="M41" s="137"/>
      <c r="N41" s="162"/>
      <c r="O41" s="162"/>
      <c r="P41" s="162"/>
      <c r="Q41" s="162"/>
      <c r="R41" s="148"/>
    </row>
    <row r="42" spans="1:18" ht="60">
      <c r="A42" s="165"/>
      <c r="B42" s="166"/>
      <c r="C42" s="145"/>
      <c r="D42" s="161"/>
      <c r="E42" s="161"/>
      <c r="F42" s="161"/>
      <c r="G42" s="161"/>
      <c r="H42" s="161"/>
      <c r="I42" s="161"/>
      <c r="J42" s="161"/>
      <c r="K42" s="161"/>
      <c r="L42" s="161"/>
      <c r="M42" s="137"/>
      <c r="N42" s="162"/>
      <c r="O42" s="162"/>
      <c r="P42" s="162"/>
      <c r="Q42" s="162"/>
      <c r="R42" s="148"/>
    </row>
    <row r="43" spans="1:18" ht="60">
      <c r="A43" s="163"/>
      <c r="B43" s="164"/>
      <c r="C43" s="145"/>
      <c r="D43" s="161"/>
      <c r="E43" s="161"/>
      <c r="F43" s="161"/>
      <c r="G43" s="161"/>
      <c r="H43" s="161"/>
      <c r="I43" s="161"/>
      <c r="J43" s="161"/>
      <c r="K43" s="161"/>
      <c r="L43" s="161"/>
      <c r="M43" s="137"/>
      <c r="N43" s="162"/>
      <c r="O43" s="162"/>
      <c r="P43" s="162"/>
      <c r="Q43" s="162"/>
      <c r="R43" s="148"/>
    </row>
    <row r="44" spans="1:18" ht="60">
      <c r="A44" s="163"/>
      <c r="B44" s="164"/>
      <c r="C44" s="145"/>
      <c r="D44" s="161"/>
      <c r="E44" s="161"/>
      <c r="F44" s="161"/>
      <c r="G44" s="161"/>
      <c r="H44" s="161"/>
      <c r="I44" s="161"/>
      <c r="J44" s="161"/>
      <c r="K44" s="161"/>
      <c r="L44" s="161"/>
      <c r="M44" s="137"/>
      <c r="N44" s="162"/>
      <c r="O44" s="162"/>
      <c r="P44" s="162"/>
      <c r="Q44" s="162"/>
      <c r="R44" s="148"/>
    </row>
    <row r="45" spans="1:18" ht="60">
      <c r="A45" s="163"/>
      <c r="B45" s="164"/>
      <c r="C45" s="145"/>
      <c r="D45" s="161"/>
      <c r="E45" s="161"/>
      <c r="F45" s="161"/>
      <c r="G45" s="161"/>
      <c r="H45" s="161"/>
      <c r="I45" s="161"/>
      <c r="J45" s="161"/>
      <c r="K45" s="161"/>
      <c r="L45" s="161"/>
      <c r="M45" s="137"/>
      <c r="N45" s="162"/>
      <c r="O45" s="162"/>
      <c r="P45" s="162"/>
      <c r="Q45" s="162"/>
      <c r="R45" s="148"/>
    </row>
    <row r="46" spans="1:18" ht="60">
      <c r="A46" s="165"/>
      <c r="B46" s="164"/>
      <c r="C46" s="145"/>
      <c r="D46" s="161"/>
      <c r="E46" s="161"/>
      <c r="F46" s="161"/>
      <c r="G46" s="161"/>
      <c r="H46" s="161"/>
      <c r="I46" s="161"/>
      <c r="J46" s="161"/>
      <c r="K46" s="161"/>
      <c r="L46" s="161"/>
      <c r="M46" s="137"/>
      <c r="N46" s="162"/>
      <c r="O46" s="162"/>
      <c r="P46" s="162"/>
      <c r="Q46" s="162"/>
      <c r="R46" s="148"/>
    </row>
    <row r="47" spans="1:18" ht="60">
      <c r="A47" s="163"/>
      <c r="B47" s="164"/>
      <c r="C47" s="145"/>
      <c r="D47" s="161"/>
      <c r="E47" s="161"/>
      <c r="F47" s="161"/>
      <c r="G47" s="161"/>
      <c r="H47" s="161"/>
      <c r="I47" s="161"/>
      <c r="J47" s="161"/>
      <c r="K47" s="161"/>
      <c r="L47" s="161"/>
      <c r="M47" s="137"/>
      <c r="N47" s="162"/>
      <c r="O47" s="162"/>
      <c r="P47" s="162"/>
      <c r="Q47" s="162"/>
      <c r="R47" s="148"/>
    </row>
    <row r="48" spans="1:18" ht="60">
      <c r="A48" s="163"/>
      <c r="B48" s="164"/>
      <c r="C48" s="145"/>
      <c r="D48" s="161"/>
      <c r="E48" s="161"/>
      <c r="F48" s="161"/>
      <c r="G48" s="161"/>
      <c r="H48" s="161"/>
      <c r="I48" s="161"/>
      <c r="J48" s="161"/>
      <c r="K48" s="161"/>
      <c r="L48" s="161"/>
      <c r="M48" s="137"/>
      <c r="N48" s="162"/>
      <c r="O48" s="162"/>
      <c r="P48" s="162"/>
      <c r="Q48" s="162"/>
      <c r="R48" s="148"/>
    </row>
    <row r="49" spans="1:18" ht="60">
      <c r="A49" s="163"/>
      <c r="B49" s="164"/>
      <c r="C49" s="145"/>
      <c r="D49" s="161"/>
      <c r="E49" s="161"/>
      <c r="F49" s="161"/>
      <c r="G49" s="161"/>
      <c r="H49" s="161"/>
      <c r="I49" s="161"/>
      <c r="J49" s="161"/>
      <c r="K49" s="161"/>
      <c r="L49" s="161"/>
      <c r="M49" s="137"/>
      <c r="N49" s="162"/>
      <c r="O49" s="162"/>
      <c r="P49" s="162"/>
      <c r="Q49" s="162"/>
      <c r="R49" s="148"/>
    </row>
    <row r="50" spans="1:18" ht="60">
      <c r="A50" s="163"/>
      <c r="B50" s="164"/>
      <c r="C50" s="145"/>
      <c r="D50" s="161"/>
      <c r="E50" s="161"/>
      <c r="F50" s="161"/>
      <c r="G50" s="161"/>
      <c r="H50" s="161"/>
      <c r="I50" s="161"/>
      <c r="J50" s="161"/>
      <c r="K50" s="161"/>
      <c r="L50" s="161"/>
      <c r="M50" s="137"/>
      <c r="N50" s="162"/>
      <c r="O50" s="162"/>
      <c r="P50" s="162"/>
      <c r="Q50" s="162"/>
      <c r="R50" s="148"/>
    </row>
    <row r="51" spans="1:18" ht="60">
      <c r="A51" s="165"/>
      <c r="B51" s="164"/>
      <c r="C51" s="145"/>
      <c r="D51" s="161"/>
      <c r="E51" s="161"/>
      <c r="F51" s="161"/>
      <c r="G51" s="161"/>
      <c r="H51" s="161"/>
      <c r="I51" s="161"/>
      <c r="J51" s="161"/>
      <c r="K51" s="161"/>
      <c r="L51" s="161"/>
      <c r="M51" s="137"/>
      <c r="N51" s="162"/>
      <c r="O51" s="162"/>
      <c r="P51" s="162"/>
      <c r="Q51" s="162"/>
      <c r="R51" s="148"/>
    </row>
    <row r="52" spans="1:18" ht="60">
      <c r="A52" s="163"/>
      <c r="B52" s="164"/>
      <c r="C52" s="145"/>
      <c r="D52" s="161"/>
      <c r="E52" s="161"/>
      <c r="F52" s="161"/>
      <c r="G52" s="161"/>
      <c r="H52" s="161"/>
      <c r="I52" s="161"/>
      <c r="J52" s="161"/>
      <c r="K52" s="161"/>
      <c r="L52" s="161"/>
      <c r="M52" s="137"/>
      <c r="N52" s="162"/>
      <c r="O52" s="162"/>
      <c r="P52" s="162"/>
      <c r="Q52" s="162"/>
      <c r="R52" s="148"/>
    </row>
    <row r="53" spans="1:18" ht="60">
      <c r="A53" s="163"/>
      <c r="B53" s="164"/>
      <c r="C53" s="145"/>
      <c r="D53" s="161"/>
      <c r="E53" s="161"/>
      <c r="F53" s="161"/>
      <c r="G53" s="161"/>
      <c r="H53" s="161"/>
      <c r="I53" s="161"/>
      <c r="J53" s="161"/>
      <c r="K53" s="161"/>
      <c r="L53" s="161"/>
      <c r="M53" s="137"/>
      <c r="N53" s="162"/>
      <c r="O53" s="162"/>
      <c r="P53" s="162"/>
      <c r="Q53" s="162"/>
      <c r="R53" s="148"/>
    </row>
    <row r="54" spans="1:18" ht="60">
      <c r="A54" s="163"/>
      <c r="B54" s="164"/>
      <c r="C54" s="145"/>
      <c r="D54" s="161"/>
      <c r="E54" s="161"/>
      <c r="F54" s="161"/>
      <c r="G54" s="161"/>
      <c r="H54" s="161"/>
      <c r="I54" s="161"/>
      <c r="J54" s="161"/>
      <c r="K54" s="161"/>
      <c r="L54" s="161"/>
      <c r="M54" s="137"/>
      <c r="N54" s="162"/>
      <c r="O54" s="162"/>
      <c r="P54" s="162"/>
      <c r="Q54" s="162"/>
      <c r="R54" s="148"/>
    </row>
    <row r="55" spans="1:18" ht="60">
      <c r="A55" s="167"/>
      <c r="B55" s="164"/>
      <c r="C55" s="145"/>
      <c r="D55" s="161"/>
      <c r="E55" s="161"/>
      <c r="F55" s="161"/>
      <c r="G55" s="161"/>
      <c r="H55" s="161"/>
      <c r="I55" s="161"/>
      <c r="J55" s="161"/>
      <c r="K55" s="161"/>
      <c r="L55" s="161"/>
      <c r="M55" s="137"/>
      <c r="N55" s="162"/>
      <c r="O55" s="162"/>
      <c r="P55" s="162"/>
      <c r="Q55" s="162"/>
      <c r="R55" s="148"/>
    </row>
    <row r="56" spans="1:18" ht="60">
      <c r="A56" s="167"/>
      <c r="B56" s="164"/>
      <c r="C56" s="145"/>
      <c r="D56" s="161"/>
      <c r="E56" s="161"/>
      <c r="F56" s="161"/>
      <c r="G56" s="161"/>
      <c r="H56" s="161"/>
      <c r="I56" s="161"/>
      <c r="J56" s="161"/>
      <c r="K56" s="161"/>
      <c r="L56" s="161"/>
      <c r="M56" s="137"/>
      <c r="N56" s="162"/>
      <c r="O56" s="162"/>
      <c r="P56" s="162"/>
      <c r="Q56" s="162"/>
      <c r="R56" s="148"/>
    </row>
    <row r="57" spans="1:18" ht="60">
      <c r="A57" s="167"/>
      <c r="B57" s="164"/>
      <c r="C57" s="145"/>
      <c r="D57" s="161"/>
      <c r="E57" s="161"/>
      <c r="F57" s="161"/>
      <c r="G57" s="161"/>
      <c r="H57" s="161"/>
      <c r="I57" s="161"/>
      <c r="J57" s="161"/>
      <c r="K57" s="161"/>
      <c r="L57" s="161"/>
      <c r="M57" s="137"/>
      <c r="N57" s="162"/>
      <c r="O57" s="162"/>
      <c r="P57" s="162"/>
      <c r="Q57" s="162"/>
      <c r="R57" s="148"/>
    </row>
    <row r="58" spans="1:18" ht="60">
      <c r="A58" s="167"/>
      <c r="B58" s="164"/>
      <c r="C58" s="145"/>
      <c r="D58" s="161"/>
      <c r="E58" s="161"/>
      <c r="F58" s="161"/>
      <c r="G58" s="161"/>
      <c r="H58" s="161"/>
      <c r="I58" s="161"/>
      <c r="J58" s="161"/>
      <c r="K58" s="161"/>
      <c r="L58" s="161"/>
      <c r="M58" s="137"/>
      <c r="N58" s="162"/>
      <c r="O58" s="162"/>
      <c r="P58" s="162"/>
      <c r="Q58" s="162"/>
      <c r="R58" s="148"/>
    </row>
    <row r="59" spans="1:18" ht="60">
      <c r="A59" s="168"/>
      <c r="B59" s="164"/>
      <c r="C59" s="145"/>
      <c r="D59" s="161"/>
      <c r="E59" s="161"/>
      <c r="F59" s="161"/>
      <c r="G59" s="161"/>
      <c r="H59" s="161"/>
      <c r="I59" s="161"/>
      <c r="J59" s="161"/>
      <c r="K59" s="161"/>
      <c r="L59" s="161"/>
      <c r="M59" s="137"/>
      <c r="N59" s="162"/>
      <c r="O59" s="162"/>
      <c r="P59" s="162"/>
      <c r="Q59" s="162"/>
      <c r="R59" s="148"/>
    </row>
    <row r="60" spans="1:18" ht="60">
      <c r="A60" s="168"/>
      <c r="B60" s="155"/>
      <c r="C60" s="145"/>
      <c r="D60" s="161"/>
      <c r="E60" s="161"/>
      <c r="F60" s="161"/>
      <c r="G60" s="161"/>
      <c r="H60" s="161"/>
      <c r="I60" s="161"/>
      <c r="J60" s="161"/>
      <c r="K60" s="161"/>
      <c r="L60" s="161"/>
      <c r="M60" s="162"/>
      <c r="N60" s="162"/>
      <c r="O60" s="162"/>
      <c r="P60" s="162"/>
      <c r="Q60" s="162"/>
      <c r="R60" s="148"/>
    </row>
    <row r="61" spans="1:18" ht="60">
      <c r="A61" s="165"/>
      <c r="B61" s="155"/>
      <c r="C61" s="145"/>
      <c r="D61" s="161"/>
      <c r="E61" s="161"/>
      <c r="F61" s="161"/>
      <c r="G61" s="161"/>
      <c r="H61" s="161"/>
      <c r="I61" s="161"/>
      <c r="J61" s="161"/>
      <c r="K61" s="161"/>
      <c r="L61" s="161"/>
      <c r="M61" s="162"/>
      <c r="N61" s="162"/>
      <c r="O61" s="162"/>
      <c r="P61" s="162"/>
      <c r="Q61" s="162"/>
      <c r="R61" s="148"/>
    </row>
    <row r="62" spans="1:18" ht="60">
      <c r="A62" s="163"/>
      <c r="B62" s="155"/>
      <c r="C62" s="145"/>
      <c r="D62" s="161"/>
      <c r="E62" s="161"/>
      <c r="F62" s="161"/>
      <c r="G62" s="161"/>
      <c r="H62" s="161"/>
      <c r="I62" s="161"/>
      <c r="J62" s="161"/>
      <c r="K62" s="161"/>
      <c r="L62" s="161"/>
      <c r="M62" s="162"/>
      <c r="N62" s="162"/>
      <c r="O62" s="162"/>
      <c r="P62" s="162"/>
      <c r="Q62" s="162"/>
      <c r="R62" s="148"/>
    </row>
    <row r="63" spans="1:18" ht="60">
      <c r="A63" s="163"/>
      <c r="B63" s="155"/>
      <c r="C63" s="145"/>
      <c r="D63" s="161"/>
      <c r="E63" s="161"/>
      <c r="F63" s="161"/>
      <c r="G63" s="161"/>
      <c r="H63" s="161"/>
      <c r="I63" s="161"/>
      <c r="J63" s="161"/>
      <c r="K63" s="161"/>
      <c r="L63" s="161"/>
      <c r="M63" s="162"/>
      <c r="N63" s="162"/>
      <c r="O63" s="162"/>
      <c r="P63" s="162"/>
      <c r="Q63" s="162"/>
      <c r="R63" s="148"/>
    </row>
    <row r="64" spans="1:18" ht="60">
      <c r="A64" s="163"/>
      <c r="B64" s="155"/>
      <c r="C64" s="145"/>
      <c r="D64" s="161"/>
      <c r="E64" s="161"/>
      <c r="F64" s="161"/>
      <c r="G64" s="161"/>
      <c r="H64" s="161"/>
      <c r="I64" s="161"/>
      <c r="J64" s="161"/>
      <c r="K64" s="161"/>
      <c r="L64" s="161"/>
      <c r="M64" s="162"/>
      <c r="N64" s="162"/>
      <c r="O64" s="162"/>
      <c r="P64" s="162"/>
      <c r="Q64" s="162"/>
      <c r="R64" s="148"/>
    </row>
    <row r="65" spans="1:18" ht="60">
      <c r="A65" s="163"/>
      <c r="B65" s="155"/>
      <c r="C65" s="145"/>
      <c r="D65" s="161"/>
      <c r="E65" s="161"/>
      <c r="F65" s="161"/>
      <c r="G65" s="161"/>
      <c r="H65" s="161"/>
      <c r="I65" s="161"/>
      <c r="J65" s="161"/>
      <c r="K65" s="161"/>
      <c r="L65" s="161"/>
      <c r="M65" s="162"/>
      <c r="N65" s="162"/>
      <c r="O65" s="162"/>
      <c r="P65" s="162"/>
      <c r="Q65" s="162"/>
      <c r="R65" s="148"/>
    </row>
    <row r="66" spans="1:18" ht="60">
      <c r="A66" s="167"/>
      <c r="B66" s="155"/>
      <c r="C66" s="145"/>
      <c r="D66" s="161"/>
      <c r="E66" s="161"/>
      <c r="F66" s="161"/>
      <c r="G66" s="161"/>
      <c r="H66" s="161"/>
      <c r="I66" s="161"/>
      <c r="J66" s="161"/>
      <c r="K66" s="161"/>
      <c r="L66" s="161"/>
      <c r="M66" s="162"/>
      <c r="N66" s="162"/>
      <c r="O66" s="162"/>
      <c r="P66" s="162"/>
      <c r="Q66" s="162"/>
      <c r="R66" s="148"/>
    </row>
    <row r="67" spans="1:18" ht="60">
      <c r="A67" s="165"/>
      <c r="B67" s="155"/>
      <c r="C67" s="145"/>
      <c r="D67" s="161"/>
      <c r="E67" s="161"/>
      <c r="F67" s="161"/>
      <c r="G67" s="161"/>
      <c r="H67" s="161"/>
      <c r="I67" s="161"/>
      <c r="J67" s="161"/>
      <c r="K67" s="161"/>
      <c r="L67" s="161"/>
      <c r="M67" s="162"/>
      <c r="N67" s="162"/>
      <c r="O67" s="162"/>
      <c r="P67" s="162"/>
      <c r="Q67" s="162"/>
      <c r="R67" s="148"/>
    </row>
    <row r="68" spans="1:18" ht="60">
      <c r="A68" s="163"/>
      <c r="B68" s="155"/>
      <c r="C68" s="145"/>
      <c r="D68" s="161"/>
      <c r="E68" s="161"/>
      <c r="F68" s="161"/>
      <c r="G68" s="161"/>
      <c r="H68" s="161"/>
      <c r="I68" s="161"/>
      <c r="J68" s="161"/>
      <c r="K68" s="161"/>
      <c r="L68" s="161"/>
      <c r="M68" s="162"/>
      <c r="N68" s="162"/>
      <c r="O68" s="162"/>
      <c r="P68" s="162"/>
      <c r="Q68" s="162"/>
      <c r="R68" s="148"/>
    </row>
    <row r="69" spans="1:18" ht="60">
      <c r="A69" s="163"/>
      <c r="B69" s="155"/>
      <c r="C69" s="145"/>
      <c r="D69" s="161"/>
      <c r="E69" s="161"/>
      <c r="F69" s="161"/>
      <c r="G69" s="161"/>
      <c r="H69" s="161"/>
      <c r="I69" s="161"/>
      <c r="J69" s="161"/>
      <c r="K69" s="161"/>
      <c r="L69" s="161"/>
      <c r="M69" s="162"/>
      <c r="N69" s="162"/>
      <c r="O69" s="162"/>
      <c r="P69" s="162"/>
      <c r="Q69" s="162"/>
      <c r="R69" s="148"/>
    </row>
    <row r="70" spans="1:18" ht="60">
      <c r="A70" s="163"/>
      <c r="B70" s="155"/>
      <c r="C70" s="145"/>
      <c r="D70" s="161"/>
      <c r="E70" s="161"/>
      <c r="F70" s="161"/>
      <c r="G70" s="161"/>
      <c r="H70" s="161"/>
      <c r="I70" s="161"/>
      <c r="J70" s="161"/>
      <c r="K70" s="161"/>
      <c r="L70" s="161"/>
      <c r="M70" s="162"/>
      <c r="N70" s="162"/>
      <c r="O70" s="162"/>
      <c r="P70" s="162"/>
      <c r="Q70" s="162"/>
      <c r="R70" s="148"/>
    </row>
    <row r="71" spans="1:18" ht="60">
      <c r="A71" s="163"/>
      <c r="B71" s="155"/>
      <c r="C71" s="145"/>
      <c r="D71" s="161"/>
      <c r="E71" s="161"/>
      <c r="F71" s="161"/>
      <c r="G71" s="161"/>
      <c r="H71" s="161"/>
      <c r="I71" s="161"/>
      <c r="J71" s="161"/>
      <c r="K71" s="161"/>
      <c r="L71" s="161"/>
      <c r="M71" s="162"/>
      <c r="N71" s="162"/>
      <c r="O71" s="162"/>
      <c r="P71" s="162"/>
      <c r="Q71" s="162"/>
      <c r="R71" s="148"/>
    </row>
    <row r="72" spans="1:18" ht="60">
      <c r="A72" s="167"/>
      <c r="B72" s="155"/>
      <c r="C72" s="145"/>
      <c r="D72" s="161"/>
      <c r="E72" s="161"/>
      <c r="F72" s="161"/>
      <c r="G72" s="161"/>
      <c r="H72" s="161"/>
      <c r="I72" s="161"/>
      <c r="J72" s="161"/>
      <c r="K72" s="161"/>
      <c r="L72" s="161"/>
      <c r="M72" s="162"/>
      <c r="N72" s="162"/>
      <c r="O72" s="162"/>
      <c r="P72" s="162"/>
      <c r="Q72" s="162"/>
      <c r="R72" s="148"/>
    </row>
    <row r="73" spans="1:18" ht="60">
      <c r="A73" s="165"/>
      <c r="B73" s="155"/>
      <c r="C73" s="145"/>
      <c r="D73" s="161"/>
      <c r="E73" s="161"/>
      <c r="F73" s="161"/>
      <c r="G73" s="161"/>
      <c r="H73" s="161"/>
      <c r="I73" s="161"/>
      <c r="J73" s="161"/>
      <c r="K73" s="161"/>
      <c r="L73" s="161"/>
      <c r="M73" s="162"/>
      <c r="N73" s="162"/>
      <c r="O73" s="162"/>
      <c r="P73" s="162"/>
      <c r="Q73" s="162"/>
      <c r="R73" s="148"/>
    </row>
    <row r="74" spans="1:18" ht="60">
      <c r="A74" s="163"/>
      <c r="B74" s="155"/>
      <c r="C74" s="145"/>
      <c r="D74" s="161"/>
      <c r="E74" s="161"/>
      <c r="F74" s="161"/>
      <c r="G74" s="161"/>
      <c r="H74" s="161"/>
      <c r="I74" s="161"/>
      <c r="J74" s="161"/>
      <c r="K74" s="161"/>
      <c r="L74" s="161"/>
      <c r="M74" s="162"/>
      <c r="N74" s="162"/>
      <c r="O74" s="162"/>
      <c r="P74" s="162"/>
      <c r="Q74" s="162"/>
      <c r="R74" s="148"/>
    </row>
    <row r="75" spans="1:18" ht="60">
      <c r="A75" s="163"/>
      <c r="B75" s="155"/>
      <c r="C75" s="145"/>
      <c r="D75" s="161"/>
      <c r="E75" s="161"/>
      <c r="F75" s="161"/>
      <c r="G75" s="161"/>
      <c r="H75" s="161"/>
      <c r="I75" s="161"/>
      <c r="J75" s="161"/>
      <c r="K75" s="161"/>
      <c r="L75" s="161"/>
      <c r="M75" s="162"/>
      <c r="N75" s="162"/>
      <c r="O75" s="162"/>
      <c r="P75" s="162"/>
      <c r="Q75" s="162"/>
      <c r="R75" s="148"/>
    </row>
    <row r="76" spans="1:18" ht="60">
      <c r="A76" s="163"/>
      <c r="B76" s="155"/>
      <c r="C76" s="145"/>
      <c r="D76" s="161"/>
      <c r="E76" s="161"/>
      <c r="F76" s="161"/>
      <c r="G76" s="161"/>
      <c r="H76" s="161"/>
      <c r="I76" s="161"/>
      <c r="J76" s="161"/>
      <c r="K76" s="161"/>
      <c r="L76" s="161"/>
      <c r="M76" s="162"/>
      <c r="N76" s="162"/>
      <c r="O76" s="162"/>
      <c r="P76" s="162"/>
      <c r="Q76" s="162"/>
      <c r="R76" s="148"/>
    </row>
    <row r="77" spans="1:18" ht="60">
      <c r="A77" s="163"/>
      <c r="B77" s="155"/>
      <c r="C77" s="145"/>
      <c r="D77" s="161"/>
      <c r="E77" s="161"/>
      <c r="F77" s="161"/>
      <c r="G77" s="161"/>
      <c r="H77" s="161"/>
      <c r="I77" s="161"/>
      <c r="J77" s="161"/>
      <c r="K77" s="161"/>
      <c r="L77" s="161"/>
      <c r="M77" s="162"/>
      <c r="N77" s="162"/>
      <c r="O77" s="162"/>
      <c r="P77" s="162"/>
      <c r="Q77" s="162"/>
      <c r="R77" s="148"/>
    </row>
    <row r="78" spans="1:18" ht="44.25">
      <c r="A78" s="163"/>
      <c r="B78" s="155"/>
      <c r="C78" s="153"/>
      <c r="D78" s="164"/>
      <c r="E78" s="164"/>
      <c r="F78" s="164"/>
      <c r="G78" s="164"/>
      <c r="H78" s="164"/>
      <c r="I78" s="164"/>
      <c r="J78" s="164"/>
      <c r="K78" s="164"/>
      <c r="L78" s="164"/>
      <c r="M78" s="155"/>
      <c r="N78" s="155"/>
      <c r="O78" s="155"/>
      <c r="P78" s="155"/>
      <c r="Q78" s="155"/>
      <c r="R78" s="155"/>
    </row>
    <row r="79" spans="1:18" ht="44.25">
      <c r="A79" s="163"/>
      <c r="B79" s="155"/>
      <c r="C79" s="153"/>
      <c r="D79" s="164"/>
      <c r="E79" s="164"/>
      <c r="F79" s="164"/>
      <c r="G79" s="164"/>
      <c r="H79" s="164"/>
      <c r="I79" s="164"/>
      <c r="J79" s="164"/>
      <c r="K79" s="164"/>
      <c r="L79" s="164"/>
      <c r="M79" s="155"/>
      <c r="N79" s="155"/>
      <c r="O79" s="155"/>
      <c r="P79" s="155"/>
      <c r="Q79" s="155"/>
      <c r="R79" s="155"/>
    </row>
    <row r="80" spans="1:18" ht="44.25">
      <c r="A80" s="163"/>
      <c r="B80" s="155"/>
      <c r="C80" s="153"/>
      <c r="D80" s="164"/>
      <c r="E80" s="164"/>
      <c r="F80" s="164"/>
      <c r="G80" s="164"/>
      <c r="H80" s="164"/>
      <c r="I80" s="164"/>
      <c r="J80" s="164"/>
      <c r="K80" s="164"/>
      <c r="L80" s="164"/>
    </row>
    <row r="81" spans="1:12" ht="44.25">
      <c r="A81" s="163"/>
      <c r="B81" s="155"/>
      <c r="C81" s="153"/>
      <c r="D81" s="164"/>
      <c r="E81" s="164"/>
      <c r="F81" s="164"/>
      <c r="G81" s="164"/>
      <c r="H81" s="164"/>
      <c r="I81" s="164"/>
      <c r="J81" s="164"/>
      <c r="K81" s="164"/>
      <c r="L81" s="164"/>
    </row>
    <row r="82" spans="1:12" ht="44.25">
      <c r="A82" s="167"/>
      <c r="B82" s="155"/>
      <c r="C82" s="153"/>
      <c r="D82" s="164"/>
      <c r="E82" s="164"/>
      <c r="F82" s="164"/>
      <c r="G82" s="164"/>
      <c r="H82" s="164"/>
      <c r="I82" s="164"/>
      <c r="J82" s="164"/>
      <c r="K82" s="164"/>
      <c r="L82" s="164"/>
    </row>
    <row r="83" spans="1:12" ht="44.25">
      <c r="A83" s="165"/>
      <c r="B83" s="155"/>
      <c r="C83" s="153"/>
      <c r="D83" s="164"/>
      <c r="E83" s="164"/>
      <c r="F83" s="164"/>
      <c r="G83" s="164"/>
      <c r="H83" s="164"/>
      <c r="I83" s="164"/>
      <c r="J83" s="164"/>
      <c r="K83" s="164"/>
      <c r="L83" s="164"/>
    </row>
    <row r="84" spans="1:12" ht="44.25">
      <c r="A84" s="163"/>
      <c r="B84" s="155"/>
      <c r="C84" s="153"/>
      <c r="D84" s="164"/>
      <c r="E84" s="164"/>
      <c r="F84" s="164"/>
      <c r="G84" s="164"/>
      <c r="H84" s="164"/>
      <c r="I84" s="164"/>
      <c r="J84" s="164"/>
      <c r="K84" s="164"/>
      <c r="L84" s="164"/>
    </row>
    <row r="85" spans="1:12" ht="44.25">
      <c r="A85" s="163"/>
      <c r="B85" s="155"/>
      <c r="C85" s="153"/>
      <c r="D85" s="164"/>
      <c r="E85" s="164"/>
      <c r="F85" s="164"/>
      <c r="G85" s="164"/>
      <c r="H85" s="164"/>
      <c r="I85" s="164"/>
      <c r="J85" s="164"/>
      <c r="K85" s="164"/>
      <c r="L85" s="164"/>
    </row>
    <row r="86" spans="1:12" ht="44.25">
      <c r="A86" s="163"/>
      <c r="B86" s="155"/>
      <c r="C86" s="153"/>
      <c r="D86" s="164"/>
      <c r="E86" s="164"/>
      <c r="F86" s="164"/>
      <c r="G86" s="164"/>
      <c r="H86" s="164"/>
      <c r="I86" s="164"/>
      <c r="J86" s="164"/>
      <c r="K86" s="164"/>
      <c r="L86" s="164"/>
    </row>
    <row r="87" spans="1:12" ht="44.25">
      <c r="A87" s="163"/>
      <c r="B87" s="155"/>
      <c r="C87" s="153"/>
      <c r="D87" s="164"/>
      <c r="E87" s="164"/>
      <c r="F87" s="164"/>
      <c r="G87" s="164"/>
      <c r="H87" s="164"/>
      <c r="I87" s="164"/>
      <c r="J87" s="164"/>
      <c r="K87" s="164"/>
      <c r="L87" s="164"/>
    </row>
    <row r="88" spans="1:12" ht="44.25">
      <c r="A88" s="163"/>
      <c r="B88" s="155"/>
      <c r="C88" s="153"/>
      <c r="D88" s="164"/>
      <c r="E88" s="164"/>
      <c r="F88" s="164"/>
      <c r="G88" s="164"/>
      <c r="H88" s="164"/>
      <c r="I88" s="164"/>
      <c r="J88" s="164"/>
      <c r="K88" s="164"/>
      <c r="L88" s="164"/>
    </row>
    <row r="89" spans="1:12" ht="44.25">
      <c r="A89" s="163"/>
      <c r="B89" s="155"/>
      <c r="C89" s="153"/>
      <c r="D89" s="164"/>
      <c r="E89" s="164"/>
      <c r="F89" s="164"/>
      <c r="G89" s="164"/>
      <c r="H89" s="164"/>
      <c r="I89" s="164"/>
      <c r="J89" s="164"/>
      <c r="K89" s="164"/>
      <c r="L89" s="164"/>
    </row>
    <row r="90" spans="1:12" ht="44.25">
      <c r="A90" s="163"/>
      <c r="B90" s="155"/>
      <c r="C90" s="153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44.25">
      <c r="A91" s="163"/>
      <c r="B91" s="155"/>
      <c r="C91" s="153"/>
      <c r="D91" s="164"/>
      <c r="E91" s="164"/>
      <c r="F91" s="164"/>
      <c r="G91" s="164"/>
      <c r="H91" s="164"/>
      <c r="I91" s="164"/>
      <c r="J91" s="164"/>
      <c r="K91" s="164"/>
      <c r="L91" s="164"/>
    </row>
    <row r="92" spans="1:12" ht="44.25">
      <c r="A92" s="163"/>
      <c r="B92" s="155"/>
      <c r="C92" s="153"/>
      <c r="D92" s="164"/>
      <c r="E92" s="164"/>
      <c r="F92" s="164"/>
      <c r="G92" s="164"/>
      <c r="H92" s="164"/>
      <c r="I92" s="164"/>
      <c r="J92" s="164"/>
      <c r="K92" s="164"/>
      <c r="L92" s="164"/>
    </row>
    <row r="93" spans="1:12" ht="44.25">
      <c r="A93" s="165"/>
      <c r="B93" s="155"/>
      <c r="C93" s="153"/>
      <c r="D93" s="164"/>
      <c r="E93" s="164"/>
      <c r="F93" s="164"/>
      <c r="G93" s="164"/>
      <c r="H93" s="164"/>
      <c r="I93" s="164"/>
      <c r="J93" s="164"/>
      <c r="K93" s="164"/>
      <c r="L93" s="164"/>
    </row>
    <row r="94" spans="1:12" ht="44.25">
      <c r="A94" s="163"/>
      <c r="B94" s="155"/>
      <c r="C94" s="153"/>
      <c r="D94" s="164"/>
      <c r="E94" s="164"/>
      <c r="F94" s="164"/>
      <c r="G94" s="164"/>
      <c r="H94" s="164"/>
      <c r="I94" s="164"/>
      <c r="J94" s="164"/>
      <c r="K94" s="164"/>
      <c r="L94" s="164"/>
    </row>
    <row r="95" spans="1:12" ht="44.25">
      <c r="A95" s="163"/>
      <c r="B95" s="155"/>
      <c r="C95" s="153"/>
      <c r="D95" s="164"/>
      <c r="E95" s="164"/>
      <c r="F95" s="164"/>
      <c r="G95" s="164"/>
      <c r="H95" s="164"/>
      <c r="I95" s="164"/>
      <c r="J95" s="164"/>
      <c r="K95" s="164"/>
      <c r="L95" s="164"/>
    </row>
    <row r="96" spans="1:12" ht="44.25">
      <c r="A96" s="163"/>
      <c r="B96" s="155"/>
      <c r="C96" s="153"/>
      <c r="D96" s="164"/>
      <c r="E96" s="164"/>
      <c r="F96" s="164"/>
      <c r="G96" s="164"/>
      <c r="H96" s="164"/>
      <c r="I96" s="164"/>
      <c r="J96" s="164"/>
      <c r="K96" s="164"/>
      <c r="L96" s="164"/>
    </row>
    <row r="97" spans="1:12" ht="44.25">
      <c r="A97" s="169"/>
      <c r="B97" s="155"/>
      <c r="C97" s="153"/>
      <c r="D97" s="164"/>
      <c r="E97" s="164"/>
      <c r="F97" s="164"/>
      <c r="G97" s="164"/>
      <c r="H97" s="164"/>
      <c r="I97" s="164"/>
      <c r="J97" s="164"/>
      <c r="K97" s="164"/>
      <c r="L97" s="164"/>
    </row>
    <row r="98" spans="1:12" ht="44.25">
      <c r="A98" s="169"/>
      <c r="B98" s="155"/>
      <c r="C98" s="153"/>
      <c r="D98" s="164"/>
      <c r="E98" s="164"/>
      <c r="F98" s="164"/>
      <c r="G98" s="164"/>
      <c r="H98" s="164"/>
      <c r="I98" s="164"/>
      <c r="J98" s="164"/>
      <c r="K98" s="164"/>
      <c r="L98" s="164"/>
    </row>
    <row r="99" spans="1:12" ht="44.25">
      <c r="A99" s="169"/>
      <c r="B99" s="155"/>
      <c r="C99" s="153"/>
      <c r="D99" s="164"/>
      <c r="E99" s="164"/>
      <c r="F99" s="164"/>
      <c r="G99" s="164"/>
      <c r="H99" s="164"/>
      <c r="I99" s="164"/>
      <c r="J99" s="164"/>
      <c r="K99" s="164"/>
      <c r="L99" s="164"/>
    </row>
    <row r="100" spans="1:12" ht="44.25">
      <c r="A100" s="169"/>
      <c r="B100" s="155"/>
      <c r="C100" s="153"/>
      <c r="D100" s="164"/>
      <c r="E100" s="164"/>
      <c r="F100" s="164"/>
      <c r="G100" s="164"/>
      <c r="H100" s="164"/>
      <c r="I100" s="164"/>
      <c r="J100" s="164"/>
      <c r="K100" s="164"/>
      <c r="L100" s="164"/>
    </row>
    <row r="101" spans="1:12" ht="44.25">
      <c r="A101" s="169"/>
      <c r="B101" s="155"/>
      <c r="C101" s="153"/>
      <c r="D101" s="164"/>
      <c r="E101" s="164"/>
      <c r="F101" s="164"/>
      <c r="G101" s="164"/>
      <c r="H101" s="164"/>
      <c r="I101" s="164"/>
      <c r="J101" s="164"/>
      <c r="K101" s="164"/>
      <c r="L101" s="164"/>
    </row>
    <row r="102" spans="1:12" ht="44.25">
      <c r="A102" s="169"/>
      <c r="B102" s="155"/>
      <c r="C102" s="153"/>
      <c r="D102" s="164"/>
      <c r="E102" s="164"/>
      <c r="F102" s="164"/>
      <c r="G102" s="164"/>
      <c r="H102" s="164"/>
      <c r="I102" s="164"/>
      <c r="J102" s="164"/>
      <c r="K102" s="164"/>
      <c r="L102" s="164"/>
    </row>
    <row r="103" spans="1:12" ht="44.25">
      <c r="A103" s="169"/>
      <c r="B103" s="155"/>
      <c r="C103" s="153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44.25">
      <c r="A104" s="169"/>
      <c r="B104" s="155"/>
      <c r="C104" s="153"/>
      <c r="D104" s="164"/>
      <c r="E104" s="164"/>
      <c r="F104" s="164"/>
      <c r="G104" s="164"/>
      <c r="H104" s="164"/>
      <c r="I104" s="164"/>
      <c r="J104" s="164"/>
      <c r="K104" s="164"/>
      <c r="L104" s="164"/>
    </row>
    <row r="105" spans="1:12" ht="44.25">
      <c r="A105" s="169"/>
      <c r="B105" s="155"/>
      <c r="C105" s="153"/>
      <c r="D105" s="164"/>
      <c r="E105" s="164"/>
      <c r="F105" s="164"/>
      <c r="G105" s="164"/>
      <c r="H105" s="164"/>
      <c r="I105" s="164"/>
      <c r="J105" s="164"/>
      <c r="K105" s="164"/>
      <c r="L105" s="164"/>
    </row>
    <row r="106" spans="1:12" ht="44.25">
      <c r="A106" s="170"/>
      <c r="B106" s="155"/>
      <c r="C106" s="153"/>
      <c r="D106" s="164"/>
      <c r="E106" s="164"/>
      <c r="F106" s="164"/>
      <c r="G106" s="164"/>
      <c r="H106" s="164"/>
      <c r="I106" s="164"/>
      <c r="J106" s="164"/>
      <c r="K106" s="164"/>
      <c r="L106" s="164"/>
    </row>
    <row r="107" spans="1:12" ht="44.25">
      <c r="A107" s="170"/>
      <c r="B107" s="155"/>
      <c r="C107" s="153"/>
      <c r="D107" s="164"/>
      <c r="E107" s="164"/>
      <c r="F107" s="164"/>
      <c r="G107" s="164"/>
      <c r="H107" s="164"/>
      <c r="I107" s="164"/>
      <c r="J107" s="164"/>
      <c r="K107" s="164"/>
      <c r="L107" s="164"/>
    </row>
    <row r="108" spans="1:12" ht="44.25">
      <c r="A108" s="170"/>
      <c r="B108" s="155"/>
      <c r="C108" s="153"/>
      <c r="D108" s="164"/>
      <c r="E108" s="164"/>
      <c r="F108" s="164"/>
      <c r="G108" s="164"/>
      <c r="H108" s="164"/>
      <c r="I108" s="164"/>
      <c r="J108" s="164"/>
      <c r="K108" s="164"/>
      <c r="L108" s="164"/>
    </row>
    <row r="109" spans="1:12" ht="44.25">
      <c r="A109" s="170"/>
      <c r="B109" s="155"/>
      <c r="C109" s="153"/>
      <c r="D109" s="164"/>
      <c r="E109" s="164"/>
      <c r="F109" s="164"/>
      <c r="G109" s="164"/>
      <c r="H109" s="164"/>
      <c r="I109" s="164"/>
      <c r="J109" s="164"/>
      <c r="K109" s="164"/>
      <c r="L109" s="164"/>
    </row>
    <row r="110" spans="1:12" ht="44.25">
      <c r="A110" s="170"/>
      <c r="B110" s="155"/>
      <c r="C110" s="153"/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ht="44.25">
      <c r="A111" s="170"/>
      <c r="B111" s="155"/>
      <c r="C111" s="153"/>
      <c r="D111" s="164"/>
      <c r="E111" s="164"/>
      <c r="F111" s="164"/>
      <c r="G111" s="164"/>
      <c r="H111" s="164"/>
      <c r="I111" s="164"/>
      <c r="J111" s="164"/>
      <c r="K111" s="164"/>
      <c r="L111" s="164"/>
    </row>
    <row r="112" spans="1:12" ht="44.25">
      <c r="A112" s="170"/>
      <c r="B112" s="155"/>
      <c r="C112" s="153"/>
      <c r="D112" s="164"/>
      <c r="E112" s="164"/>
      <c r="F112" s="164"/>
      <c r="G112" s="164"/>
      <c r="H112" s="164"/>
      <c r="I112" s="164"/>
      <c r="J112" s="164"/>
      <c r="K112" s="164"/>
      <c r="L112" s="164"/>
    </row>
    <row r="113" spans="1:12" ht="44.25">
      <c r="A113" s="170"/>
      <c r="B113" s="155"/>
      <c r="C113" s="153"/>
      <c r="D113" s="164"/>
      <c r="E113" s="164"/>
      <c r="F113" s="164"/>
      <c r="G113" s="164"/>
      <c r="H113" s="164"/>
      <c r="I113" s="164"/>
      <c r="J113" s="164"/>
      <c r="K113" s="164"/>
      <c r="L113" s="164"/>
    </row>
    <row r="114" spans="1:12" ht="44.25">
      <c r="A114" s="170"/>
      <c r="B114" s="155"/>
      <c r="C114" s="153"/>
      <c r="D114" s="164"/>
      <c r="E114" s="164"/>
      <c r="F114" s="164"/>
      <c r="G114" s="164"/>
      <c r="H114" s="164"/>
      <c r="I114" s="164"/>
      <c r="J114" s="164"/>
      <c r="K114" s="164"/>
      <c r="L114" s="164"/>
    </row>
    <row r="115" spans="1:12" ht="44.25">
      <c r="A115" s="170"/>
      <c r="B115" s="155"/>
      <c r="C115" s="153"/>
      <c r="D115" s="164"/>
      <c r="E115" s="164"/>
      <c r="F115" s="164"/>
      <c r="G115" s="164"/>
      <c r="H115" s="164"/>
      <c r="I115" s="164"/>
      <c r="J115" s="164"/>
      <c r="K115" s="164"/>
      <c r="L115" s="164"/>
    </row>
    <row r="116" spans="1:12" ht="44.25">
      <c r="A116" s="170"/>
      <c r="B116" s="155"/>
      <c r="C116" s="153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44.25">
      <c r="A117" s="170"/>
      <c r="B117" s="155"/>
      <c r="C117" s="153"/>
      <c r="D117" s="164"/>
      <c r="E117" s="164"/>
      <c r="F117" s="164"/>
      <c r="G117" s="164"/>
      <c r="H117" s="164"/>
      <c r="I117" s="164"/>
      <c r="J117" s="164"/>
      <c r="K117" s="164"/>
      <c r="L117" s="164"/>
    </row>
    <row r="118" spans="1:12" ht="44.25">
      <c r="A118" s="170"/>
      <c r="B118" s="155"/>
      <c r="C118" s="153"/>
      <c r="D118" s="164"/>
      <c r="E118" s="164"/>
      <c r="F118" s="164"/>
      <c r="G118" s="164"/>
      <c r="H118" s="164"/>
      <c r="I118" s="164"/>
      <c r="J118" s="164"/>
      <c r="K118" s="164"/>
      <c r="L118" s="164"/>
    </row>
    <row r="119" spans="1:12" ht="15.75">
      <c r="A119" s="170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</row>
    <row r="120" spans="1:12" ht="15.75">
      <c r="A120" s="170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</row>
    <row r="121" spans="1:12" ht="15.75">
      <c r="A121" s="170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</row>
    <row r="122" spans="1:12" ht="15.75">
      <c r="A122" s="170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</row>
    <row r="123" spans="1:12" ht="15.75">
      <c r="A123" s="170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</row>
    <row r="124" spans="1:12" ht="15.75">
      <c r="A124" s="170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</row>
    <row r="125" spans="1:12" ht="15.75">
      <c r="A125" s="170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2" ht="15.75">
      <c r="A126" s="170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</row>
    <row r="127" spans="1:12" ht="15.75">
      <c r="A127" s="170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</row>
    <row r="128" spans="1:12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1"/>
    </row>
    <row r="220" spans="1:1" ht="15.75">
      <c r="A220" s="171"/>
    </row>
    <row r="221" spans="1:1" ht="15.75">
      <c r="A221" s="171"/>
    </row>
    <row r="222" spans="1:1" ht="15.75">
      <c r="A222" s="171"/>
    </row>
    <row r="223" spans="1:1" ht="15.75">
      <c r="A223" s="171"/>
    </row>
    <row r="224" spans="1:1" ht="15.75">
      <c r="A224" s="171"/>
    </row>
    <row r="225" spans="1:1" ht="15.75">
      <c r="A225" s="171"/>
    </row>
    <row r="226" spans="1:1" ht="15.75">
      <c r="A226" s="171"/>
    </row>
    <row r="227" spans="1:1" ht="15.75">
      <c r="A227" s="171"/>
    </row>
    <row r="228" spans="1:1" ht="15.75">
      <c r="A228" s="171"/>
    </row>
    <row r="229" spans="1:1" ht="15.75">
      <c r="A229" s="171"/>
    </row>
    <row r="230" spans="1:1" ht="15.75">
      <c r="A230" s="171"/>
    </row>
    <row r="231" spans="1:1" ht="15.75">
      <c r="A231" s="171"/>
    </row>
    <row r="232" spans="1:1" ht="15.75">
      <c r="A232" s="171"/>
    </row>
    <row r="233" spans="1:1" ht="15.75">
      <c r="A233" s="171"/>
    </row>
    <row r="234" spans="1:1" ht="15.75">
      <c r="A234" s="171"/>
    </row>
    <row r="235" spans="1:1" ht="15.75">
      <c r="A235" s="171"/>
    </row>
    <row r="236" spans="1:1" ht="15.75">
      <c r="A236" s="171"/>
    </row>
    <row r="237" spans="1:1" ht="15.75">
      <c r="A237" s="171"/>
    </row>
    <row r="238" spans="1:1" ht="15.75">
      <c r="A238" s="171"/>
    </row>
    <row r="239" spans="1:1" ht="15.75">
      <c r="A239" s="171"/>
    </row>
    <row r="240" spans="1:1" ht="15.75">
      <c r="A240" s="171"/>
    </row>
    <row r="241" spans="1:1" ht="15.75">
      <c r="A241" s="171"/>
    </row>
    <row r="242" spans="1:1" ht="15.75">
      <c r="A242" s="171"/>
    </row>
    <row r="243" spans="1:1" ht="15.75">
      <c r="A243" s="171"/>
    </row>
    <row r="244" spans="1:1" ht="15.75">
      <c r="A244" s="171"/>
    </row>
    <row r="245" spans="1:1" ht="15.75">
      <c r="A245" s="171"/>
    </row>
    <row r="246" spans="1:1" ht="15.75">
      <c r="A246" s="171"/>
    </row>
    <row r="247" spans="1:1" ht="15.75">
      <c r="A247" s="171"/>
    </row>
    <row r="248" spans="1:1" ht="15.75">
      <c r="A248" s="171"/>
    </row>
    <row r="249" spans="1:1" ht="15.75">
      <c r="A249" s="171"/>
    </row>
    <row r="250" spans="1:1" ht="15.75">
      <c r="A250" s="171"/>
    </row>
    <row r="251" spans="1:1" ht="15.75">
      <c r="A251" s="171"/>
    </row>
    <row r="252" spans="1:1" ht="15.75">
      <c r="A252" s="171"/>
    </row>
    <row r="253" spans="1:1" ht="15.75">
      <c r="A253" s="171"/>
    </row>
    <row r="254" spans="1:1" ht="15.75">
      <c r="A254" s="171"/>
    </row>
    <row r="255" spans="1:1" ht="15.75">
      <c r="A255" s="171"/>
    </row>
    <row r="256" spans="1:1" ht="15.75">
      <c r="A256" s="171"/>
    </row>
    <row r="257" spans="1:1" ht="15.75">
      <c r="A257" s="171"/>
    </row>
    <row r="258" spans="1:1" ht="15.75">
      <c r="A258" s="171"/>
    </row>
    <row r="259" spans="1:1" ht="15.75">
      <c r="A259" s="171"/>
    </row>
    <row r="260" spans="1:1" ht="15.75">
      <c r="A260" s="171"/>
    </row>
    <row r="261" spans="1:1" ht="15.75">
      <c r="A261" s="171"/>
    </row>
    <row r="262" spans="1:1" ht="15.75">
      <c r="A262" s="171"/>
    </row>
    <row r="263" spans="1:1" ht="15.75">
      <c r="A263" s="171"/>
    </row>
    <row r="264" spans="1:1" ht="15.75">
      <c r="A264" s="171"/>
    </row>
    <row r="265" spans="1:1" ht="15.75">
      <c r="A265" s="171"/>
    </row>
    <row r="266" spans="1:1" ht="15.75">
      <c r="A266" s="171"/>
    </row>
    <row r="267" spans="1:1" ht="15.75">
      <c r="A267" s="171"/>
    </row>
    <row r="268" spans="1:1" ht="15.75">
      <c r="A268" s="171"/>
    </row>
    <row r="269" spans="1:1" ht="15.75">
      <c r="A269" s="171"/>
    </row>
    <row r="270" spans="1:1" ht="15.75">
      <c r="A270" s="171"/>
    </row>
    <row r="271" spans="1:1" ht="15.75">
      <c r="A271" s="171"/>
    </row>
    <row r="272" spans="1:1" ht="15.75">
      <c r="A272" s="171"/>
    </row>
    <row r="273" spans="1:1" ht="15.75">
      <c r="A273" s="171"/>
    </row>
    <row r="274" spans="1:1" ht="15.75">
      <c r="A274" s="171"/>
    </row>
    <row r="275" spans="1:1" ht="15.75">
      <c r="A275" s="171"/>
    </row>
    <row r="276" spans="1:1" ht="15.75">
      <c r="A276" s="171"/>
    </row>
    <row r="277" spans="1:1" ht="15.75">
      <c r="A277" s="171"/>
    </row>
    <row r="278" spans="1:1" ht="15.75">
      <c r="A278" s="171"/>
    </row>
    <row r="279" spans="1:1" ht="15.75">
      <c r="A279" s="171"/>
    </row>
    <row r="280" spans="1:1" ht="15.75">
      <c r="A280" s="171"/>
    </row>
    <row r="281" spans="1:1" ht="15.75">
      <c r="A281" s="171"/>
    </row>
    <row r="282" spans="1:1" ht="15.75">
      <c r="A282" s="171"/>
    </row>
    <row r="283" spans="1:1" ht="15.75">
      <c r="A283" s="171"/>
    </row>
    <row r="284" spans="1:1" ht="15.75">
      <c r="A284" s="171"/>
    </row>
    <row r="285" spans="1:1" ht="15.75">
      <c r="A285" s="171"/>
    </row>
    <row r="286" spans="1:1" ht="15.75">
      <c r="A286" s="171"/>
    </row>
    <row r="287" spans="1:1" ht="15.75">
      <c r="A287" s="171"/>
    </row>
    <row r="288" spans="1:1" ht="15.75">
      <c r="A288" s="171"/>
    </row>
    <row r="289" spans="1:1" ht="15.75">
      <c r="A289" s="171"/>
    </row>
    <row r="290" spans="1:1" ht="15.75">
      <c r="A290" s="171"/>
    </row>
    <row r="291" spans="1:1" ht="15.75">
      <c r="A291" s="171"/>
    </row>
    <row r="292" spans="1:1" ht="15.75">
      <c r="A292" s="171"/>
    </row>
    <row r="293" spans="1:1" ht="15.75">
      <c r="A293" s="171"/>
    </row>
    <row r="294" spans="1:1" ht="15.75">
      <c r="A294" s="171"/>
    </row>
    <row r="295" spans="1:1" ht="15.75">
      <c r="A295" s="171"/>
    </row>
    <row r="296" spans="1:1" ht="15.75">
      <c r="A296" s="171"/>
    </row>
    <row r="297" spans="1:1" ht="15.75">
      <c r="A297" s="171"/>
    </row>
    <row r="298" spans="1:1" ht="15.75">
      <c r="A298" s="171"/>
    </row>
    <row r="299" spans="1:1" ht="15.75">
      <c r="A299" s="171"/>
    </row>
    <row r="300" spans="1:1" ht="15.75">
      <c r="A300" s="171"/>
    </row>
    <row r="301" spans="1:1" ht="15.75">
      <c r="A301" s="171"/>
    </row>
    <row r="302" spans="1:1" ht="15.75">
      <c r="A302" s="171"/>
    </row>
    <row r="303" spans="1:1" ht="15.75">
      <c r="A303" s="171"/>
    </row>
    <row r="304" spans="1:1" ht="15.75">
      <c r="A304" s="171"/>
    </row>
    <row r="305" spans="1:1" ht="15.75">
      <c r="A305" s="171"/>
    </row>
    <row r="306" spans="1:1" ht="15.75">
      <c r="A306" s="171"/>
    </row>
    <row r="307" spans="1:1" ht="15.75">
      <c r="A307" s="171"/>
    </row>
    <row r="308" spans="1:1" ht="15.75">
      <c r="A308" s="171"/>
    </row>
    <row r="309" spans="1:1" ht="15.75">
      <c r="A309" s="171"/>
    </row>
    <row r="310" spans="1:1" ht="15.75">
      <c r="A310" s="171"/>
    </row>
    <row r="311" spans="1:1" ht="15.75">
      <c r="A311" s="171"/>
    </row>
    <row r="312" spans="1:1" ht="15.75">
      <c r="A312" s="171"/>
    </row>
    <row r="313" spans="1:1" ht="15.75">
      <c r="A313" s="171"/>
    </row>
    <row r="314" spans="1:1" ht="15.75">
      <c r="A314" s="171"/>
    </row>
    <row r="315" spans="1:1" ht="15.75">
      <c r="A315" s="171"/>
    </row>
    <row r="316" spans="1:1" ht="15.75">
      <c r="A316" s="171"/>
    </row>
    <row r="317" spans="1:1" ht="15.75">
      <c r="A317" s="171"/>
    </row>
    <row r="318" spans="1:1" ht="15.75">
      <c r="A318" s="171"/>
    </row>
    <row r="319" spans="1:1" ht="15.75">
      <c r="A319" s="171"/>
    </row>
    <row r="320" spans="1:1" ht="15.75">
      <c r="A320" s="171"/>
    </row>
    <row r="321" spans="1:1" ht="15.75">
      <c r="A321" s="171"/>
    </row>
    <row r="322" spans="1:1" ht="15.75">
      <c r="A322" s="171"/>
    </row>
    <row r="323" spans="1:1" ht="15.75">
      <c r="A323" s="171"/>
    </row>
    <row r="324" spans="1:1" ht="15.75">
      <c r="A324" s="171"/>
    </row>
    <row r="325" spans="1:1" ht="15.75">
      <c r="A325" s="171"/>
    </row>
    <row r="326" spans="1:1" ht="15.75">
      <c r="A326" s="171"/>
    </row>
    <row r="327" spans="1:1" ht="15.75">
      <c r="A327" s="171"/>
    </row>
    <row r="328" spans="1:1" ht="15.75">
      <c r="A328" s="171"/>
    </row>
    <row r="329" spans="1:1" ht="15.75">
      <c r="A329" s="171"/>
    </row>
    <row r="330" spans="1:1" ht="15.75">
      <c r="A330" s="171"/>
    </row>
    <row r="331" spans="1:1" ht="15.75">
      <c r="A331" s="171"/>
    </row>
    <row r="332" spans="1:1" ht="15.75">
      <c r="A332" s="171"/>
    </row>
    <row r="333" spans="1:1" ht="15.75">
      <c r="A333" s="171"/>
    </row>
    <row r="334" spans="1:1" ht="15.75">
      <c r="A334" s="171"/>
    </row>
    <row r="335" spans="1:1" ht="15.75">
      <c r="A335" s="171"/>
    </row>
    <row r="336" spans="1:1" ht="15.75">
      <c r="A336" s="171"/>
    </row>
    <row r="337" spans="1:1" ht="15.75">
      <c r="A337" s="171"/>
    </row>
    <row r="338" spans="1:1" ht="15.75">
      <c r="A338" s="171"/>
    </row>
    <row r="339" spans="1:1" ht="15.75">
      <c r="A339" s="171"/>
    </row>
    <row r="340" spans="1:1" ht="15.75">
      <c r="A340" s="171"/>
    </row>
    <row r="341" spans="1:1" ht="15.75">
      <c r="A341" s="171"/>
    </row>
    <row r="342" spans="1:1" ht="15.75">
      <c r="A342" s="171"/>
    </row>
    <row r="343" spans="1:1" ht="15.75">
      <c r="A343" s="171"/>
    </row>
    <row r="344" spans="1:1" ht="15.75">
      <c r="A344" s="171"/>
    </row>
    <row r="345" spans="1:1" ht="15.75">
      <c r="A345" s="171"/>
    </row>
    <row r="346" spans="1:1" ht="15.75">
      <c r="A346" s="171"/>
    </row>
    <row r="347" spans="1:1" ht="15.75">
      <c r="A347" s="171"/>
    </row>
    <row r="348" spans="1:1" ht="15.75">
      <c r="A348" s="171"/>
    </row>
    <row r="349" spans="1:1" ht="15.75">
      <c r="A349" s="171"/>
    </row>
    <row r="350" spans="1:1" ht="15.75">
      <c r="A350" s="171"/>
    </row>
    <row r="351" spans="1:1" ht="15.75">
      <c r="A351" s="171"/>
    </row>
    <row r="352" spans="1:1" ht="15.75">
      <c r="A352" s="171"/>
    </row>
    <row r="353" spans="1:1" ht="15.75">
      <c r="A353" s="171"/>
    </row>
    <row r="354" spans="1:1" ht="15.75">
      <c r="A354" s="171"/>
    </row>
    <row r="355" spans="1:1" ht="15.75">
      <c r="A355" s="171"/>
    </row>
    <row r="356" spans="1:1" ht="15.75">
      <c r="A356" s="171"/>
    </row>
    <row r="357" spans="1:1" ht="15.75">
      <c r="A357" s="171"/>
    </row>
    <row r="358" spans="1:1" ht="15.75">
      <c r="A358" s="171"/>
    </row>
    <row r="359" spans="1:1" ht="15.75">
      <c r="A359" s="171"/>
    </row>
    <row r="360" spans="1:1" ht="15.75">
      <c r="A360" s="171"/>
    </row>
    <row r="361" spans="1:1" ht="15.75">
      <c r="A361" s="171"/>
    </row>
    <row r="362" spans="1:1" ht="15.75">
      <c r="A362" s="171"/>
    </row>
    <row r="363" spans="1:1" ht="15.75">
      <c r="A363" s="171"/>
    </row>
    <row r="364" spans="1:1" ht="15.75">
      <c r="A364" s="171"/>
    </row>
    <row r="365" spans="1:1" ht="15.75">
      <c r="A365" s="171"/>
    </row>
    <row r="366" spans="1:1" ht="15.75">
      <c r="A366" s="171"/>
    </row>
    <row r="367" spans="1:1" ht="15.75">
      <c r="A367" s="171"/>
    </row>
    <row r="368" spans="1:1" ht="15.75">
      <c r="A368" s="171"/>
    </row>
    <row r="369" spans="1:1" ht="15.75">
      <c r="A369" s="171"/>
    </row>
    <row r="370" spans="1:1" ht="15.75">
      <c r="A370" s="171"/>
    </row>
    <row r="371" spans="1:1" ht="15.75">
      <c r="A371" s="171"/>
    </row>
    <row r="372" spans="1:1" ht="15.75">
      <c r="A372" s="171"/>
    </row>
    <row r="373" spans="1:1" ht="15.75">
      <c r="A373" s="171"/>
    </row>
    <row r="374" spans="1:1" ht="15.75">
      <c r="A374" s="171"/>
    </row>
    <row r="375" spans="1:1" ht="15.75">
      <c r="A375" s="171"/>
    </row>
    <row r="376" spans="1:1" ht="15.75">
      <c r="A376" s="171"/>
    </row>
    <row r="377" spans="1:1" ht="15.75">
      <c r="A377" s="171"/>
    </row>
    <row r="378" spans="1:1" ht="15.75">
      <c r="A378" s="171"/>
    </row>
    <row r="379" spans="1:1" ht="15.75">
      <c r="A379" s="171"/>
    </row>
    <row r="380" spans="1:1" ht="15.75">
      <c r="A380" s="171"/>
    </row>
    <row r="381" spans="1:1" ht="15.75">
      <c r="A381" s="171"/>
    </row>
    <row r="382" spans="1:1" ht="15.75">
      <c r="A382" s="171"/>
    </row>
    <row r="383" spans="1:1" ht="15.75">
      <c r="A383" s="171"/>
    </row>
    <row r="384" spans="1:1" ht="15.75">
      <c r="A384" s="171"/>
    </row>
    <row r="385" spans="1:1" ht="15.75">
      <c r="A385" s="171"/>
    </row>
    <row r="386" spans="1:1" ht="15.75">
      <c r="A386" s="171"/>
    </row>
    <row r="387" spans="1:1" ht="15.75">
      <c r="A387" s="171"/>
    </row>
    <row r="388" spans="1:1" ht="15.75">
      <c r="A388" s="171"/>
    </row>
    <row r="389" spans="1:1" ht="15.75">
      <c r="A389" s="171"/>
    </row>
    <row r="390" spans="1:1" ht="15.75">
      <c r="A390" s="171"/>
    </row>
    <row r="391" spans="1:1" ht="15.75">
      <c r="A391" s="171"/>
    </row>
    <row r="392" spans="1:1" ht="15.75">
      <c r="A392" s="171"/>
    </row>
    <row r="393" spans="1:1" ht="15.75">
      <c r="A393" s="171"/>
    </row>
    <row r="394" spans="1:1" ht="15.75">
      <c r="A394" s="171"/>
    </row>
    <row r="395" spans="1:1" ht="15.75">
      <c r="A395" s="171"/>
    </row>
    <row r="396" spans="1:1" ht="15.75">
      <c r="A396" s="171"/>
    </row>
    <row r="397" spans="1:1" ht="15.75">
      <c r="A397" s="171"/>
    </row>
    <row r="398" spans="1:1" ht="15.75">
      <c r="A398" s="171"/>
    </row>
    <row r="399" spans="1:1" ht="15.75">
      <c r="A399" s="171"/>
    </row>
    <row r="400" spans="1:1" ht="15.75">
      <c r="A400" s="171"/>
    </row>
    <row r="401" spans="1:1" ht="15.75">
      <c r="A401" s="171"/>
    </row>
    <row r="402" spans="1:1" ht="15.75">
      <c r="A402" s="171"/>
    </row>
    <row r="403" spans="1:1" ht="15.75">
      <c r="A403" s="171"/>
    </row>
    <row r="404" spans="1:1" ht="15.75">
      <c r="A404" s="171"/>
    </row>
    <row r="405" spans="1:1" ht="15.75">
      <c r="A405" s="171"/>
    </row>
    <row r="406" spans="1:1" ht="15.75">
      <c r="A406" s="171"/>
    </row>
    <row r="407" spans="1:1" ht="15.75">
      <c r="A407" s="171"/>
    </row>
    <row r="408" spans="1:1" ht="15.75">
      <c r="A408" s="171"/>
    </row>
    <row r="409" spans="1:1" ht="15.75">
      <c r="A409" s="171"/>
    </row>
    <row r="410" spans="1:1" ht="15.75">
      <c r="A410" s="171"/>
    </row>
    <row r="411" spans="1:1" ht="15.75">
      <c r="A411" s="171"/>
    </row>
    <row r="412" spans="1:1" ht="15.75">
      <c r="A412" s="171"/>
    </row>
    <row r="413" spans="1:1" ht="15.75">
      <c r="A413" s="171"/>
    </row>
    <row r="414" spans="1:1" ht="15.75">
      <c r="A414" s="171"/>
    </row>
    <row r="415" spans="1:1" ht="15.75">
      <c r="A415" s="171"/>
    </row>
    <row r="416" spans="1:1" ht="15.75">
      <c r="A416" s="171"/>
    </row>
    <row r="417" spans="1:1" ht="15.75">
      <c r="A417" s="171"/>
    </row>
    <row r="418" spans="1:1" ht="15.75">
      <c r="A418" s="171"/>
    </row>
    <row r="419" spans="1:1" ht="15.75">
      <c r="A419" s="171"/>
    </row>
    <row r="420" spans="1:1" ht="15.75">
      <c r="A420" s="171"/>
    </row>
    <row r="421" spans="1:1" ht="15.75">
      <c r="A421" s="171"/>
    </row>
    <row r="422" spans="1:1" ht="15.75">
      <c r="A422" s="171"/>
    </row>
    <row r="423" spans="1:1" ht="15.75">
      <c r="A423" s="171"/>
    </row>
    <row r="424" spans="1:1" ht="15.75">
      <c r="A424" s="171"/>
    </row>
    <row r="425" spans="1:1" ht="15.75">
      <c r="A425" s="171"/>
    </row>
    <row r="426" spans="1:1" ht="15.75">
      <c r="A426" s="171"/>
    </row>
    <row r="427" spans="1:1" ht="15.75">
      <c r="A427" s="171"/>
    </row>
    <row r="428" spans="1:1" ht="15.75">
      <c r="A428" s="171"/>
    </row>
    <row r="429" spans="1:1" ht="15.75">
      <c r="A429" s="171"/>
    </row>
    <row r="430" spans="1:1" ht="15.75">
      <c r="A430" s="171"/>
    </row>
    <row r="431" spans="1:1" ht="15.75">
      <c r="A431" s="171"/>
    </row>
    <row r="432" spans="1:1" ht="15.75">
      <c r="A432" s="171"/>
    </row>
    <row r="433" spans="1:1" ht="15.75">
      <c r="A433" s="171"/>
    </row>
    <row r="434" spans="1:1" ht="15.75">
      <c r="A434" s="171"/>
    </row>
    <row r="435" spans="1:1" ht="15.75">
      <c r="A435" s="171"/>
    </row>
    <row r="436" spans="1:1" ht="15.75">
      <c r="A436" s="171"/>
    </row>
    <row r="437" spans="1:1" ht="15.75">
      <c r="A437" s="171"/>
    </row>
    <row r="438" spans="1:1" ht="15.75">
      <c r="A438" s="171"/>
    </row>
    <row r="439" spans="1:1" ht="15.75">
      <c r="A439" s="171"/>
    </row>
    <row r="440" spans="1:1" ht="15.75">
      <c r="A440" s="171"/>
    </row>
    <row r="441" spans="1:1" ht="15.75">
      <c r="A441" s="171"/>
    </row>
    <row r="442" spans="1:1" ht="15.75">
      <c r="A442" s="171"/>
    </row>
    <row r="443" spans="1:1" ht="15.75">
      <c r="A443" s="171"/>
    </row>
    <row r="444" spans="1:1" ht="15.75">
      <c r="A444" s="171"/>
    </row>
    <row r="445" spans="1:1" ht="15.75">
      <c r="A445" s="171"/>
    </row>
    <row r="446" spans="1:1" ht="15.75">
      <c r="A446" s="171"/>
    </row>
    <row r="447" spans="1:1" ht="15.75">
      <c r="A447" s="171"/>
    </row>
    <row r="448" spans="1:1" ht="15.75">
      <c r="A448" s="171"/>
    </row>
    <row r="449" spans="1:1" ht="15.75">
      <c r="A449" s="171"/>
    </row>
    <row r="450" spans="1:1" ht="15.75">
      <c r="A450" s="171"/>
    </row>
    <row r="451" spans="1:1" ht="15.75">
      <c r="A451" s="171"/>
    </row>
    <row r="452" spans="1:1" ht="15.75">
      <c r="A452" s="171"/>
    </row>
    <row r="453" spans="1:1" ht="15.75">
      <c r="A453" s="171"/>
    </row>
    <row r="454" spans="1:1" ht="15.75">
      <c r="A454" s="171"/>
    </row>
    <row r="455" spans="1:1" ht="15.75">
      <c r="A455" s="171"/>
    </row>
    <row r="456" spans="1:1" ht="15.75">
      <c r="A456" s="171"/>
    </row>
    <row r="457" spans="1:1" ht="15.75">
      <c r="A457" s="171"/>
    </row>
    <row r="458" spans="1:1" ht="15.75">
      <c r="A458" s="171"/>
    </row>
    <row r="459" spans="1:1" ht="15.75">
      <c r="A459" s="171"/>
    </row>
    <row r="460" spans="1:1" ht="15.75">
      <c r="A460" s="171"/>
    </row>
    <row r="461" spans="1:1" ht="15.75">
      <c r="A461" s="171"/>
    </row>
    <row r="462" spans="1:1" ht="15.75">
      <c r="A462" s="171"/>
    </row>
    <row r="463" spans="1:1" ht="15.75">
      <c r="A463" s="171"/>
    </row>
    <row r="464" spans="1:1" ht="15.75">
      <c r="A464" s="171"/>
    </row>
    <row r="465" spans="1:1" ht="15.75">
      <c r="A465" s="171"/>
    </row>
    <row r="466" spans="1:1" ht="15.75">
      <c r="A466" s="171"/>
    </row>
    <row r="467" spans="1:1" ht="15.75">
      <c r="A467" s="171"/>
    </row>
    <row r="468" spans="1:1" ht="15.75">
      <c r="A468" s="171"/>
    </row>
    <row r="469" spans="1:1" ht="15.75">
      <c r="A469" s="171"/>
    </row>
    <row r="470" spans="1:1" ht="15.75">
      <c r="A470" s="171"/>
    </row>
    <row r="471" spans="1:1" ht="15.75">
      <c r="A471" s="171"/>
    </row>
    <row r="472" spans="1:1" ht="15.75">
      <c r="A472" s="171"/>
    </row>
    <row r="473" spans="1:1" ht="15.75">
      <c r="A473" s="171"/>
    </row>
    <row r="474" spans="1:1" ht="15.75">
      <c r="A474" s="171"/>
    </row>
    <row r="475" spans="1:1" ht="15.75">
      <c r="A475" s="171"/>
    </row>
    <row r="476" spans="1:1" ht="15.75">
      <c r="A476" s="171"/>
    </row>
    <row r="477" spans="1:1" ht="15.75">
      <c r="A477" s="171"/>
    </row>
    <row r="478" spans="1:1" ht="15.75">
      <c r="A478" s="171"/>
    </row>
    <row r="479" spans="1:1" ht="15.75">
      <c r="A479" s="171"/>
    </row>
    <row r="480" spans="1:1" ht="15.75">
      <c r="A480" s="171"/>
    </row>
    <row r="481" spans="1:1" ht="15.75">
      <c r="A481" s="171"/>
    </row>
    <row r="482" spans="1:1" ht="15.75">
      <c r="A482" s="171"/>
    </row>
    <row r="483" spans="1:1" ht="15.75">
      <c r="A483" s="171"/>
    </row>
    <row r="484" spans="1:1" ht="15.75">
      <c r="A484" s="171"/>
    </row>
    <row r="485" spans="1:1" ht="15.75">
      <c r="A485" s="171"/>
    </row>
    <row r="486" spans="1:1" ht="15.75">
      <c r="A486" s="171"/>
    </row>
    <row r="487" spans="1:1" ht="15.75">
      <c r="A487" s="171"/>
    </row>
    <row r="488" spans="1:1" ht="15.75">
      <c r="A488" s="171"/>
    </row>
    <row r="489" spans="1:1" ht="15.75">
      <c r="A489" s="171"/>
    </row>
    <row r="490" spans="1:1" ht="15.75">
      <c r="A490" s="171"/>
    </row>
    <row r="491" spans="1:1" ht="15.75">
      <c r="A491" s="171"/>
    </row>
    <row r="492" spans="1:1" ht="15.75">
      <c r="A492" s="171"/>
    </row>
    <row r="493" spans="1:1" ht="15.75">
      <c r="A493" s="171"/>
    </row>
    <row r="494" spans="1:1" ht="15.75">
      <c r="A494" s="171"/>
    </row>
    <row r="495" spans="1:1" ht="15.75">
      <c r="A495" s="171"/>
    </row>
    <row r="496" spans="1:1" ht="15.75">
      <c r="A496" s="171"/>
    </row>
    <row r="497" spans="1:1" ht="15.75">
      <c r="A497" s="171"/>
    </row>
    <row r="498" spans="1:1" ht="15.75">
      <c r="A498" s="171"/>
    </row>
    <row r="499" spans="1:1" ht="15.75">
      <c r="A499" s="171"/>
    </row>
    <row r="500" spans="1:1" ht="15.75">
      <c r="A500" s="171"/>
    </row>
    <row r="501" spans="1:1" ht="15.75">
      <c r="A501" s="171"/>
    </row>
    <row r="502" spans="1:1" ht="15.75">
      <c r="A502" s="171"/>
    </row>
    <row r="503" spans="1:1" ht="15.75">
      <c r="A503" s="171"/>
    </row>
    <row r="504" spans="1:1" ht="15.75">
      <c r="A504" s="171"/>
    </row>
    <row r="505" spans="1:1" ht="15.75">
      <c r="A505" s="171"/>
    </row>
    <row r="506" spans="1:1" ht="15.75">
      <c r="A506" s="171"/>
    </row>
    <row r="507" spans="1:1" ht="15.75">
      <c r="A507" s="171"/>
    </row>
    <row r="508" spans="1:1" ht="15.75">
      <c r="A508" s="171"/>
    </row>
    <row r="509" spans="1:1" ht="15.75">
      <c r="A509" s="171"/>
    </row>
    <row r="510" spans="1:1" ht="15.75">
      <c r="A510" s="171"/>
    </row>
    <row r="511" spans="1:1" ht="15.75">
      <c r="A511" s="171"/>
    </row>
    <row r="512" spans="1:1" ht="15.75">
      <c r="A512" s="171"/>
    </row>
    <row r="513" spans="1:1" ht="15.75">
      <c r="A513" s="171"/>
    </row>
    <row r="514" spans="1:1" ht="15.75">
      <c r="A514" s="171"/>
    </row>
    <row r="515" spans="1:1" ht="15.75">
      <c r="A515" s="171"/>
    </row>
    <row r="516" spans="1:1" ht="15.75">
      <c r="A516" s="171"/>
    </row>
    <row r="517" spans="1:1" ht="15.75">
      <c r="A517" s="171"/>
    </row>
    <row r="518" spans="1:1" ht="15.75">
      <c r="A518" s="171"/>
    </row>
    <row r="519" spans="1:1" ht="15.75">
      <c r="A519" s="171"/>
    </row>
    <row r="520" spans="1:1" ht="15.75">
      <c r="A520" s="171"/>
    </row>
    <row r="521" spans="1:1" ht="15.75">
      <c r="A521" s="171"/>
    </row>
    <row r="522" spans="1:1" ht="15.75">
      <c r="A522" s="171"/>
    </row>
    <row r="523" spans="1:1" ht="15.75">
      <c r="A523" s="171"/>
    </row>
    <row r="524" spans="1:1" ht="15.75">
      <c r="A524" s="171"/>
    </row>
    <row r="525" spans="1:1" ht="15.75">
      <c r="A525" s="171"/>
    </row>
    <row r="526" spans="1:1" ht="15.75">
      <c r="A526" s="171"/>
    </row>
    <row r="527" spans="1:1" ht="15.75">
      <c r="A527" s="171"/>
    </row>
    <row r="528" spans="1:1" ht="15.75">
      <c r="A528" s="171"/>
    </row>
    <row r="529" spans="1:1" ht="15.75">
      <c r="A529" s="171"/>
    </row>
    <row r="530" spans="1:1" ht="15.75">
      <c r="A530" s="171"/>
    </row>
    <row r="531" spans="1:1" ht="15.75">
      <c r="A531" s="171"/>
    </row>
    <row r="532" spans="1:1" ht="15.75">
      <c r="A532" s="171"/>
    </row>
    <row r="533" spans="1:1" ht="15.75">
      <c r="A533" s="171"/>
    </row>
    <row r="534" spans="1:1" ht="15.75">
      <c r="A534" s="171"/>
    </row>
    <row r="535" spans="1:1" ht="15.75">
      <c r="A535" s="171"/>
    </row>
    <row r="536" spans="1:1" ht="15.75">
      <c r="A536" s="171"/>
    </row>
    <row r="537" spans="1:1" ht="15.75">
      <c r="A537" s="171"/>
    </row>
    <row r="538" spans="1:1" ht="15.75">
      <c r="A538" s="171"/>
    </row>
    <row r="539" spans="1:1" ht="15.75">
      <c r="A539" s="171"/>
    </row>
    <row r="540" spans="1:1" ht="15.75">
      <c r="A540" s="171"/>
    </row>
    <row r="541" spans="1:1" ht="15.75">
      <c r="A541" s="171"/>
    </row>
    <row r="542" spans="1:1" ht="15.75">
      <c r="A542" s="171"/>
    </row>
    <row r="543" spans="1:1" ht="15.75">
      <c r="A543" s="171"/>
    </row>
    <row r="544" spans="1:1" ht="15.75">
      <c r="A544" s="171"/>
    </row>
    <row r="545" spans="1:1" ht="15.75">
      <c r="A545" s="171"/>
    </row>
    <row r="546" spans="1:1" ht="15.75">
      <c r="A546" s="171"/>
    </row>
    <row r="547" spans="1:1" ht="15.75">
      <c r="A547" s="171"/>
    </row>
    <row r="548" spans="1:1" ht="15.75">
      <c r="A548" s="171"/>
    </row>
    <row r="549" spans="1:1" ht="15.75">
      <c r="A549" s="171"/>
    </row>
    <row r="550" spans="1:1" ht="15.75">
      <c r="A550" s="171"/>
    </row>
    <row r="551" spans="1:1" ht="15.75">
      <c r="A551" s="171"/>
    </row>
    <row r="552" spans="1:1" ht="15.75">
      <c r="A552" s="171"/>
    </row>
    <row r="553" spans="1:1" ht="15.75">
      <c r="A553" s="171"/>
    </row>
    <row r="554" spans="1:1" ht="15.75">
      <c r="A554" s="171"/>
    </row>
    <row r="555" spans="1:1" ht="15.75">
      <c r="A555" s="171"/>
    </row>
    <row r="556" spans="1:1" ht="15.75">
      <c r="A556" s="171"/>
    </row>
    <row r="557" spans="1:1" ht="15.75">
      <c r="A557" s="171"/>
    </row>
    <row r="558" spans="1:1" ht="15.75">
      <c r="A558" s="171"/>
    </row>
    <row r="559" spans="1:1" ht="15.75">
      <c r="A559" s="171"/>
    </row>
    <row r="560" spans="1:1" ht="15.75">
      <c r="A560" s="171"/>
    </row>
    <row r="561" spans="1:1" ht="15.75">
      <c r="A561" s="171"/>
    </row>
    <row r="562" spans="1:1" ht="15.75">
      <c r="A562" s="171"/>
    </row>
    <row r="563" spans="1:1" ht="15.75">
      <c r="A563" s="171"/>
    </row>
    <row r="564" spans="1:1" ht="15.75">
      <c r="A564" s="171"/>
    </row>
    <row r="565" spans="1:1" ht="15.75">
      <c r="A565" s="171"/>
    </row>
    <row r="566" spans="1:1" ht="15.75">
      <c r="A566" s="171"/>
    </row>
    <row r="567" spans="1:1" ht="15.75">
      <c r="A567" s="171"/>
    </row>
    <row r="568" spans="1:1" ht="15.75">
      <c r="A568" s="171"/>
    </row>
    <row r="569" spans="1:1" ht="15.75">
      <c r="A569" s="171"/>
    </row>
    <row r="570" spans="1:1" ht="15.75">
      <c r="A570" s="171"/>
    </row>
    <row r="571" spans="1:1" ht="15.75">
      <c r="A571" s="171"/>
    </row>
    <row r="572" spans="1:1" ht="15.75">
      <c r="A572" s="171"/>
    </row>
    <row r="573" spans="1:1" ht="15.75">
      <c r="A573" s="171"/>
    </row>
    <row r="574" spans="1:1" ht="15.75">
      <c r="A574" s="171"/>
    </row>
    <row r="575" spans="1:1" ht="15.75">
      <c r="A575" s="171"/>
    </row>
    <row r="576" spans="1:1" ht="15.75">
      <c r="A576" s="171"/>
    </row>
    <row r="577" spans="1:1" ht="15.75">
      <c r="A577" s="171"/>
    </row>
    <row r="578" spans="1:1" ht="15.75">
      <c r="A578" s="171"/>
    </row>
    <row r="579" spans="1:1" ht="15.75">
      <c r="A579" s="171"/>
    </row>
    <row r="580" spans="1:1" ht="15.75">
      <c r="A580" s="171"/>
    </row>
    <row r="581" spans="1:1" ht="15.75">
      <c r="A581" s="171"/>
    </row>
    <row r="582" spans="1:1" ht="15.75">
      <c r="A582" s="171"/>
    </row>
    <row r="583" spans="1:1" ht="15.75">
      <c r="A583" s="171"/>
    </row>
    <row r="584" spans="1:1" ht="15.75">
      <c r="A584" s="171"/>
    </row>
    <row r="585" spans="1:1" ht="15.75">
      <c r="A585" s="171"/>
    </row>
    <row r="586" spans="1:1" ht="15.75">
      <c r="A586" s="171"/>
    </row>
    <row r="587" spans="1:1" ht="15.75">
      <c r="A587" s="171"/>
    </row>
    <row r="588" spans="1:1" ht="15.75">
      <c r="A588" s="171"/>
    </row>
    <row r="589" spans="1:1" ht="15.75">
      <c r="A589" s="171"/>
    </row>
    <row r="590" spans="1:1" ht="15.75">
      <c r="A590" s="171"/>
    </row>
    <row r="591" spans="1:1" ht="15.75">
      <c r="A591" s="171"/>
    </row>
    <row r="592" spans="1:1" ht="15.75">
      <c r="A592" s="171"/>
    </row>
    <row r="593" spans="1:1" ht="15.75">
      <c r="A593" s="171"/>
    </row>
    <row r="594" spans="1:1" ht="15.75">
      <c r="A594" s="171"/>
    </row>
    <row r="595" spans="1:1" ht="15.75">
      <c r="A595" s="171"/>
    </row>
    <row r="596" spans="1:1" ht="15.75">
      <c r="A596" s="171"/>
    </row>
    <row r="597" spans="1:1" ht="15.75">
      <c r="A597" s="171"/>
    </row>
    <row r="598" spans="1:1" ht="15.75">
      <c r="A598" s="171"/>
    </row>
    <row r="599" spans="1:1" ht="15.75">
      <c r="A599" s="171"/>
    </row>
    <row r="600" spans="1:1" ht="15.75">
      <c r="A600" s="171"/>
    </row>
    <row r="601" spans="1:1" ht="15.75">
      <c r="A601" s="171"/>
    </row>
    <row r="602" spans="1:1" ht="15.75">
      <c r="A602" s="171"/>
    </row>
    <row r="603" spans="1:1" ht="15.75">
      <c r="A603" s="171"/>
    </row>
    <row r="604" spans="1:1" ht="15.75">
      <c r="A604" s="171"/>
    </row>
    <row r="605" spans="1:1" ht="15.75">
      <c r="A605" s="171"/>
    </row>
    <row r="606" spans="1:1" ht="15.75">
      <c r="A606" s="171"/>
    </row>
    <row r="607" spans="1:1" ht="15.75">
      <c r="A607" s="171"/>
    </row>
    <row r="608" spans="1:1" ht="15.75">
      <c r="A608" s="171"/>
    </row>
    <row r="609" spans="1:1" ht="15.75">
      <c r="A609" s="171"/>
    </row>
    <row r="610" spans="1:1" ht="15.75">
      <c r="A610" s="171"/>
    </row>
    <row r="611" spans="1:1" ht="15.75">
      <c r="A611" s="171"/>
    </row>
    <row r="612" spans="1:1" ht="15.75">
      <c r="A612" s="171"/>
    </row>
    <row r="613" spans="1:1" ht="15.75">
      <c r="A613" s="171"/>
    </row>
    <row r="614" spans="1:1" ht="15.75">
      <c r="A614" s="171"/>
    </row>
    <row r="615" spans="1:1" ht="15.75">
      <c r="A615" s="171"/>
    </row>
    <row r="616" spans="1:1" ht="15.75">
      <c r="A616" s="171"/>
    </row>
    <row r="617" spans="1:1" ht="15.75">
      <c r="A617" s="171"/>
    </row>
    <row r="618" spans="1:1" ht="15.75">
      <c r="A618" s="171"/>
    </row>
    <row r="619" spans="1:1" ht="15.75">
      <c r="A619" s="171"/>
    </row>
    <row r="620" spans="1:1" ht="15.75">
      <c r="A620" s="171"/>
    </row>
    <row r="621" spans="1:1" ht="15.75">
      <c r="A621" s="171"/>
    </row>
    <row r="622" spans="1:1" ht="15.75">
      <c r="A622" s="171"/>
    </row>
    <row r="623" spans="1:1" ht="15.75">
      <c r="A623" s="171"/>
    </row>
    <row r="624" spans="1:1" ht="15.75">
      <c r="A624" s="171"/>
    </row>
    <row r="625" spans="1:1" ht="15.75">
      <c r="A625" s="171"/>
    </row>
    <row r="626" spans="1:1" ht="15.75">
      <c r="A626" s="171"/>
    </row>
    <row r="627" spans="1:1" ht="15.75">
      <c r="A627" s="171"/>
    </row>
    <row r="628" spans="1:1" ht="15.75">
      <c r="A628" s="171"/>
    </row>
    <row r="629" spans="1:1" ht="15.75">
      <c r="A629" s="171"/>
    </row>
    <row r="630" spans="1:1" ht="15.75">
      <c r="A630" s="171"/>
    </row>
    <row r="631" spans="1:1" ht="15.75">
      <c r="A631" s="171"/>
    </row>
    <row r="632" spans="1:1" ht="15.75">
      <c r="A632" s="171"/>
    </row>
    <row r="633" spans="1:1" ht="15.75">
      <c r="A633" s="171"/>
    </row>
    <row r="634" spans="1:1" ht="15.75">
      <c r="A634" s="171"/>
    </row>
    <row r="635" spans="1:1" ht="15.75">
      <c r="A635" s="171"/>
    </row>
    <row r="636" spans="1:1" ht="15.75">
      <c r="A636" s="171"/>
    </row>
    <row r="637" spans="1:1" ht="15.75">
      <c r="A637" s="171"/>
    </row>
    <row r="638" spans="1:1" ht="15.75">
      <c r="A638" s="171"/>
    </row>
    <row r="639" spans="1:1" ht="15.75">
      <c r="A639" s="171"/>
    </row>
    <row r="640" spans="1:1" ht="15.75">
      <c r="A640" s="171"/>
    </row>
    <row r="641" spans="1:1" ht="15.75">
      <c r="A641" s="171"/>
    </row>
    <row r="642" spans="1:1" ht="15.75">
      <c r="A642" s="171"/>
    </row>
    <row r="643" spans="1:1" ht="15.75">
      <c r="A643" s="171"/>
    </row>
    <row r="644" spans="1:1" ht="15.75">
      <c r="A644" s="171"/>
    </row>
    <row r="645" spans="1:1" ht="15.75">
      <c r="A645" s="171"/>
    </row>
    <row r="646" spans="1:1" ht="15.75">
      <c r="A646" s="171"/>
    </row>
    <row r="647" spans="1:1" ht="15.75">
      <c r="A647" s="171"/>
    </row>
    <row r="648" spans="1:1" ht="15.75">
      <c r="A648" s="171"/>
    </row>
    <row r="649" spans="1:1" ht="15.75">
      <c r="A649" s="171"/>
    </row>
    <row r="650" spans="1:1" ht="15.75">
      <c r="A650" s="171"/>
    </row>
    <row r="651" spans="1:1" ht="15.75">
      <c r="A651" s="171"/>
    </row>
    <row r="652" spans="1:1" ht="15.75">
      <c r="A652" s="171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Normal="100" workbookViewId="0"/>
  </sheetViews>
  <sheetFormatPr defaultRowHeight="15"/>
  <cols>
    <col min="1" max="1" width="57.42578125" style="546" customWidth="1"/>
    <col min="2" max="2" width="12.42578125" style="546" customWidth="1"/>
    <col min="3" max="3" width="35" style="546" customWidth="1"/>
    <col min="4" max="4" width="14.85546875" style="546" customWidth="1"/>
    <col min="5" max="5" width="35.85546875" style="546" customWidth="1"/>
    <col min="6" max="6" width="14.5703125" style="546" customWidth="1"/>
    <col min="7" max="7" width="38.7109375" style="546" customWidth="1"/>
    <col min="8" max="8" width="19.28515625" style="546" customWidth="1"/>
    <col min="9" max="9" width="13.140625" style="546" customWidth="1"/>
    <col min="10" max="10" width="15" style="546" customWidth="1"/>
    <col min="11" max="11" width="34" style="546" customWidth="1"/>
    <col min="12" max="12" width="15.5703125" style="546" customWidth="1"/>
    <col min="13" max="13" width="34.85546875" style="546" customWidth="1"/>
    <col min="14" max="14" width="14.85546875" style="546" customWidth="1"/>
    <col min="15" max="15" width="38.140625" style="546" customWidth="1"/>
    <col min="16" max="16" width="18.7109375" style="546" customWidth="1"/>
    <col min="17" max="17" width="15.28515625" style="546" customWidth="1"/>
    <col min="18" max="16384" width="9.140625" style="546"/>
  </cols>
  <sheetData>
    <row r="1" spans="1:26" ht="3.75" customHeight="1">
      <c r="A1" s="131"/>
      <c r="B1" s="132"/>
      <c r="C1" s="133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46"/>
      <c r="S1" s="156"/>
      <c r="T1" s="156"/>
      <c r="U1" s="156"/>
      <c r="V1" s="156"/>
      <c r="W1" s="156"/>
      <c r="X1" s="156"/>
      <c r="Y1" s="156"/>
      <c r="Z1" s="156"/>
    </row>
    <row r="2" spans="1:26" ht="23.25" customHeight="1">
      <c r="A2" s="1121" t="s">
        <v>108</v>
      </c>
      <c r="B2" s="1121"/>
      <c r="C2" s="1121"/>
      <c r="D2" s="1121"/>
      <c r="E2" s="1121"/>
      <c r="F2" s="1121"/>
      <c r="G2" s="1121"/>
      <c r="H2" s="1121"/>
      <c r="I2" s="1121"/>
      <c r="J2" s="1121"/>
      <c r="K2" s="1121"/>
      <c r="L2" s="1121"/>
      <c r="M2" s="1121"/>
      <c r="N2" s="1121"/>
      <c r="O2" s="1121"/>
      <c r="P2" s="1121"/>
      <c r="Q2" s="1121"/>
      <c r="R2" s="146"/>
      <c r="S2" s="157"/>
      <c r="T2" s="157"/>
      <c r="U2" s="157"/>
      <c r="V2" s="157"/>
      <c r="W2" s="157"/>
      <c r="X2" s="157"/>
      <c r="Y2" s="157"/>
      <c r="Z2" s="157"/>
    </row>
    <row r="3" spans="1:26" ht="23.25" customHeight="1">
      <c r="A3" s="1122" t="s">
        <v>189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  <c r="N3" s="1122"/>
      <c r="O3" s="1122"/>
      <c r="P3" s="1122"/>
      <c r="Q3" s="1122"/>
      <c r="R3" s="146"/>
      <c r="S3" s="157"/>
      <c r="T3" s="157"/>
      <c r="U3" s="157"/>
      <c r="V3" s="157"/>
      <c r="W3" s="157"/>
      <c r="X3" s="157"/>
      <c r="Y3" s="157"/>
      <c r="Z3" s="157"/>
    </row>
    <row r="4" spans="1:26" ht="23.25" customHeight="1">
      <c r="A4" s="1121" t="s">
        <v>78</v>
      </c>
      <c r="B4" s="1121"/>
      <c r="C4" s="1121"/>
      <c r="D4" s="1121"/>
      <c r="E4" s="1121"/>
      <c r="F4" s="1121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46"/>
      <c r="S4" s="157"/>
      <c r="T4" s="157"/>
      <c r="U4" s="157"/>
      <c r="V4" s="157"/>
      <c r="W4" s="157"/>
      <c r="X4" s="157"/>
      <c r="Y4" s="157"/>
      <c r="Z4" s="157"/>
    </row>
    <row r="5" spans="1:26" ht="23.25" customHeight="1">
      <c r="A5" s="1123" t="s">
        <v>80</v>
      </c>
      <c r="B5" s="1123"/>
      <c r="C5" s="1123"/>
      <c r="D5" s="1123"/>
      <c r="E5" s="1123"/>
      <c r="F5" s="1123"/>
      <c r="G5" s="1123"/>
      <c r="H5" s="1123"/>
      <c r="I5" s="1123"/>
      <c r="J5" s="1123"/>
      <c r="K5" s="1123"/>
      <c r="L5" s="1123"/>
      <c r="M5" s="1123"/>
      <c r="N5" s="1123"/>
      <c r="O5" s="1123"/>
      <c r="P5" s="1123"/>
      <c r="Q5" s="1123"/>
      <c r="R5" s="147"/>
      <c r="S5" s="172"/>
      <c r="T5" s="172"/>
      <c r="U5" s="172"/>
      <c r="V5" s="172"/>
      <c r="W5" s="172"/>
      <c r="X5" s="172"/>
      <c r="Y5" s="172"/>
      <c r="Z5" s="172"/>
    </row>
    <row r="6" spans="1:26" ht="27" customHeight="1">
      <c r="A6" s="158"/>
      <c r="B6" s="159"/>
      <c r="C6" s="150"/>
      <c r="D6" s="160"/>
      <c r="E6" s="160"/>
      <c r="F6" s="159"/>
      <c r="G6" s="159"/>
      <c r="H6" s="159"/>
      <c r="I6" s="159"/>
      <c r="J6" s="159"/>
      <c r="K6" s="160"/>
      <c r="L6" s="159"/>
      <c r="M6" s="159"/>
      <c r="N6" s="160"/>
      <c r="O6" s="160"/>
      <c r="P6" s="159"/>
      <c r="Q6" s="160"/>
      <c r="R6" s="149"/>
      <c r="S6" s="155"/>
      <c r="T6" s="155"/>
      <c r="U6" s="155"/>
      <c r="V6" s="155"/>
      <c r="W6" s="155"/>
      <c r="X6" s="155"/>
      <c r="Y6" s="155"/>
      <c r="Z6" s="155"/>
    </row>
    <row r="7" spans="1:26" ht="26.25" customHeight="1">
      <c r="A7" s="701"/>
      <c r="B7" s="1124" t="s">
        <v>190</v>
      </c>
      <c r="C7" s="1124"/>
      <c r="D7" s="1124"/>
      <c r="E7" s="1124"/>
      <c r="F7" s="1124"/>
      <c r="G7" s="1124"/>
      <c r="H7" s="1124"/>
      <c r="I7" s="1124"/>
      <c r="J7" s="1124" t="s">
        <v>191</v>
      </c>
      <c r="K7" s="1124"/>
      <c r="L7" s="1124"/>
      <c r="M7" s="1124"/>
      <c r="N7" s="1124"/>
      <c r="O7" s="1124"/>
      <c r="P7" s="1124"/>
      <c r="Q7" s="1124"/>
      <c r="R7" s="149"/>
      <c r="S7" s="142"/>
      <c r="T7" s="142"/>
      <c r="U7" s="142"/>
      <c r="V7" s="142"/>
      <c r="W7" s="142"/>
      <c r="X7" s="142"/>
      <c r="Y7" s="142">
        <v>1</v>
      </c>
      <c r="Z7" s="142">
        <v>1</v>
      </c>
    </row>
    <row r="8" spans="1:26" ht="38.25" customHeight="1">
      <c r="A8" s="706" t="s">
        <v>175</v>
      </c>
      <c r="B8" s="710" t="s">
        <v>182</v>
      </c>
      <c r="C8" s="1042" t="s">
        <v>183</v>
      </c>
      <c r="D8" s="710" t="s">
        <v>184</v>
      </c>
      <c r="E8" s="710" t="s">
        <v>185</v>
      </c>
      <c r="F8" s="711" t="s">
        <v>186</v>
      </c>
      <c r="G8" s="1042" t="s">
        <v>187</v>
      </c>
      <c r="H8" s="710" t="s">
        <v>188</v>
      </c>
      <c r="I8" s="711" t="s">
        <v>147</v>
      </c>
      <c r="J8" s="710" t="s">
        <v>182</v>
      </c>
      <c r="K8" s="710" t="s">
        <v>183</v>
      </c>
      <c r="L8" s="711" t="s">
        <v>184</v>
      </c>
      <c r="M8" s="710" t="s">
        <v>185</v>
      </c>
      <c r="N8" s="710" t="s">
        <v>186</v>
      </c>
      <c r="O8" s="710" t="s">
        <v>187</v>
      </c>
      <c r="P8" s="710" t="s">
        <v>188</v>
      </c>
      <c r="Q8" s="710" t="s">
        <v>147</v>
      </c>
      <c r="R8" s="144"/>
      <c r="S8" s="143"/>
      <c r="T8" s="143"/>
      <c r="U8" s="144"/>
      <c r="V8" s="143"/>
      <c r="W8" s="143"/>
      <c r="X8" s="144"/>
      <c r="Y8" s="143">
        <v>1</v>
      </c>
      <c r="Z8" s="141">
        <v>1</v>
      </c>
    </row>
    <row r="9" spans="1:26" ht="24.95" customHeight="1">
      <c r="A9" s="707" t="s">
        <v>768</v>
      </c>
      <c r="B9" s="702">
        <v>1950437.0488</v>
      </c>
      <c r="C9" s="702">
        <v>10205.554249999999</v>
      </c>
      <c r="D9" s="702">
        <v>5253.5386699999999</v>
      </c>
      <c r="E9" s="702">
        <v>1042.25983</v>
      </c>
      <c r="F9" s="702">
        <v>11425.301210000001</v>
      </c>
      <c r="G9" s="702">
        <v>941.64641000000006</v>
      </c>
      <c r="H9" s="702">
        <v>5393.4103099999993</v>
      </c>
      <c r="I9" s="702">
        <v>1984698.75948</v>
      </c>
      <c r="J9" s="702">
        <v>133914.00824</v>
      </c>
      <c r="K9" s="702">
        <v>1197.9219800000001</v>
      </c>
      <c r="L9" s="702">
        <v>730.59190000000001</v>
      </c>
      <c r="M9" s="702">
        <v>76.014780000000002</v>
      </c>
      <c r="N9" s="702">
        <v>249.93539999999999</v>
      </c>
      <c r="O9" s="702">
        <v>278.68655999999999</v>
      </c>
      <c r="P9" s="702">
        <v>5.0578100000000008</v>
      </c>
      <c r="Q9" s="702">
        <v>136452.21666999999</v>
      </c>
      <c r="R9" s="149"/>
      <c r="S9" s="155"/>
      <c r="T9" s="155"/>
      <c r="U9" s="155"/>
      <c r="V9" s="155"/>
      <c r="W9" s="155"/>
      <c r="X9" s="155"/>
      <c r="Y9" s="155"/>
      <c r="Z9" s="155"/>
    </row>
    <row r="10" spans="1:26" ht="24.95" customHeight="1">
      <c r="A10" s="707" t="s">
        <v>769</v>
      </c>
      <c r="B10" s="703">
        <v>59151.273430000001</v>
      </c>
      <c r="C10" s="703">
        <v>12.11443</v>
      </c>
      <c r="D10" s="703">
        <v>234.81647000000001</v>
      </c>
      <c r="E10" s="703">
        <v>0</v>
      </c>
      <c r="F10" s="703">
        <v>81.419039999999995</v>
      </c>
      <c r="G10" s="703">
        <v>0</v>
      </c>
      <c r="H10" s="703">
        <v>63.386319999999998</v>
      </c>
      <c r="I10" s="703">
        <v>59543.009689999999</v>
      </c>
      <c r="J10" s="703">
        <v>0</v>
      </c>
      <c r="K10" s="703">
        <v>0</v>
      </c>
      <c r="L10" s="702">
        <v>0</v>
      </c>
      <c r="M10" s="702">
        <v>0</v>
      </c>
      <c r="N10" s="702">
        <v>0</v>
      </c>
      <c r="O10" s="702">
        <v>0</v>
      </c>
      <c r="P10" s="702">
        <v>0</v>
      </c>
      <c r="Q10" s="702">
        <v>0</v>
      </c>
      <c r="R10" s="149"/>
      <c r="S10" s="155"/>
      <c r="T10" s="155"/>
      <c r="U10" s="155"/>
      <c r="V10" s="155"/>
      <c r="W10" s="155"/>
      <c r="X10" s="155"/>
      <c r="Y10" s="155"/>
      <c r="Z10" s="155"/>
    </row>
    <row r="11" spans="1:26" ht="24.95" customHeight="1">
      <c r="A11" s="707" t="s">
        <v>770</v>
      </c>
      <c r="B11" s="703">
        <v>38.749489999999994</v>
      </c>
      <c r="C11" s="703">
        <v>0</v>
      </c>
      <c r="D11" s="703">
        <v>0</v>
      </c>
      <c r="E11" s="703">
        <v>0</v>
      </c>
      <c r="F11" s="703">
        <v>0</v>
      </c>
      <c r="G11" s="703">
        <v>0</v>
      </c>
      <c r="H11" s="703">
        <v>48340.790970000002</v>
      </c>
      <c r="I11" s="703">
        <v>48379.540460000004</v>
      </c>
      <c r="J11" s="703">
        <v>0</v>
      </c>
      <c r="K11" s="703">
        <v>0</v>
      </c>
      <c r="L11" s="702">
        <v>0</v>
      </c>
      <c r="M11" s="702">
        <v>0</v>
      </c>
      <c r="N11" s="702">
        <v>0</v>
      </c>
      <c r="O11" s="702">
        <v>0</v>
      </c>
      <c r="P11" s="702">
        <v>13.72</v>
      </c>
      <c r="Q11" s="702">
        <v>13.72</v>
      </c>
      <c r="R11" s="149"/>
      <c r="S11" s="155"/>
      <c r="T11" s="155"/>
      <c r="U11" s="155"/>
      <c r="V11" s="155"/>
      <c r="W11" s="155"/>
      <c r="X11" s="155"/>
      <c r="Y11" s="155"/>
      <c r="Z11" s="155"/>
    </row>
    <row r="12" spans="1:26" ht="24.95" customHeight="1">
      <c r="A12" s="707" t="s">
        <v>148</v>
      </c>
      <c r="B12" s="702">
        <v>74230.692874400003</v>
      </c>
      <c r="C12" s="702">
        <v>1896.0609899999999</v>
      </c>
      <c r="D12" s="702">
        <v>163.32198</v>
      </c>
      <c r="E12" s="702">
        <v>0</v>
      </c>
      <c r="F12" s="702">
        <v>486.08206000000001</v>
      </c>
      <c r="G12" s="702">
        <v>119.67434</v>
      </c>
      <c r="H12" s="702">
        <v>8.3447000000000013</v>
      </c>
      <c r="I12" s="702">
        <v>76904.176940000005</v>
      </c>
      <c r="J12" s="702">
        <v>18370.058579999997</v>
      </c>
      <c r="K12" s="702">
        <v>0</v>
      </c>
      <c r="L12" s="702">
        <v>0</v>
      </c>
      <c r="M12" s="702">
        <v>0</v>
      </c>
      <c r="N12" s="702">
        <v>58.463889999999999</v>
      </c>
      <c r="O12" s="702">
        <v>0</v>
      </c>
      <c r="P12" s="702">
        <v>28.381060000000002</v>
      </c>
      <c r="Q12" s="702">
        <v>18456.90353</v>
      </c>
      <c r="R12" s="149"/>
      <c r="S12" s="155"/>
      <c r="T12" s="155"/>
      <c r="U12" s="155"/>
      <c r="V12" s="155"/>
      <c r="W12" s="155"/>
      <c r="X12" s="155"/>
      <c r="Y12" s="155"/>
      <c r="Z12" s="155"/>
    </row>
    <row r="13" spans="1:26" ht="24.95" customHeight="1">
      <c r="A13" s="707" t="s">
        <v>772</v>
      </c>
      <c r="B13" s="702">
        <v>4422831.0432014</v>
      </c>
      <c r="C13" s="702">
        <v>79739.701231200001</v>
      </c>
      <c r="D13" s="702">
        <v>11827.18398</v>
      </c>
      <c r="E13" s="702">
        <v>26275.769660000002</v>
      </c>
      <c r="F13" s="702">
        <v>36616.448595399997</v>
      </c>
      <c r="G13" s="702">
        <v>11268.929769799999</v>
      </c>
      <c r="H13" s="702">
        <v>127742.36281999999</v>
      </c>
      <c r="I13" s="702">
        <v>4716301.4392700009</v>
      </c>
      <c r="J13" s="702">
        <v>294802.6269192</v>
      </c>
      <c r="K13" s="702">
        <v>2027.9176100000002</v>
      </c>
      <c r="L13" s="702">
        <v>704.41003999999998</v>
      </c>
      <c r="M13" s="702">
        <v>27.265650000000001</v>
      </c>
      <c r="N13" s="702">
        <v>1625.5894942</v>
      </c>
      <c r="O13" s="702">
        <v>144.41627</v>
      </c>
      <c r="P13" s="702">
        <v>45804.37833</v>
      </c>
      <c r="Q13" s="702">
        <v>345136.60431000002</v>
      </c>
      <c r="R13" s="149"/>
      <c r="S13" s="155"/>
      <c r="T13" s="155"/>
      <c r="U13" s="155"/>
      <c r="V13" s="155"/>
      <c r="W13" s="155"/>
      <c r="X13" s="155"/>
      <c r="Y13" s="155"/>
      <c r="Z13" s="155"/>
    </row>
    <row r="14" spans="1:26" ht="24.95" customHeight="1">
      <c r="A14" s="707" t="s">
        <v>149</v>
      </c>
      <c r="B14" s="702">
        <v>1087174.61506</v>
      </c>
      <c r="C14" s="702">
        <v>45.129280000000001</v>
      </c>
      <c r="D14" s="702">
        <v>0</v>
      </c>
      <c r="E14" s="702">
        <v>0</v>
      </c>
      <c r="F14" s="702">
        <v>0</v>
      </c>
      <c r="G14" s="702">
        <v>0</v>
      </c>
      <c r="H14" s="702">
        <v>1026684.72115</v>
      </c>
      <c r="I14" s="702">
        <v>2113904.4654899999</v>
      </c>
      <c r="J14" s="702">
        <v>88100.193299999999</v>
      </c>
      <c r="K14" s="702">
        <v>0</v>
      </c>
      <c r="L14" s="702">
        <v>0</v>
      </c>
      <c r="M14" s="702">
        <v>0</v>
      </c>
      <c r="N14" s="702">
        <v>0</v>
      </c>
      <c r="O14" s="702">
        <v>0</v>
      </c>
      <c r="P14" s="702">
        <v>2173.5910199999998</v>
      </c>
      <c r="Q14" s="702">
        <v>90273.784319999992</v>
      </c>
      <c r="R14" s="149"/>
      <c r="S14" s="155"/>
      <c r="T14" s="155"/>
      <c r="U14" s="155"/>
      <c r="V14" s="155"/>
      <c r="W14" s="155"/>
      <c r="X14" s="155"/>
      <c r="Y14" s="155"/>
      <c r="Z14" s="155"/>
    </row>
    <row r="15" spans="1:26" ht="24.95" customHeight="1">
      <c r="A15" s="707" t="s">
        <v>150</v>
      </c>
      <c r="B15" s="702">
        <v>4062600.6041608001</v>
      </c>
      <c r="C15" s="702">
        <v>85954.830258200003</v>
      </c>
      <c r="D15" s="702">
        <v>9135.2263027999998</v>
      </c>
      <c r="E15" s="702">
        <v>11447.595150000001</v>
      </c>
      <c r="F15" s="702">
        <v>19879.1170662</v>
      </c>
      <c r="G15" s="702">
        <v>15510.93115</v>
      </c>
      <c r="H15" s="702">
        <v>349207.85696</v>
      </c>
      <c r="I15" s="702">
        <v>4553736.16108</v>
      </c>
      <c r="J15" s="702">
        <v>502611.24048380001</v>
      </c>
      <c r="K15" s="702">
        <v>62229.068149999999</v>
      </c>
      <c r="L15" s="702">
        <v>821.54916600000001</v>
      </c>
      <c r="M15" s="702">
        <v>0</v>
      </c>
      <c r="N15" s="702">
        <v>20553.632510000003</v>
      </c>
      <c r="O15" s="702">
        <v>2274.2308119999998</v>
      </c>
      <c r="P15" s="702">
        <v>121670.36906</v>
      </c>
      <c r="Q15" s="702">
        <v>710160.09017999994</v>
      </c>
      <c r="R15" s="149"/>
      <c r="S15" s="155"/>
      <c r="T15" s="155"/>
      <c r="U15" s="155"/>
      <c r="V15" s="155"/>
      <c r="W15" s="155"/>
      <c r="X15" s="155"/>
      <c r="Y15" s="155"/>
      <c r="Z15" s="155"/>
    </row>
    <row r="16" spans="1:26" ht="24.95" customHeight="1">
      <c r="A16" s="707" t="s">
        <v>151</v>
      </c>
      <c r="B16" s="702">
        <v>4050675.8070624</v>
      </c>
      <c r="C16" s="702">
        <v>48210.853907199999</v>
      </c>
      <c r="D16" s="702">
        <v>23827.1658112</v>
      </c>
      <c r="E16" s="702">
        <v>1890.9868000000001</v>
      </c>
      <c r="F16" s="702">
        <v>71735.423363999987</v>
      </c>
      <c r="G16" s="702">
        <v>4306.1999500000002</v>
      </c>
      <c r="H16" s="702">
        <v>252106.39569</v>
      </c>
      <c r="I16" s="702">
        <v>4452752.8325899998</v>
      </c>
      <c r="J16" s="702">
        <v>684552.84310419997</v>
      </c>
      <c r="K16" s="702">
        <v>4871.4127099999996</v>
      </c>
      <c r="L16" s="702">
        <v>4525.0310999999992</v>
      </c>
      <c r="M16" s="702">
        <v>237.42612</v>
      </c>
      <c r="N16" s="702">
        <v>13662.419509400001</v>
      </c>
      <c r="O16" s="702">
        <v>129.52767</v>
      </c>
      <c r="P16" s="702">
        <v>20017.08539</v>
      </c>
      <c r="Q16" s="702">
        <v>727995.74560999998</v>
      </c>
      <c r="R16" s="149"/>
    </row>
    <row r="17" spans="1:18" ht="24.95" customHeight="1">
      <c r="A17" s="707" t="s">
        <v>773</v>
      </c>
      <c r="B17" s="702">
        <v>555801.56913259998</v>
      </c>
      <c r="C17" s="702">
        <v>106040.44009999999</v>
      </c>
      <c r="D17" s="702">
        <v>880.93170999999995</v>
      </c>
      <c r="E17" s="702">
        <v>28.135770000000001</v>
      </c>
      <c r="F17" s="702">
        <v>2967.61105</v>
      </c>
      <c r="G17" s="702">
        <v>62.626609999999999</v>
      </c>
      <c r="H17" s="702">
        <v>5475.0308700000005</v>
      </c>
      <c r="I17" s="702">
        <v>671256.34524000005</v>
      </c>
      <c r="J17" s="702">
        <v>54650.422222000001</v>
      </c>
      <c r="K17" s="702">
        <v>968.89828</v>
      </c>
      <c r="L17" s="702">
        <v>190.1027</v>
      </c>
      <c r="M17" s="702">
        <v>0</v>
      </c>
      <c r="N17" s="702">
        <v>327.28787</v>
      </c>
      <c r="O17" s="702">
        <v>164.79</v>
      </c>
      <c r="P17" s="702">
        <v>79.704899999999995</v>
      </c>
      <c r="Q17" s="702">
        <v>56381.205969999995</v>
      </c>
      <c r="R17" s="149"/>
    </row>
    <row r="18" spans="1:18" ht="24.95" customHeight="1">
      <c r="A18" s="707" t="s">
        <v>152</v>
      </c>
      <c r="B18" s="702">
        <v>1927654.2628174</v>
      </c>
      <c r="C18" s="702">
        <v>22783.886941599998</v>
      </c>
      <c r="D18" s="702">
        <v>10689.362116599999</v>
      </c>
      <c r="E18" s="702">
        <v>407.55734000000001</v>
      </c>
      <c r="F18" s="702">
        <v>32105.296578000001</v>
      </c>
      <c r="G18" s="702">
        <v>1783.0352412</v>
      </c>
      <c r="H18" s="702">
        <v>10189.84714</v>
      </c>
      <c r="I18" s="702">
        <v>2005613.24817</v>
      </c>
      <c r="J18" s="702">
        <v>262858.08944299998</v>
      </c>
      <c r="K18" s="702">
        <v>1469.62249</v>
      </c>
      <c r="L18" s="702">
        <v>1946.0416699999998</v>
      </c>
      <c r="M18" s="702">
        <v>157.67803000000001</v>
      </c>
      <c r="N18" s="702">
        <v>2385.9814300000003</v>
      </c>
      <c r="O18" s="702">
        <v>0</v>
      </c>
      <c r="P18" s="702">
        <v>995.36384999999996</v>
      </c>
      <c r="Q18" s="702">
        <v>269812.77691000002</v>
      </c>
      <c r="R18" s="149"/>
    </row>
    <row r="19" spans="1:18" ht="24.95" customHeight="1">
      <c r="A19" s="707" t="s">
        <v>153</v>
      </c>
      <c r="B19" s="702">
        <v>183596.179</v>
      </c>
      <c r="C19" s="702">
        <v>0</v>
      </c>
      <c r="D19" s="702">
        <v>196.65010000000001</v>
      </c>
      <c r="E19" s="702">
        <v>0</v>
      </c>
      <c r="F19" s="702">
        <v>93.876139999999992</v>
      </c>
      <c r="G19" s="702">
        <v>0</v>
      </c>
      <c r="H19" s="702">
        <v>72831.501300000004</v>
      </c>
      <c r="I19" s="702">
        <v>256718.20653999998</v>
      </c>
      <c r="J19" s="702">
        <v>6537.8763899999994</v>
      </c>
      <c r="K19" s="702">
        <v>0</v>
      </c>
      <c r="L19" s="702">
        <v>63.368720000000003</v>
      </c>
      <c r="M19" s="702">
        <v>0</v>
      </c>
      <c r="N19" s="702">
        <v>127.81849000000001</v>
      </c>
      <c r="O19" s="702">
        <v>0</v>
      </c>
      <c r="P19" s="702">
        <v>4279.0606500000004</v>
      </c>
      <c r="Q19" s="702">
        <v>11008.124250000001</v>
      </c>
      <c r="R19" s="149"/>
    </row>
    <row r="20" spans="1:18" ht="24.95" customHeight="1">
      <c r="A20" s="707" t="s">
        <v>154</v>
      </c>
      <c r="B20" s="702">
        <v>6744386.9902695995</v>
      </c>
      <c r="C20" s="702">
        <v>41675.072083200001</v>
      </c>
      <c r="D20" s="702">
        <v>38219.165901</v>
      </c>
      <c r="E20" s="702">
        <v>68.527280000000005</v>
      </c>
      <c r="F20" s="702">
        <v>85589.333953399997</v>
      </c>
      <c r="G20" s="702">
        <v>2081.2399700000001</v>
      </c>
      <c r="H20" s="702">
        <v>855845.01170999999</v>
      </c>
      <c r="I20" s="702">
        <v>7767865.3411600003</v>
      </c>
      <c r="J20" s="702">
        <v>1034881.958699</v>
      </c>
      <c r="K20" s="702">
        <v>2736.5875299999998</v>
      </c>
      <c r="L20" s="702">
        <v>11751.552079999999</v>
      </c>
      <c r="M20" s="702">
        <v>0</v>
      </c>
      <c r="N20" s="702">
        <v>20047.846403399999</v>
      </c>
      <c r="O20" s="702">
        <v>1453.748</v>
      </c>
      <c r="P20" s="702">
        <v>2277.1054399999998</v>
      </c>
      <c r="Q20" s="702">
        <v>1073148.7981699998</v>
      </c>
      <c r="R20" s="149"/>
    </row>
    <row r="21" spans="1:18" ht="24.95" customHeight="1">
      <c r="A21" s="707" t="s">
        <v>155</v>
      </c>
      <c r="B21" s="702">
        <v>284794.31635000004</v>
      </c>
      <c r="C21" s="702">
        <v>0</v>
      </c>
      <c r="D21" s="702">
        <v>756.97881999999993</v>
      </c>
      <c r="E21" s="702">
        <v>0</v>
      </c>
      <c r="F21" s="702">
        <v>245.24524</v>
      </c>
      <c r="G21" s="702">
        <v>0</v>
      </c>
      <c r="H21" s="702">
        <v>407.85471999999999</v>
      </c>
      <c r="I21" s="702">
        <v>286204.39513000002</v>
      </c>
      <c r="J21" s="702">
        <v>56276.759009999994</v>
      </c>
      <c r="K21" s="702">
        <v>0</v>
      </c>
      <c r="L21" s="702">
        <v>119.07428999999999</v>
      </c>
      <c r="M21" s="702">
        <v>0</v>
      </c>
      <c r="N21" s="702">
        <v>0</v>
      </c>
      <c r="O21" s="702">
        <v>0</v>
      </c>
      <c r="P21" s="702">
        <v>1</v>
      </c>
      <c r="Q21" s="702">
        <v>56396.833299999998</v>
      </c>
      <c r="R21" s="149"/>
    </row>
    <row r="22" spans="1:18" ht="24.95" customHeight="1">
      <c r="A22" s="707" t="s">
        <v>156</v>
      </c>
      <c r="B22" s="702">
        <v>23519.627629999999</v>
      </c>
      <c r="C22" s="702">
        <v>8553.4862799999992</v>
      </c>
      <c r="D22" s="702">
        <v>85.808570000000003</v>
      </c>
      <c r="E22" s="702">
        <v>0</v>
      </c>
      <c r="F22" s="702">
        <v>34.408619999999999</v>
      </c>
      <c r="G22" s="702">
        <v>0</v>
      </c>
      <c r="H22" s="702">
        <v>135.91526999999999</v>
      </c>
      <c r="I22" s="702">
        <v>32329.246370000001</v>
      </c>
      <c r="J22" s="702">
        <v>11297.281640000001</v>
      </c>
      <c r="K22" s="702">
        <v>0</v>
      </c>
      <c r="L22" s="702">
        <v>0</v>
      </c>
      <c r="M22" s="702">
        <v>0</v>
      </c>
      <c r="N22" s="702">
        <v>82.508070000000004</v>
      </c>
      <c r="O22" s="702">
        <v>0</v>
      </c>
      <c r="P22" s="702">
        <v>0</v>
      </c>
      <c r="Q22" s="702">
        <v>11379.789710000001</v>
      </c>
      <c r="R22" s="149"/>
    </row>
    <row r="23" spans="1:18" ht="24.95" customHeight="1">
      <c r="A23" s="707" t="s">
        <v>157</v>
      </c>
      <c r="B23" s="702">
        <v>662418.45896659989</v>
      </c>
      <c r="C23" s="702">
        <v>13635.6912158</v>
      </c>
      <c r="D23" s="702">
        <v>3964.0766378000003</v>
      </c>
      <c r="E23" s="702">
        <v>183.2955</v>
      </c>
      <c r="F23" s="702">
        <v>2678.8168700000001</v>
      </c>
      <c r="G23" s="702">
        <v>912.07975999999996</v>
      </c>
      <c r="H23" s="702">
        <v>56731.437989999999</v>
      </c>
      <c r="I23" s="702">
        <v>740523.85695000004</v>
      </c>
      <c r="J23" s="702">
        <v>111594.3178848</v>
      </c>
      <c r="K23" s="702">
        <v>103.80491000000001</v>
      </c>
      <c r="L23" s="702">
        <v>808.89579000000003</v>
      </c>
      <c r="M23" s="702">
        <v>0</v>
      </c>
      <c r="N23" s="702">
        <v>437.72071999999997</v>
      </c>
      <c r="O23" s="702">
        <v>0</v>
      </c>
      <c r="P23" s="702">
        <v>4941.3954400000002</v>
      </c>
      <c r="Q23" s="702">
        <v>117886.13473999999</v>
      </c>
      <c r="R23" s="149"/>
    </row>
    <row r="24" spans="1:18" ht="24.95" customHeight="1">
      <c r="A24" s="707" t="s">
        <v>158</v>
      </c>
      <c r="B24" s="702">
        <v>1048.63374</v>
      </c>
      <c r="C24" s="702">
        <v>0</v>
      </c>
      <c r="D24" s="702">
        <v>0</v>
      </c>
      <c r="E24" s="702">
        <v>0</v>
      </c>
      <c r="F24" s="702">
        <v>0</v>
      </c>
      <c r="G24" s="702">
        <v>0</v>
      </c>
      <c r="H24" s="702">
        <v>0</v>
      </c>
      <c r="I24" s="702">
        <v>1048.63374</v>
      </c>
      <c r="J24" s="702">
        <v>16.740919999999999</v>
      </c>
      <c r="K24" s="702">
        <v>0</v>
      </c>
      <c r="L24" s="702">
        <v>0</v>
      </c>
      <c r="M24" s="702">
        <v>0</v>
      </c>
      <c r="N24" s="702">
        <v>0</v>
      </c>
      <c r="O24" s="702">
        <v>0</v>
      </c>
      <c r="P24" s="702">
        <v>0</v>
      </c>
      <c r="Q24" s="702">
        <v>16.740919999999999</v>
      </c>
      <c r="R24" s="149"/>
    </row>
    <row r="25" spans="1:18" ht="24.95" customHeight="1">
      <c r="A25" s="707" t="s">
        <v>159</v>
      </c>
      <c r="B25" s="702">
        <v>8.0079999999999991</v>
      </c>
      <c r="C25" s="702">
        <v>0</v>
      </c>
      <c r="D25" s="702">
        <v>10.158209999999999</v>
      </c>
      <c r="E25" s="702">
        <v>0</v>
      </c>
      <c r="F25" s="702">
        <v>0</v>
      </c>
      <c r="G25" s="702">
        <v>0</v>
      </c>
      <c r="H25" s="702">
        <v>0</v>
      </c>
      <c r="I25" s="702">
        <v>18.16621</v>
      </c>
      <c r="J25" s="702">
        <v>0</v>
      </c>
      <c r="K25" s="702">
        <v>0</v>
      </c>
      <c r="L25" s="702">
        <v>0</v>
      </c>
      <c r="M25" s="702">
        <v>0</v>
      </c>
      <c r="N25" s="702">
        <v>0</v>
      </c>
      <c r="O25" s="702">
        <v>0</v>
      </c>
      <c r="P25" s="702">
        <v>557.81759999999997</v>
      </c>
      <c r="Q25" s="702">
        <v>557.81759999999997</v>
      </c>
      <c r="R25" s="149"/>
    </row>
    <row r="26" spans="1:18" ht="24.95" customHeight="1">
      <c r="A26" s="708" t="s">
        <v>160</v>
      </c>
      <c r="B26" s="704">
        <v>1799.5938600000002</v>
      </c>
      <c r="C26" s="704">
        <v>0</v>
      </c>
      <c r="D26" s="704">
        <v>0</v>
      </c>
      <c r="E26" s="704">
        <v>0</v>
      </c>
      <c r="F26" s="704">
        <v>0</v>
      </c>
      <c r="G26" s="704">
        <v>0</v>
      </c>
      <c r="H26" s="704">
        <v>1210.0199299999999</v>
      </c>
      <c r="I26" s="704">
        <v>3009.6137899999999</v>
      </c>
      <c r="J26" s="704">
        <v>18.493749999999999</v>
      </c>
      <c r="K26" s="704">
        <v>0</v>
      </c>
      <c r="L26" s="704">
        <v>0</v>
      </c>
      <c r="M26" s="704">
        <v>0</v>
      </c>
      <c r="N26" s="704">
        <v>0</v>
      </c>
      <c r="O26" s="704">
        <v>0</v>
      </c>
      <c r="P26" s="704">
        <v>911.70898999999997</v>
      </c>
      <c r="Q26" s="704">
        <v>930.20273999999995</v>
      </c>
      <c r="R26" s="154"/>
    </row>
    <row r="27" spans="1:18" ht="24.95" customHeight="1">
      <c r="A27" s="709" t="s">
        <v>147</v>
      </c>
      <c r="B27" s="705">
        <v>26092167.47384521</v>
      </c>
      <c r="C27" s="705">
        <v>418752.82096719998</v>
      </c>
      <c r="D27" s="705">
        <v>105244.38527939998</v>
      </c>
      <c r="E27" s="705">
        <v>41344.127330000003</v>
      </c>
      <c r="F27" s="705">
        <v>263938.37978700001</v>
      </c>
      <c r="G27" s="705">
        <v>36986.363201</v>
      </c>
      <c r="H27" s="705">
        <v>2812373.8878500001</v>
      </c>
      <c r="I27" s="705">
        <v>29770807.438300002</v>
      </c>
      <c r="J27" s="705">
        <v>3260482.9105860004</v>
      </c>
      <c r="K27" s="705">
        <v>75605.233659999998</v>
      </c>
      <c r="L27" s="705">
        <v>21660.617456</v>
      </c>
      <c r="M27" s="705">
        <v>498.38458000000003</v>
      </c>
      <c r="N27" s="705">
        <v>59559.203786999999</v>
      </c>
      <c r="O27" s="705">
        <v>4445.3993119999996</v>
      </c>
      <c r="P27" s="705">
        <v>203755.73954000004</v>
      </c>
      <c r="Q27" s="705">
        <v>3626007.48893</v>
      </c>
      <c r="R27" s="154"/>
    </row>
    <row r="28" spans="1:18" ht="60.75" thickBot="1">
      <c r="A28" s="138"/>
      <c r="B28" s="139"/>
      <c r="C28" s="151"/>
      <c r="D28" s="140"/>
      <c r="E28" s="140"/>
      <c r="F28" s="140"/>
      <c r="G28" s="140"/>
      <c r="H28" s="140"/>
      <c r="I28" s="140"/>
      <c r="J28" s="140"/>
      <c r="K28" s="140"/>
      <c r="L28" s="139"/>
      <c r="M28" s="139"/>
      <c r="N28" s="139"/>
      <c r="O28" s="139"/>
      <c r="P28" s="139"/>
      <c r="Q28" s="139"/>
      <c r="R28" s="149"/>
    </row>
    <row r="29" spans="1:18" ht="60">
      <c r="A29" s="4" t="s">
        <v>163</v>
      </c>
      <c r="B29" s="134"/>
      <c r="C29" s="152"/>
      <c r="D29" s="135"/>
      <c r="E29" s="135"/>
      <c r="F29" s="135"/>
      <c r="G29" s="135"/>
      <c r="H29" s="135"/>
      <c r="I29" s="135"/>
      <c r="J29" s="135"/>
      <c r="K29" s="135"/>
      <c r="L29" s="136"/>
      <c r="M29" s="136"/>
      <c r="N29" s="162"/>
      <c r="O29" s="162"/>
      <c r="P29" s="162"/>
      <c r="Q29" s="162"/>
      <c r="R29" s="148"/>
    </row>
    <row r="30" spans="1:18" ht="60">
      <c r="A30" s="163"/>
      <c r="B30" s="164"/>
      <c r="C30" s="145"/>
      <c r="D30" s="161"/>
      <c r="E30" s="161"/>
      <c r="F30" s="161"/>
      <c r="G30" s="161"/>
      <c r="H30" s="161"/>
      <c r="I30" s="161"/>
      <c r="J30" s="161"/>
      <c r="K30" s="161"/>
      <c r="L30" s="161"/>
      <c r="M30" s="137"/>
      <c r="N30" s="162"/>
      <c r="O30" s="162"/>
      <c r="P30" s="162"/>
      <c r="Q30" s="162"/>
      <c r="R30" s="148"/>
    </row>
    <row r="31" spans="1:18" ht="60">
      <c r="A31" s="163"/>
      <c r="B31" s="164"/>
      <c r="C31" s="145"/>
      <c r="D31" s="161"/>
      <c r="E31" s="161"/>
      <c r="F31" s="161"/>
      <c r="G31" s="161"/>
      <c r="H31" s="161"/>
      <c r="I31" s="161"/>
      <c r="J31" s="161"/>
      <c r="K31" s="161"/>
      <c r="L31" s="161"/>
      <c r="M31" s="137"/>
      <c r="N31" s="162"/>
      <c r="O31" s="162"/>
      <c r="P31" s="162"/>
      <c r="Q31" s="162"/>
      <c r="R31" s="148"/>
    </row>
    <row r="32" spans="1:18" ht="60">
      <c r="A32" s="163"/>
      <c r="B32" s="164"/>
      <c r="C32" s="145"/>
      <c r="D32" s="161"/>
      <c r="E32" s="161"/>
      <c r="F32" s="161"/>
      <c r="G32" s="161"/>
      <c r="H32" s="161"/>
      <c r="I32" s="161"/>
      <c r="J32" s="161"/>
      <c r="K32" s="161"/>
      <c r="L32" s="161"/>
      <c r="M32" s="137"/>
      <c r="N32" s="162"/>
      <c r="O32" s="162"/>
      <c r="P32" s="162"/>
      <c r="Q32" s="162"/>
      <c r="R32" s="148"/>
    </row>
    <row r="33" spans="1:18" ht="60">
      <c r="A33" s="163"/>
      <c r="B33" s="164"/>
      <c r="C33" s="145"/>
      <c r="D33" s="161"/>
      <c r="E33" s="161"/>
      <c r="F33" s="161"/>
      <c r="G33" s="161"/>
      <c r="H33" s="161"/>
      <c r="I33" s="161"/>
      <c r="J33" s="161"/>
      <c r="K33" s="161"/>
      <c r="L33" s="161"/>
      <c r="M33" s="137"/>
      <c r="N33" s="162"/>
      <c r="O33" s="162"/>
      <c r="P33" s="162"/>
      <c r="Q33" s="162"/>
      <c r="R33" s="148"/>
    </row>
    <row r="34" spans="1:18" ht="60">
      <c r="A34" s="163"/>
      <c r="B34" s="164"/>
      <c r="C34" s="145"/>
      <c r="D34" s="161"/>
      <c r="E34" s="161"/>
      <c r="F34" s="161"/>
      <c r="G34" s="161"/>
      <c r="H34" s="161"/>
      <c r="I34" s="161"/>
      <c r="J34" s="161"/>
      <c r="K34" s="161"/>
      <c r="L34" s="161"/>
      <c r="M34" s="137"/>
      <c r="N34" s="162"/>
      <c r="O34" s="162"/>
      <c r="P34" s="162"/>
      <c r="Q34" s="162"/>
      <c r="R34" s="148"/>
    </row>
    <row r="35" spans="1:18" ht="60">
      <c r="A35" s="163"/>
      <c r="B35" s="164"/>
      <c r="C35" s="145"/>
      <c r="D35" s="161"/>
      <c r="E35" s="161"/>
      <c r="F35" s="161"/>
      <c r="G35" s="161"/>
      <c r="H35" s="161"/>
      <c r="I35" s="161"/>
      <c r="J35" s="161"/>
      <c r="K35" s="161"/>
      <c r="L35" s="161"/>
      <c r="M35" s="137"/>
      <c r="N35" s="162"/>
      <c r="O35" s="162"/>
      <c r="P35" s="162"/>
      <c r="Q35" s="162"/>
      <c r="R35" s="148"/>
    </row>
    <row r="36" spans="1:18" ht="60">
      <c r="A36" s="165"/>
      <c r="B36" s="166"/>
      <c r="C36" s="145"/>
      <c r="D36" s="161"/>
      <c r="E36" s="161"/>
      <c r="F36" s="161"/>
      <c r="G36" s="161"/>
      <c r="H36" s="161"/>
      <c r="I36" s="161"/>
      <c r="J36" s="161"/>
      <c r="K36" s="161"/>
      <c r="L36" s="161"/>
      <c r="M36" s="137"/>
      <c r="N36" s="162"/>
      <c r="O36" s="162"/>
      <c r="P36" s="162"/>
      <c r="Q36" s="162"/>
      <c r="R36" s="148"/>
    </row>
    <row r="37" spans="1:18" ht="60">
      <c r="A37" s="163"/>
      <c r="B37" s="166"/>
      <c r="C37" s="145"/>
      <c r="D37" s="161"/>
      <c r="E37" s="161"/>
      <c r="F37" s="161"/>
      <c r="G37" s="161"/>
      <c r="H37" s="161"/>
      <c r="I37" s="161"/>
      <c r="J37" s="161"/>
      <c r="K37" s="161"/>
      <c r="L37" s="161"/>
      <c r="M37" s="137"/>
      <c r="N37" s="162"/>
      <c r="O37" s="162"/>
      <c r="P37" s="162"/>
      <c r="Q37" s="162"/>
      <c r="R37" s="148"/>
    </row>
    <row r="38" spans="1:18" ht="60">
      <c r="A38" s="163"/>
      <c r="B38" s="166"/>
      <c r="C38" s="145"/>
      <c r="D38" s="161"/>
      <c r="E38" s="161"/>
      <c r="F38" s="161"/>
      <c r="G38" s="161"/>
      <c r="H38" s="161"/>
      <c r="I38" s="161"/>
      <c r="J38" s="161"/>
      <c r="K38" s="161"/>
      <c r="L38" s="161"/>
      <c r="M38" s="137"/>
      <c r="N38" s="162"/>
      <c r="O38" s="162"/>
      <c r="P38" s="162"/>
      <c r="Q38" s="162"/>
      <c r="R38" s="148"/>
    </row>
    <row r="39" spans="1:18" ht="60">
      <c r="A39" s="163"/>
      <c r="B39" s="166"/>
      <c r="C39" s="145"/>
      <c r="D39" s="161"/>
      <c r="E39" s="161"/>
      <c r="F39" s="161"/>
      <c r="G39" s="161"/>
      <c r="H39" s="161"/>
      <c r="I39" s="161"/>
      <c r="J39" s="161"/>
      <c r="K39" s="161"/>
      <c r="L39" s="161"/>
      <c r="M39" s="137"/>
      <c r="N39" s="162"/>
      <c r="O39" s="162"/>
      <c r="P39" s="162"/>
      <c r="Q39" s="162"/>
      <c r="R39" s="148"/>
    </row>
    <row r="40" spans="1:18" ht="60">
      <c r="A40" s="163"/>
      <c r="B40" s="166"/>
      <c r="C40" s="145"/>
      <c r="D40" s="161"/>
      <c r="E40" s="161"/>
      <c r="F40" s="161"/>
      <c r="G40" s="161"/>
      <c r="H40" s="161"/>
      <c r="I40" s="161"/>
      <c r="J40" s="161"/>
      <c r="K40" s="161"/>
      <c r="L40" s="161"/>
      <c r="M40" s="137"/>
      <c r="N40" s="162"/>
      <c r="O40" s="162"/>
      <c r="P40" s="162"/>
      <c r="Q40" s="162"/>
      <c r="R40" s="148"/>
    </row>
    <row r="41" spans="1:18" ht="60">
      <c r="A41" s="163"/>
      <c r="B41" s="166"/>
      <c r="C41" s="145"/>
      <c r="D41" s="161"/>
      <c r="E41" s="161"/>
      <c r="F41" s="161"/>
      <c r="G41" s="161"/>
      <c r="H41" s="161"/>
      <c r="I41" s="161"/>
      <c r="J41" s="161"/>
      <c r="K41" s="161"/>
      <c r="L41" s="161"/>
      <c r="M41" s="137"/>
      <c r="N41" s="162"/>
      <c r="O41" s="162"/>
      <c r="P41" s="162"/>
      <c r="Q41" s="162"/>
      <c r="R41" s="148"/>
    </row>
    <row r="42" spans="1:18" ht="60">
      <c r="A42" s="165"/>
      <c r="B42" s="166"/>
      <c r="C42" s="145"/>
      <c r="D42" s="161"/>
      <c r="E42" s="161"/>
      <c r="F42" s="161"/>
      <c r="G42" s="161"/>
      <c r="H42" s="161"/>
      <c r="I42" s="161"/>
      <c r="J42" s="161"/>
      <c r="K42" s="161"/>
      <c r="L42" s="161"/>
      <c r="M42" s="137"/>
      <c r="N42" s="162"/>
      <c r="O42" s="162"/>
      <c r="P42" s="162"/>
      <c r="Q42" s="162"/>
      <c r="R42" s="148"/>
    </row>
    <row r="43" spans="1:18" ht="60">
      <c r="A43" s="163"/>
      <c r="B43" s="164"/>
      <c r="C43" s="145"/>
      <c r="D43" s="161"/>
      <c r="E43" s="161"/>
      <c r="F43" s="161"/>
      <c r="G43" s="161"/>
      <c r="H43" s="161"/>
      <c r="I43" s="161"/>
      <c r="J43" s="161"/>
      <c r="K43" s="161"/>
      <c r="L43" s="161"/>
      <c r="M43" s="137"/>
      <c r="N43" s="162"/>
      <c r="O43" s="162"/>
      <c r="P43" s="162"/>
      <c r="Q43" s="162"/>
      <c r="R43" s="148"/>
    </row>
    <row r="44" spans="1:18" ht="60">
      <c r="A44" s="163"/>
      <c r="B44" s="164"/>
      <c r="C44" s="145"/>
      <c r="D44" s="161"/>
      <c r="E44" s="161"/>
      <c r="F44" s="161"/>
      <c r="G44" s="161"/>
      <c r="H44" s="161"/>
      <c r="I44" s="161"/>
      <c r="J44" s="161"/>
      <c r="K44" s="161"/>
      <c r="L44" s="161"/>
      <c r="M44" s="137"/>
      <c r="N44" s="162"/>
      <c r="O44" s="162"/>
      <c r="P44" s="162"/>
      <c r="Q44" s="162"/>
      <c r="R44" s="148"/>
    </row>
    <row r="45" spans="1:18" ht="60">
      <c r="A45" s="163"/>
      <c r="B45" s="164"/>
      <c r="C45" s="145"/>
      <c r="D45" s="161"/>
      <c r="E45" s="161"/>
      <c r="F45" s="161"/>
      <c r="G45" s="161"/>
      <c r="H45" s="161"/>
      <c r="I45" s="161"/>
      <c r="J45" s="161"/>
      <c r="K45" s="161"/>
      <c r="L45" s="161"/>
      <c r="M45" s="137"/>
      <c r="N45" s="162"/>
      <c r="O45" s="162"/>
      <c r="P45" s="162"/>
      <c r="Q45" s="162"/>
      <c r="R45" s="148"/>
    </row>
    <row r="46" spans="1:18" ht="60">
      <c r="A46" s="165"/>
      <c r="B46" s="164"/>
      <c r="C46" s="145"/>
      <c r="D46" s="161"/>
      <c r="E46" s="161"/>
      <c r="F46" s="161"/>
      <c r="G46" s="161"/>
      <c r="H46" s="161"/>
      <c r="I46" s="161"/>
      <c r="J46" s="161"/>
      <c r="K46" s="161"/>
      <c r="L46" s="161"/>
      <c r="M46" s="137"/>
      <c r="N46" s="162"/>
      <c r="O46" s="162"/>
      <c r="P46" s="162"/>
      <c r="Q46" s="162"/>
      <c r="R46" s="148"/>
    </row>
    <row r="47" spans="1:18" ht="60">
      <c r="A47" s="163"/>
      <c r="B47" s="164"/>
      <c r="C47" s="145"/>
      <c r="D47" s="161"/>
      <c r="E47" s="161"/>
      <c r="F47" s="161"/>
      <c r="G47" s="161"/>
      <c r="H47" s="161"/>
      <c r="I47" s="161"/>
      <c r="J47" s="161"/>
      <c r="K47" s="161"/>
      <c r="L47" s="161"/>
      <c r="M47" s="137"/>
      <c r="N47" s="162"/>
      <c r="O47" s="162"/>
      <c r="P47" s="162"/>
      <c r="Q47" s="162"/>
      <c r="R47" s="148"/>
    </row>
    <row r="48" spans="1:18" ht="60">
      <c r="A48" s="163"/>
      <c r="B48" s="164"/>
      <c r="C48" s="145"/>
      <c r="D48" s="161"/>
      <c r="E48" s="161"/>
      <c r="F48" s="161"/>
      <c r="G48" s="161"/>
      <c r="H48" s="161"/>
      <c r="I48" s="161"/>
      <c r="J48" s="161"/>
      <c r="K48" s="161"/>
      <c r="L48" s="161"/>
      <c r="M48" s="137"/>
      <c r="N48" s="162"/>
      <c r="O48" s="162"/>
      <c r="P48" s="162"/>
      <c r="Q48" s="162"/>
      <c r="R48" s="148"/>
    </row>
    <row r="49" spans="1:18" ht="60">
      <c r="A49" s="163"/>
      <c r="B49" s="164"/>
      <c r="C49" s="145"/>
      <c r="D49" s="161"/>
      <c r="E49" s="161"/>
      <c r="F49" s="161"/>
      <c r="G49" s="161"/>
      <c r="H49" s="161"/>
      <c r="I49" s="161"/>
      <c r="J49" s="161"/>
      <c r="K49" s="161"/>
      <c r="L49" s="161"/>
      <c r="M49" s="137"/>
      <c r="N49" s="162"/>
      <c r="O49" s="162"/>
      <c r="P49" s="162"/>
      <c r="Q49" s="162"/>
      <c r="R49" s="148"/>
    </row>
    <row r="50" spans="1:18" ht="60">
      <c r="A50" s="163"/>
      <c r="B50" s="164"/>
      <c r="C50" s="145"/>
      <c r="D50" s="161"/>
      <c r="E50" s="161"/>
      <c r="F50" s="161"/>
      <c r="G50" s="161"/>
      <c r="H50" s="161"/>
      <c r="I50" s="161"/>
      <c r="J50" s="161"/>
      <c r="K50" s="161"/>
      <c r="L50" s="161"/>
      <c r="M50" s="137"/>
      <c r="N50" s="162"/>
      <c r="O50" s="162"/>
      <c r="P50" s="162"/>
      <c r="Q50" s="162"/>
      <c r="R50" s="148"/>
    </row>
    <row r="51" spans="1:18" ht="60">
      <c r="A51" s="165"/>
      <c r="B51" s="164"/>
      <c r="C51" s="145"/>
      <c r="D51" s="161"/>
      <c r="E51" s="161"/>
      <c r="F51" s="161"/>
      <c r="G51" s="161"/>
      <c r="H51" s="161"/>
      <c r="I51" s="161"/>
      <c r="J51" s="161"/>
      <c r="K51" s="161"/>
      <c r="L51" s="161"/>
      <c r="M51" s="137"/>
      <c r="N51" s="162"/>
      <c r="O51" s="162"/>
      <c r="P51" s="162"/>
      <c r="Q51" s="162"/>
      <c r="R51" s="148"/>
    </row>
    <row r="52" spans="1:18" ht="60">
      <c r="A52" s="163"/>
      <c r="B52" s="164"/>
      <c r="C52" s="145"/>
      <c r="D52" s="161"/>
      <c r="E52" s="161"/>
      <c r="F52" s="161"/>
      <c r="G52" s="161"/>
      <c r="H52" s="161"/>
      <c r="I52" s="161"/>
      <c r="J52" s="161"/>
      <c r="K52" s="161"/>
      <c r="L52" s="161"/>
      <c r="M52" s="137"/>
      <c r="N52" s="162"/>
      <c r="O52" s="162"/>
      <c r="P52" s="162"/>
      <c r="Q52" s="162"/>
      <c r="R52" s="148"/>
    </row>
    <row r="53" spans="1:18" ht="60">
      <c r="A53" s="163"/>
      <c r="B53" s="164"/>
      <c r="C53" s="145"/>
      <c r="D53" s="161"/>
      <c r="E53" s="161"/>
      <c r="F53" s="161"/>
      <c r="G53" s="161"/>
      <c r="H53" s="161"/>
      <c r="I53" s="161"/>
      <c r="J53" s="161"/>
      <c r="K53" s="161"/>
      <c r="L53" s="161"/>
      <c r="M53" s="137"/>
      <c r="N53" s="162"/>
      <c r="O53" s="162"/>
      <c r="P53" s="162"/>
      <c r="Q53" s="162"/>
      <c r="R53" s="148"/>
    </row>
    <row r="54" spans="1:18" ht="60">
      <c r="A54" s="163"/>
      <c r="B54" s="164"/>
      <c r="C54" s="145"/>
      <c r="D54" s="161"/>
      <c r="E54" s="161"/>
      <c r="F54" s="161"/>
      <c r="G54" s="161"/>
      <c r="H54" s="161"/>
      <c r="I54" s="161"/>
      <c r="J54" s="161"/>
      <c r="K54" s="161"/>
      <c r="L54" s="161"/>
      <c r="M54" s="137"/>
      <c r="N54" s="162"/>
      <c r="O54" s="162"/>
      <c r="P54" s="162"/>
      <c r="Q54" s="162"/>
      <c r="R54" s="148"/>
    </row>
    <row r="55" spans="1:18" ht="60">
      <c r="A55" s="167"/>
      <c r="B55" s="164"/>
      <c r="C55" s="145"/>
      <c r="D55" s="161"/>
      <c r="E55" s="161"/>
      <c r="F55" s="161"/>
      <c r="G55" s="161"/>
      <c r="H55" s="161"/>
      <c r="I55" s="161"/>
      <c r="J55" s="161"/>
      <c r="K55" s="161"/>
      <c r="L55" s="161"/>
      <c r="M55" s="137"/>
      <c r="N55" s="162"/>
      <c r="O55" s="162"/>
      <c r="P55" s="162"/>
      <c r="Q55" s="162"/>
      <c r="R55" s="148"/>
    </row>
    <row r="56" spans="1:18" ht="60">
      <c r="A56" s="167"/>
      <c r="B56" s="164"/>
      <c r="C56" s="145"/>
      <c r="D56" s="161"/>
      <c r="E56" s="161"/>
      <c r="F56" s="161"/>
      <c r="G56" s="161"/>
      <c r="H56" s="161"/>
      <c r="I56" s="161"/>
      <c r="J56" s="161"/>
      <c r="K56" s="161"/>
      <c r="L56" s="161"/>
      <c r="M56" s="137"/>
      <c r="N56" s="162"/>
      <c r="O56" s="162"/>
      <c r="P56" s="162"/>
      <c r="Q56" s="162"/>
      <c r="R56" s="148"/>
    </row>
    <row r="57" spans="1:18" ht="60">
      <c r="A57" s="167"/>
      <c r="B57" s="164"/>
      <c r="C57" s="145"/>
      <c r="D57" s="161"/>
      <c r="E57" s="161"/>
      <c r="F57" s="161"/>
      <c r="G57" s="161"/>
      <c r="H57" s="161"/>
      <c r="I57" s="161"/>
      <c r="J57" s="161"/>
      <c r="K57" s="161"/>
      <c r="L57" s="161"/>
      <c r="M57" s="137"/>
      <c r="N57" s="162"/>
      <c r="O57" s="162"/>
      <c r="P57" s="162"/>
      <c r="Q57" s="162"/>
      <c r="R57" s="148"/>
    </row>
    <row r="58" spans="1:18" ht="60">
      <c r="A58" s="167"/>
      <c r="B58" s="164"/>
      <c r="C58" s="145"/>
      <c r="D58" s="161"/>
      <c r="E58" s="161"/>
      <c r="F58" s="161"/>
      <c r="G58" s="161"/>
      <c r="H58" s="161"/>
      <c r="I58" s="161"/>
      <c r="J58" s="161"/>
      <c r="K58" s="161"/>
      <c r="L58" s="161"/>
      <c r="M58" s="137"/>
      <c r="N58" s="162"/>
      <c r="O58" s="162"/>
      <c r="P58" s="162"/>
      <c r="Q58" s="162"/>
      <c r="R58" s="148"/>
    </row>
    <row r="59" spans="1:18" ht="60">
      <c r="A59" s="168"/>
      <c r="B59" s="164"/>
      <c r="C59" s="145"/>
      <c r="D59" s="161"/>
      <c r="E59" s="161"/>
      <c r="F59" s="161"/>
      <c r="G59" s="161"/>
      <c r="H59" s="161"/>
      <c r="I59" s="161"/>
      <c r="J59" s="161"/>
      <c r="K59" s="161"/>
      <c r="L59" s="161"/>
      <c r="M59" s="137"/>
      <c r="N59" s="162"/>
      <c r="O59" s="162"/>
      <c r="P59" s="162"/>
      <c r="Q59" s="162"/>
      <c r="R59" s="148"/>
    </row>
    <row r="60" spans="1:18" ht="60">
      <c r="A60" s="168"/>
      <c r="B60" s="155"/>
      <c r="C60" s="145"/>
      <c r="D60" s="161"/>
      <c r="E60" s="161"/>
      <c r="F60" s="161"/>
      <c r="G60" s="161"/>
      <c r="H60" s="161"/>
      <c r="I60" s="161"/>
      <c r="J60" s="161"/>
      <c r="K60" s="161"/>
      <c r="L60" s="161"/>
      <c r="M60" s="162"/>
      <c r="N60" s="162"/>
      <c r="O60" s="162"/>
      <c r="P60" s="162"/>
      <c r="Q60" s="162"/>
      <c r="R60" s="148"/>
    </row>
    <row r="61" spans="1:18" ht="60">
      <c r="A61" s="165"/>
      <c r="B61" s="155"/>
      <c r="C61" s="145"/>
      <c r="D61" s="161"/>
      <c r="E61" s="161"/>
      <c r="F61" s="161"/>
      <c r="G61" s="161"/>
      <c r="H61" s="161"/>
      <c r="I61" s="161"/>
      <c r="J61" s="161"/>
      <c r="K61" s="161"/>
      <c r="L61" s="161"/>
      <c r="M61" s="162"/>
      <c r="N61" s="162"/>
      <c r="O61" s="162"/>
      <c r="P61" s="162"/>
      <c r="Q61" s="162"/>
      <c r="R61" s="148"/>
    </row>
    <row r="62" spans="1:18" ht="60">
      <c r="A62" s="163"/>
      <c r="B62" s="155"/>
      <c r="C62" s="145"/>
      <c r="D62" s="161"/>
      <c r="E62" s="161"/>
      <c r="F62" s="161"/>
      <c r="G62" s="161"/>
      <c r="H62" s="161"/>
      <c r="I62" s="161"/>
      <c r="J62" s="161"/>
      <c r="K62" s="161"/>
      <c r="L62" s="161"/>
      <c r="M62" s="162"/>
      <c r="N62" s="162"/>
      <c r="O62" s="162"/>
      <c r="P62" s="162"/>
      <c r="Q62" s="162"/>
      <c r="R62" s="148"/>
    </row>
    <row r="63" spans="1:18" ht="60">
      <c r="A63" s="163"/>
      <c r="B63" s="155"/>
      <c r="C63" s="145"/>
      <c r="D63" s="161"/>
      <c r="E63" s="161"/>
      <c r="F63" s="161"/>
      <c r="G63" s="161"/>
      <c r="H63" s="161"/>
      <c r="I63" s="161"/>
      <c r="J63" s="161"/>
      <c r="K63" s="161"/>
      <c r="L63" s="161"/>
      <c r="M63" s="162"/>
      <c r="N63" s="162"/>
      <c r="O63" s="162"/>
      <c r="P63" s="162"/>
      <c r="Q63" s="162"/>
      <c r="R63" s="148"/>
    </row>
    <row r="64" spans="1:18" ht="60">
      <c r="A64" s="163"/>
      <c r="B64" s="155"/>
      <c r="C64" s="145"/>
      <c r="D64" s="161"/>
      <c r="E64" s="161"/>
      <c r="F64" s="161"/>
      <c r="G64" s="161"/>
      <c r="H64" s="161"/>
      <c r="I64" s="161"/>
      <c r="J64" s="161"/>
      <c r="K64" s="161"/>
      <c r="L64" s="161"/>
      <c r="M64" s="162"/>
      <c r="N64" s="162"/>
      <c r="O64" s="162"/>
      <c r="P64" s="162"/>
      <c r="Q64" s="162"/>
      <c r="R64" s="148"/>
    </row>
    <row r="65" spans="1:18" ht="60">
      <c r="A65" s="163"/>
      <c r="B65" s="155"/>
      <c r="C65" s="145"/>
      <c r="D65" s="161"/>
      <c r="E65" s="161"/>
      <c r="F65" s="161"/>
      <c r="G65" s="161"/>
      <c r="H65" s="161"/>
      <c r="I65" s="161"/>
      <c r="J65" s="161"/>
      <c r="K65" s="161"/>
      <c r="L65" s="161"/>
      <c r="M65" s="162"/>
      <c r="N65" s="162"/>
      <c r="O65" s="162"/>
      <c r="P65" s="162"/>
      <c r="Q65" s="162"/>
      <c r="R65" s="148"/>
    </row>
    <row r="66" spans="1:18" ht="60">
      <c r="A66" s="167"/>
      <c r="B66" s="155"/>
      <c r="C66" s="145"/>
      <c r="D66" s="161"/>
      <c r="E66" s="161"/>
      <c r="F66" s="161"/>
      <c r="G66" s="161"/>
      <c r="H66" s="161"/>
      <c r="I66" s="161"/>
      <c r="J66" s="161"/>
      <c r="K66" s="161"/>
      <c r="L66" s="161"/>
      <c r="M66" s="162"/>
      <c r="N66" s="162"/>
      <c r="O66" s="162"/>
      <c r="P66" s="162"/>
      <c r="Q66" s="162"/>
      <c r="R66" s="148"/>
    </row>
    <row r="67" spans="1:18" ht="60">
      <c r="A67" s="165"/>
      <c r="B67" s="155"/>
      <c r="C67" s="145"/>
      <c r="D67" s="161"/>
      <c r="E67" s="161"/>
      <c r="F67" s="161"/>
      <c r="G67" s="161"/>
      <c r="H67" s="161"/>
      <c r="I67" s="161"/>
      <c r="J67" s="161"/>
      <c r="K67" s="161"/>
      <c r="L67" s="161"/>
      <c r="M67" s="162"/>
      <c r="N67" s="162"/>
      <c r="O67" s="162"/>
      <c r="P67" s="162"/>
      <c r="Q67" s="162"/>
      <c r="R67" s="148"/>
    </row>
    <row r="68" spans="1:18" ht="60">
      <c r="A68" s="163"/>
      <c r="B68" s="155"/>
      <c r="C68" s="145"/>
      <c r="D68" s="161"/>
      <c r="E68" s="161"/>
      <c r="F68" s="161"/>
      <c r="G68" s="161"/>
      <c r="H68" s="161"/>
      <c r="I68" s="161"/>
      <c r="J68" s="161"/>
      <c r="K68" s="161"/>
      <c r="L68" s="161"/>
      <c r="M68" s="162"/>
      <c r="N68" s="162"/>
      <c r="O68" s="162"/>
      <c r="P68" s="162"/>
      <c r="Q68" s="162"/>
      <c r="R68" s="148"/>
    </row>
    <row r="69" spans="1:18" ht="60">
      <c r="A69" s="163"/>
      <c r="B69" s="155"/>
      <c r="C69" s="145"/>
      <c r="D69" s="161"/>
      <c r="E69" s="161"/>
      <c r="F69" s="161"/>
      <c r="G69" s="161"/>
      <c r="H69" s="161"/>
      <c r="I69" s="161"/>
      <c r="J69" s="161"/>
      <c r="K69" s="161"/>
      <c r="L69" s="161"/>
      <c r="M69" s="162"/>
      <c r="N69" s="162"/>
      <c r="O69" s="162"/>
      <c r="P69" s="162"/>
      <c r="Q69" s="162"/>
      <c r="R69" s="148"/>
    </row>
    <row r="70" spans="1:18" ht="60">
      <c r="A70" s="163"/>
      <c r="B70" s="155"/>
      <c r="C70" s="145"/>
      <c r="D70" s="161"/>
      <c r="E70" s="161"/>
      <c r="F70" s="161"/>
      <c r="G70" s="161"/>
      <c r="H70" s="161"/>
      <c r="I70" s="161"/>
      <c r="J70" s="161"/>
      <c r="K70" s="161"/>
      <c r="L70" s="161"/>
      <c r="M70" s="162"/>
      <c r="N70" s="162"/>
      <c r="O70" s="162"/>
      <c r="P70" s="162"/>
      <c r="Q70" s="162"/>
      <c r="R70" s="148"/>
    </row>
    <row r="71" spans="1:18" ht="60">
      <c r="A71" s="163"/>
      <c r="B71" s="155"/>
      <c r="C71" s="145"/>
      <c r="D71" s="161"/>
      <c r="E71" s="161"/>
      <c r="F71" s="161"/>
      <c r="G71" s="161"/>
      <c r="H71" s="161"/>
      <c r="I71" s="161"/>
      <c r="J71" s="161"/>
      <c r="K71" s="161"/>
      <c r="L71" s="161"/>
      <c r="M71" s="162"/>
      <c r="N71" s="162"/>
      <c r="O71" s="162"/>
      <c r="P71" s="162"/>
      <c r="Q71" s="162"/>
      <c r="R71" s="148"/>
    </row>
    <row r="72" spans="1:18" ht="60">
      <c r="A72" s="167"/>
      <c r="B72" s="155"/>
      <c r="C72" s="145"/>
      <c r="D72" s="161"/>
      <c r="E72" s="161"/>
      <c r="F72" s="161"/>
      <c r="G72" s="161"/>
      <c r="H72" s="161"/>
      <c r="I72" s="161"/>
      <c r="J72" s="161"/>
      <c r="K72" s="161"/>
      <c r="L72" s="161"/>
      <c r="M72" s="162"/>
      <c r="N72" s="162"/>
      <c r="O72" s="162"/>
      <c r="P72" s="162"/>
      <c r="Q72" s="162"/>
      <c r="R72" s="148"/>
    </row>
    <row r="73" spans="1:18" ht="60">
      <c r="A73" s="165"/>
      <c r="B73" s="155"/>
      <c r="C73" s="145"/>
      <c r="D73" s="161"/>
      <c r="E73" s="161"/>
      <c r="F73" s="161"/>
      <c r="G73" s="161"/>
      <c r="H73" s="161"/>
      <c r="I73" s="161"/>
      <c r="J73" s="161"/>
      <c r="K73" s="161"/>
      <c r="L73" s="161"/>
      <c r="M73" s="162"/>
      <c r="N73" s="162"/>
      <c r="O73" s="162"/>
      <c r="P73" s="162"/>
      <c r="Q73" s="162"/>
      <c r="R73" s="148"/>
    </row>
    <row r="74" spans="1:18" ht="60">
      <c r="A74" s="163"/>
      <c r="B74" s="155"/>
      <c r="C74" s="145"/>
      <c r="D74" s="161"/>
      <c r="E74" s="161"/>
      <c r="F74" s="161"/>
      <c r="G74" s="161"/>
      <c r="H74" s="161"/>
      <c r="I74" s="161"/>
      <c r="J74" s="161"/>
      <c r="K74" s="161"/>
      <c r="L74" s="161"/>
      <c r="M74" s="162"/>
      <c r="N74" s="162"/>
      <c r="O74" s="162"/>
      <c r="P74" s="162"/>
      <c r="Q74" s="162"/>
      <c r="R74" s="148"/>
    </row>
    <row r="75" spans="1:18" ht="60">
      <c r="A75" s="163"/>
      <c r="B75" s="155"/>
      <c r="C75" s="145"/>
      <c r="D75" s="161"/>
      <c r="E75" s="161"/>
      <c r="F75" s="161"/>
      <c r="G75" s="161"/>
      <c r="H75" s="161"/>
      <c r="I75" s="161"/>
      <c r="J75" s="161"/>
      <c r="K75" s="161"/>
      <c r="L75" s="161"/>
      <c r="M75" s="162"/>
      <c r="N75" s="162"/>
      <c r="O75" s="162"/>
      <c r="P75" s="162"/>
      <c r="Q75" s="162"/>
      <c r="R75" s="148"/>
    </row>
    <row r="76" spans="1:18" ht="60">
      <c r="A76" s="163"/>
      <c r="B76" s="155"/>
      <c r="C76" s="145"/>
      <c r="D76" s="161"/>
      <c r="E76" s="161"/>
      <c r="F76" s="161"/>
      <c r="G76" s="161"/>
      <c r="H76" s="161"/>
      <c r="I76" s="161"/>
      <c r="J76" s="161"/>
      <c r="K76" s="161"/>
      <c r="L76" s="161"/>
      <c r="M76" s="162"/>
      <c r="N76" s="162"/>
      <c r="O76" s="162"/>
      <c r="P76" s="162"/>
      <c r="Q76" s="162"/>
      <c r="R76" s="148"/>
    </row>
    <row r="77" spans="1:18" ht="60">
      <c r="A77" s="163"/>
      <c r="B77" s="155"/>
      <c r="C77" s="145"/>
      <c r="D77" s="161"/>
      <c r="E77" s="161"/>
      <c r="F77" s="161"/>
      <c r="G77" s="161"/>
      <c r="H77" s="161"/>
      <c r="I77" s="161"/>
      <c r="J77" s="161"/>
      <c r="K77" s="161"/>
      <c r="L77" s="161"/>
      <c r="M77" s="162"/>
      <c r="N77" s="162"/>
      <c r="O77" s="162"/>
      <c r="P77" s="162"/>
      <c r="Q77" s="162"/>
      <c r="R77" s="148"/>
    </row>
    <row r="78" spans="1:18" ht="44.25">
      <c r="A78" s="163"/>
      <c r="B78" s="155"/>
      <c r="C78" s="153"/>
      <c r="D78" s="164"/>
      <c r="E78" s="164"/>
      <c r="F78" s="164"/>
      <c r="G78" s="164"/>
      <c r="H78" s="164"/>
      <c r="I78" s="164"/>
      <c r="J78" s="164"/>
      <c r="K78" s="164"/>
      <c r="L78" s="164"/>
      <c r="M78" s="155"/>
      <c r="N78" s="155"/>
      <c r="O78" s="155"/>
      <c r="P78" s="155"/>
      <c r="Q78" s="155"/>
      <c r="R78" s="155"/>
    </row>
    <row r="79" spans="1:18" ht="44.25">
      <c r="A79" s="163"/>
      <c r="B79" s="155"/>
      <c r="C79" s="153"/>
      <c r="D79" s="164"/>
      <c r="E79" s="164"/>
      <c r="F79" s="164"/>
      <c r="G79" s="164"/>
      <c r="H79" s="164"/>
      <c r="I79" s="164"/>
      <c r="J79" s="164"/>
      <c r="K79" s="164"/>
      <c r="L79" s="164"/>
      <c r="M79" s="155"/>
      <c r="N79" s="155"/>
      <c r="O79" s="155"/>
      <c r="P79" s="155"/>
      <c r="Q79" s="155"/>
      <c r="R79" s="155"/>
    </row>
    <row r="80" spans="1:18" ht="44.25">
      <c r="A80" s="163"/>
      <c r="B80" s="155"/>
      <c r="C80" s="153"/>
      <c r="D80" s="164"/>
      <c r="E80" s="164"/>
      <c r="F80" s="164"/>
      <c r="G80" s="164"/>
      <c r="H80" s="164"/>
      <c r="I80" s="164"/>
      <c r="J80" s="164"/>
      <c r="K80" s="164"/>
      <c r="L80" s="164"/>
    </row>
    <row r="81" spans="1:12" ht="44.25">
      <c r="A81" s="163"/>
      <c r="B81" s="155"/>
      <c r="C81" s="153"/>
      <c r="D81" s="164"/>
      <c r="E81" s="164"/>
      <c r="F81" s="164"/>
      <c r="G81" s="164"/>
      <c r="H81" s="164"/>
      <c r="I81" s="164"/>
      <c r="J81" s="164"/>
      <c r="K81" s="164"/>
      <c r="L81" s="164"/>
    </row>
    <row r="82" spans="1:12" ht="44.25">
      <c r="A82" s="167"/>
      <c r="B82" s="155"/>
      <c r="C82" s="153"/>
      <c r="D82" s="164"/>
      <c r="E82" s="164"/>
      <c r="F82" s="164"/>
      <c r="G82" s="164"/>
      <c r="H82" s="164"/>
      <c r="I82" s="164"/>
      <c r="J82" s="164"/>
      <c r="K82" s="164"/>
      <c r="L82" s="164"/>
    </row>
    <row r="83" spans="1:12" ht="44.25">
      <c r="A83" s="165"/>
      <c r="B83" s="155"/>
      <c r="C83" s="153"/>
      <c r="D83" s="164"/>
      <c r="E83" s="164"/>
      <c r="F83" s="164"/>
      <c r="G83" s="164"/>
      <c r="H83" s="164"/>
      <c r="I83" s="164"/>
      <c r="J83" s="164"/>
      <c r="K83" s="164"/>
      <c r="L83" s="164"/>
    </row>
    <row r="84" spans="1:12" ht="44.25">
      <c r="A84" s="163"/>
      <c r="B84" s="155"/>
      <c r="C84" s="153"/>
      <c r="D84" s="164"/>
      <c r="E84" s="164"/>
      <c r="F84" s="164"/>
      <c r="G84" s="164"/>
      <c r="H84" s="164"/>
      <c r="I84" s="164"/>
      <c r="J84" s="164"/>
      <c r="K84" s="164"/>
      <c r="L84" s="164"/>
    </row>
    <row r="85" spans="1:12" ht="44.25">
      <c r="A85" s="163"/>
      <c r="B85" s="155"/>
      <c r="C85" s="153"/>
      <c r="D85" s="164"/>
      <c r="E85" s="164"/>
      <c r="F85" s="164"/>
      <c r="G85" s="164"/>
      <c r="H85" s="164"/>
      <c r="I85" s="164"/>
      <c r="J85" s="164"/>
      <c r="K85" s="164"/>
      <c r="L85" s="164"/>
    </row>
    <row r="86" spans="1:12" ht="44.25">
      <c r="A86" s="163"/>
      <c r="B86" s="155"/>
      <c r="C86" s="153"/>
      <c r="D86" s="164"/>
      <c r="E86" s="164"/>
      <c r="F86" s="164"/>
      <c r="G86" s="164"/>
      <c r="H86" s="164"/>
      <c r="I86" s="164"/>
      <c r="J86" s="164"/>
      <c r="K86" s="164"/>
      <c r="L86" s="164"/>
    </row>
    <row r="87" spans="1:12" ht="44.25">
      <c r="A87" s="163"/>
      <c r="B87" s="155"/>
      <c r="C87" s="153"/>
      <c r="D87" s="164"/>
      <c r="E87" s="164"/>
      <c r="F87" s="164"/>
      <c r="G87" s="164"/>
      <c r="H87" s="164"/>
      <c r="I87" s="164"/>
      <c r="J87" s="164"/>
      <c r="K87" s="164"/>
      <c r="L87" s="164"/>
    </row>
    <row r="88" spans="1:12" ht="44.25">
      <c r="A88" s="163"/>
      <c r="B88" s="155"/>
      <c r="C88" s="153"/>
      <c r="D88" s="164"/>
      <c r="E88" s="164"/>
      <c r="F88" s="164"/>
      <c r="G88" s="164"/>
      <c r="H88" s="164"/>
      <c r="I88" s="164"/>
      <c r="J88" s="164"/>
      <c r="K88" s="164"/>
      <c r="L88" s="164"/>
    </row>
    <row r="89" spans="1:12" ht="44.25">
      <c r="A89" s="163"/>
      <c r="B89" s="155"/>
      <c r="C89" s="153"/>
      <c r="D89" s="164"/>
      <c r="E89" s="164"/>
      <c r="F89" s="164"/>
      <c r="G89" s="164"/>
      <c r="H89" s="164"/>
      <c r="I89" s="164"/>
      <c r="J89" s="164"/>
      <c r="K89" s="164"/>
      <c r="L89" s="164"/>
    </row>
    <row r="90" spans="1:12" ht="44.25">
      <c r="A90" s="163"/>
      <c r="B90" s="155"/>
      <c r="C90" s="153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44.25">
      <c r="A91" s="163"/>
      <c r="B91" s="155"/>
      <c r="C91" s="153"/>
      <c r="D91" s="164"/>
      <c r="E91" s="164"/>
      <c r="F91" s="164"/>
      <c r="G91" s="164"/>
      <c r="H91" s="164"/>
      <c r="I91" s="164"/>
      <c r="J91" s="164"/>
      <c r="K91" s="164"/>
      <c r="L91" s="164"/>
    </row>
    <row r="92" spans="1:12" ht="44.25">
      <c r="A92" s="163"/>
      <c r="B92" s="155"/>
      <c r="C92" s="153"/>
      <c r="D92" s="164"/>
      <c r="E92" s="164"/>
      <c r="F92" s="164"/>
      <c r="G92" s="164"/>
      <c r="H92" s="164"/>
      <c r="I92" s="164"/>
      <c r="J92" s="164"/>
      <c r="K92" s="164"/>
      <c r="L92" s="164"/>
    </row>
    <row r="93" spans="1:12" ht="44.25">
      <c r="A93" s="165"/>
      <c r="B93" s="155"/>
      <c r="C93" s="153"/>
      <c r="D93" s="164"/>
      <c r="E93" s="164"/>
      <c r="F93" s="164"/>
      <c r="G93" s="164"/>
      <c r="H93" s="164"/>
      <c r="I93" s="164"/>
      <c r="J93" s="164"/>
      <c r="K93" s="164"/>
      <c r="L93" s="164"/>
    </row>
    <row r="94" spans="1:12" ht="44.25">
      <c r="A94" s="163"/>
      <c r="B94" s="155"/>
      <c r="C94" s="153"/>
      <c r="D94" s="164"/>
      <c r="E94" s="164"/>
      <c r="F94" s="164"/>
      <c r="G94" s="164"/>
      <c r="H94" s="164"/>
      <c r="I94" s="164"/>
      <c r="J94" s="164"/>
      <c r="K94" s="164"/>
      <c r="L94" s="164"/>
    </row>
    <row r="95" spans="1:12" ht="44.25">
      <c r="A95" s="163"/>
      <c r="B95" s="155"/>
      <c r="C95" s="153"/>
      <c r="D95" s="164"/>
      <c r="E95" s="164"/>
      <c r="F95" s="164"/>
      <c r="G95" s="164"/>
      <c r="H95" s="164"/>
      <c r="I95" s="164"/>
      <c r="J95" s="164"/>
      <c r="K95" s="164"/>
      <c r="L95" s="164"/>
    </row>
    <row r="96" spans="1:12" ht="44.25">
      <c r="A96" s="163"/>
      <c r="B96" s="155"/>
      <c r="C96" s="153"/>
      <c r="D96" s="164"/>
      <c r="E96" s="164"/>
      <c r="F96" s="164"/>
      <c r="G96" s="164"/>
      <c r="H96" s="164"/>
      <c r="I96" s="164"/>
      <c r="J96" s="164"/>
      <c r="K96" s="164"/>
      <c r="L96" s="164"/>
    </row>
    <row r="97" spans="1:12" ht="44.25">
      <c r="A97" s="169"/>
      <c r="B97" s="155"/>
      <c r="C97" s="153"/>
      <c r="D97" s="164"/>
      <c r="E97" s="164"/>
      <c r="F97" s="164"/>
      <c r="G97" s="164"/>
      <c r="H97" s="164"/>
      <c r="I97" s="164"/>
      <c r="J97" s="164"/>
      <c r="K97" s="164"/>
      <c r="L97" s="164"/>
    </row>
    <row r="98" spans="1:12" ht="44.25">
      <c r="A98" s="169"/>
      <c r="B98" s="155"/>
      <c r="C98" s="153"/>
      <c r="D98" s="164"/>
      <c r="E98" s="164"/>
      <c r="F98" s="164"/>
      <c r="G98" s="164"/>
      <c r="H98" s="164"/>
      <c r="I98" s="164"/>
      <c r="J98" s="164"/>
      <c r="K98" s="164"/>
      <c r="L98" s="164"/>
    </row>
    <row r="99" spans="1:12" ht="44.25">
      <c r="A99" s="169"/>
      <c r="B99" s="155"/>
      <c r="C99" s="153"/>
      <c r="D99" s="164"/>
      <c r="E99" s="164"/>
      <c r="F99" s="164"/>
      <c r="G99" s="164"/>
      <c r="H99" s="164"/>
      <c r="I99" s="164"/>
      <c r="J99" s="164"/>
      <c r="K99" s="164"/>
      <c r="L99" s="164"/>
    </row>
    <row r="100" spans="1:12" ht="44.25">
      <c r="A100" s="169"/>
      <c r="B100" s="155"/>
      <c r="C100" s="153"/>
      <c r="D100" s="164"/>
      <c r="E100" s="164"/>
      <c r="F100" s="164"/>
      <c r="G100" s="164"/>
      <c r="H100" s="164"/>
      <c r="I100" s="164"/>
      <c r="J100" s="164"/>
      <c r="K100" s="164"/>
      <c r="L100" s="164"/>
    </row>
    <row r="101" spans="1:12" ht="44.25">
      <c r="A101" s="169"/>
      <c r="B101" s="155"/>
      <c r="C101" s="153"/>
      <c r="D101" s="164"/>
      <c r="E101" s="164"/>
      <c r="F101" s="164"/>
      <c r="G101" s="164"/>
      <c r="H101" s="164"/>
      <c r="I101" s="164"/>
      <c r="J101" s="164"/>
      <c r="K101" s="164"/>
      <c r="L101" s="164"/>
    </row>
    <row r="102" spans="1:12" ht="44.25">
      <c r="A102" s="169"/>
      <c r="B102" s="155"/>
      <c r="C102" s="153"/>
      <c r="D102" s="164"/>
      <c r="E102" s="164"/>
      <c r="F102" s="164"/>
      <c r="G102" s="164"/>
      <c r="H102" s="164"/>
      <c r="I102" s="164"/>
      <c r="J102" s="164"/>
      <c r="K102" s="164"/>
      <c r="L102" s="164"/>
    </row>
    <row r="103" spans="1:12" ht="44.25">
      <c r="A103" s="169"/>
      <c r="B103" s="155"/>
      <c r="C103" s="153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44.25">
      <c r="A104" s="169"/>
      <c r="B104" s="155"/>
      <c r="C104" s="153"/>
      <c r="D104" s="164"/>
      <c r="E104" s="164"/>
      <c r="F104" s="164"/>
      <c r="G104" s="164"/>
      <c r="H104" s="164"/>
      <c r="I104" s="164"/>
      <c r="J104" s="164"/>
      <c r="K104" s="164"/>
      <c r="L104" s="164"/>
    </row>
    <row r="105" spans="1:12" ht="44.25">
      <c r="A105" s="169"/>
      <c r="B105" s="155"/>
      <c r="C105" s="153"/>
      <c r="D105" s="164"/>
      <c r="E105" s="164"/>
      <c r="F105" s="164"/>
      <c r="G105" s="164"/>
      <c r="H105" s="164"/>
      <c r="I105" s="164"/>
      <c r="J105" s="164"/>
      <c r="K105" s="164"/>
      <c r="L105" s="164"/>
    </row>
    <row r="106" spans="1:12" ht="44.25">
      <c r="A106" s="170"/>
      <c r="B106" s="155"/>
      <c r="C106" s="153"/>
      <c r="D106" s="164"/>
      <c r="E106" s="164"/>
      <c r="F106" s="164"/>
      <c r="G106" s="164"/>
      <c r="H106" s="164"/>
      <c r="I106" s="164"/>
      <c r="J106" s="164"/>
      <c r="K106" s="164"/>
      <c r="L106" s="164"/>
    </row>
    <row r="107" spans="1:12" ht="44.25">
      <c r="A107" s="170"/>
      <c r="B107" s="155"/>
      <c r="C107" s="153"/>
      <c r="D107" s="164"/>
      <c r="E107" s="164"/>
      <c r="F107" s="164"/>
      <c r="G107" s="164"/>
      <c r="H107" s="164"/>
      <c r="I107" s="164"/>
      <c r="J107" s="164"/>
      <c r="K107" s="164"/>
      <c r="L107" s="164"/>
    </row>
    <row r="108" spans="1:12" ht="44.25">
      <c r="A108" s="170"/>
      <c r="B108" s="155"/>
      <c r="C108" s="153"/>
      <c r="D108" s="164"/>
      <c r="E108" s="164"/>
      <c r="F108" s="164"/>
      <c r="G108" s="164"/>
      <c r="H108" s="164"/>
      <c r="I108" s="164"/>
      <c r="J108" s="164"/>
      <c r="K108" s="164"/>
      <c r="L108" s="164"/>
    </row>
    <row r="109" spans="1:12" ht="44.25">
      <c r="A109" s="170"/>
      <c r="B109" s="155"/>
      <c r="C109" s="153"/>
      <c r="D109" s="164"/>
      <c r="E109" s="164"/>
      <c r="F109" s="164"/>
      <c r="G109" s="164"/>
      <c r="H109" s="164"/>
      <c r="I109" s="164"/>
      <c r="J109" s="164"/>
      <c r="K109" s="164"/>
      <c r="L109" s="164"/>
    </row>
    <row r="110" spans="1:12" ht="44.25">
      <c r="A110" s="170"/>
      <c r="B110" s="155"/>
      <c r="C110" s="153"/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ht="44.25">
      <c r="A111" s="170"/>
      <c r="B111" s="155"/>
      <c r="C111" s="153"/>
      <c r="D111" s="164"/>
      <c r="E111" s="164"/>
      <c r="F111" s="164"/>
      <c r="G111" s="164"/>
      <c r="H111" s="164"/>
      <c r="I111" s="164"/>
      <c r="J111" s="164"/>
      <c r="K111" s="164"/>
      <c r="L111" s="164"/>
    </row>
    <row r="112" spans="1:12" ht="44.25">
      <c r="A112" s="170"/>
      <c r="B112" s="155"/>
      <c r="C112" s="153"/>
      <c r="D112" s="164"/>
      <c r="E112" s="164"/>
      <c r="F112" s="164"/>
      <c r="G112" s="164"/>
      <c r="H112" s="164"/>
      <c r="I112" s="164"/>
      <c r="J112" s="164"/>
      <c r="K112" s="164"/>
      <c r="L112" s="164"/>
    </row>
    <row r="113" spans="1:12" ht="44.25">
      <c r="A113" s="170"/>
      <c r="B113" s="155"/>
      <c r="C113" s="153"/>
      <c r="D113" s="164"/>
      <c r="E113" s="164"/>
      <c r="F113" s="164"/>
      <c r="G113" s="164"/>
      <c r="H113" s="164"/>
      <c r="I113" s="164"/>
      <c r="J113" s="164"/>
      <c r="K113" s="164"/>
      <c r="L113" s="164"/>
    </row>
    <row r="114" spans="1:12" ht="44.25">
      <c r="A114" s="170"/>
      <c r="B114" s="155"/>
      <c r="C114" s="153"/>
      <c r="D114" s="164"/>
      <c r="E114" s="164"/>
      <c r="F114" s="164"/>
      <c r="G114" s="164"/>
      <c r="H114" s="164"/>
      <c r="I114" s="164"/>
      <c r="J114" s="164"/>
      <c r="K114" s="164"/>
      <c r="L114" s="164"/>
    </row>
    <row r="115" spans="1:12" ht="44.25">
      <c r="A115" s="170"/>
      <c r="B115" s="155"/>
      <c r="C115" s="153"/>
      <c r="D115" s="164"/>
      <c r="E115" s="164"/>
      <c r="F115" s="164"/>
      <c r="G115" s="164"/>
      <c r="H115" s="164"/>
      <c r="I115" s="164"/>
      <c r="J115" s="164"/>
      <c r="K115" s="164"/>
      <c r="L115" s="164"/>
    </row>
    <row r="116" spans="1:12" ht="44.25">
      <c r="A116" s="170"/>
      <c r="B116" s="155"/>
      <c r="C116" s="153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44.25">
      <c r="A117" s="170"/>
      <c r="B117" s="155"/>
      <c r="C117" s="153"/>
      <c r="D117" s="164"/>
      <c r="E117" s="164"/>
      <c r="F117" s="164"/>
      <c r="G117" s="164"/>
      <c r="H117" s="164"/>
      <c r="I117" s="164"/>
      <c r="J117" s="164"/>
      <c r="K117" s="164"/>
      <c r="L117" s="164"/>
    </row>
    <row r="118" spans="1:12" ht="44.25">
      <c r="A118" s="170"/>
      <c r="B118" s="155"/>
      <c r="C118" s="153"/>
      <c r="D118" s="164"/>
      <c r="E118" s="164"/>
      <c r="F118" s="164"/>
      <c r="G118" s="164"/>
      <c r="H118" s="164"/>
      <c r="I118" s="164"/>
      <c r="J118" s="164"/>
      <c r="K118" s="164"/>
      <c r="L118" s="164"/>
    </row>
    <row r="119" spans="1:12" ht="15.75">
      <c r="A119" s="170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</row>
    <row r="120" spans="1:12" ht="15.75">
      <c r="A120" s="170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</row>
    <row r="121" spans="1:12" ht="15.75">
      <c r="A121" s="170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</row>
    <row r="122" spans="1:12" ht="15.75">
      <c r="A122" s="170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</row>
    <row r="123" spans="1:12" ht="15.75">
      <c r="A123" s="170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</row>
    <row r="124" spans="1:12" ht="15.75">
      <c r="A124" s="170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</row>
    <row r="125" spans="1:12" ht="15.75">
      <c r="A125" s="170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2" ht="15.75">
      <c r="A126" s="170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</row>
    <row r="127" spans="1:12" ht="15.75">
      <c r="A127" s="170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</row>
    <row r="128" spans="1:12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1"/>
    </row>
    <row r="220" spans="1:1" ht="15.75">
      <c r="A220" s="171"/>
    </row>
    <row r="221" spans="1:1" ht="15.75">
      <c r="A221" s="171"/>
    </row>
    <row r="222" spans="1:1" ht="15.75">
      <c r="A222" s="171"/>
    </row>
    <row r="223" spans="1:1" ht="15.75">
      <c r="A223" s="171"/>
    </row>
    <row r="224" spans="1:1" ht="15.75">
      <c r="A224" s="171"/>
    </row>
    <row r="225" spans="1:1" ht="15.75">
      <c r="A225" s="171"/>
    </row>
    <row r="226" spans="1:1" ht="15.75">
      <c r="A226" s="171"/>
    </row>
    <row r="227" spans="1:1" ht="15.75">
      <c r="A227" s="171"/>
    </row>
    <row r="228" spans="1:1" ht="15.75">
      <c r="A228" s="171"/>
    </row>
    <row r="229" spans="1:1" ht="15.75">
      <c r="A229" s="171"/>
    </row>
    <row r="230" spans="1:1" ht="15.75">
      <c r="A230" s="171"/>
    </row>
    <row r="231" spans="1:1" ht="15.75">
      <c r="A231" s="171"/>
    </row>
    <row r="232" spans="1:1" ht="15.75">
      <c r="A232" s="171"/>
    </row>
    <row r="233" spans="1:1" ht="15.75">
      <c r="A233" s="171"/>
    </row>
    <row r="234" spans="1:1" ht="15.75">
      <c r="A234" s="171"/>
    </row>
    <row r="235" spans="1:1" ht="15.75">
      <c r="A235" s="171"/>
    </row>
    <row r="236" spans="1:1" ht="15.75">
      <c r="A236" s="171"/>
    </row>
    <row r="237" spans="1:1" ht="15.75">
      <c r="A237" s="171"/>
    </row>
    <row r="238" spans="1:1" ht="15.75">
      <c r="A238" s="171"/>
    </row>
    <row r="239" spans="1:1" ht="15.75">
      <c r="A239" s="171"/>
    </row>
    <row r="240" spans="1:1" ht="15.75">
      <c r="A240" s="171"/>
    </row>
    <row r="241" spans="1:1" ht="15.75">
      <c r="A241" s="171"/>
    </row>
    <row r="242" spans="1:1" ht="15.75">
      <c r="A242" s="171"/>
    </row>
    <row r="243" spans="1:1" ht="15.75">
      <c r="A243" s="171"/>
    </row>
    <row r="244" spans="1:1" ht="15.75">
      <c r="A244" s="171"/>
    </row>
    <row r="245" spans="1:1" ht="15.75">
      <c r="A245" s="171"/>
    </row>
    <row r="246" spans="1:1" ht="15.75">
      <c r="A246" s="171"/>
    </row>
    <row r="247" spans="1:1" ht="15.75">
      <c r="A247" s="171"/>
    </row>
    <row r="248" spans="1:1" ht="15.75">
      <c r="A248" s="171"/>
    </row>
    <row r="249" spans="1:1" ht="15.75">
      <c r="A249" s="171"/>
    </row>
    <row r="250" spans="1:1" ht="15.75">
      <c r="A250" s="171"/>
    </row>
    <row r="251" spans="1:1" ht="15.75">
      <c r="A251" s="171"/>
    </row>
    <row r="252" spans="1:1" ht="15.75">
      <c r="A252" s="171"/>
    </row>
    <row r="253" spans="1:1" ht="15.75">
      <c r="A253" s="171"/>
    </row>
    <row r="254" spans="1:1" ht="15.75">
      <c r="A254" s="171"/>
    </row>
    <row r="255" spans="1:1" ht="15.75">
      <c r="A255" s="171"/>
    </row>
    <row r="256" spans="1:1" ht="15.75">
      <c r="A256" s="171"/>
    </row>
    <row r="257" spans="1:1" ht="15.75">
      <c r="A257" s="171"/>
    </row>
    <row r="258" spans="1:1" ht="15.75">
      <c r="A258" s="171"/>
    </row>
    <row r="259" spans="1:1" ht="15.75">
      <c r="A259" s="171"/>
    </row>
    <row r="260" spans="1:1" ht="15.75">
      <c r="A260" s="171"/>
    </row>
    <row r="261" spans="1:1" ht="15.75">
      <c r="A261" s="171"/>
    </row>
    <row r="262" spans="1:1" ht="15.75">
      <c r="A262" s="171"/>
    </row>
    <row r="263" spans="1:1" ht="15.75">
      <c r="A263" s="171"/>
    </row>
    <row r="264" spans="1:1" ht="15.75">
      <c r="A264" s="171"/>
    </row>
    <row r="265" spans="1:1" ht="15.75">
      <c r="A265" s="171"/>
    </row>
    <row r="266" spans="1:1" ht="15.75">
      <c r="A266" s="171"/>
    </row>
    <row r="267" spans="1:1" ht="15.75">
      <c r="A267" s="171"/>
    </row>
    <row r="268" spans="1:1" ht="15.75">
      <c r="A268" s="171"/>
    </row>
    <row r="269" spans="1:1" ht="15.75">
      <c r="A269" s="171"/>
    </row>
    <row r="270" spans="1:1" ht="15.75">
      <c r="A270" s="171"/>
    </row>
    <row r="271" spans="1:1" ht="15.75">
      <c r="A271" s="171"/>
    </row>
    <row r="272" spans="1:1" ht="15.75">
      <c r="A272" s="171"/>
    </row>
    <row r="273" spans="1:1" ht="15.75">
      <c r="A273" s="171"/>
    </row>
    <row r="274" spans="1:1" ht="15.75">
      <c r="A274" s="171"/>
    </row>
    <row r="275" spans="1:1" ht="15.75">
      <c r="A275" s="171"/>
    </row>
    <row r="276" spans="1:1" ht="15.75">
      <c r="A276" s="171"/>
    </row>
    <row r="277" spans="1:1" ht="15.75">
      <c r="A277" s="171"/>
    </row>
    <row r="278" spans="1:1" ht="15.75">
      <c r="A278" s="171"/>
    </row>
    <row r="279" spans="1:1" ht="15.75">
      <c r="A279" s="171"/>
    </row>
    <row r="280" spans="1:1" ht="15.75">
      <c r="A280" s="171"/>
    </row>
    <row r="281" spans="1:1" ht="15.75">
      <c r="A281" s="171"/>
    </row>
    <row r="282" spans="1:1" ht="15.75">
      <c r="A282" s="171"/>
    </row>
    <row r="283" spans="1:1" ht="15.75">
      <c r="A283" s="171"/>
    </row>
    <row r="284" spans="1:1" ht="15.75">
      <c r="A284" s="171"/>
    </row>
    <row r="285" spans="1:1" ht="15.75">
      <c r="A285" s="171"/>
    </row>
    <row r="286" spans="1:1" ht="15.75">
      <c r="A286" s="171"/>
    </row>
    <row r="287" spans="1:1" ht="15.75">
      <c r="A287" s="171"/>
    </row>
    <row r="288" spans="1:1" ht="15.75">
      <c r="A288" s="171"/>
    </row>
    <row r="289" spans="1:1" ht="15.75">
      <c r="A289" s="171"/>
    </row>
    <row r="290" spans="1:1" ht="15.75">
      <c r="A290" s="171"/>
    </row>
    <row r="291" spans="1:1" ht="15.75">
      <c r="A291" s="171"/>
    </row>
    <row r="292" spans="1:1" ht="15.75">
      <c r="A292" s="171"/>
    </row>
    <row r="293" spans="1:1" ht="15.75">
      <c r="A293" s="171"/>
    </row>
    <row r="294" spans="1:1" ht="15.75">
      <c r="A294" s="171"/>
    </row>
    <row r="295" spans="1:1" ht="15.75">
      <c r="A295" s="171"/>
    </row>
    <row r="296" spans="1:1" ht="15.75">
      <c r="A296" s="171"/>
    </row>
    <row r="297" spans="1:1" ht="15.75">
      <c r="A297" s="171"/>
    </row>
    <row r="298" spans="1:1" ht="15.75">
      <c r="A298" s="171"/>
    </row>
    <row r="299" spans="1:1" ht="15.75">
      <c r="A299" s="171"/>
    </row>
    <row r="300" spans="1:1" ht="15.75">
      <c r="A300" s="171"/>
    </row>
    <row r="301" spans="1:1" ht="15.75">
      <c r="A301" s="171"/>
    </row>
    <row r="302" spans="1:1" ht="15.75">
      <c r="A302" s="171"/>
    </row>
    <row r="303" spans="1:1" ht="15.75">
      <c r="A303" s="171"/>
    </row>
    <row r="304" spans="1:1" ht="15.75">
      <c r="A304" s="171"/>
    </row>
    <row r="305" spans="1:1" ht="15.75">
      <c r="A305" s="171"/>
    </row>
    <row r="306" spans="1:1" ht="15.75">
      <c r="A306" s="171"/>
    </row>
    <row r="307" spans="1:1" ht="15.75">
      <c r="A307" s="171"/>
    </row>
    <row r="308" spans="1:1" ht="15.75">
      <c r="A308" s="171"/>
    </row>
    <row r="309" spans="1:1" ht="15.75">
      <c r="A309" s="171"/>
    </row>
    <row r="310" spans="1:1" ht="15.75">
      <c r="A310" s="171"/>
    </row>
    <row r="311" spans="1:1" ht="15.75">
      <c r="A311" s="171"/>
    </row>
    <row r="312" spans="1:1" ht="15.75">
      <c r="A312" s="171"/>
    </row>
    <row r="313" spans="1:1" ht="15.75">
      <c r="A313" s="171"/>
    </row>
    <row r="314" spans="1:1" ht="15.75">
      <c r="A314" s="171"/>
    </row>
    <row r="315" spans="1:1" ht="15.75">
      <c r="A315" s="171"/>
    </row>
    <row r="316" spans="1:1" ht="15.75">
      <c r="A316" s="171"/>
    </row>
    <row r="317" spans="1:1" ht="15.75">
      <c r="A317" s="171"/>
    </row>
    <row r="318" spans="1:1" ht="15.75">
      <c r="A318" s="171"/>
    </row>
    <row r="319" spans="1:1" ht="15.75">
      <c r="A319" s="171"/>
    </row>
    <row r="320" spans="1:1" ht="15.75">
      <c r="A320" s="171"/>
    </row>
    <row r="321" spans="1:1" ht="15.75">
      <c r="A321" s="171"/>
    </row>
    <row r="322" spans="1:1" ht="15.75">
      <c r="A322" s="171"/>
    </row>
    <row r="323" spans="1:1" ht="15.75">
      <c r="A323" s="171"/>
    </row>
    <row r="324" spans="1:1" ht="15.75">
      <c r="A324" s="171"/>
    </row>
    <row r="325" spans="1:1" ht="15.75">
      <c r="A325" s="171"/>
    </row>
    <row r="326" spans="1:1" ht="15.75">
      <c r="A326" s="171"/>
    </row>
    <row r="327" spans="1:1" ht="15.75">
      <c r="A327" s="171"/>
    </row>
    <row r="328" spans="1:1" ht="15.75">
      <c r="A328" s="171"/>
    </row>
    <row r="329" spans="1:1" ht="15.75">
      <c r="A329" s="171"/>
    </row>
    <row r="330" spans="1:1" ht="15.75">
      <c r="A330" s="171"/>
    </row>
    <row r="331" spans="1:1" ht="15.75">
      <c r="A331" s="171"/>
    </row>
    <row r="332" spans="1:1" ht="15.75">
      <c r="A332" s="171"/>
    </row>
    <row r="333" spans="1:1" ht="15.75">
      <c r="A333" s="171"/>
    </row>
    <row r="334" spans="1:1" ht="15.75">
      <c r="A334" s="171"/>
    </row>
    <row r="335" spans="1:1" ht="15.75">
      <c r="A335" s="171"/>
    </row>
    <row r="336" spans="1:1" ht="15.75">
      <c r="A336" s="171"/>
    </row>
    <row r="337" spans="1:1" ht="15.75">
      <c r="A337" s="171"/>
    </row>
    <row r="338" spans="1:1" ht="15.75">
      <c r="A338" s="171"/>
    </row>
    <row r="339" spans="1:1" ht="15.75">
      <c r="A339" s="171"/>
    </row>
    <row r="340" spans="1:1" ht="15.75">
      <c r="A340" s="171"/>
    </row>
    <row r="341" spans="1:1" ht="15.75">
      <c r="A341" s="171"/>
    </row>
    <row r="342" spans="1:1" ht="15.75">
      <c r="A342" s="171"/>
    </row>
    <row r="343" spans="1:1" ht="15.75">
      <c r="A343" s="171"/>
    </row>
    <row r="344" spans="1:1" ht="15.75">
      <c r="A344" s="171"/>
    </row>
    <row r="345" spans="1:1" ht="15.75">
      <c r="A345" s="171"/>
    </row>
    <row r="346" spans="1:1" ht="15.75">
      <c r="A346" s="171"/>
    </row>
    <row r="347" spans="1:1" ht="15.75">
      <c r="A347" s="171"/>
    </row>
    <row r="348" spans="1:1" ht="15.75">
      <c r="A348" s="171"/>
    </row>
    <row r="349" spans="1:1" ht="15.75">
      <c r="A349" s="171"/>
    </row>
    <row r="350" spans="1:1" ht="15.75">
      <c r="A350" s="171"/>
    </row>
    <row r="351" spans="1:1" ht="15.75">
      <c r="A351" s="171"/>
    </row>
    <row r="352" spans="1:1" ht="15.75">
      <c r="A352" s="171"/>
    </row>
    <row r="353" spans="1:1" ht="15.75">
      <c r="A353" s="171"/>
    </row>
    <row r="354" spans="1:1" ht="15.75">
      <c r="A354" s="171"/>
    </row>
    <row r="355" spans="1:1" ht="15.75">
      <c r="A355" s="171"/>
    </row>
    <row r="356" spans="1:1" ht="15.75">
      <c r="A356" s="171"/>
    </row>
    <row r="357" spans="1:1" ht="15.75">
      <c r="A357" s="171"/>
    </row>
    <row r="358" spans="1:1" ht="15.75">
      <c r="A358" s="171"/>
    </row>
    <row r="359" spans="1:1" ht="15.75">
      <c r="A359" s="171"/>
    </row>
    <row r="360" spans="1:1" ht="15.75">
      <c r="A360" s="171"/>
    </row>
    <row r="361" spans="1:1" ht="15.75">
      <c r="A361" s="171"/>
    </row>
    <row r="362" spans="1:1" ht="15.75">
      <c r="A362" s="171"/>
    </row>
    <row r="363" spans="1:1" ht="15.75">
      <c r="A363" s="171"/>
    </row>
    <row r="364" spans="1:1" ht="15.75">
      <c r="A364" s="171"/>
    </row>
    <row r="365" spans="1:1" ht="15.75">
      <c r="A365" s="171"/>
    </row>
    <row r="366" spans="1:1" ht="15.75">
      <c r="A366" s="171"/>
    </row>
    <row r="367" spans="1:1" ht="15.75">
      <c r="A367" s="171"/>
    </row>
    <row r="368" spans="1:1" ht="15.75">
      <c r="A368" s="171"/>
    </row>
    <row r="369" spans="1:1" ht="15.75">
      <c r="A369" s="171"/>
    </row>
    <row r="370" spans="1:1" ht="15.75">
      <c r="A370" s="171"/>
    </row>
    <row r="371" spans="1:1" ht="15.75">
      <c r="A371" s="171"/>
    </row>
    <row r="372" spans="1:1" ht="15.75">
      <c r="A372" s="171"/>
    </row>
    <row r="373" spans="1:1" ht="15.75">
      <c r="A373" s="171"/>
    </row>
    <row r="374" spans="1:1" ht="15.75">
      <c r="A374" s="171"/>
    </row>
    <row r="375" spans="1:1" ht="15.75">
      <c r="A375" s="171"/>
    </row>
    <row r="376" spans="1:1" ht="15.75">
      <c r="A376" s="171"/>
    </row>
    <row r="377" spans="1:1" ht="15.75">
      <c r="A377" s="171"/>
    </row>
    <row r="378" spans="1:1" ht="15.75">
      <c r="A378" s="171"/>
    </row>
    <row r="379" spans="1:1" ht="15.75">
      <c r="A379" s="171"/>
    </row>
    <row r="380" spans="1:1" ht="15.75">
      <c r="A380" s="171"/>
    </row>
    <row r="381" spans="1:1" ht="15.75">
      <c r="A381" s="171"/>
    </row>
    <row r="382" spans="1:1" ht="15.75">
      <c r="A382" s="171"/>
    </row>
    <row r="383" spans="1:1" ht="15.75">
      <c r="A383" s="171"/>
    </row>
    <row r="384" spans="1:1" ht="15.75">
      <c r="A384" s="171"/>
    </row>
    <row r="385" spans="1:1" ht="15.75">
      <c r="A385" s="171"/>
    </row>
    <row r="386" spans="1:1" ht="15.75">
      <c r="A386" s="171"/>
    </row>
    <row r="387" spans="1:1" ht="15.75">
      <c r="A387" s="171"/>
    </row>
    <row r="388" spans="1:1" ht="15.75">
      <c r="A388" s="171"/>
    </row>
    <row r="389" spans="1:1" ht="15.75">
      <c r="A389" s="171"/>
    </row>
    <row r="390" spans="1:1" ht="15.75">
      <c r="A390" s="171"/>
    </row>
    <row r="391" spans="1:1" ht="15.75">
      <c r="A391" s="171"/>
    </row>
    <row r="392" spans="1:1" ht="15.75">
      <c r="A392" s="171"/>
    </row>
    <row r="393" spans="1:1" ht="15.75">
      <c r="A393" s="171"/>
    </row>
    <row r="394" spans="1:1" ht="15.75">
      <c r="A394" s="171"/>
    </row>
    <row r="395" spans="1:1" ht="15.75">
      <c r="A395" s="171"/>
    </row>
    <row r="396" spans="1:1" ht="15.75">
      <c r="A396" s="171"/>
    </row>
    <row r="397" spans="1:1" ht="15.75">
      <c r="A397" s="171"/>
    </row>
    <row r="398" spans="1:1" ht="15.75">
      <c r="A398" s="171"/>
    </row>
    <row r="399" spans="1:1" ht="15.75">
      <c r="A399" s="171"/>
    </row>
    <row r="400" spans="1:1" ht="15.75">
      <c r="A400" s="171"/>
    </row>
    <row r="401" spans="1:1" ht="15.75">
      <c r="A401" s="171"/>
    </row>
    <row r="402" spans="1:1" ht="15.75">
      <c r="A402" s="171"/>
    </row>
    <row r="403" spans="1:1" ht="15.75">
      <c r="A403" s="171"/>
    </row>
    <row r="404" spans="1:1" ht="15.75">
      <c r="A404" s="171"/>
    </row>
    <row r="405" spans="1:1" ht="15.75">
      <c r="A405" s="171"/>
    </row>
    <row r="406" spans="1:1" ht="15.75">
      <c r="A406" s="171"/>
    </row>
    <row r="407" spans="1:1" ht="15.75">
      <c r="A407" s="171"/>
    </row>
    <row r="408" spans="1:1" ht="15.75">
      <c r="A408" s="171"/>
    </row>
    <row r="409" spans="1:1" ht="15.75">
      <c r="A409" s="171"/>
    </row>
    <row r="410" spans="1:1" ht="15.75">
      <c r="A410" s="171"/>
    </row>
    <row r="411" spans="1:1" ht="15.75">
      <c r="A411" s="171"/>
    </row>
    <row r="412" spans="1:1" ht="15.75">
      <c r="A412" s="171"/>
    </row>
    <row r="413" spans="1:1" ht="15.75">
      <c r="A413" s="171"/>
    </row>
    <row r="414" spans="1:1" ht="15.75">
      <c r="A414" s="171"/>
    </row>
    <row r="415" spans="1:1" ht="15.75">
      <c r="A415" s="171"/>
    </row>
    <row r="416" spans="1:1" ht="15.75">
      <c r="A416" s="171"/>
    </row>
    <row r="417" spans="1:1" ht="15.75">
      <c r="A417" s="171"/>
    </row>
    <row r="418" spans="1:1" ht="15.75">
      <c r="A418" s="171"/>
    </row>
    <row r="419" spans="1:1" ht="15.75">
      <c r="A419" s="171"/>
    </row>
    <row r="420" spans="1:1" ht="15.75">
      <c r="A420" s="171"/>
    </row>
    <row r="421" spans="1:1" ht="15.75">
      <c r="A421" s="171"/>
    </row>
    <row r="422" spans="1:1" ht="15.75">
      <c r="A422" s="171"/>
    </row>
    <row r="423" spans="1:1" ht="15.75">
      <c r="A423" s="171"/>
    </row>
    <row r="424" spans="1:1" ht="15.75">
      <c r="A424" s="171"/>
    </row>
    <row r="425" spans="1:1" ht="15.75">
      <c r="A425" s="171"/>
    </row>
    <row r="426" spans="1:1" ht="15.75">
      <c r="A426" s="171"/>
    </row>
    <row r="427" spans="1:1" ht="15.75">
      <c r="A427" s="171"/>
    </row>
    <row r="428" spans="1:1" ht="15.75">
      <c r="A428" s="171"/>
    </row>
    <row r="429" spans="1:1" ht="15.75">
      <c r="A429" s="171"/>
    </row>
    <row r="430" spans="1:1" ht="15.75">
      <c r="A430" s="171"/>
    </row>
    <row r="431" spans="1:1" ht="15.75">
      <c r="A431" s="171"/>
    </row>
    <row r="432" spans="1:1" ht="15.75">
      <c r="A432" s="171"/>
    </row>
    <row r="433" spans="1:1" ht="15.75">
      <c r="A433" s="171"/>
    </row>
    <row r="434" spans="1:1" ht="15.75">
      <c r="A434" s="171"/>
    </row>
    <row r="435" spans="1:1" ht="15.75">
      <c r="A435" s="171"/>
    </row>
    <row r="436" spans="1:1" ht="15.75">
      <c r="A436" s="171"/>
    </row>
    <row r="437" spans="1:1" ht="15.75">
      <c r="A437" s="171"/>
    </row>
    <row r="438" spans="1:1" ht="15.75">
      <c r="A438" s="171"/>
    </row>
    <row r="439" spans="1:1" ht="15.75">
      <c r="A439" s="171"/>
    </row>
    <row r="440" spans="1:1" ht="15.75">
      <c r="A440" s="171"/>
    </row>
    <row r="441" spans="1:1" ht="15.75">
      <c r="A441" s="171"/>
    </row>
    <row r="442" spans="1:1" ht="15.75">
      <c r="A442" s="171"/>
    </row>
    <row r="443" spans="1:1" ht="15.75">
      <c r="A443" s="171"/>
    </row>
    <row r="444" spans="1:1" ht="15.75">
      <c r="A444" s="171"/>
    </row>
    <row r="445" spans="1:1" ht="15.75">
      <c r="A445" s="171"/>
    </row>
    <row r="446" spans="1:1" ht="15.75">
      <c r="A446" s="171"/>
    </row>
    <row r="447" spans="1:1" ht="15.75">
      <c r="A447" s="171"/>
    </row>
    <row r="448" spans="1:1" ht="15.75">
      <c r="A448" s="171"/>
    </row>
    <row r="449" spans="1:1" ht="15.75">
      <c r="A449" s="171"/>
    </row>
    <row r="450" spans="1:1" ht="15.75">
      <c r="A450" s="171"/>
    </row>
    <row r="451" spans="1:1" ht="15.75">
      <c r="A451" s="171"/>
    </row>
    <row r="452" spans="1:1" ht="15.75">
      <c r="A452" s="171"/>
    </row>
    <row r="453" spans="1:1" ht="15.75">
      <c r="A453" s="171"/>
    </row>
    <row r="454" spans="1:1" ht="15.75">
      <c r="A454" s="171"/>
    </row>
    <row r="455" spans="1:1" ht="15.75">
      <c r="A455" s="171"/>
    </row>
    <row r="456" spans="1:1" ht="15.75">
      <c r="A456" s="171"/>
    </row>
    <row r="457" spans="1:1" ht="15.75">
      <c r="A457" s="171"/>
    </row>
    <row r="458" spans="1:1" ht="15.75">
      <c r="A458" s="171"/>
    </row>
    <row r="459" spans="1:1" ht="15.75">
      <c r="A459" s="171"/>
    </row>
    <row r="460" spans="1:1" ht="15.75">
      <c r="A460" s="171"/>
    </row>
    <row r="461" spans="1:1" ht="15.75">
      <c r="A461" s="171"/>
    </row>
    <row r="462" spans="1:1" ht="15.75">
      <c r="A462" s="171"/>
    </row>
    <row r="463" spans="1:1" ht="15.75">
      <c r="A463" s="171"/>
    </row>
    <row r="464" spans="1:1" ht="15.75">
      <c r="A464" s="171"/>
    </row>
    <row r="465" spans="1:1" ht="15.75">
      <c r="A465" s="171"/>
    </row>
    <row r="466" spans="1:1" ht="15.75">
      <c r="A466" s="171"/>
    </row>
    <row r="467" spans="1:1" ht="15.75">
      <c r="A467" s="171"/>
    </row>
    <row r="468" spans="1:1" ht="15.75">
      <c r="A468" s="171"/>
    </row>
    <row r="469" spans="1:1" ht="15.75">
      <c r="A469" s="171"/>
    </row>
    <row r="470" spans="1:1" ht="15.75">
      <c r="A470" s="171"/>
    </row>
    <row r="471" spans="1:1" ht="15.75">
      <c r="A471" s="171"/>
    </row>
    <row r="472" spans="1:1" ht="15.75">
      <c r="A472" s="171"/>
    </row>
    <row r="473" spans="1:1" ht="15.75">
      <c r="A473" s="171"/>
    </row>
    <row r="474" spans="1:1" ht="15.75">
      <c r="A474" s="171"/>
    </row>
    <row r="475" spans="1:1" ht="15.75">
      <c r="A475" s="171"/>
    </row>
    <row r="476" spans="1:1" ht="15.75">
      <c r="A476" s="171"/>
    </row>
    <row r="477" spans="1:1" ht="15.75">
      <c r="A477" s="171"/>
    </row>
    <row r="478" spans="1:1" ht="15.75">
      <c r="A478" s="171"/>
    </row>
    <row r="479" spans="1:1" ht="15.75">
      <c r="A479" s="171"/>
    </row>
    <row r="480" spans="1:1" ht="15.75">
      <c r="A480" s="171"/>
    </row>
    <row r="481" spans="1:1" ht="15.75">
      <c r="A481" s="171"/>
    </row>
    <row r="482" spans="1:1" ht="15.75">
      <c r="A482" s="171"/>
    </row>
    <row r="483" spans="1:1" ht="15.75">
      <c r="A483" s="171"/>
    </row>
    <row r="484" spans="1:1" ht="15.75">
      <c r="A484" s="171"/>
    </row>
    <row r="485" spans="1:1" ht="15.75">
      <c r="A485" s="171"/>
    </row>
    <row r="486" spans="1:1" ht="15.75">
      <c r="A486" s="171"/>
    </row>
    <row r="487" spans="1:1" ht="15.75">
      <c r="A487" s="171"/>
    </row>
    <row r="488" spans="1:1" ht="15.75">
      <c r="A488" s="171"/>
    </row>
    <row r="489" spans="1:1" ht="15.75">
      <c r="A489" s="171"/>
    </row>
    <row r="490" spans="1:1" ht="15.75">
      <c r="A490" s="171"/>
    </row>
    <row r="491" spans="1:1" ht="15.75">
      <c r="A491" s="171"/>
    </row>
    <row r="492" spans="1:1" ht="15.75">
      <c r="A492" s="171"/>
    </row>
    <row r="493" spans="1:1" ht="15.75">
      <c r="A493" s="171"/>
    </row>
    <row r="494" spans="1:1" ht="15.75">
      <c r="A494" s="171"/>
    </row>
    <row r="495" spans="1:1" ht="15.75">
      <c r="A495" s="171"/>
    </row>
    <row r="496" spans="1:1" ht="15.75">
      <c r="A496" s="171"/>
    </row>
    <row r="497" spans="1:1" ht="15.75">
      <c r="A497" s="171"/>
    </row>
    <row r="498" spans="1:1" ht="15.75">
      <c r="A498" s="171"/>
    </row>
    <row r="499" spans="1:1" ht="15.75">
      <c r="A499" s="171"/>
    </row>
    <row r="500" spans="1:1" ht="15.75">
      <c r="A500" s="171"/>
    </row>
    <row r="501" spans="1:1" ht="15.75">
      <c r="A501" s="171"/>
    </row>
    <row r="502" spans="1:1" ht="15.75">
      <c r="A502" s="171"/>
    </row>
    <row r="503" spans="1:1" ht="15.75">
      <c r="A503" s="171"/>
    </row>
    <row r="504" spans="1:1" ht="15.75">
      <c r="A504" s="171"/>
    </row>
    <row r="505" spans="1:1" ht="15.75">
      <c r="A505" s="171"/>
    </row>
    <row r="506" spans="1:1" ht="15.75">
      <c r="A506" s="171"/>
    </row>
    <row r="507" spans="1:1" ht="15.75">
      <c r="A507" s="171"/>
    </row>
    <row r="508" spans="1:1" ht="15.75">
      <c r="A508" s="171"/>
    </row>
    <row r="509" spans="1:1" ht="15.75">
      <c r="A509" s="171"/>
    </row>
    <row r="510" spans="1:1" ht="15.75">
      <c r="A510" s="171"/>
    </row>
    <row r="511" spans="1:1" ht="15.75">
      <c r="A511" s="171"/>
    </row>
    <row r="512" spans="1:1" ht="15.75">
      <c r="A512" s="171"/>
    </row>
    <row r="513" spans="1:1" ht="15.75">
      <c r="A513" s="171"/>
    </row>
    <row r="514" spans="1:1" ht="15.75">
      <c r="A514" s="171"/>
    </row>
    <row r="515" spans="1:1" ht="15.75">
      <c r="A515" s="171"/>
    </row>
    <row r="516" spans="1:1" ht="15.75">
      <c r="A516" s="171"/>
    </row>
    <row r="517" spans="1:1" ht="15.75">
      <c r="A517" s="171"/>
    </row>
    <row r="518" spans="1:1" ht="15.75">
      <c r="A518" s="171"/>
    </row>
    <row r="519" spans="1:1" ht="15.75">
      <c r="A519" s="171"/>
    </row>
    <row r="520" spans="1:1" ht="15.75">
      <c r="A520" s="171"/>
    </row>
    <row r="521" spans="1:1" ht="15.75">
      <c r="A521" s="171"/>
    </row>
    <row r="522" spans="1:1" ht="15.75">
      <c r="A522" s="171"/>
    </row>
    <row r="523" spans="1:1" ht="15.75">
      <c r="A523" s="171"/>
    </row>
    <row r="524" spans="1:1" ht="15.75">
      <c r="A524" s="171"/>
    </row>
    <row r="525" spans="1:1" ht="15.75">
      <c r="A525" s="171"/>
    </row>
    <row r="526" spans="1:1" ht="15.75">
      <c r="A526" s="171"/>
    </row>
    <row r="527" spans="1:1" ht="15.75">
      <c r="A527" s="171"/>
    </row>
    <row r="528" spans="1:1" ht="15.75">
      <c r="A528" s="171"/>
    </row>
    <row r="529" spans="1:1" ht="15.75">
      <c r="A529" s="171"/>
    </row>
    <row r="530" spans="1:1" ht="15.75">
      <c r="A530" s="171"/>
    </row>
    <row r="531" spans="1:1" ht="15.75">
      <c r="A531" s="171"/>
    </row>
    <row r="532" spans="1:1" ht="15.75">
      <c r="A532" s="171"/>
    </row>
    <row r="533" spans="1:1" ht="15.75">
      <c r="A533" s="171"/>
    </row>
    <row r="534" spans="1:1" ht="15.75">
      <c r="A534" s="171"/>
    </row>
    <row r="535" spans="1:1" ht="15.75">
      <c r="A535" s="171"/>
    </row>
    <row r="536" spans="1:1" ht="15.75">
      <c r="A536" s="171"/>
    </row>
    <row r="537" spans="1:1" ht="15.75">
      <c r="A537" s="171"/>
    </row>
    <row r="538" spans="1:1" ht="15.75">
      <c r="A538" s="171"/>
    </row>
    <row r="539" spans="1:1" ht="15.75">
      <c r="A539" s="171"/>
    </row>
    <row r="540" spans="1:1" ht="15.75">
      <c r="A540" s="171"/>
    </row>
    <row r="541" spans="1:1" ht="15.75">
      <c r="A541" s="171"/>
    </row>
    <row r="542" spans="1:1" ht="15.75">
      <c r="A542" s="171"/>
    </row>
    <row r="543" spans="1:1" ht="15.75">
      <c r="A543" s="171"/>
    </row>
    <row r="544" spans="1:1" ht="15.75">
      <c r="A544" s="171"/>
    </row>
    <row r="545" spans="1:1" ht="15.75">
      <c r="A545" s="171"/>
    </row>
    <row r="546" spans="1:1" ht="15.75">
      <c r="A546" s="171"/>
    </row>
    <row r="547" spans="1:1" ht="15.75">
      <c r="A547" s="171"/>
    </row>
    <row r="548" spans="1:1" ht="15.75">
      <c r="A548" s="171"/>
    </row>
    <row r="549" spans="1:1" ht="15.75">
      <c r="A549" s="171"/>
    </row>
    <row r="550" spans="1:1" ht="15.75">
      <c r="A550" s="171"/>
    </row>
    <row r="551" spans="1:1" ht="15.75">
      <c r="A551" s="171"/>
    </row>
    <row r="552" spans="1:1" ht="15.75">
      <c r="A552" s="171"/>
    </row>
    <row r="553" spans="1:1" ht="15.75">
      <c r="A553" s="171"/>
    </row>
    <row r="554" spans="1:1" ht="15.75">
      <c r="A554" s="171"/>
    </row>
    <row r="555" spans="1:1" ht="15.75">
      <c r="A555" s="171"/>
    </row>
    <row r="556" spans="1:1" ht="15.75">
      <c r="A556" s="171"/>
    </row>
    <row r="557" spans="1:1" ht="15.75">
      <c r="A557" s="171"/>
    </row>
    <row r="558" spans="1:1" ht="15.75">
      <c r="A558" s="171"/>
    </row>
    <row r="559" spans="1:1" ht="15.75">
      <c r="A559" s="171"/>
    </row>
    <row r="560" spans="1:1" ht="15.75">
      <c r="A560" s="171"/>
    </row>
    <row r="561" spans="1:1" ht="15.75">
      <c r="A561" s="171"/>
    </row>
    <row r="562" spans="1:1" ht="15.75">
      <c r="A562" s="171"/>
    </row>
    <row r="563" spans="1:1" ht="15.75">
      <c r="A563" s="171"/>
    </row>
    <row r="564" spans="1:1" ht="15.75">
      <c r="A564" s="171"/>
    </row>
    <row r="565" spans="1:1" ht="15.75">
      <c r="A565" s="171"/>
    </row>
    <row r="566" spans="1:1" ht="15.75">
      <c r="A566" s="171"/>
    </row>
    <row r="567" spans="1:1" ht="15.75">
      <c r="A567" s="171"/>
    </row>
    <row r="568" spans="1:1" ht="15.75">
      <c r="A568" s="171"/>
    </row>
    <row r="569" spans="1:1" ht="15.75">
      <c r="A569" s="171"/>
    </row>
    <row r="570" spans="1:1" ht="15.75">
      <c r="A570" s="171"/>
    </row>
    <row r="571" spans="1:1" ht="15.75">
      <c r="A571" s="171"/>
    </row>
    <row r="572" spans="1:1" ht="15.75">
      <c r="A572" s="171"/>
    </row>
    <row r="573" spans="1:1" ht="15.75">
      <c r="A573" s="171"/>
    </row>
    <row r="574" spans="1:1" ht="15.75">
      <c r="A574" s="171"/>
    </row>
    <row r="575" spans="1:1" ht="15.75">
      <c r="A575" s="171"/>
    </row>
    <row r="576" spans="1:1" ht="15.75">
      <c r="A576" s="171"/>
    </row>
    <row r="577" spans="1:1" ht="15.75">
      <c r="A577" s="171"/>
    </row>
    <row r="578" spans="1:1" ht="15.75">
      <c r="A578" s="171"/>
    </row>
    <row r="579" spans="1:1" ht="15.75">
      <c r="A579" s="171"/>
    </row>
    <row r="580" spans="1:1" ht="15.75">
      <c r="A580" s="171"/>
    </row>
    <row r="581" spans="1:1" ht="15.75">
      <c r="A581" s="171"/>
    </row>
    <row r="582" spans="1:1" ht="15.75">
      <c r="A582" s="171"/>
    </row>
    <row r="583" spans="1:1" ht="15.75">
      <c r="A583" s="171"/>
    </row>
    <row r="584" spans="1:1" ht="15.75">
      <c r="A584" s="171"/>
    </row>
    <row r="585" spans="1:1" ht="15.75">
      <c r="A585" s="171"/>
    </row>
    <row r="586" spans="1:1" ht="15.75">
      <c r="A586" s="171"/>
    </row>
    <row r="587" spans="1:1" ht="15.75">
      <c r="A587" s="171"/>
    </row>
    <row r="588" spans="1:1" ht="15.75">
      <c r="A588" s="171"/>
    </row>
    <row r="589" spans="1:1" ht="15.75">
      <c r="A589" s="171"/>
    </row>
    <row r="590" spans="1:1" ht="15.75">
      <c r="A590" s="171"/>
    </row>
    <row r="591" spans="1:1" ht="15.75">
      <c r="A591" s="171"/>
    </row>
    <row r="592" spans="1:1" ht="15.75">
      <c r="A592" s="171"/>
    </row>
    <row r="593" spans="1:1" ht="15.75">
      <c r="A593" s="171"/>
    </row>
    <row r="594" spans="1:1" ht="15.75">
      <c r="A594" s="171"/>
    </row>
    <row r="595" spans="1:1" ht="15.75">
      <c r="A595" s="171"/>
    </row>
    <row r="596" spans="1:1" ht="15.75">
      <c r="A596" s="171"/>
    </row>
    <row r="597" spans="1:1" ht="15.75">
      <c r="A597" s="171"/>
    </row>
    <row r="598" spans="1:1" ht="15.75">
      <c r="A598" s="171"/>
    </row>
    <row r="599" spans="1:1" ht="15.75">
      <c r="A599" s="171"/>
    </row>
    <row r="600" spans="1:1" ht="15.75">
      <c r="A600" s="171"/>
    </row>
    <row r="601" spans="1:1" ht="15.75">
      <c r="A601" s="171"/>
    </row>
    <row r="602" spans="1:1" ht="15.75">
      <c r="A602" s="171"/>
    </row>
    <row r="603" spans="1:1" ht="15.75">
      <c r="A603" s="171"/>
    </row>
    <row r="604" spans="1:1" ht="15.75">
      <c r="A604" s="171"/>
    </row>
    <row r="605" spans="1:1" ht="15.75">
      <c r="A605" s="171"/>
    </row>
    <row r="606" spans="1:1" ht="15.75">
      <c r="A606" s="171"/>
    </row>
    <row r="607" spans="1:1" ht="15.75">
      <c r="A607" s="171"/>
    </row>
    <row r="608" spans="1:1" ht="15.75">
      <c r="A608" s="171"/>
    </row>
    <row r="609" spans="1:1" ht="15.75">
      <c r="A609" s="171"/>
    </row>
    <row r="610" spans="1:1" ht="15.75">
      <c r="A610" s="171"/>
    </row>
    <row r="611" spans="1:1" ht="15.75">
      <c r="A611" s="171"/>
    </row>
    <row r="612" spans="1:1" ht="15.75">
      <c r="A612" s="171"/>
    </row>
    <row r="613" spans="1:1" ht="15.75">
      <c r="A613" s="171"/>
    </row>
    <row r="614" spans="1:1" ht="15.75">
      <c r="A614" s="171"/>
    </row>
    <row r="615" spans="1:1" ht="15.75">
      <c r="A615" s="171"/>
    </row>
    <row r="616" spans="1:1" ht="15.75">
      <c r="A616" s="171"/>
    </row>
    <row r="617" spans="1:1" ht="15.75">
      <c r="A617" s="171"/>
    </row>
    <row r="618" spans="1:1" ht="15.75">
      <c r="A618" s="171"/>
    </row>
    <row r="619" spans="1:1" ht="15.75">
      <c r="A619" s="171"/>
    </row>
    <row r="620" spans="1:1" ht="15.75">
      <c r="A620" s="171"/>
    </row>
    <row r="621" spans="1:1" ht="15.75">
      <c r="A621" s="171"/>
    </row>
    <row r="622" spans="1:1" ht="15.75">
      <c r="A622" s="171"/>
    </row>
    <row r="623" spans="1:1" ht="15.75">
      <c r="A623" s="171"/>
    </row>
    <row r="624" spans="1:1" ht="15.75">
      <c r="A624" s="171"/>
    </row>
    <row r="625" spans="1:1" ht="15.75">
      <c r="A625" s="171"/>
    </row>
    <row r="626" spans="1:1" ht="15.75">
      <c r="A626" s="171"/>
    </row>
    <row r="627" spans="1:1" ht="15.75">
      <c r="A627" s="171"/>
    </row>
    <row r="628" spans="1:1" ht="15.75">
      <c r="A628" s="171"/>
    </row>
    <row r="629" spans="1:1" ht="15.75">
      <c r="A629" s="171"/>
    </row>
    <row r="630" spans="1:1" ht="15.75">
      <c r="A630" s="171"/>
    </row>
    <row r="631" spans="1:1" ht="15.75">
      <c r="A631" s="171"/>
    </row>
    <row r="632" spans="1:1" ht="15.75">
      <c r="A632" s="171"/>
    </row>
    <row r="633" spans="1:1" ht="15.75">
      <c r="A633" s="171"/>
    </row>
    <row r="634" spans="1:1" ht="15.75">
      <c r="A634" s="171"/>
    </row>
    <row r="635" spans="1:1" ht="15.75">
      <c r="A635" s="171"/>
    </row>
    <row r="636" spans="1:1" ht="15.75">
      <c r="A636" s="171"/>
    </row>
    <row r="637" spans="1:1" ht="15.75">
      <c r="A637" s="171"/>
    </row>
    <row r="638" spans="1:1" ht="15.75">
      <c r="A638" s="171"/>
    </row>
    <row r="639" spans="1:1" ht="15.75">
      <c r="A639" s="171"/>
    </row>
    <row r="640" spans="1:1" ht="15.75">
      <c r="A640" s="171"/>
    </row>
    <row r="641" spans="1:1" ht="15.75">
      <c r="A641" s="171"/>
    </row>
    <row r="642" spans="1:1" ht="15.75">
      <c r="A642" s="171"/>
    </row>
    <row r="643" spans="1:1" ht="15.75">
      <c r="A643" s="171"/>
    </row>
    <row r="644" spans="1:1" ht="15.75">
      <c r="A644" s="171"/>
    </row>
    <row r="645" spans="1:1" ht="15.75">
      <c r="A645" s="171"/>
    </row>
    <row r="646" spans="1:1" ht="15.75">
      <c r="A646" s="171"/>
    </row>
    <row r="647" spans="1:1" ht="15.75">
      <c r="A647" s="171"/>
    </row>
    <row r="648" spans="1:1" ht="15.75">
      <c r="A648" s="171"/>
    </row>
    <row r="649" spans="1:1" ht="15.75">
      <c r="A649" s="171"/>
    </row>
    <row r="650" spans="1:1" ht="15.75">
      <c r="A650" s="171"/>
    </row>
    <row r="651" spans="1:1" ht="15.75">
      <c r="A651" s="171"/>
    </row>
    <row r="652" spans="1:1" ht="15.75">
      <c r="A652" s="171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70" zoomScaleNormal="70" workbookViewId="0"/>
  </sheetViews>
  <sheetFormatPr defaultRowHeight="15"/>
  <cols>
    <col min="1" max="1" width="57.42578125" style="546" customWidth="1"/>
    <col min="2" max="2" width="12.42578125" style="546" customWidth="1"/>
    <col min="3" max="3" width="35" style="546" customWidth="1"/>
    <col min="4" max="4" width="14.85546875" style="546" customWidth="1"/>
    <col min="5" max="5" width="35.85546875" style="546" customWidth="1"/>
    <col min="6" max="6" width="14.5703125" style="546" customWidth="1"/>
    <col min="7" max="7" width="38.7109375" style="546" customWidth="1"/>
    <col min="8" max="8" width="19.28515625" style="546" customWidth="1"/>
    <col min="9" max="9" width="13.140625" style="546" customWidth="1"/>
    <col min="10" max="10" width="15" style="546" customWidth="1"/>
    <col min="11" max="11" width="34" style="546" customWidth="1"/>
    <col min="12" max="12" width="15.5703125" style="546" customWidth="1"/>
    <col min="13" max="13" width="34.85546875" style="546" customWidth="1"/>
    <col min="14" max="14" width="14.85546875" style="546" customWidth="1"/>
    <col min="15" max="15" width="38.140625" style="546" customWidth="1"/>
    <col min="16" max="16" width="18.7109375" style="546" customWidth="1"/>
    <col min="17" max="17" width="15.28515625" style="546" customWidth="1"/>
    <col min="18" max="16384" width="9.140625" style="546"/>
  </cols>
  <sheetData>
    <row r="1" spans="1:26" ht="3.75" customHeight="1">
      <c r="A1" s="131"/>
      <c r="B1" s="132"/>
      <c r="C1" s="133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46"/>
      <c r="S1" s="156"/>
      <c r="T1" s="156"/>
      <c r="U1" s="156"/>
      <c r="V1" s="156"/>
      <c r="W1" s="156"/>
      <c r="X1" s="156"/>
      <c r="Y1" s="156"/>
      <c r="Z1" s="156"/>
    </row>
    <row r="2" spans="1:26" ht="23.25" customHeight="1">
      <c r="A2" s="1121" t="s">
        <v>108</v>
      </c>
      <c r="B2" s="1121"/>
      <c r="C2" s="1121"/>
      <c r="D2" s="1121"/>
      <c r="E2" s="1121"/>
      <c r="F2" s="1121"/>
      <c r="G2" s="1121"/>
      <c r="H2" s="1121"/>
      <c r="I2" s="1121"/>
      <c r="J2" s="1121"/>
      <c r="K2" s="1121"/>
      <c r="L2" s="1121"/>
      <c r="M2" s="1121"/>
      <c r="N2" s="1121"/>
      <c r="O2" s="1121"/>
      <c r="P2" s="1121"/>
      <c r="Q2" s="1121"/>
      <c r="R2" s="146"/>
      <c r="S2" s="157"/>
      <c r="T2" s="157"/>
      <c r="U2" s="157"/>
      <c r="V2" s="157"/>
      <c r="W2" s="157"/>
      <c r="X2" s="157"/>
      <c r="Y2" s="157"/>
      <c r="Z2" s="157"/>
    </row>
    <row r="3" spans="1:26" ht="23.25" customHeight="1">
      <c r="A3" s="1122" t="s">
        <v>189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  <c r="N3" s="1122"/>
      <c r="O3" s="1122"/>
      <c r="P3" s="1122"/>
      <c r="Q3" s="1122"/>
      <c r="R3" s="146"/>
      <c r="S3" s="157"/>
      <c r="T3" s="157"/>
      <c r="U3" s="157"/>
      <c r="V3" s="157"/>
      <c r="W3" s="157"/>
      <c r="X3" s="157"/>
      <c r="Y3" s="157"/>
      <c r="Z3" s="157"/>
    </row>
    <row r="4" spans="1:26" ht="23.25" customHeight="1">
      <c r="A4" s="1121" t="s">
        <v>78</v>
      </c>
      <c r="B4" s="1121"/>
      <c r="C4" s="1121"/>
      <c r="D4" s="1121"/>
      <c r="E4" s="1121"/>
      <c r="F4" s="1121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46"/>
      <c r="S4" s="157"/>
      <c r="T4" s="157"/>
      <c r="U4" s="157"/>
      <c r="V4" s="157"/>
      <c r="W4" s="157"/>
      <c r="X4" s="157"/>
      <c r="Y4" s="157"/>
      <c r="Z4" s="157"/>
    </row>
    <row r="5" spans="1:26" ht="23.25" customHeight="1">
      <c r="A5" s="1123" t="s">
        <v>80</v>
      </c>
      <c r="B5" s="1123"/>
      <c r="C5" s="1123"/>
      <c r="D5" s="1123"/>
      <c r="E5" s="1123"/>
      <c r="F5" s="1123"/>
      <c r="G5" s="1123"/>
      <c r="H5" s="1123"/>
      <c r="I5" s="1123"/>
      <c r="J5" s="1123"/>
      <c r="K5" s="1123"/>
      <c r="L5" s="1123"/>
      <c r="M5" s="1123"/>
      <c r="N5" s="1123"/>
      <c r="O5" s="1123"/>
      <c r="P5" s="1123"/>
      <c r="Q5" s="1123"/>
      <c r="R5" s="147"/>
      <c r="S5" s="172"/>
      <c r="T5" s="172"/>
      <c r="U5" s="172"/>
      <c r="V5" s="172"/>
      <c r="W5" s="172"/>
      <c r="X5" s="172"/>
      <c r="Y5" s="172"/>
      <c r="Z5" s="172"/>
    </row>
    <row r="6" spans="1:26" ht="27" customHeight="1">
      <c r="A6" s="158"/>
      <c r="B6" s="159"/>
      <c r="C6" s="150"/>
      <c r="D6" s="160"/>
      <c r="E6" s="160"/>
      <c r="F6" s="159"/>
      <c r="G6" s="159"/>
      <c r="H6" s="159"/>
      <c r="I6" s="159"/>
      <c r="J6" s="159"/>
      <c r="K6" s="160"/>
      <c r="L6" s="159"/>
      <c r="M6" s="159"/>
      <c r="N6" s="160"/>
      <c r="O6" s="160"/>
      <c r="P6" s="159"/>
      <c r="Q6" s="160"/>
      <c r="R6" s="149"/>
      <c r="S6" s="155"/>
      <c r="T6" s="155"/>
      <c r="U6" s="155"/>
      <c r="V6" s="155"/>
      <c r="W6" s="155"/>
      <c r="X6" s="155"/>
      <c r="Y6" s="155"/>
      <c r="Z6" s="155"/>
    </row>
    <row r="7" spans="1:26" ht="26.25" customHeight="1">
      <c r="A7" s="701"/>
      <c r="B7" s="1124" t="s">
        <v>197</v>
      </c>
      <c r="C7" s="1124"/>
      <c r="D7" s="1124"/>
      <c r="E7" s="1124"/>
      <c r="F7" s="1124"/>
      <c r="G7" s="1124"/>
      <c r="H7" s="1124"/>
      <c r="I7" s="1124"/>
      <c r="J7" s="1124" t="s">
        <v>198</v>
      </c>
      <c r="K7" s="1124"/>
      <c r="L7" s="1124"/>
      <c r="M7" s="1124"/>
      <c r="N7" s="1124"/>
      <c r="O7" s="1124"/>
      <c r="P7" s="1124"/>
      <c r="Q7" s="1124"/>
      <c r="R7" s="149"/>
      <c r="S7" s="142"/>
      <c r="T7" s="142"/>
      <c r="U7" s="142"/>
      <c r="V7" s="142"/>
      <c r="W7" s="142"/>
      <c r="X7" s="142"/>
      <c r="Y7" s="142"/>
      <c r="Z7" s="142"/>
    </row>
    <row r="8" spans="1:26" ht="38.25" customHeight="1">
      <c r="A8" s="706" t="s">
        <v>175</v>
      </c>
      <c r="B8" s="710" t="s">
        <v>182</v>
      </c>
      <c r="C8" s="1042" t="s">
        <v>183</v>
      </c>
      <c r="D8" s="710" t="s">
        <v>184</v>
      </c>
      <c r="E8" s="710" t="s">
        <v>185</v>
      </c>
      <c r="F8" s="711" t="s">
        <v>186</v>
      </c>
      <c r="G8" s="1042" t="s">
        <v>187</v>
      </c>
      <c r="H8" s="710" t="s">
        <v>188</v>
      </c>
      <c r="I8" s="711" t="s">
        <v>147</v>
      </c>
      <c r="J8" s="710" t="s">
        <v>182</v>
      </c>
      <c r="K8" s="710" t="s">
        <v>183</v>
      </c>
      <c r="L8" s="711" t="s">
        <v>184</v>
      </c>
      <c r="M8" s="710" t="s">
        <v>185</v>
      </c>
      <c r="N8" s="710" t="s">
        <v>186</v>
      </c>
      <c r="O8" s="710" t="s">
        <v>187</v>
      </c>
      <c r="P8" s="710" t="s">
        <v>188</v>
      </c>
      <c r="Q8" s="710" t="s">
        <v>147</v>
      </c>
      <c r="R8" s="144"/>
      <c r="S8" s="143"/>
      <c r="T8" s="143"/>
      <c r="U8" s="144"/>
      <c r="V8" s="143"/>
      <c r="W8" s="143"/>
      <c r="X8" s="144"/>
      <c r="Y8" s="143"/>
      <c r="Z8" s="141"/>
    </row>
    <row r="9" spans="1:26" ht="24.95" customHeight="1">
      <c r="A9" s="707" t="s">
        <v>768</v>
      </c>
      <c r="B9" s="702">
        <v>133616.04147</v>
      </c>
      <c r="C9" s="702">
        <v>1224.2043100000001</v>
      </c>
      <c r="D9" s="702">
        <v>1364.32393</v>
      </c>
      <c r="E9" s="702">
        <v>176.28030999999999</v>
      </c>
      <c r="F9" s="702">
        <v>1506.7362599999999</v>
      </c>
      <c r="G9" s="702">
        <v>99.949380000000005</v>
      </c>
      <c r="H9" s="702">
        <v>246.51593</v>
      </c>
      <c r="I9" s="702">
        <v>138234.05159000002</v>
      </c>
      <c r="J9" s="702">
        <v>337523.04635939997</v>
      </c>
      <c r="K9" s="702">
        <v>10961.733470000001</v>
      </c>
      <c r="L9" s="702">
        <v>1667.2706000000001</v>
      </c>
      <c r="M9" s="702">
        <v>188.97470000000001</v>
      </c>
      <c r="N9" s="702">
        <v>2623.4053721999999</v>
      </c>
      <c r="O9" s="702">
        <v>170.714</v>
      </c>
      <c r="P9" s="702">
        <v>607.96169999999995</v>
      </c>
      <c r="Q9" s="702">
        <v>353743.10619999998</v>
      </c>
      <c r="R9" s="149"/>
      <c r="S9" s="155"/>
      <c r="T9" s="155"/>
      <c r="U9" s="155"/>
      <c r="V9" s="155"/>
      <c r="W9" s="155"/>
      <c r="X9" s="155"/>
      <c r="Y9" s="155"/>
      <c r="Z9" s="155"/>
    </row>
    <row r="10" spans="1:26" ht="24.95" customHeight="1">
      <c r="A10" s="707" t="s">
        <v>769</v>
      </c>
      <c r="B10" s="703">
        <v>78.339060000000003</v>
      </c>
      <c r="C10" s="703">
        <v>0</v>
      </c>
      <c r="D10" s="703">
        <v>0</v>
      </c>
      <c r="E10" s="703">
        <v>0</v>
      </c>
      <c r="F10" s="703">
        <v>0</v>
      </c>
      <c r="G10" s="703">
        <v>0</v>
      </c>
      <c r="H10" s="703">
        <v>0</v>
      </c>
      <c r="I10" s="703">
        <v>78.339060000000003</v>
      </c>
      <c r="J10" s="703">
        <v>896.8980600000001</v>
      </c>
      <c r="K10" s="703">
        <v>59.538640000000001</v>
      </c>
      <c r="L10" s="702">
        <v>0</v>
      </c>
      <c r="M10" s="702">
        <v>0</v>
      </c>
      <c r="N10" s="702">
        <v>0</v>
      </c>
      <c r="O10" s="702">
        <v>0</v>
      </c>
      <c r="P10" s="702">
        <v>23.191790000000001</v>
      </c>
      <c r="Q10" s="702">
        <v>979.62848999999994</v>
      </c>
      <c r="R10" s="149"/>
      <c r="S10" s="155"/>
      <c r="T10" s="155"/>
      <c r="U10" s="155"/>
      <c r="V10" s="155"/>
      <c r="W10" s="155"/>
      <c r="X10" s="155"/>
      <c r="Y10" s="155"/>
      <c r="Z10" s="155"/>
    </row>
    <row r="11" spans="1:26" ht="24.95" customHeight="1">
      <c r="A11" s="707" t="s">
        <v>770</v>
      </c>
      <c r="B11" s="703">
        <v>0</v>
      </c>
      <c r="C11" s="703">
        <v>0</v>
      </c>
      <c r="D11" s="703">
        <v>0</v>
      </c>
      <c r="E11" s="703">
        <v>0</v>
      </c>
      <c r="F11" s="703">
        <v>0</v>
      </c>
      <c r="G11" s="703">
        <v>0</v>
      </c>
      <c r="H11" s="703">
        <v>13.72</v>
      </c>
      <c r="I11" s="703">
        <v>13.72</v>
      </c>
      <c r="J11" s="703">
        <v>0</v>
      </c>
      <c r="K11" s="703">
        <v>0</v>
      </c>
      <c r="L11" s="702">
        <v>0</v>
      </c>
      <c r="M11" s="702">
        <v>0</v>
      </c>
      <c r="N11" s="702">
        <v>0</v>
      </c>
      <c r="O11" s="702">
        <v>0</v>
      </c>
      <c r="P11" s="702">
        <v>0</v>
      </c>
      <c r="Q11" s="702">
        <v>0</v>
      </c>
      <c r="R11" s="149"/>
      <c r="S11" s="155"/>
      <c r="T11" s="155"/>
      <c r="U11" s="155"/>
      <c r="V11" s="155"/>
      <c r="W11" s="155"/>
      <c r="X11" s="155"/>
      <c r="Y11" s="155"/>
      <c r="Z11" s="155"/>
    </row>
    <row r="12" spans="1:26" ht="24.95" customHeight="1">
      <c r="A12" s="707" t="s">
        <v>148</v>
      </c>
      <c r="B12" s="702">
        <v>64776.854353200004</v>
      </c>
      <c r="C12" s="702">
        <v>273.59287</v>
      </c>
      <c r="D12" s="702">
        <v>249.82576999999998</v>
      </c>
      <c r="E12" s="702">
        <v>82.424539999999993</v>
      </c>
      <c r="F12" s="702">
        <v>285.23765999999995</v>
      </c>
      <c r="G12" s="702">
        <v>0</v>
      </c>
      <c r="H12" s="702">
        <v>14142.18607</v>
      </c>
      <c r="I12" s="702">
        <v>79810.12126</v>
      </c>
      <c r="J12" s="702">
        <v>27183.420440000002</v>
      </c>
      <c r="K12" s="702">
        <v>1067.51938</v>
      </c>
      <c r="L12" s="702">
        <v>321.56659999999999</v>
      </c>
      <c r="M12" s="702">
        <v>0</v>
      </c>
      <c r="N12" s="702">
        <v>1292.6511399999999</v>
      </c>
      <c r="O12" s="702">
        <v>0</v>
      </c>
      <c r="P12" s="702">
        <v>22.447299999999998</v>
      </c>
      <c r="Q12" s="702">
        <v>29887.604859999999</v>
      </c>
      <c r="R12" s="149"/>
      <c r="S12" s="155"/>
      <c r="T12" s="155"/>
      <c r="U12" s="155"/>
      <c r="V12" s="155"/>
      <c r="W12" s="155"/>
      <c r="X12" s="155"/>
      <c r="Y12" s="155"/>
      <c r="Z12" s="155"/>
    </row>
    <row r="13" spans="1:26" ht="24.95" customHeight="1">
      <c r="A13" s="707" t="s">
        <v>772</v>
      </c>
      <c r="B13" s="702">
        <v>262624.93900319998</v>
      </c>
      <c r="C13" s="702">
        <v>2290.5420099999997</v>
      </c>
      <c r="D13" s="702">
        <v>501.65782999999999</v>
      </c>
      <c r="E13" s="702">
        <v>19.211669999999998</v>
      </c>
      <c r="F13" s="702">
        <v>4645.1832300000005</v>
      </c>
      <c r="G13" s="702">
        <v>74.258859999999999</v>
      </c>
      <c r="H13" s="702">
        <v>7893.4048000000003</v>
      </c>
      <c r="I13" s="702">
        <v>278049.1974</v>
      </c>
      <c r="J13" s="702">
        <v>378555.34791840002</v>
      </c>
      <c r="K13" s="702">
        <v>76911.205900000001</v>
      </c>
      <c r="L13" s="702">
        <v>1612.9272800000001</v>
      </c>
      <c r="M13" s="702">
        <v>135.62848000000002</v>
      </c>
      <c r="N13" s="702">
        <v>4782.9050473999996</v>
      </c>
      <c r="O13" s="702">
        <v>1319.2471799999998</v>
      </c>
      <c r="P13" s="702">
        <v>13506.166130000001</v>
      </c>
      <c r="Q13" s="702">
        <v>476823.42794000002</v>
      </c>
      <c r="R13" s="149"/>
      <c r="S13" s="155"/>
      <c r="T13" s="155"/>
      <c r="U13" s="155"/>
      <c r="V13" s="155"/>
      <c r="W13" s="155"/>
      <c r="X13" s="155"/>
      <c r="Y13" s="155"/>
      <c r="Z13" s="155"/>
    </row>
    <row r="14" spans="1:26" ht="24.95" customHeight="1">
      <c r="A14" s="707" t="s">
        <v>149</v>
      </c>
      <c r="B14" s="702">
        <v>29750.998190000002</v>
      </c>
      <c r="C14" s="702">
        <v>0</v>
      </c>
      <c r="D14" s="702">
        <v>0</v>
      </c>
      <c r="E14" s="702">
        <v>0</v>
      </c>
      <c r="F14" s="702">
        <v>0</v>
      </c>
      <c r="G14" s="702">
        <v>0</v>
      </c>
      <c r="H14" s="702">
        <v>9119.4495500000012</v>
      </c>
      <c r="I14" s="702">
        <v>38870.447740000003</v>
      </c>
      <c r="J14" s="702">
        <v>2894.74692</v>
      </c>
      <c r="K14" s="702">
        <v>0</v>
      </c>
      <c r="L14" s="702">
        <v>0</v>
      </c>
      <c r="M14" s="702">
        <v>0</v>
      </c>
      <c r="N14" s="702">
        <v>0</v>
      </c>
      <c r="O14" s="702">
        <v>0</v>
      </c>
      <c r="P14" s="702">
        <v>2.4009999999999998</v>
      </c>
      <c r="Q14" s="702">
        <v>2897.1479199999999</v>
      </c>
      <c r="R14" s="149"/>
      <c r="S14" s="155"/>
      <c r="T14" s="155"/>
      <c r="U14" s="155"/>
      <c r="V14" s="155"/>
      <c r="W14" s="155"/>
      <c r="X14" s="155"/>
      <c r="Y14" s="155"/>
      <c r="Z14" s="155"/>
    </row>
    <row r="15" spans="1:26" ht="24.95" customHeight="1">
      <c r="A15" s="707" t="s">
        <v>150</v>
      </c>
      <c r="B15" s="702">
        <v>540625.00829279993</v>
      </c>
      <c r="C15" s="702">
        <v>38332.543170000004</v>
      </c>
      <c r="D15" s="702">
        <v>2095.55143</v>
      </c>
      <c r="E15" s="702">
        <v>11.000080000000001</v>
      </c>
      <c r="F15" s="702">
        <v>1884.6568</v>
      </c>
      <c r="G15" s="702">
        <v>2845.0298700000003</v>
      </c>
      <c r="H15" s="702">
        <v>258737.35131999999</v>
      </c>
      <c r="I15" s="702">
        <v>844531.14095000003</v>
      </c>
      <c r="J15" s="702">
        <v>1414262.5691702</v>
      </c>
      <c r="K15" s="702">
        <v>32651.383204400001</v>
      </c>
      <c r="L15" s="702">
        <v>3225.2525565999999</v>
      </c>
      <c r="M15" s="702">
        <v>550.81858</v>
      </c>
      <c r="N15" s="702">
        <v>28586.896382399998</v>
      </c>
      <c r="O15" s="702">
        <v>1407.0993700000001</v>
      </c>
      <c r="P15" s="702">
        <v>494826.77866000001</v>
      </c>
      <c r="Q15" s="702">
        <v>1975510.7979100002</v>
      </c>
      <c r="R15" s="149"/>
      <c r="S15" s="155"/>
      <c r="T15" s="155"/>
      <c r="U15" s="155"/>
      <c r="V15" s="155"/>
      <c r="W15" s="155"/>
      <c r="X15" s="155"/>
      <c r="Y15" s="155"/>
      <c r="Z15" s="155"/>
    </row>
    <row r="16" spans="1:26" ht="24.95" customHeight="1">
      <c r="A16" s="707" t="s">
        <v>151</v>
      </c>
      <c r="B16" s="702">
        <v>548277.95543099998</v>
      </c>
      <c r="C16" s="702">
        <v>8295.7061400000002</v>
      </c>
      <c r="D16" s="702">
        <v>4052.3440499999997</v>
      </c>
      <c r="E16" s="702">
        <v>136.94610999999998</v>
      </c>
      <c r="F16" s="702">
        <v>9659.2807195999994</v>
      </c>
      <c r="G16" s="702">
        <v>378.77499999999998</v>
      </c>
      <c r="H16" s="702">
        <v>15963.171550000001</v>
      </c>
      <c r="I16" s="702">
        <v>586764.179</v>
      </c>
      <c r="J16" s="702">
        <v>758830.29803079995</v>
      </c>
      <c r="K16" s="702">
        <v>27551.765872200001</v>
      </c>
      <c r="L16" s="702">
        <v>7938.6495001999992</v>
      </c>
      <c r="M16" s="702">
        <v>1171.2056699999998</v>
      </c>
      <c r="N16" s="702">
        <v>17859.135511199998</v>
      </c>
      <c r="O16" s="702">
        <v>1638.925</v>
      </c>
      <c r="P16" s="702">
        <v>51543.570500000002</v>
      </c>
      <c r="Q16" s="702">
        <v>866533.55009000003</v>
      </c>
      <c r="R16" s="149"/>
    </row>
    <row r="17" spans="1:18" ht="24.95" customHeight="1">
      <c r="A17" s="707" t="s">
        <v>773</v>
      </c>
      <c r="B17" s="702">
        <v>60880.867238799998</v>
      </c>
      <c r="C17" s="702">
        <v>1096.12978</v>
      </c>
      <c r="D17" s="702">
        <v>126.15777</v>
      </c>
      <c r="E17" s="702">
        <v>0</v>
      </c>
      <c r="F17" s="702">
        <v>11.53633</v>
      </c>
      <c r="G17" s="702">
        <v>69.78616000000001</v>
      </c>
      <c r="H17" s="702">
        <v>802.48463000000004</v>
      </c>
      <c r="I17" s="702">
        <v>62986.961909999998</v>
      </c>
      <c r="J17" s="702">
        <v>64759.444519199998</v>
      </c>
      <c r="K17" s="702">
        <v>1147.2635</v>
      </c>
      <c r="L17" s="702">
        <v>438.48725999999999</v>
      </c>
      <c r="M17" s="702">
        <v>82.096500000000006</v>
      </c>
      <c r="N17" s="702">
        <v>652.27614000000005</v>
      </c>
      <c r="O17" s="702">
        <v>52.044699999999999</v>
      </c>
      <c r="P17" s="702">
        <v>1531.1952900000001</v>
      </c>
      <c r="Q17" s="702">
        <v>68662.807910000003</v>
      </c>
      <c r="R17" s="149"/>
    </row>
    <row r="18" spans="1:18" ht="24.95" customHeight="1">
      <c r="A18" s="707" t="s">
        <v>152</v>
      </c>
      <c r="B18" s="702">
        <v>327259.04839219997</v>
      </c>
      <c r="C18" s="702">
        <v>3770.1731571999999</v>
      </c>
      <c r="D18" s="702">
        <v>1103.1813241999998</v>
      </c>
      <c r="E18" s="702">
        <v>0</v>
      </c>
      <c r="F18" s="702">
        <v>2349.2119742</v>
      </c>
      <c r="G18" s="702">
        <v>292.87090000000001</v>
      </c>
      <c r="H18" s="702">
        <v>3763.9055499999999</v>
      </c>
      <c r="I18" s="702">
        <v>338538.39130000002</v>
      </c>
      <c r="J18" s="702">
        <v>313769.34841039998</v>
      </c>
      <c r="K18" s="702">
        <v>11749.195119999998</v>
      </c>
      <c r="L18" s="702">
        <v>2905.84476</v>
      </c>
      <c r="M18" s="702">
        <v>270.03012000000001</v>
      </c>
      <c r="N18" s="702">
        <v>2835.6005499999997</v>
      </c>
      <c r="O18" s="702">
        <v>632.52306999999996</v>
      </c>
      <c r="P18" s="702">
        <v>2680.5214999999998</v>
      </c>
      <c r="Q18" s="702">
        <v>334843.06352999998</v>
      </c>
      <c r="R18" s="149"/>
    </row>
    <row r="19" spans="1:18" ht="24.95" customHeight="1">
      <c r="A19" s="707" t="s">
        <v>153</v>
      </c>
      <c r="B19" s="702">
        <v>13681.753259999999</v>
      </c>
      <c r="C19" s="702">
        <v>44.920070000000003</v>
      </c>
      <c r="D19" s="702">
        <v>0</v>
      </c>
      <c r="E19" s="702">
        <v>0</v>
      </c>
      <c r="F19" s="702">
        <v>4.5750500000000001</v>
      </c>
      <c r="G19" s="702">
        <v>0</v>
      </c>
      <c r="H19" s="702">
        <v>2388.2406800000003</v>
      </c>
      <c r="I19" s="702">
        <v>16119.48906</v>
      </c>
      <c r="J19" s="702">
        <v>10887.92987</v>
      </c>
      <c r="K19" s="702">
        <v>82.202740000000006</v>
      </c>
      <c r="L19" s="702">
        <v>119.5842</v>
      </c>
      <c r="M19" s="702">
        <v>0</v>
      </c>
      <c r="N19" s="702">
        <v>68.532880000000006</v>
      </c>
      <c r="O19" s="702">
        <v>0</v>
      </c>
      <c r="P19" s="702">
        <v>6749.3660199999995</v>
      </c>
      <c r="Q19" s="702">
        <v>17907.615710000002</v>
      </c>
      <c r="R19" s="149"/>
    </row>
    <row r="20" spans="1:18" ht="24.95" customHeight="1">
      <c r="A20" s="707" t="s">
        <v>154</v>
      </c>
      <c r="B20" s="702">
        <v>900541.25173000002</v>
      </c>
      <c r="C20" s="702">
        <v>3784.4758999999999</v>
      </c>
      <c r="D20" s="702">
        <v>7102.9359211999999</v>
      </c>
      <c r="E20" s="702">
        <v>869.44081000000006</v>
      </c>
      <c r="F20" s="702">
        <v>11485.650963600001</v>
      </c>
      <c r="G20" s="702">
        <v>0</v>
      </c>
      <c r="H20" s="702">
        <v>3471.2274199999997</v>
      </c>
      <c r="I20" s="702">
        <v>927254.98274000001</v>
      </c>
      <c r="J20" s="702">
        <v>1648395.2027720001</v>
      </c>
      <c r="K20" s="702">
        <v>7947.9551689999998</v>
      </c>
      <c r="L20" s="702">
        <v>6172.2335291999998</v>
      </c>
      <c r="M20" s="702">
        <v>411.24895000000004</v>
      </c>
      <c r="N20" s="702">
        <v>19646.0219798</v>
      </c>
      <c r="O20" s="702">
        <v>1630.1921499999999</v>
      </c>
      <c r="P20" s="702">
        <v>12343.474839999999</v>
      </c>
      <c r="Q20" s="702">
        <v>1696546.3294000002</v>
      </c>
      <c r="R20" s="149"/>
    </row>
    <row r="21" spans="1:18" ht="24.95" customHeight="1">
      <c r="A21" s="707" t="s">
        <v>155</v>
      </c>
      <c r="B21" s="702">
        <v>83835.971379999988</v>
      </c>
      <c r="C21" s="702">
        <v>0</v>
      </c>
      <c r="D21" s="702">
        <v>248.13768999999999</v>
      </c>
      <c r="E21" s="702">
        <v>0</v>
      </c>
      <c r="F21" s="702">
        <v>35.167160000000003</v>
      </c>
      <c r="G21" s="702">
        <v>0</v>
      </c>
      <c r="H21" s="702">
        <v>516.75568999999996</v>
      </c>
      <c r="I21" s="702">
        <v>84636.031920000009</v>
      </c>
      <c r="J21" s="702">
        <v>92564.113459999993</v>
      </c>
      <c r="K21" s="702">
        <v>30.963660000000001</v>
      </c>
      <c r="L21" s="702">
        <v>456.30662999999998</v>
      </c>
      <c r="M21" s="702">
        <v>0</v>
      </c>
      <c r="N21" s="702">
        <v>126.74196999999999</v>
      </c>
      <c r="O21" s="702">
        <v>0</v>
      </c>
      <c r="P21" s="702">
        <v>346.01990000000001</v>
      </c>
      <c r="Q21" s="702">
        <v>93524.14562000001</v>
      </c>
      <c r="R21" s="149"/>
    </row>
    <row r="22" spans="1:18" ht="24.95" customHeight="1">
      <c r="A22" s="707" t="s">
        <v>156</v>
      </c>
      <c r="B22" s="702">
        <v>3157.8435600000003</v>
      </c>
      <c r="C22" s="702">
        <v>0</v>
      </c>
      <c r="D22" s="702">
        <v>0</v>
      </c>
      <c r="E22" s="702">
        <v>0</v>
      </c>
      <c r="F22" s="702">
        <v>0</v>
      </c>
      <c r="G22" s="702">
        <v>0</v>
      </c>
      <c r="H22" s="702">
        <v>1196.22145</v>
      </c>
      <c r="I22" s="702">
        <v>4354.0650099999993</v>
      </c>
      <c r="J22" s="702">
        <v>6252.6321978000005</v>
      </c>
      <c r="K22" s="702">
        <v>12.94924</v>
      </c>
      <c r="L22" s="702">
        <v>2.6295300000000004</v>
      </c>
      <c r="M22" s="702">
        <v>0</v>
      </c>
      <c r="N22" s="702">
        <v>0</v>
      </c>
      <c r="O22" s="702">
        <v>0</v>
      </c>
      <c r="P22" s="702">
        <v>54.199249999999999</v>
      </c>
      <c r="Q22" s="702">
        <v>6322.4102199999998</v>
      </c>
      <c r="R22" s="149"/>
    </row>
    <row r="23" spans="1:18" ht="24.95" customHeight="1">
      <c r="A23" s="707" t="s">
        <v>157</v>
      </c>
      <c r="B23" s="702">
        <v>120401.6978354</v>
      </c>
      <c r="C23" s="702">
        <v>775.41916000000003</v>
      </c>
      <c r="D23" s="702">
        <v>765.52863000000002</v>
      </c>
      <c r="E23" s="702">
        <v>153.15467000000001</v>
      </c>
      <c r="F23" s="702">
        <v>669.86027999999999</v>
      </c>
      <c r="G23" s="702">
        <v>0</v>
      </c>
      <c r="H23" s="702">
        <v>4094.9741400000003</v>
      </c>
      <c r="I23" s="702">
        <v>126860.63472</v>
      </c>
      <c r="J23" s="702">
        <v>104034.807606</v>
      </c>
      <c r="K23" s="702">
        <v>2251.2641760000001</v>
      </c>
      <c r="L23" s="702">
        <v>491.42180999999999</v>
      </c>
      <c r="M23" s="702">
        <v>46.11985</v>
      </c>
      <c r="N23" s="702">
        <v>510.09252000000004</v>
      </c>
      <c r="O23" s="702">
        <v>0</v>
      </c>
      <c r="P23" s="702">
        <v>8823.5288</v>
      </c>
      <c r="Q23" s="702">
        <v>116157.23477</v>
      </c>
      <c r="R23" s="149"/>
    </row>
    <row r="24" spans="1:18" ht="24.95" customHeight="1">
      <c r="A24" s="707" t="s">
        <v>158</v>
      </c>
      <c r="B24" s="702">
        <v>0</v>
      </c>
      <c r="C24" s="702">
        <v>0</v>
      </c>
      <c r="D24" s="702">
        <v>0</v>
      </c>
      <c r="E24" s="702">
        <v>0</v>
      </c>
      <c r="F24" s="702">
        <v>0</v>
      </c>
      <c r="G24" s="702">
        <v>0</v>
      </c>
      <c r="H24" s="702">
        <v>0</v>
      </c>
      <c r="I24" s="702">
        <v>0</v>
      </c>
      <c r="J24" s="702">
        <v>16.515499999999999</v>
      </c>
      <c r="K24" s="702">
        <v>0</v>
      </c>
      <c r="L24" s="702">
        <v>0</v>
      </c>
      <c r="M24" s="702">
        <v>0</v>
      </c>
      <c r="N24" s="702">
        <v>0</v>
      </c>
      <c r="O24" s="702">
        <v>0</v>
      </c>
      <c r="P24" s="702">
        <v>0</v>
      </c>
      <c r="Q24" s="702">
        <v>16.515499999999999</v>
      </c>
      <c r="R24" s="149"/>
    </row>
    <row r="25" spans="1:18" ht="24.95" customHeight="1">
      <c r="A25" s="707" t="s">
        <v>159</v>
      </c>
      <c r="B25" s="702">
        <v>0</v>
      </c>
      <c r="C25" s="702">
        <v>0</v>
      </c>
      <c r="D25" s="702">
        <v>0</v>
      </c>
      <c r="E25" s="702">
        <v>0</v>
      </c>
      <c r="F25" s="702">
        <v>0</v>
      </c>
      <c r="G25" s="702">
        <v>0</v>
      </c>
      <c r="H25" s="702">
        <v>0</v>
      </c>
      <c r="I25" s="702">
        <v>0</v>
      </c>
      <c r="J25" s="702">
        <v>0</v>
      </c>
      <c r="K25" s="702">
        <v>0</v>
      </c>
      <c r="L25" s="702">
        <v>0</v>
      </c>
      <c r="M25" s="702">
        <v>0</v>
      </c>
      <c r="N25" s="702">
        <v>0</v>
      </c>
      <c r="O25" s="702">
        <v>0</v>
      </c>
      <c r="P25" s="702">
        <v>0</v>
      </c>
      <c r="Q25" s="702">
        <v>0</v>
      </c>
      <c r="R25" s="149"/>
    </row>
    <row r="26" spans="1:18" ht="24.95" customHeight="1">
      <c r="A26" s="708" t="s">
        <v>160</v>
      </c>
      <c r="B26" s="704">
        <v>0</v>
      </c>
      <c r="C26" s="704">
        <v>0</v>
      </c>
      <c r="D26" s="704">
        <v>0</v>
      </c>
      <c r="E26" s="704">
        <v>0</v>
      </c>
      <c r="F26" s="704">
        <v>0</v>
      </c>
      <c r="G26" s="704">
        <v>0</v>
      </c>
      <c r="H26" s="704">
        <v>3211.4826699999999</v>
      </c>
      <c r="I26" s="704">
        <v>3211.4826699999999</v>
      </c>
      <c r="J26" s="704">
        <v>0</v>
      </c>
      <c r="K26" s="704">
        <v>0</v>
      </c>
      <c r="L26" s="704">
        <v>0</v>
      </c>
      <c r="M26" s="704">
        <v>0</v>
      </c>
      <c r="N26" s="704">
        <v>0</v>
      </c>
      <c r="O26" s="704">
        <v>0</v>
      </c>
      <c r="P26" s="704">
        <v>626.14659999999992</v>
      </c>
      <c r="Q26" s="704">
        <v>626.14659999999992</v>
      </c>
      <c r="R26" s="154"/>
    </row>
    <row r="27" spans="1:18" ht="24.95" customHeight="1">
      <c r="A27" s="709" t="s">
        <v>147</v>
      </c>
      <c r="B27" s="705">
        <v>3089508.5691965995</v>
      </c>
      <c r="C27" s="705">
        <v>59887.706567200003</v>
      </c>
      <c r="D27" s="705">
        <v>17609.6443454</v>
      </c>
      <c r="E27" s="705">
        <v>1448.4581899999998</v>
      </c>
      <c r="F27" s="705">
        <v>32537.096427400003</v>
      </c>
      <c r="G27" s="705">
        <v>3760.6701700000003</v>
      </c>
      <c r="H27" s="705">
        <v>325561.09145000012</v>
      </c>
      <c r="I27" s="705">
        <v>3530313.2363299998</v>
      </c>
      <c r="J27" s="705">
        <v>5160826.3212342001</v>
      </c>
      <c r="K27" s="705">
        <v>172424.94007159999</v>
      </c>
      <c r="L27" s="705">
        <v>25352.174255999995</v>
      </c>
      <c r="M27" s="705">
        <v>2856.1228500000002</v>
      </c>
      <c r="N27" s="705">
        <v>78984.25949300002</v>
      </c>
      <c r="O27" s="705">
        <v>6850.7454700000008</v>
      </c>
      <c r="P27" s="705">
        <v>593686.96927999984</v>
      </c>
      <c r="Q27" s="705">
        <v>6040981.5326699987</v>
      </c>
      <c r="R27" s="154"/>
    </row>
    <row r="28" spans="1:18" ht="60.75" thickBot="1">
      <c r="A28" s="138"/>
      <c r="B28" s="139"/>
      <c r="C28" s="151"/>
      <c r="D28" s="140"/>
      <c r="E28" s="140"/>
      <c r="F28" s="140"/>
      <c r="G28" s="140"/>
      <c r="H28" s="140"/>
      <c r="I28" s="140"/>
      <c r="J28" s="140"/>
      <c r="K28" s="140"/>
      <c r="L28" s="139"/>
      <c r="M28" s="139"/>
      <c r="N28" s="139"/>
      <c r="O28" s="139"/>
      <c r="P28" s="139"/>
      <c r="Q28" s="139"/>
      <c r="R28" s="149"/>
    </row>
    <row r="29" spans="1:18" ht="60">
      <c r="A29" s="4" t="s">
        <v>163</v>
      </c>
      <c r="B29" s="134"/>
      <c r="C29" s="152"/>
      <c r="D29" s="135"/>
      <c r="E29" s="135"/>
      <c r="F29" s="135"/>
      <c r="G29" s="135"/>
      <c r="H29" s="135"/>
      <c r="I29" s="135"/>
      <c r="J29" s="135"/>
      <c r="K29" s="135"/>
      <c r="L29" s="136"/>
      <c r="M29" s="136"/>
      <c r="N29" s="162"/>
      <c r="O29" s="162"/>
      <c r="P29" s="162"/>
      <c r="Q29" s="162"/>
      <c r="R29" s="148"/>
    </row>
    <row r="30" spans="1:18" ht="60">
      <c r="A30" s="163"/>
      <c r="B30" s="164"/>
      <c r="C30" s="145"/>
      <c r="D30" s="161"/>
      <c r="E30" s="161"/>
      <c r="F30" s="161"/>
      <c r="G30" s="161"/>
      <c r="H30" s="161"/>
      <c r="I30" s="161"/>
      <c r="J30" s="161"/>
      <c r="K30" s="161"/>
      <c r="L30" s="161"/>
      <c r="M30" s="137"/>
      <c r="N30" s="162"/>
      <c r="O30" s="162"/>
      <c r="P30" s="162"/>
      <c r="Q30" s="162"/>
      <c r="R30" s="148"/>
    </row>
    <row r="31" spans="1:18" ht="60">
      <c r="A31" s="163"/>
      <c r="B31" s="164"/>
      <c r="C31" s="145"/>
      <c r="D31" s="161"/>
      <c r="E31" s="161"/>
      <c r="F31" s="161"/>
      <c r="G31" s="161"/>
      <c r="H31" s="161"/>
      <c r="I31" s="161"/>
      <c r="J31" s="161"/>
      <c r="K31" s="161"/>
      <c r="L31" s="161"/>
      <c r="M31" s="137"/>
      <c r="N31" s="162"/>
      <c r="O31" s="162"/>
      <c r="P31" s="162"/>
      <c r="Q31" s="162"/>
      <c r="R31" s="148"/>
    </row>
    <row r="32" spans="1:18" ht="60">
      <c r="A32" s="163"/>
      <c r="B32" s="164"/>
      <c r="C32" s="145"/>
      <c r="D32" s="161"/>
      <c r="E32" s="161"/>
      <c r="F32" s="161"/>
      <c r="G32" s="161"/>
      <c r="H32" s="161"/>
      <c r="I32" s="161"/>
      <c r="J32" s="161"/>
      <c r="K32" s="161"/>
      <c r="L32" s="161"/>
      <c r="M32" s="137"/>
      <c r="N32" s="162"/>
      <c r="O32" s="162"/>
      <c r="P32" s="162"/>
      <c r="Q32" s="162"/>
      <c r="R32" s="148"/>
    </row>
    <row r="33" spans="1:18" ht="60">
      <c r="A33" s="163"/>
      <c r="B33" s="164"/>
      <c r="C33" s="145"/>
      <c r="D33" s="161"/>
      <c r="E33" s="161"/>
      <c r="F33" s="161"/>
      <c r="G33" s="161"/>
      <c r="H33" s="161"/>
      <c r="I33" s="161"/>
      <c r="J33" s="161"/>
      <c r="K33" s="161"/>
      <c r="L33" s="161"/>
      <c r="M33" s="137"/>
      <c r="N33" s="162"/>
      <c r="O33" s="162"/>
      <c r="P33" s="162"/>
      <c r="Q33" s="162"/>
      <c r="R33" s="148"/>
    </row>
    <row r="34" spans="1:18" ht="60">
      <c r="A34" s="163"/>
      <c r="B34" s="164"/>
      <c r="C34" s="145"/>
      <c r="D34" s="161"/>
      <c r="E34" s="161"/>
      <c r="F34" s="161"/>
      <c r="G34" s="161"/>
      <c r="H34" s="161"/>
      <c r="I34" s="161"/>
      <c r="J34" s="161"/>
      <c r="K34" s="161"/>
      <c r="L34" s="161"/>
      <c r="M34" s="137"/>
      <c r="N34" s="162"/>
      <c r="O34" s="162"/>
      <c r="P34" s="162"/>
      <c r="Q34" s="162"/>
      <c r="R34" s="148"/>
    </row>
    <row r="35" spans="1:18" ht="60">
      <c r="A35" s="163"/>
      <c r="B35" s="164"/>
      <c r="C35" s="145"/>
      <c r="D35" s="161"/>
      <c r="E35" s="161"/>
      <c r="F35" s="161"/>
      <c r="G35" s="161"/>
      <c r="H35" s="161"/>
      <c r="I35" s="161"/>
      <c r="J35" s="161"/>
      <c r="K35" s="161"/>
      <c r="L35" s="161"/>
      <c r="M35" s="137"/>
      <c r="N35" s="162"/>
      <c r="O35" s="162"/>
      <c r="P35" s="162"/>
      <c r="Q35" s="162"/>
      <c r="R35" s="148"/>
    </row>
    <row r="36" spans="1:18" ht="60">
      <c r="A36" s="165"/>
      <c r="B36" s="166"/>
      <c r="C36" s="145"/>
      <c r="D36" s="161"/>
      <c r="E36" s="161"/>
      <c r="F36" s="161"/>
      <c r="G36" s="161"/>
      <c r="H36" s="161"/>
      <c r="I36" s="161"/>
      <c r="J36" s="161"/>
      <c r="K36" s="161"/>
      <c r="L36" s="161"/>
      <c r="M36" s="137"/>
      <c r="N36" s="162"/>
      <c r="O36" s="162"/>
      <c r="P36" s="162"/>
      <c r="Q36" s="162"/>
      <c r="R36" s="148"/>
    </row>
    <row r="37" spans="1:18" ht="60">
      <c r="A37" s="163"/>
      <c r="B37" s="166"/>
      <c r="C37" s="145"/>
      <c r="D37" s="161"/>
      <c r="E37" s="161"/>
      <c r="F37" s="161"/>
      <c r="G37" s="161"/>
      <c r="H37" s="161"/>
      <c r="I37" s="161"/>
      <c r="J37" s="161"/>
      <c r="K37" s="161"/>
      <c r="L37" s="161"/>
      <c r="M37" s="137"/>
      <c r="N37" s="162"/>
      <c r="O37" s="162"/>
      <c r="P37" s="162"/>
      <c r="Q37" s="162"/>
      <c r="R37" s="148"/>
    </row>
    <row r="38" spans="1:18" ht="60">
      <c r="A38" s="163"/>
      <c r="B38" s="166"/>
      <c r="C38" s="145"/>
      <c r="D38" s="161"/>
      <c r="E38" s="161"/>
      <c r="F38" s="161"/>
      <c r="G38" s="161"/>
      <c r="H38" s="161"/>
      <c r="I38" s="161"/>
      <c r="J38" s="161"/>
      <c r="K38" s="161"/>
      <c r="L38" s="161"/>
      <c r="M38" s="137"/>
      <c r="N38" s="162"/>
      <c r="O38" s="162"/>
      <c r="P38" s="162"/>
      <c r="Q38" s="162"/>
      <c r="R38" s="148"/>
    </row>
    <row r="39" spans="1:18" ht="60">
      <c r="A39" s="163"/>
      <c r="B39" s="166"/>
      <c r="C39" s="145"/>
      <c r="D39" s="161"/>
      <c r="E39" s="161"/>
      <c r="F39" s="161"/>
      <c r="G39" s="161"/>
      <c r="H39" s="161"/>
      <c r="I39" s="161"/>
      <c r="J39" s="161"/>
      <c r="K39" s="161"/>
      <c r="L39" s="161"/>
      <c r="M39" s="137"/>
      <c r="N39" s="162"/>
      <c r="O39" s="162"/>
      <c r="P39" s="162"/>
      <c r="Q39" s="162"/>
      <c r="R39" s="148"/>
    </row>
    <row r="40" spans="1:18" ht="60">
      <c r="A40" s="163"/>
      <c r="B40" s="166"/>
      <c r="C40" s="145"/>
      <c r="D40" s="161"/>
      <c r="E40" s="161"/>
      <c r="F40" s="161"/>
      <c r="G40" s="161"/>
      <c r="H40" s="161"/>
      <c r="I40" s="161"/>
      <c r="J40" s="161"/>
      <c r="K40" s="161"/>
      <c r="L40" s="161"/>
      <c r="M40" s="137"/>
      <c r="N40" s="162"/>
      <c r="O40" s="162"/>
      <c r="P40" s="162"/>
      <c r="Q40" s="162"/>
      <c r="R40" s="148"/>
    </row>
    <row r="41" spans="1:18" ht="60">
      <c r="A41" s="163"/>
      <c r="B41" s="166"/>
      <c r="C41" s="145"/>
      <c r="D41" s="161"/>
      <c r="E41" s="161"/>
      <c r="F41" s="161"/>
      <c r="G41" s="161"/>
      <c r="H41" s="161"/>
      <c r="I41" s="161"/>
      <c r="J41" s="161"/>
      <c r="K41" s="161"/>
      <c r="L41" s="161"/>
      <c r="M41" s="137"/>
      <c r="N41" s="162"/>
      <c r="O41" s="162"/>
      <c r="P41" s="162"/>
      <c r="Q41" s="162"/>
      <c r="R41" s="148"/>
    </row>
    <row r="42" spans="1:18" ht="60">
      <c r="A42" s="165"/>
      <c r="B42" s="166"/>
      <c r="C42" s="145"/>
      <c r="D42" s="161"/>
      <c r="E42" s="161"/>
      <c r="F42" s="161"/>
      <c r="G42" s="161"/>
      <c r="H42" s="161"/>
      <c r="I42" s="161"/>
      <c r="J42" s="161"/>
      <c r="K42" s="161"/>
      <c r="L42" s="161"/>
      <c r="M42" s="137"/>
      <c r="N42" s="162"/>
      <c r="O42" s="162"/>
      <c r="P42" s="162"/>
      <c r="Q42" s="162"/>
      <c r="R42" s="148"/>
    </row>
    <row r="43" spans="1:18" ht="60">
      <c r="A43" s="163"/>
      <c r="B43" s="164"/>
      <c r="C43" s="145"/>
      <c r="D43" s="161"/>
      <c r="E43" s="161"/>
      <c r="F43" s="161"/>
      <c r="G43" s="161"/>
      <c r="H43" s="161"/>
      <c r="I43" s="161"/>
      <c r="J43" s="161"/>
      <c r="K43" s="161"/>
      <c r="L43" s="161"/>
      <c r="M43" s="137"/>
      <c r="N43" s="162"/>
      <c r="O43" s="162"/>
      <c r="P43" s="162"/>
      <c r="Q43" s="162"/>
      <c r="R43" s="148"/>
    </row>
    <row r="44" spans="1:18" ht="60">
      <c r="A44" s="163"/>
      <c r="B44" s="164"/>
      <c r="C44" s="145"/>
      <c r="D44" s="161"/>
      <c r="E44" s="161"/>
      <c r="F44" s="161"/>
      <c r="G44" s="161"/>
      <c r="H44" s="161"/>
      <c r="I44" s="161"/>
      <c r="J44" s="161"/>
      <c r="K44" s="161"/>
      <c r="L44" s="161"/>
      <c r="M44" s="137"/>
      <c r="N44" s="162"/>
      <c r="O44" s="162"/>
      <c r="P44" s="162"/>
      <c r="Q44" s="162"/>
      <c r="R44" s="148"/>
    </row>
    <row r="45" spans="1:18" ht="60">
      <c r="A45" s="163"/>
      <c r="B45" s="164"/>
      <c r="C45" s="145"/>
      <c r="D45" s="161"/>
      <c r="E45" s="161"/>
      <c r="F45" s="161"/>
      <c r="G45" s="161"/>
      <c r="H45" s="161"/>
      <c r="I45" s="161"/>
      <c r="J45" s="161"/>
      <c r="K45" s="161"/>
      <c r="L45" s="161"/>
      <c r="M45" s="137"/>
      <c r="N45" s="162"/>
      <c r="O45" s="162"/>
      <c r="P45" s="162"/>
      <c r="Q45" s="162"/>
      <c r="R45" s="148"/>
    </row>
    <row r="46" spans="1:18" ht="60">
      <c r="A46" s="165"/>
      <c r="B46" s="164"/>
      <c r="C46" s="145"/>
      <c r="D46" s="161"/>
      <c r="E46" s="161"/>
      <c r="F46" s="161"/>
      <c r="G46" s="161"/>
      <c r="H46" s="161"/>
      <c r="I46" s="161"/>
      <c r="J46" s="161"/>
      <c r="K46" s="161"/>
      <c r="L46" s="161"/>
      <c r="M46" s="137"/>
      <c r="N46" s="162"/>
      <c r="O46" s="162"/>
      <c r="P46" s="162"/>
      <c r="Q46" s="162"/>
      <c r="R46" s="148"/>
    </row>
    <row r="47" spans="1:18" ht="60">
      <c r="A47" s="163"/>
      <c r="B47" s="164"/>
      <c r="C47" s="145"/>
      <c r="D47" s="161"/>
      <c r="E47" s="161"/>
      <c r="F47" s="161"/>
      <c r="G47" s="161"/>
      <c r="H47" s="161"/>
      <c r="I47" s="161"/>
      <c r="J47" s="161"/>
      <c r="K47" s="161"/>
      <c r="L47" s="161"/>
      <c r="M47" s="137"/>
      <c r="N47" s="162"/>
      <c r="O47" s="162"/>
      <c r="P47" s="162"/>
      <c r="Q47" s="162"/>
      <c r="R47" s="148"/>
    </row>
    <row r="48" spans="1:18" ht="60">
      <c r="A48" s="163"/>
      <c r="B48" s="164"/>
      <c r="C48" s="145"/>
      <c r="D48" s="161"/>
      <c r="E48" s="161"/>
      <c r="F48" s="161"/>
      <c r="G48" s="161"/>
      <c r="H48" s="161"/>
      <c r="I48" s="161"/>
      <c r="J48" s="161"/>
      <c r="K48" s="161"/>
      <c r="L48" s="161"/>
      <c r="M48" s="137"/>
      <c r="N48" s="162"/>
      <c r="O48" s="162"/>
      <c r="P48" s="162"/>
      <c r="Q48" s="162"/>
      <c r="R48" s="148"/>
    </row>
    <row r="49" spans="1:18" ht="60">
      <c r="A49" s="163"/>
      <c r="B49" s="164"/>
      <c r="C49" s="145"/>
      <c r="D49" s="161"/>
      <c r="E49" s="161"/>
      <c r="F49" s="161"/>
      <c r="G49" s="161"/>
      <c r="H49" s="161"/>
      <c r="I49" s="161"/>
      <c r="J49" s="161"/>
      <c r="K49" s="161"/>
      <c r="L49" s="161"/>
      <c r="M49" s="137"/>
      <c r="N49" s="162"/>
      <c r="O49" s="162"/>
      <c r="P49" s="162"/>
      <c r="Q49" s="162"/>
      <c r="R49" s="148"/>
    </row>
    <row r="50" spans="1:18" ht="60">
      <c r="A50" s="163"/>
      <c r="B50" s="164"/>
      <c r="C50" s="145"/>
      <c r="D50" s="161"/>
      <c r="E50" s="161"/>
      <c r="F50" s="161"/>
      <c r="G50" s="161"/>
      <c r="H50" s="161"/>
      <c r="I50" s="161"/>
      <c r="J50" s="161"/>
      <c r="K50" s="161"/>
      <c r="L50" s="161"/>
      <c r="M50" s="137"/>
      <c r="N50" s="162"/>
      <c r="O50" s="162"/>
      <c r="P50" s="162"/>
      <c r="Q50" s="162"/>
      <c r="R50" s="148"/>
    </row>
    <row r="51" spans="1:18" ht="60">
      <c r="A51" s="165"/>
      <c r="B51" s="164"/>
      <c r="C51" s="145"/>
      <c r="D51" s="161"/>
      <c r="E51" s="161"/>
      <c r="F51" s="161"/>
      <c r="G51" s="161"/>
      <c r="H51" s="161"/>
      <c r="I51" s="161"/>
      <c r="J51" s="161"/>
      <c r="K51" s="161"/>
      <c r="L51" s="161"/>
      <c r="M51" s="137"/>
      <c r="N51" s="162"/>
      <c r="O51" s="162"/>
      <c r="P51" s="162"/>
      <c r="Q51" s="162"/>
      <c r="R51" s="148"/>
    </row>
    <row r="52" spans="1:18" ht="60">
      <c r="A52" s="163"/>
      <c r="B52" s="164"/>
      <c r="C52" s="145"/>
      <c r="D52" s="161"/>
      <c r="E52" s="161"/>
      <c r="F52" s="161"/>
      <c r="G52" s="161"/>
      <c r="H52" s="161"/>
      <c r="I52" s="161"/>
      <c r="J52" s="161"/>
      <c r="K52" s="161"/>
      <c r="L52" s="161"/>
      <c r="M52" s="137"/>
      <c r="N52" s="162"/>
      <c r="O52" s="162"/>
      <c r="P52" s="162"/>
      <c r="Q52" s="162"/>
      <c r="R52" s="148"/>
    </row>
    <row r="53" spans="1:18" ht="60">
      <c r="A53" s="163"/>
      <c r="B53" s="164"/>
      <c r="C53" s="145"/>
      <c r="D53" s="161"/>
      <c r="E53" s="161"/>
      <c r="F53" s="161"/>
      <c r="G53" s="161"/>
      <c r="H53" s="161"/>
      <c r="I53" s="161"/>
      <c r="J53" s="161"/>
      <c r="K53" s="161"/>
      <c r="L53" s="161"/>
      <c r="M53" s="137"/>
      <c r="N53" s="162"/>
      <c r="O53" s="162"/>
      <c r="P53" s="162"/>
      <c r="Q53" s="162"/>
      <c r="R53" s="148"/>
    </row>
    <row r="54" spans="1:18" ht="60">
      <c r="A54" s="163"/>
      <c r="B54" s="164"/>
      <c r="C54" s="145"/>
      <c r="D54" s="161"/>
      <c r="E54" s="161"/>
      <c r="F54" s="161"/>
      <c r="G54" s="161"/>
      <c r="H54" s="161"/>
      <c r="I54" s="161"/>
      <c r="J54" s="161"/>
      <c r="K54" s="161"/>
      <c r="L54" s="161"/>
      <c r="M54" s="137"/>
      <c r="N54" s="162"/>
      <c r="O54" s="162"/>
      <c r="P54" s="162"/>
      <c r="Q54" s="162"/>
      <c r="R54" s="148"/>
    </row>
    <row r="55" spans="1:18" ht="60">
      <c r="A55" s="167"/>
      <c r="B55" s="164"/>
      <c r="C55" s="145"/>
      <c r="D55" s="161"/>
      <c r="E55" s="161"/>
      <c r="F55" s="161"/>
      <c r="G55" s="161"/>
      <c r="H55" s="161"/>
      <c r="I55" s="161"/>
      <c r="J55" s="161"/>
      <c r="K55" s="161"/>
      <c r="L55" s="161"/>
      <c r="M55" s="137"/>
      <c r="N55" s="162"/>
      <c r="O55" s="162"/>
      <c r="P55" s="162"/>
      <c r="Q55" s="162"/>
      <c r="R55" s="148"/>
    </row>
    <row r="56" spans="1:18" ht="60">
      <c r="A56" s="167"/>
      <c r="B56" s="164"/>
      <c r="C56" s="145"/>
      <c r="D56" s="161"/>
      <c r="E56" s="161"/>
      <c r="F56" s="161"/>
      <c r="G56" s="161"/>
      <c r="H56" s="161"/>
      <c r="I56" s="161"/>
      <c r="J56" s="161"/>
      <c r="K56" s="161"/>
      <c r="L56" s="161"/>
      <c r="M56" s="137"/>
      <c r="N56" s="162"/>
      <c r="O56" s="162"/>
      <c r="P56" s="162"/>
      <c r="Q56" s="162"/>
      <c r="R56" s="148"/>
    </row>
    <row r="57" spans="1:18" ht="60">
      <c r="A57" s="167"/>
      <c r="B57" s="164"/>
      <c r="C57" s="145"/>
      <c r="D57" s="161"/>
      <c r="E57" s="161"/>
      <c r="F57" s="161"/>
      <c r="G57" s="161"/>
      <c r="H57" s="161"/>
      <c r="I57" s="161"/>
      <c r="J57" s="161"/>
      <c r="K57" s="161"/>
      <c r="L57" s="161"/>
      <c r="M57" s="137"/>
      <c r="N57" s="162"/>
      <c r="O57" s="162"/>
      <c r="P57" s="162"/>
      <c r="Q57" s="162"/>
      <c r="R57" s="148"/>
    </row>
    <row r="58" spans="1:18" ht="60">
      <c r="A58" s="167"/>
      <c r="B58" s="164"/>
      <c r="C58" s="145"/>
      <c r="D58" s="161"/>
      <c r="E58" s="161"/>
      <c r="F58" s="161"/>
      <c r="G58" s="161"/>
      <c r="H58" s="161"/>
      <c r="I58" s="161"/>
      <c r="J58" s="161"/>
      <c r="K58" s="161"/>
      <c r="L58" s="161"/>
      <c r="M58" s="137"/>
      <c r="N58" s="162"/>
      <c r="O58" s="162"/>
      <c r="P58" s="162"/>
      <c r="Q58" s="162"/>
      <c r="R58" s="148"/>
    </row>
    <row r="59" spans="1:18" ht="60">
      <c r="A59" s="168"/>
      <c r="B59" s="164"/>
      <c r="C59" s="145"/>
      <c r="D59" s="161"/>
      <c r="E59" s="161"/>
      <c r="F59" s="161"/>
      <c r="G59" s="161"/>
      <c r="H59" s="161"/>
      <c r="I59" s="161"/>
      <c r="J59" s="161"/>
      <c r="K59" s="161"/>
      <c r="L59" s="161"/>
      <c r="M59" s="137"/>
      <c r="N59" s="162"/>
      <c r="O59" s="162"/>
      <c r="P59" s="162"/>
      <c r="Q59" s="162"/>
      <c r="R59" s="148"/>
    </row>
    <row r="60" spans="1:18" ht="60">
      <c r="A60" s="168"/>
      <c r="B60" s="155"/>
      <c r="C60" s="145"/>
      <c r="D60" s="161"/>
      <c r="E60" s="161"/>
      <c r="F60" s="161"/>
      <c r="G60" s="161"/>
      <c r="H60" s="161"/>
      <c r="I60" s="161"/>
      <c r="J60" s="161"/>
      <c r="K60" s="161"/>
      <c r="L60" s="161"/>
      <c r="M60" s="162"/>
      <c r="N60" s="162"/>
      <c r="O60" s="162"/>
      <c r="P60" s="162"/>
      <c r="Q60" s="162"/>
      <c r="R60" s="148"/>
    </row>
    <row r="61" spans="1:18" ht="60">
      <c r="A61" s="165"/>
      <c r="B61" s="155"/>
      <c r="C61" s="145"/>
      <c r="D61" s="161"/>
      <c r="E61" s="161"/>
      <c r="F61" s="161"/>
      <c r="G61" s="161"/>
      <c r="H61" s="161"/>
      <c r="I61" s="161"/>
      <c r="J61" s="161"/>
      <c r="K61" s="161"/>
      <c r="L61" s="161"/>
      <c r="M61" s="162"/>
      <c r="N61" s="162"/>
      <c r="O61" s="162"/>
      <c r="P61" s="162"/>
      <c r="Q61" s="162"/>
      <c r="R61" s="148"/>
    </row>
    <row r="62" spans="1:18" ht="60">
      <c r="A62" s="163"/>
      <c r="B62" s="155"/>
      <c r="C62" s="145"/>
      <c r="D62" s="161"/>
      <c r="E62" s="161"/>
      <c r="F62" s="161"/>
      <c r="G62" s="161"/>
      <c r="H62" s="161"/>
      <c r="I62" s="161"/>
      <c r="J62" s="161"/>
      <c r="K62" s="161"/>
      <c r="L62" s="161"/>
      <c r="M62" s="162"/>
      <c r="N62" s="162"/>
      <c r="O62" s="162"/>
      <c r="P62" s="162"/>
      <c r="Q62" s="162"/>
      <c r="R62" s="148"/>
    </row>
    <row r="63" spans="1:18" ht="60">
      <c r="A63" s="163"/>
      <c r="B63" s="155"/>
      <c r="C63" s="145"/>
      <c r="D63" s="161"/>
      <c r="E63" s="161"/>
      <c r="F63" s="161"/>
      <c r="G63" s="161"/>
      <c r="H63" s="161"/>
      <c r="I63" s="161"/>
      <c r="J63" s="161"/>
      <c r="K63" s="161"/>
      <c r="L63" s="161"/>
      <c r="M63" s="162"/>
      <c r="N63" s="162"/>
      <c r="O63" s="162"/>
      <c r="P63" s="162"/>
      <c r="Q63" s="162"/>
      <c r="R63" s="148"/>
    </row>
    <row r="64" spans="1:18" ht="60">
      <c r="A64" s="163"/>
      <c r="B64" s="155"/>
      <c r="C64" s="145"/>
      <c r="D64" s="161"/>
      <c r="E64" s="161"/>
      <c r="F64" s="161"/>
      <c r="G64" s="161"/>
      <c r="H64" s="161"/>
      <c r="I64" s="161"/>
      <c r="J64" s="161"/>
      <c r="K64" s="161"/>
      <c r="L64" s="161"/>
      <c r="M64" s="162"/>
      <c r="N64" s="162"/>
      <c r="O64" s="162"/>
      <c r="P64" s="162"/>
      <c r="Q64" s="162"/>
      <c r="R64" s="148"/>
    </row>
    <row r="65" spans="1:18" ht="60">
      <c r="A65" s="163"/>
      <c r="B65" s="155"/>
      <c r="C65" s="145"/>
      <c r="D65" s="161"/>
      <c r="E65" s="161"/>
      <c r="F65" s="161"/>
      <c r="G65" s="161"/>
      <c r="H65" s="161"/>
      <c r="I65" s="161"/>
      <c r="J65" s="161"/>
      <c r="K65" s="161"/>
      <c r="L65" s="161"/>
      <c r="M65" s="162"/>
      <c r="N65" s="162"/>
      <c r="O65" s="162"/>
      <c r="P65" s="162"/>
      <c r="Q65" s="162"/>
      <c r="R65" s="148"/>
    </row>
    <row r="66" spans="1:18" ht="60">
      <c r="A66" s="167"/>
      <c r="B66" s="155"/>
      <c r="C66" s="145"/>
      <c r="D66" s="161"/>
      <c r="E66" s="161"/>
      <c r="F66" s="161"/>
      <c r="G66" s="161"/>
      <c r="H66" s="161"/>
      <c r="I66" s="161"/>
      <c r="J66" s="161"/>
      <c r="K66" s="161"/>
      <c r="L66" s="161"/>
      <c r="M66" s="162"/>
      <c r="N66" s="162"/>
      <c r="O66" s="162"/>
      <c r="P66" s="162"/>
      <c r="Q66" s="162"/>
      <c r="R66" s="148"/>
    </row>
    <row r="67" spans="1:18" ht="60">
      <c r="A67" s="165"/>
      <c r="B67" s="155"/>
      <c r="C67" s="145"/>
      <c r="D67" s="161"/>
      <c r="E67" s="161"/>
      <c r="F67" s="161"/>
      <c r="G67" s="161"/>
      <c r="H67" s="161"/>
      <c r="I67" s="161"/>
      <c r="J67" s="161"/>
      <c r="K67" s="161"/>
      <c r="L67" s="161"/>
      <c r="M67" s="162"/>
      <c r="N67" s="162"/>
      <c r="O67" s="162"/>
      <c r="P67" s="162"/>
      <c r="Q67" s="162"/>
      <c r="R67" s="148"/>
    </row>
    <row r="68" spans="1:18" ht="60">
      <c r="A68" s="163"/>
      <c r="B68" s="155"/>
      <c r="C68" s="145"/>
      <c r="D68" s="161"/>
      <c r="E68" s="161"/>
      <c r="F68" s="161"/>
      <c r="G68" s="161"/>
      <c r="H68" s="161"/>
      <c r="I68" s="161"/>
      <c r="J68" s="161"/>
      <c r="K68" s="161"/>
      <c r="L68" s="161"/>
      <c r="M68" s="162"/>
      <c r="N68" s="162"/>
      <c r="O68" s="162"/>
      <c r="P68" s="162"/>
      <c r="Q68" s="162"/>
      <c r="R68" s="148"/>
    </row>
    <row r="69" spans="1:18" ht="60">
      <c r="A69" s="163"/>
      <c r="B69" s="155"/>
      <c r="C69" s="145"/>
      <c r="D69" s="161"/>
      <c r="E69" s="161"/>
      <c r="F69" s="161"/>
      <c r="G69" s="161"/>
      <c r="H69" s="161"/>
      <c r="I69" s="161"/>
      <c r="J69" s="161"/>
      <c r="K69" s="161"/>
      <c r="L69" s="161"/>
      <c r="M69" s="162"/>
      <c r="N69" s="162"/>
      <c r="O69" s="162"/>
      <c r="P69" s="162"/>
      <c r="Q69" s="162"/>
      <c r="R69" s="148"/>
    </row>
    <row r="70" spans="1:18" ht="60">
      <c r="A70" s="163"/>
      <c r="B70" s="155"/>
      <c r="C70" s="145"/>
      <c r="D70" s="161"/>
      <c r="E70" s="161"/>
      <c r="F70" s="161"/>
      <c r="G70" s="161"/>
      <c r="H70" s="161"/>
      <c r="I70" s="161"/>
      <c r="J70" s="161"/>
      <c r="K70" s="161"/>
      <c r="L70" s="161"/>
      <c r="M70" s="162"/>
      <c r="N70" s="162"/>
      <c r="O70" s="162"/>
      <c r="P70" s="162"/>
      <c r="Q70" s="162"/>
      <c r="R70" s="148"/>
    </row>
    <row r="71" spans="1:18" ht="60">
      <c r="A71" s="163"/>
      <c r="B71" s="155"/>
      <c r="C71" s="145"/>
      <c r="D71" s="161"/>
      <c r="E71" s="161"/>
      <c r="F71" s="161"/>
      <c r="G71" s="161"/>
      <c r="H71" s="161"/>
      <c r="I71" s="161"/>
      <c r="J71" s="161"/>
      <c r="K71" s="161"/>
      <c r="L71" s="161"/>
      <c r="M71" s="162"/>
      <c r="N71" s="162"/>
      <c r="O71" s="162"/>
      <c r="P71" s="162"/>
      <c r="Q71" s="162"/>
      <c r="R71" s="148"/>
    </row>
    <row r="72" spans="1:18" ht="60">
      <c r="A72" s="167"/>
      <c r="B72" s="155"/>
      <c r="C72" s="145"/>
      <c r="D72" s="161"/>
      <c r="E72" s="161"/>
      <c r="F72" s="161"/>
      <c r="G72" s="161"/>
      <c r="H72" s="161"/>
      <c r="I72" s="161"/>
      <c r="J72" s="161"/>
      <c r="K72" s="161"/>
      <c r="L72" s="161"/>
      <c r="M72" s="162"/>
      <c r="N72" s="162"/>
      <c r="O72" s="162"/>
      <c r="P72" s="162"/>
      <c r="Q72" s="162"/>
      <c r="R72" s="148"/>
    </row>
    <row r="73" spans="1:18" ht="60">
      <c r="A73" s="165"/>
      <c r="B73" s="155"/>
      <c r="C73" s="145"/>
      <c r="D73" s="161"/>
      <c r="E73" s="161"/>
      <c r="F73" s="161"/>
      <c r="G73" s="161"/>
      <c r="H73" s="161"/>
      <c r="I73" s="161"/>
      <c r="J73" s="161"/>
      <c r="K73" s="161"/>
      <c r="L73" s="161"/>
      <c r="M73" s="162"/>
      <c r="N73" s="162"/>
      <c r="O73" s="162"/>
      <c r="P73" s="162"/>
      <c r="Q73" s="162"/>
      <c r="R73" s="148"/>
    </row>
    <row r="74" spans="1:18" ht="60">
      <c r="A74" s="163"/>
      <c r="B74" s="155"/>
      <c r="C74" s="145"/>
      <c r="D74" s="161"/>
      <c r="E74" s="161"/>
      <c r="F74" s="161"/>
      <c r="G74" s="161"/>
      <c r="H74" s="161"/>
      <c r="I74" s="161"/>
      <c r="J74" s="161"/>
      <c r="K74" s="161"/>
      <c r="L74" s="161"/>
      <c r="M74" s="162"/>
      <c r="N74" s="162"/>
      <c r="O74" s="162"/>
      <c r="P74" s="162"/>
      <c r="Q74" s="162"/>
      <c r="R74" s="148"/>
    </row>
    <row r="75" spans="1:18" ht="60">
      <c r="A75" s="163"/>
      <c r="B75" s="155"/>
      <c r="C75" s="145"/>
      <c r="D75" s="161"/>
      <c r="E75" s="161"/>
      <c r="F75" s="161"/>
      <c r="G75" s="161"/>
      <c r="H75" s="161"/>
      <c r="I75" s="161"/>
      <c r="J75" s="161"/>
      <c r="K75" s="161"/>
      <c r="L75" s="161"/>
      <c r="M75" s="162"/>
      <c r="N75" s="162"/>
      <c r="O75" s="162"/>
      <c r="P75" s="162"/>
      <c r="Q75" s="162"/>
      <c r="R75" s="148"/>
    </row>
    <row r="76" spans="1:18" ht="60">
      <c r="A76" s="163"/>
      <c r="B76" s="155"/>
      <c r="C76" s="145"/>
      <c r="D76" s="161"/>
      <c r="E76" s="161"/>
      <c r="F76" s="161"/>
      <c r="G76" s="161"/>
      <c r="H76" s="161"/>
      <c r="I76" s="161"/>
      <c r="J76" s="161"/>
      <c r="K76" s="161"/>
      <c r="L76" s="161"/>
      <c r="M76" s="162"/>
      <c r="N76" s="162"/>
      <c r="O76" s="162"/>
      <c r="P76" s="162"/>
      <c r="Q76" s="162"/>
      <c r="R76" s="148"/>
    </row>
    <row r="77" spans="1:18" ht="60">
      <c r="A77" s="163"/>
      <c r="B77" s="155"/>
      <c r="C77" s="145"/>
      <c r="D77" s="161"/>
      <c r="E77" s="161"/>
      <c r="F77" s="161"/>
      <c r="G77" s="161"/>
      <c r="H77" s="161"/>
      <c r="I77" s="161"/>
      <c r="J77" s="161"/>
      <c r="K77" s="161"/>
      <c r="L77" s="161"/>
      <c r="M77" s="162"/>
      <c r="N77" s="162"/>
      <c r="O77" s="162"/>
      <c r="P77" s="162"/>
      <c r="Q77" s="162"/>
      <c r="R77" s="148"/>
    </row>
    <row r="78" spans="1:18" ht="44.25">
      <c r="A78" s="163"/>
      <c r="B78" s="155"/>
      <c r="C78" s="153"/>
      <c r="D78" s="164"/>
      <c r="E78" s="164"/>
      <c r="F78" s="164"/>
      <c r="G78" s="164"/>
      <c r="H78" s="164"/>
      <c r="I78" s="164"/>
      <c r="J78" s="164"/>
      <c r="K78" s="164"/>
      <c r="L78" s="164"/>
      <c r="M78" s="155"/>
      <c r="N78" s="155"/>
      <c r="O78" s="155"/>
      <c r="P78" s="155"/>
      <c r="Q78" s="155"/>
      <c r="R78" s="155"/>
    </row>
    <row r="79" spans="1:18" ht="44.25">
      <c r="A79" s="163"/>
      <c r="B79" s="155"/>
      <c r="C79" s="153"/>
      <c r="D79" s="164"/>
      <c r="E79" s="164"/>
      <c r="F79" s="164"/>
      <c r="G79" s="164"/>
      <c r="H79" s="164"/>
      <c r="I79" s="164"/>
      <c r="J79" s="164"/>
      <c r="K79" s="164"/>
      <c r="L79" s="164"/>
      <c r="M79" s="155"/>
      <c r="N79" s="155"/>
      <c r="O79" s="155"/>
      <c r="P79" s="155"/>
      <c r="Q79" s="155"/>
      <c r="R79" s="155"/>
    </row>
    <row r="80" spans="1:18" ht="44.25">
      <c r="A80" s="163"/>
      <c r="B80" s="155"/>
      <c r="C80" s="153"/>
      <c r="D80" s="164"/>
      <c r="E80" s="164"/>
      <c r="F80" s="164"/>
      <c r="G80" s="164"/>
      <c r="H80" s="164"/>
      <c r="I80" s="164"/>
      <c r="J80" s="164"/>
      <c r="K80" s="164"/>
      <c r="L80" s="164"/>
    </row>
    <row r="81" spans="1:12" ht="44.25">
      <c r="A81" s="163"/>
      <c r="B81" s="155"/>
      <c r="C81" s="153"/>
      <c r="D81" s="164"/>
      <c r="E81" s="164"/>
      <c r="F81" s="164"/>
      <c r="G81" s="164"/>
      <c r="H81" s="164"/>
      <c r="I81" s="164"/>
      <c r="J81" s="164"/>
      <c r="K81" s="164"/>
      <c r="L81" s="164"/>
    </row>
    <row r="82" spans="1:12" ht="44.25">
      <c r="A82" s="167"/>
      <c r="B82" s="155"/>
      <c r="C82" s="153"/>
      <c r="D82" s="164"/>
      <c r="E82" s="164"/>
      <c r="F82" s="164"/>
      <c r="G82" s="164"/>
      <c r="H82" s="164"/>
      <c r="I82" s="164"/>
      <c r="J82" s="164"/>
      <c r="K82" s="164"/>
      <c r="L82" s="164"/>
    </row>
    <row r="83" spans="1:12" ht="44.25">
      <c r="A83" s="165"/>
      <c r="B83" s="155"/>
      <c r="C83" s="153"/>
      <c r="D83" s="164"/>
      <c r="E83" s="164"/>
      <c r="F83" s="164"/>
      <c r="G83" s="164"/>
      <c r="H83" s="164"/>
      <c r="I83" s="164"/>
      <c r="J83" s="164"/>
      <c r="K83" s="164"/>
      <c r="L83" s="164"/>
    </row>
    <row r="84" spans="1:12" ht="44.25">
      <c r="A84" s="163"/>
      <c r="B84" s="155"/>
      <c r="C84" s="153"/>
      <c r="D84" s="164"/>
      <c r="E84" s="164"/>
      <c r="F84" s="164"/>
      <c r="G84" s="164"/>
      <c r="H84" s="164"/>
      <c r="I84" s="164"/>
      <c r="J84" s="164"/>
      <c r="K84" s="164"/>
      <c r="L84" s="164"/>
    </row>
    <row r="85" spans="1:12" ht="44.25">
      <c r="A85" s="163"/>
      <c r="B85" s="155"/>
      <c r="C85" s="153"/>
      <c r="D85" s="164"/>
      <c r="E85" s="164"/>
      <c r="F85" s="164"/>
      <c r="G85" s="164"/>
      <c r="H85" s="164"/>
      <c r="I85" s="164"/>
      <c r="J85" s="164"/>
      <c r="K85" s="164"/>
      <c r="L85" s="164"/>
    </row>
    <row r="86" spans="1:12" ht="44.25">
      <c r="A86" s="163"/>
      <c r="B86" s="155"/>
      <c r="C86" s="153"/>
      <c r="D86" s="164"/>
      <c r="E86" s="164"/>
      <c r="F86" s="164"/>
      <c r="G86" s="164"/>
      <c r="H86" s="164"/>
      <c r="I86" s="164"/>
      <c r="J86" s="164"/>
      <c r="K86" s="164"/>
      <c r="L86" s="164"/>
    </row>
    <row r="87" spans="1:12" ht="44.25">
      <c r="A87" s="163"/>
      <c r="B87" s="155"/>
      <c r="C87" s="153"/>
      <c r="D87" s="164"/>
      <c r="E87" s="164"/>
      <c r="F87" s="164"/>
      <c r="G87" s="164"/>
      <c r="H87" s="164"/>
      <c r="I87" s="164"/>
      <c r="J87" s="164"/>
      <c r="K87" s="164"/>
      <c r="L87" s="164"/>
    </row>
    <row r="88" spans="1:12" ht="44.25">
      <c r="A88" s="163"/>
      <c r="B88" s="155"/>
      <c r="C88" s="153"/>
      <c r="D88" s="164"/>
      <c r="E88" s="164"/>
      <c r="F88" s="164"/>
      <c r="G88" s="164"/>
      <c r="H88" s="164"/>
      <c r="I88" s="164"/>
      <c r="J88" s="164"/>
      <c r="K88" s="164"/>
      <c r="L88" s="164"/>
    </row>
    <row r="89" spans="1:12" ht="44.25">
      <c r="A89" s="163"/>
      <c r="B89" s="155"/>
      <c r="C89" s="153"/>
      <c r="D89" s="164"/>
      <c r="E89" s="164"/>
      <c r="F89" s="164"/>
      <c r="G89" s="164"/>
      <c r="H89" s="164"/>
      <c r="I89" s="164"/>
      <c r="J89" s="164"/>
      <c r="K89" s="164"/>
      <c r="L89" s="164"/>
    </row>
    <row r="90" spans="1:12" ht="44.25">
      <c r="A90" s="163"/>
      <c r="B90" s="155"/>
      <c r="C90" s="153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44.25">
      <c r="A91" s="163"/>
      <c r="B91" s="155"/>
      <c r="C91" s="153"/>
      <c r="D91" s="164"/>
      <c r="E91" s="164"/>
      <c r="F91" s="164"/>
      <c r="G91" s="164"/>
      <c r="H91" s="164"/>
      <c r="I91" s="164"/>
      <c r="J91" s="164"/>
      <c r="K91" s="164"/>
      <c r="L91" s="164"/>
    </row>
    <row r="92" spans="1:12" ht="44.25">
      <c r="A92" s="163"/>
      <c r="B92" s="155"/>
      <c r="C92" s="153"/>
      <c r="D92" s="164"/>
      <c r="E92" s="164"/>
      <c r="F92" s="164"/>
      <c r="G92" s="164"/>
      <c r="H92" s="164"/>
      <c r="I92" s="164"/>
      <c r="J92" s="164"/>
      <c r="K92" s="164"/>
      <c r="L92" s="164"/>
    </row>
    <row r="93" spans="1:12" ht="44.25">
      <c r="A93" s="165"/>
      <c r="B93" s="155"/>
      <c r="C93" s="153"/>
      <c r="D93" s="164"/>
      <c r="E93" s="164"/>
      <c r="F93" s="164"/>
      <c r="G93" s="164"/>
      <c r="H93" s="164"/>
      <c r="I93" s="164"/>
      <c r="J93" s="164"/>
      <c r="K93" s="164"/>
      <c r="L93" s="164"/>
    </row>
    <row r="94" spans="1:12" ht="44.25">
      <c r="A94" s="163"/>
      <c r="B94" s="155"/>
      <c r="C94" s="153"/>
      <c r="D94" s="164"/>
      <c r="E94" s="164"/>
      <c r="F94" s="164"/>
      <c r="G94" s="164"/>
      <c r="H94" s="164"/>
      <c r="I94" s="164"/>
      <c r="J94" s="164"/>
      <c r="K94" s="164"/>
      <c r="L94" s="164"/>
    </row>
    <row r="95" spans="1:12" ht="44.25">
      <c r="A95" s="163"/>
      <c r="B95" s="155"/>
      <c r="C95" s="153"/>
      <c r="D95" s="164"/>
      <c r="E95" s="164"/>
      <c r="F95" s="164"/>
      <c r="G95" s="164"/>
      <c r="H95" s="164"/>
      <c r="I95" s="164"/>
      <c r="J95" s="164"/>
      <c r="K95" s="164"/>
      <c r="L95" s="164"/>
    </row>
    <row r="96" spans="1:12" ht="44.25">
      <c r="A96" s="163"/>
      <c r="B96" s="155"/>
      <c r="C96" s="153"/>
      <c r="D96" s="164"/>
      <c r="E96" s="164"/>
      <c r="F96" s="164"/>
      <c r="G96" s="164"/>
      <c r="H96" s="164"/>
      <c r="I96" s="164"/>
      <c r="J96" s="164"/>
      <c r="K96" s="164"/>
      <c r="L96" s="164"/>
    </row>
    <row r="97" spans="1:12" ht="44.25">
      <c r="A97" s="169"/>
      <c r="B97" s="155"/>
      <c r="C97" s="153"/>
      <c r="D97" s="164"/>
      <c r="E97" s="164"/>
      <c r="F97" s="164"/>
      <c r="G97" s="164"/>
      <c r="H97" s="164"/>
      <c r="I97" s="164"/>
      <c r="J97" s="164"/>
      <c r="K97" s="164"/>
      <c r="L97" s="164"/>
    </row>
    <row r="98" spans="1:12" ht="44.25">
      <c r="A98" s="169"/>
      <c r="B98" s="155"/>
      <c r="C98" s="153"/>
      <c r="D98" s="164"/>
      <c r="E98" s="164"/>
      <c r="F98" s="164"/>
      <c r="G98" s="164"/>
      <c r="H98" s="164"/>
      <c r="I98" s="164"/>
      <c r="J98" s="164"/>
      <c r="K98" s="164"/>
      <c r="L98" s="164"/>
    </row>
    <row r="99" spans="1:12" ht="44.25">
      <c r="A99" s="169"/>
      <c r="B99" s="155"/>
      <c r="C99" s="153"/>
      <c r="D99" s="164"/>
      <c r="E99" s="164"/>
      <c r="F99" s="164"/>
      <c r="G99" s="164"/>
      <c r="H99" s="164"/>
      <c r="I99" s="164"/>
      <c r="J99" s="164"/>
      <c r="K99" s="164"/>
      <c r="L99" s="164"/>
    </row>
    <row r="100" spans="1:12" ht="44.25">
      <c r="A100" s="169"/>
      <c r="B100" s="155"/>
      <c r="C100" s="153"/>
      <c r="D100" s="164"/>
      <c r="E100" s="164"/>
      <c r="F100" s="164"/>
      <c r="G100" s="164"/>
      <c r="H100" s="164"/>
      <c r="I100" s="164"/>
      <c r="J100" s="164"/>
      <c r="K100" s="164"/>
      <c r="L100" s="164"/>
    </row>
    <row r="101" spans="1:12" ht="44.25">
      <c r="A101" s="169"/>
      <c r="B101" s="155"/>
      <c r="C101" s="153"/>
      <c r="D101" s="164"/>
      <c r="E101" s="164"/>
      <c r="F101" s="164"/>
      <c r="G101" s="164"/>
      <c r="H101" s="164"/>
      <c r="I101" s="164"/>
      <c r="J101" s="164"/>
      <c r="K101" s="164"/>
      <c r="L101" s="164"/>
    </row>
    <row r="102" spans="1:12" ht="44.25">
      <c r="A102" s="169"/>
      <c r="B102" s="155"/>
      <c r="C102" s="153"/>
      <c r="D102" s="164"/>
      <c r="E102" s="164"/>
      <c r="F102" s="164"/>
      <c r="G102" s="164"/>
      <c r="H102" s="164"/>
      <c r="I102" s="164"/>
      <c r="J102" s="164"/>
      <c r="K102" s="164"/>
      <c r="L102" s="164"/>
    </row>
    <row r="103" spans="1:12" ht="44.25">
      <c r="A103" s="169"/>
      <c r="B103" s="155"/>
      <c r="C103" s="153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44.25">
      <c r="A104" s="169"/>
      <c r="B104" s="155"/>
      <c r="C104" s="153"/>
      <c r="D104" s="164"/>
      <c r="E104" s="164"/>
      <c r="F104" s="164"/>
      <c r="G104" s="164"/>
      <c r="H104" s="164"/>
      <c r="I104" s="164"/>
      <c r="J104" s="164"/>
      <c r="K104" s="164"/>
      <c r="L104" s="164"/>
    </row>
    <row r="105" spans="1:12" ht="44.25">
      <c r="A105" s="169"/>
      <c r="B105" s="155"/>
      <c r="C105" s="153"/>
      <c r="D105" s="164"/>
      <c r="E105" s="164"/>
      <c r="F105" s="164"/>
      <c r="G105" s="164"/>
      <c r="H105" s="164"/>
      <c r="I105" s="164"/>
      <c r="J105" s="164"/>
      <c r="K105" s="164"/>
      <c r="L105" s="164"/>
    </row>
    <row r="106" spans="1:12" ht="44.25">
      <c r="A106" s="170"/>
      <c r="B106" s="155"/>
      <c r="C106" s="153"/>
      <c r="D106" s="164"/>
      <c r="E106" s="164"/>
      <c r="F106" s="164"/>
      <c r="G106" s="164"/>
      <c r="H106" s="164"/>
      <c r="I106" s="164"/>
      <c r="J106" s="164"/>
      <c r="K106" s="164"/>
      <c r="L106" s="164"/>
    </row>
    <row r="107" spans="1:12" ht="44.25">
      <c r="A107" s="170"/>
      <c r="B107" s="155"/>
      <c r="C107" s="153"/>
      <c r="D107" s="164"/>
      <c r="E107" s="164"/>
      <c r="F107" s="164"/>
      <c r="G107" s="164"/>
      <c r="H107" s="164"/>
      <c r="I107" s="164"/>
      <c r="J107" s="164"/>
      <c r="K107" s="164"/>
      <c r="L107" s="164"/>
    </row>
    <row r="108" spans="1:12" ht="44.25">
      <c r="A108" s="170"/>
      <c r="B108" s="155"/>
      <c r="C108" s="153"/>
      <c r="D108" s="164"/>
      <c r="E108" s="164"/>
      <c r="F108" s="164"/>
      <c r="G108" s="164"/>
      <c r="H108" s="164"/>
      <c r="I108" s="164"/>
      <c r="J108" s="164"/>
      <c r="K108" s="164"/>
      <c r="L108" s="164"/>
    </row>
    <row r="109" spans="1:12" ht="44.25">
      <c r="A109" s="170"/>
      <c r="B109" s="155"/>
      <c r="C109" s="153"/>
      <c r="D109" s="164"/>
      <c r="E109" s="164"/>
      <c r="F109" s="164"/>
      <c r="G109" s="164"/>
      <c r="H109" s="164"/>
      <c r="I109" s="164"/>
      <c r="J109" s="164"/>
      <c r="K109" s="164"/>
      <c r="L109" s="164"/>
    </row>
    <row r="110" spans="1:12" ht="44.25">
      <c r="A110" s="170"/>
      <c r="B110" s="155"/>
      <c r="C110" s="153"/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ht="44.25">
      <c r="A111" s="170"/>
      <c r="B111" s="155"/>
      <c r="C111" s="153"/>
      <c r="D111" s="164"/>
      <c r="E111" s="164"/>
      <c r="F111" s="164"/>
      <c r="G111" s="164"/>
      <c r="H111" s="164"/>
      <c r="I111" s="164"/>
      <c r="J111" s="164"/>
      <c r="K111" s="164"/>
      <c r="L111" s="164"/>
    </row>
    <row r="112" spans="1:12" ht="44.25">
      <c r="A112" s="170"/>
      <c r="B112" s="155"/>
      <c r="C112" s="153"/>
      <c r="D112" s="164"/>
      <c r="E112" s="164"/>
      <c r="F112" s="164"/>
      <c r="G112" s="164"/>
      <c r="H112" s="164"/>
      <c r="I112" s="164"/>
      <c r="J112" s="164"/>
      <c r="K112" s="164"/>
      <c r="L112" s="164"/>
    </row>
    <row r="113" spans="1:12" ht="44.25">
      <c r="A113" s="170"/>
      <c r="B113" s="155"/>
      <c r="C113" s="153"/>
      <c r="D113" s="164"/>
      <c r="E113" s="164"/>
      <c r="F113" s="164"/>
      <c r="G113" s="164"/>
      <c r="H113" s="164"/>
      <c r="I113" s="164"/>
      <c r="J113" s="164"/>
      <c r="K113" s="164"/>
      <c r="L113" s="164"/>
    </row>
    <row r="114" spans="1:12" ht="44.25">
      <c r="A114" s="170"/>
      <c r="B114" s="155"/>
      <c r="C114" s="153"/>
      <c r="D114" s="164"/>
      <c r="E114" s="164"/>
      <c r="F114" s="164"/>
      <c r="G114" s="164"/>
      <c r="H114" s="164"/>
      <c r="I114" s="164"/>
      <c r="J114" s="164"/>
      <c r="K114" s="164"/>
      <c r="L114" s="164"/>
    </row>
    <row r="115" spans="1:12" ht="44.25">
      <c r="A115" s="170"/>
      <c r="B115" s="155"/>
      <c r="C115" s="153"/>
      <c r="D115" s="164"/>
      <c r="E115" s="164"/>
      <c r="F115" s="164"/>
      <c r="G115" s="164"/>
      <c r="H115" s="164"/>
      <c r="I115" s="164"/>
      <c r="J115" s="164"/>
      <c r="K115" s="164"/>
      <c r="L115" s="164"/>
    </row>
    <row r="116" spans="1:12" ht="44.25">
      <c r="A116" s="170"/>
      <c r="B116" s="155"/>
      <c r="C116" s="153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44.25">
      <c r="A117" s="170"/>
      <c r="B117" s="155"/>
      <c r="C117" s="153"/>
      <c r="D117" s="164"/>
      <c r="E117" s="164"/>
      <c r="F117" s="164"/>
      <c r="G117" s="164"/>
      <c r="H117" s="164"/>
      <c r="I117" s="164"/>
      <c r="J117" s="164"/>
      <c r="K117" s="164"/>
      <c r="L117" s="164"/>
    </row>
    <row r="118" spans="1:12" ht="44.25">
      <c r="A118" s="170"/>
      <c r="B118" s="155"/>
      <c r="C118" s="153"/>
      <c r="D118" s="164"/>
      <c r="E118" s="164"/>
      <c r="F118" s="164"/>
      <c r="G118" s="164"/>
      <c r="H118" s="164"/>
      <c r="I118" s="164"/>
      <c r="J118" s="164"/>
      <c r="K118" s="164"/>
      <c r="L118" s="164"/>
    </row>
    <row r="119" spans="1:12" ht="15.75">
      <c r="A119" s="170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</row>
    <row r="120" spans="1:12" ht="15.75">
      <c r="A120" s="170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</row>
    <row r="121" spans="1:12" ht="15.75">
      <c r="A121" s="170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</row>
    <row r="122" spans="1:12" ht="15.75">
      <c r="A122" s="170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</row>
    <row r="123" spans="1:12" ht="15.75">
      <c r="A123" s="170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</row>
    <row r="124" spans="1:12" ht="15.75">
      <c r="A124" s="170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</row>
    <row r="125" spans="1:12" ht="15.75">
      <c r="A125" s="170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2" ht="15.75">
      <c r="A126" s="170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</row>
    <row r="127" spans="1:12" ht="15.75">
      <c r="A127" s="170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</row>
    <row r="128" spans="1:12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1"/>
    </row>
    <row r="220" spans="1:1" ht="15.75">
      <c r="A220" s="171"/>
    </row>
    <row r="221" spans="1:1" ht="15.75">
      <c r="A221" s="171"/>
    </row>
    <row r="222" spans="1:1" ht="15.75">
      <c r="A222" s="171"/>
    </row>
    <row r="223" spans="1:1" ht="15.75">
      <c r="A223" s="171"/>
    </row>
    <row r="224" spans="1:1" ht="15.75">
      <c r="A224" s="171"/>
    </row>
    <row r="225" spans="1:1" ht="15.75">
      <c r="A225" s="171"/>
    </row>
    <row r="226" spans="1:1" ht="15.75">
      <c r="A226" s="171"/>
    </row>
    <row r="227" spans="1:1" ht="15.75">
      <c r="A227" s="171"/>
    </row>
    <row r="228" spans="1:1" ht="15.75">
      <c r="A228" s="171"/>
    </row>
    <row r="229" spans="1:1" ht="15.75">
      <c r="A229" s="171"/>
    </row>
    <row r="230" spans="1:1" ht="15.75">
      <c r="A230" s="171"/>
    </row>
    <row r="231" spans="1:1" ht="15.75">
      <c r="A231" s="171"/>
    </row>
    <row r="232" spans="1:1" ht="15.75">
      <c r="A232" s="171"/>
    </row>
    <row r="233" spans="1:1" ht="15.75">
      <c r="A233" s="171"/>
    </row>
    <row r="234" spans="1:1" ht="15.75">
      <c r="A234" s="171"/>
    </row>
    <row r="235" spans="1:1" ht="15.75">
      <c r="A235" s="171"/>
    </row>
    <row r="236" spans="1:1" ht="15.75">
      <c r="A236" s="171"/>
    </row>
    <row r="237" spans="1:1" ht="15.75">
      <c r="A237" s="171"/>
    </row>
    <row r="238" spans="1:1" ht="15.75">
      <c r="A238" s="171"/>
    </row>
    <row r="239" spans="1:1" ht="15.75">
      <c r="A239" s="171"/>
    </row>
    <row r="240" spans="1:1" ht="15.75">
      <c r="A240" s="171"/>
    </row>
    <row r="241" spans="1:1" ht="15.75">
      <c r="A241" s="171"/>
    </row>
    <row r="242" spans="1:1" ht="15.75">
      <c r="A242" s="171"/>
    </row>
    <row r="243" spans="1:1" ht="15.75">
      <c r="A243" s="171"/>
    </row>
    <row r="244" spans="1:1" ht="15.75">
      <c r="A244" s="171"/>
    </row>
    <row r="245" spans="1:1" ht="15.75">
      <c r="A245" s="171"/>
    </row>
    <row r="246" spans="1:1" ht="15.75">
      <c r="A246" s="171"/>
    </row>
    <row r="247" spans="1:1" ht="15.75">
      <c r="A247" s="171"/>
    </row>
    <row r="248" spans="1:1" ht="15.75">
      <c r="A248" s="171"/>
    </row>
    <row r="249" spans="1:1" ht="15.75">
      <c r="A249" s="171"/>
    </row>
    <row r="250" spans="1:1" ht="15.75">
      <c r="A250" s="171"/>
    </row>
    <row r="251" spans="1:1" ht="15.75">
      <c r="A251" s="171"/>
    </row>
    <row r="252" spans="1:1" ht="15.75">
      <c r="A252" s="171"/>
    </row>
    <row r="253" spans="1:1" ht="15.75">
      <c r="A253" s="171"/>
    </row>
    <row r="254" spans="1:1" ht="15.75">
      <c r="A254" s="171"/>
    </row>
    <row r="255" spans="1:1" ht="15.75">
      <c r="A255" s="171"/>
    </row>
    <row r="256" spans="1:1" ht="15.75">
      <c r="A256" s="171"/>
    </row>
    <row r="257" spans="1:1" ht="15.75">
      <c r="A257" s="171"/>
    </row>
    <row r="258" spans="1:1" ht="15.75">
      <c r="A258" s="171"/>
    </row>
    <row r="259" spans="1:1" ht="15.75">
      <c r="A259" s="171"/>
    </row>
    <row r="260" spans="1:1" ht="15.75">
      <c r="A260" s="171"/>
    </row>
    <row r="261" spans="1:1" ht="15.75">
      <c r="A261" s="171"/>
    </row>
    <row r="262" spans="1:1" ht="15.75">
      <c r="A262" s="171"/>
    </row>
    <row r="263" spans="1:1" ht="15.75">
      <c r="A263" s="171"/>
    </row>
    <row r="264" spans="1:1" ht="15.75">
      <c r="A264" s="171"/>
    </row>
    <row r="265" spans="1:1" ht="15.75">
      <c r="A265" s="171"/>
    </row>
    <row r="266" spans="1:1" ht="15.75">
      <c r="A266" s="171"/>
    </row>
    <row r="267" spans="1:1" ht="15.75">
      <c r="A267" s="171"/>
    </row>
    <row r="268" spans="1:1" ht="15.75">
      <c r="A268" s="171"/>
    </row>
    <row r="269" spans="1:1" ht="15.75">
      <c r="A269" s="171"/>
    </row>
    <row r="270" spans="1:1" ht="15.75">
      <c r="A270" s="171"/>
    </row>
    <row r="271" spans="1:1" ht="15.75">
      <c r="A271" s="171"/>
    </row>
    <row r="272" spans="1:1" ht="15.75">
      <c r="A272" s="171"/>
    </row>
    <row r="273" spans="1:1" ht="15.75">
      <c r="A273" s="171"/>
    </row>
    <row r="274" spans="1:1" ht="15.75">
      <c r="A274" s="171"/>
    </row>
    <row r="275" spans="1:1" ht="15.75">
      <c r="A275" s="171"/>
    </row>
    <row r="276" spans="1:1" ht="15.75">
      <c r="A276" s="171"/>
    </row>
    <row r="277" spans="1:1" ht="15.75">
      <c r="A277" s="171"/>
    </row>
    <row r="278" spans="1:1" ht="15.75">
      <c r="A278" s="171"/>
    </row>
    <row r="279" spans="1:1" ht="15.75">
      <c r="A279" s="171"/>
    </row>
    <row r="280" spans="1:1" ht="15.75">
      <c r="A280" s="171"/>
    </row>
    <row r="281" spans="1:1" ht="15.75">
      <c r="A281" s="171"/>
    </row>
    <row r="282" spans="1:1" ht="15.75">
      <c r="A282" s="171"/>
    </row>
    <row r="283" spans="1:1" ht="15.75">
      <c r="A283" s="171"/>
    </row>
    <row r="284" spans="1:1" ht="15.75">
      <c r="A284" s="171"/>
    </row>
    <row r="285" spans="1:1" ht="15.75">
      <c r="A285" s="171"/>
    </row>
    <row r="286" spans="1:1" ht="15.75">
      <c r="A286" s="171"/>
    </row>
    <row r="287" spans="1:1" ht="15.75">
      <c r="A287" s="171"/>
    </row>
    <row r="288" spans="1:1" ht="15.75">
      <c r="A288" s="171"/>
    </row>
    <row r="289" spans="1:1" ht="15.75">
      <c r="A289" s="171"/>
    </row>
    <row r="290" spans="1:1" ht="15.75">
      <c r="A290" s="171"/>
    </row>
    <row r="291" spans="1:1" ht="15.75">
      <c r="A291" s="171"/>
    </row>
    <row r="292" spans="1:1" ht="15.75">
      <c r="A292" s="171"/>
    </row>
    <row r="293" spans="1:1" ht="15.75">
      <c r="A293" s="171"/>
    </row>
    <row r="294" spans="1:1" ht="15.75">
      <c r="A294" s="171"/>
    </row>
    <row r="295" spans="1:1" ht="15.75">
      <c r="A295" s="171"/>
    </row>
    <row r="296" spans="1:1" ht="15.75">
      <c r="A296" s="171"/>
    </row>
    <row r="297" spans="1:1" ht="15.75">
      <c r="A297" s="171"/>
    </row>
    <row r="298" spans="1:1" ht="15.75">
      <c r="A298" s="171"/>
    </row>
    <row r="299" spans="1:1" ht="15.75">
      <c r="A299" s="171"/>
    </row>
    <row r="300" spans="1:1" ht="15.75">
      <c r="A300" s="171"/>
    </row>
    <row r="301" spans="1:1" ht="15.75">
      <c r="A301" s="171"/>
    </row>
    <row r="302" spans="1:1" ht="15.75">
      <c r="A302" s="171"/>
    </row>
    <row r="303" spans="1:1" ht="15.75">
      <c r="A303" s="171"/>
    </row>
    <row r="304" spans="1:1" ht="15.75">
      <c r="A304" s="171"/>
    </row>
    <row r="305" spans="1:1" ht="15.75">
      <c r="A305" s="171"/>
    </row>
    <row r="306" spans="1:1" ht="15.75">
      <c r="A306" s="171"/>
    </row>
    <row r="307" spans="1:1" ht="15.75">
      <c r="A307" s="171"/>
    </row>
    <row r="308" spans="1:1" ht="15.75">
      <c r="A308" s="171"/>
    </row>
    <row r="309" spans="1:1" ht="15.75">
      <c r="A309" s="171"/>
    </row>
    <row r="310" spans="1:1" ht="15.75">
      <c r="A310" s="171"/>
    </row>
    <row r="311" spans="1:1" ht="15.75">
      <c r="A311" s="171"/>
    </row>
    <row r="312" spans="1:1" ht="15.75">
      <c r="A312" s="171"/>
    </row>
    <row r="313" spans="1:1" ht="15.75">
      <c r="A313" s="171"/>
    </row>
    <row r="314" spans="1:1" ht="15.75">
      <c r="A314" s="171"/>
    </row>
    <row r="315" spans="1:1" ht="15.75">
      <c r="A315" s="171"/>
    </row>
    <row r="316" spans="1:1" ht="15.75">
      <c r="A316" s="171"/>
    </row>
    <row r="317" spans="1:1" ht="15.75">
      <c r="A317" s="171"/>
    </row>
    <row r="318" spans="1:1" ht="15.75">
      <c r="A318" s="171"/>
    </row>
    <row r="319" spans="1:1" ht="15.75">
      <c r="A319" s="171"/>
    </row>
    <row r="320" spans="1:1" ht="15.75">
      <c r="A320" s="171"/>
    </row>
    <row r="321" spans="1:1" ht="15.75">
      <c r="A321" s="171"/>
    </row>
    <row r="322" spans="1:1" ht="15.75">
      <c r="A322" s="171"/>
    </row>
    <row r="323" spans="1:1" ht="15.75">
      <c r="A323" s="171"/>
    </row>
    <row r="324" spans="1:1" ht="15.75">
      <c r="A324" s="171"/>
    </row>
    <row r="325" spans="1:1" ht="15.75">
      <c r="A325" s="171"/>
    </row>
    <row r="326" spans="1:1" ht="15.75">
      <c r="A326" s="171"/>
    </row>
    <row r="327" spans="1:1" ht="15.75">
      <c r="A327" s="171"/>
    </row>
    <row r="328" spans="1:1" ht="15.75">
      <c r="A328" s="171"/>
    </row>
    <row r="329" spans="1:1" ht="15.75">
      <c r="A329" s="171"/>
    </row>
    <row r="330" spans="1:1" ht="15.75">
      <c r="A330" s="171"/>
    </row>
    <row r="331" spans="1:1" ht="15.75">
      <c r="A331" s="171"/>
    </row>
    <row r="332" spans="1:1" ht="15.75">
      <c r="A332" s="171"/>
    </row>
    <row r="333" spans="1:1" ht="15.75">
      <c r="A333" s="171"/>
    </row>
    <row r="334" spans="1:1" ht="15.75">
      <c r="A334" s="171"/>
    </row>
    <row r="335" spans="1:1" ht="15.75">
      <c r="A335" s="171"/>
    </row>
    <row r="336" spans="1:1" ht="15.75">
      <c r="A336" s="171"/>
    </row>
    <row r="337" spans="1:1" ht="15.75">
      <c r="A337" s="171"/>
    </row>
    <row r="338" spans="1:1" ht="15.75">
      <c r="A338" s="171"/>
    </row>
    <row r="339" spans="1:1" ht="15.75">
      <c r="A339" s="171"/>
    </row>
    <row r="340" spans="1:1" ht="15.75">
      <c r="A340" s="171"/>
    </row>
    <row r="341" spans="1:1" ht="15.75">
      <c r="A341" s="171"/>
    </row>
    <row r="342" spans="1:1" ht="15.75">
      <c r="A342" s="171"/>
    </row>
    <row r="343" spans="1:1" ht="15.75">
      <c r="A343" s="171"/>
    </row>
    <row r="344" spans="1:1" ht="15.75">
      <c r="A344" s="171"/>
    </row>
    <row r="345" spans="1:1" ht="15.75">
      <c r="A345" s="171"/>
    </row>
    <row r="346" spans="1:1" ht="15.75">
      <c r="A346" s="171"/>
    </row>
    <row r="347" spans="1:1" ht="15.75">
      <c r="A347" s="171"/>
    </row>
    <row r="348" spans="1:1" ht="15.75">
      <c r="A348" s="171"/>
    </row>
    <row r="349" spans="1:1" ht="15.75">
      <c r="A349" s="171"/>
    </row>
    <row r="350" spans="1:1" ht="15.75">
      <c r="A350" s="171"/>
    </row>
    <row r="351" spans="1:1" ht="15.75">
      <c r="A351" s="171"/>
    </row>
    <row r="352" spans="1:1" ht="15.75">
      <c r="A352" s="171"/>
    </row>
    <row r="353" spans="1:1" ht="15.75">
      <c r="A353" s="171"/>
    </row>
    <row r="354" spans="1:1" ht="15.75">
      <c r="A354" s="171"/>
    </row>
    <row r="355" spans="1:1" ht="15.75">
      <c r="A355" s="171"/>
    </row>
    <row r="356" spans="1:1" ht="15.75">
      <c r="A356" s="171"/>
    </row>
    <row r="357" spans="1:1" ht="15.75">
      <c r="A357" s="171"/>
    </row>
    <row r="358" spans="1:1" ht="15.75">
      <c r="A358" s="171"/>
    </row>
    <row r="359" spans="1:1" ht="15.75">
      <c r="A359" s="171"/>
    </row>
    <row r="360" spans="1:1" ht="15.75">
      <c r="A360" s="171"/>
    </row>
    <row r="361" spans="1:1" ht="15.75">
      <c r="A361" s="171"/>
    </row>
    <row r="362" spans="1:1" ht="15.75">
      <c r="A362" s="171"/>
    </row>
    <row r="363" spans="1:1" ht="15.75">
      <c r="A363" s="171"/>
    </row>
    <row r="364" spans="1:1" ht="15.75">
      <c r="A364" s="171"/>
    </row>
    <row r="365" spans="1:1" ht="15.75">
      <c r="A365" s="171"/>
    </row>
    <row r="366" spans="1:1" ht="15.75">
      <c r="A366" s="171"/>
    </row>
    <row r="367" spans="1:1" ht="15.75">
      <c r="A367" s="171"/>
    </row>
    <row r="368" spans="1:1" ht="15.75">
      <c r="A368" s="171"/>
    </row>
    <row r="369" spans="1:1" ht="15.75">
      <c r="A369" s="171"/>
    </row>
    <row r="370" spans="1:1" ht="15.75">
      <c r="A370" s="171"/>
    </row>
    <row r="371" spans="1:1" ht="15.75">
      <c r="A371" s="171"/>
    </row>
    <row r="372" spans="1:1" ht="15.75">
      <c r="A372" s="171"/>
    </row>
    <row r="373" spans="1:1" ht="15.75">
      <c r="A373" s="171"/>
    </row>
    <row r="374" spans="1:1" ht="15.75">
      <c r="A374" s="171"/>
    </row>
    <row r="375" spans="1:1" ht="15.75">
      <c r="A375" s="171"/>
    </row>
    <row r="376" spans="1:1" ht="15.75">
      <c r="A376" s="171"/>
    </row>
    <row r="377" spans="1:1" ht="15.75">
      <c r="A377" s="171"/>
    </row>
    <row r="378" spans="1:1" ht="15.75">
      <c r="A378" s="171"/>
    </row>
    <row r="379" spans="1:1" ht="15.75">
      <c r="A379" s="171"/>
    </row>
    <row r="380" spans="1:1" ht="15.75">
      <c r="A380" s="171"/>
    </row>
    <row r="381" spans="1:1" ht="15.75">
      <c r="A381" s="171"/>
    </row>
    <row r="382" spans="1:1" ht="15.75">
      <c r="A382" s="171"/>
    </row>
    <row r="383" spans="1:1" ht="15.75">
      <c r="A383" s="171"/>
    </row>
    <row r="384" spans="1:1" ht="15.75">
      <c r="A384" s="171"/>
    </row>
    <row r="385" spans="1:1" ht="15.75">
      <c r="A385" s="171"/>
    </row>
    <row r="386" spans="1:1" ht="15.75">
      <c r="A386" s="171"/>
    </row>
    <row r="387" spans="1:1" ht="15.75">
      <c r="A387" s="171"/>
    </row>
    <row r="388" spans="1:1" ht="15.75">
      <c r="A388" s="171"/>
    </row>
    <row r="389" spans="1:1" ht="15.75">
      <c r="A389" s="171"/>
    </row>
    <row r="390" spans="1:1" ht="15.75">
      <c r="A390" s="171"/>
    </row>
    <row r="391" spans="1:1" ht="15.75">
      <c r="A391" s="171"/>
    </row>
    <row r="392" spans="1:1" ht="15.75">
      <c r="A392" s="171"/>
    </row>
    <row r="393" spans="1:1" ht="15.75">
      <c r="A393" s="171"/>
    </row>
    <row r="394" spans="1:1" ht="15.75">
      <c r="A394" s="171"/>
    </row>
    <row r="395" spans="1:1" ht="15.75">
      <c r="A395" s="171"/>
    </row>
    <row r="396" spans="1:1" ht="15.75">
      <c r="A396" s="171"/>
    </row>
    <row r="397" spans="1:1" ht="15.75">
      <c r="A397" s="171"/>
    </row>
    <row r="398" spans="1:1" ht="15.75">
      <c r="A398" s="171"/>
    </row>
    <row r="399" spans="1:1" ht="15.75">
      <c r="A399" s="171"/>
    </row>
    <row r="400" spans="1:1" ht="15.75">
      <c r="A400" s="171"/>
    </row>
    <row r="401" spans="1:1" ht="15.75">
      <c r="A401" s="171"/>
    </row>
    <row r="402" spans="1:1" ht="15.75">
      <c r="A402" s="171"/>
    </row>
    <row r="403" spans="1:1" ht="15.75">
      <c r="A403" s="171"/>
    </row>
    <row r="404" spans="1:1" ht="15.75">
      <c r="A404" s="171"/>
    </row>
    <row r="405" spans="1:1" ht="15.75">
      <c r="A405" s="171"/>
    </row>
    <row r="406" spans="1:1" ht="15.75">
      <c r="A406" s="171"/>
    </row>
    <row r="407" spans="1:1" ht="15.75">
      <c r="A407" s="171"/>
    </row>
    <row r="408" spans="1:1" ht="15.75">
      <c r="A408" s="171"/>
    </row>
    <row r="409" spans="1:1" ht="15.75">
      <c r="A409" s="171"/>
    </row>
    <row r="410" spans="1:1" ht="15.75">
      <c r="A410" s="171"/>
    </row>
    <row r="411" spans="1:1" ht="15.75">
      <c r="A411" s="171"/>
    </row>
    <row r="412" spans="1:1" ht="15.75">
      <c r="A412" s="171"/>
    </row>
    <row r="413" spans="1:1" ht="15.75">
      <c r="A413" s="171"/>
    </row>
    <row r="414" spans="1:1" ht="15.75">
      <c r="A414" s="171"/>
    </row>
    <row r="415" spans="1:1" ht="15.75">
      <c r="A415" s="171"/>
    </row>
    <row r="416" spans="1:1" ht="15.75">
      <c r="A416" s="171"/>
    </row>
    <row r="417" spans="1:1" ht="15.75">
      <c r="A417" s="171"/>
    </row>
    <row r="418" spans="1:1" ht="15.75">
      <c r="A418" s="171"/>
    </row>
    <row r="419" spans="1:1" ht="15.75">
      <c r="A419" s="171"/>
    </row>
    <row r="420" spans="1:1" ht="15.75">
      <c r="A420" s="171"/>
    </row>
    <row r="421" spans="1:1" ht="15.75">
      <c r="A421" s="171"/>
    </row>
    <row r="422" spans="1:1" ht="15.75">
      <c r="A422" s="171"/>
    </row>
    <row r="423" spans="1:1" ht="15.75">
      <c r="A423" s="171"/>
    </row>
    <row r="424" spans="1:1" ht="15.75">
      <c r="A424" s="171"/>
    </row>
    <row r="425" spans="1:1" ht="15.75">
      <c r="A425" s="171"/>
    </row>
    <row r="426" spans="1:1" ht="15.75">
      <c r="A426" s="171"/>
    </row>
    <row r="427" spans="1:1" ht="15.75">
      <c r="A427" s="171"/>
    </row>
    <row r="428" spans="1:1" ht="15.75">
      <c r="A428" s="171"/>
    </row>
    <row r="429" spans="1:1" ht="15.75">
      <c r="A429" s="171"/>
    </row>
    <row r="430" spans="1:1" ht="15.75">
      <c r="A430" s="171"/>
    </row>
    <row r="431" spans="1:1" ht="15.75">
      <c r="A431" s="171"/>
    </row>
    <row r="432" spans="1:1" ht="15.75">
      <c r="A432" s="171"/>
    </row>
    <row r="433" spans="1:1" ht="15.75">
      <c r="A433" s="171"/>
    </row>
    <row r="434" spans="1:1" ht="15.75">
      <c r="A434" s="171"/>
    </row>
    <row r="435" spans="1:1" ht="15.75">
      <c r="A435" s="171"/>
    </row>
    <row r="436" spans="1:1" ht="15.75">
      <c r="A436" s="171"/>
    </row>
    <row r="437" spans="1:1" ht="15.75">
      <c r="A437" s="171"/>
    </row>
    <row r="438" spans="1:1" ht="15.75">
      <c r="A438" s="171"/>
    </row>
    <row r="439" spans="1:1" ht="15.75">
      <c r="A439" s="171"/>
    </row>
    <row r="440" spans="1:1" ht="15.75">
      <c r="A440" s="171"/>
    </row>
    <row r="441" spans="1:1" ht="15.75">
      <c r="A441" s="171"/>
    </row>
    <row r="442" spans="1:1" ht="15.75">
      <c r="A442" s="171"/>
    </row>
    <row r="443" spans="1:1" ht="15.75">
      <c r="A443" s="171"/>
    </row>
    <row r="444" spans="1:1" ht="15.75">
      <c r="A444" s="171"/>
    </row>
    <row r="445" spans="1:1" ht="15.75">
      <c r="A445" s="171"/>
    </row>
    <row r="446" spans="1:1" ht="15.75">
      <c r="A446" s="171"/>
    </row>
    <row r="447" spans="1:1" ht="15.75">
      <c r="A447" s="171"/>
    </row>
    <row r="448" spans="1:1" ht="15.75">
      <c r="A448" s="171"/>
    </row>
    <row r="449" spans="1:1" ht="15.75">
      <c r="A449" s="171"/>
    </row>
    <row r="450" spans="1:1" ht="15.75">
      <c r="A450" s="171"/>
    </row>
    <row r="451" spans="1:1" ht="15.75">
      <c r="A451" s="171"/>
    </row>
    <row r="452" spans="1:1" ht="15.75">
      <c r="A452" s="171"/>
    </row>
    <row r="453" spans="1:1" ht="15.75">
      <c r="A453" s="171"/>
    </row>
    <row r="454" spans="1:1" ht="15.75">
      <c r="A454" s="171"/>
    </row>
    <row r="455" spans="1:1" ht="15.75">
      <c r="A455" s="171"/>
    </row>
    <row r="456" spans="1:1" ht="15.75">
      <c r="A456" s="171"/>
    </row>
    <row r="457" spans="1:1" ht="15.75">
      <c r="A457" s="171"/>
    </row>
    <row r="458" spans="1:1" ht="15.75">
      <c r="A458" s="171"/>
    </row>
    <row r="459" spans="1:1" ht="15.75">
      <c r="A459" s="171"/>
    </row>
    <row r="460" spans="1:1" ht="15.75">
      <c r="A460" s="171"/>
    </row>
    <row r="461" spans="1:1" ht="15.75">
      <c r="A461" s="171"/>
    </row>
    <row r="462" spans="1:1" ht="15.75">
      <c r="A462" s="171"/>
    </row>
    <row r="463" spans="1:1" ht="15.75">
      <c r="A463" s="171"/>
    </row>
    <row r="464" spans="1:1" ht="15.75">
      <c r="A464" s="171"/>
    </row>
    <row r="465" spans="1:1" ht="15.75">
      <c r="A465" s="171"/>
    </row>
    <row r="466" spans="1:1" ht="15.75">
      <c r="A466" s="171"/>
    </row>
    <row r="467" spans="1:1" ht="15.75">
      <c r="A467" s="171"/>
    </row>
    <row r="468" spans="1:1" ht="15.75">
      <c r="A468" s="171"/>
    </row>
    <row r="469" spans="1:1" ht="15.75">
      <c r="A469" s="171"/>
    </row>
    <row r="470" spans="1:1" ht="15.75">
      <c r="A470" s="171"/>
    </row>
    <row r="471" spans="1:1" ht="15.75">
      <c r="A471" s="171"/>
    </row>
    <row r="472" spans="1:1" ht="15.75">
      <c r="A472" s="171"/>
    </row>
    <row r="473" spans="1:1" ht="15.75">
      <c r="A473" s="171"/>
    </row>
    <row r="474" spans="1:1" ht="15.75">
      <c r="A474" s="171"/>
    </row>
    <row r="475" spans="1:1" ht="15.75">
      <c r="A475" s="171"/>
    </row>
    <row r="476" spans="1:1" ht="15.75">
      <c r="A476" s="171"/>
    </row>
    <row r="477" spans="1:1" ht="15.75">
      <c r="A477" s="171"/>
    </row>
    <row r="478" spans="1:1" ht="15.75">
      <c r="A478" s="171"/>
    </row>
    <row r="479" spans="1:1" ht="15.75">
      <c r="A479" s="171"/>
    </row>
    <row r="480" spans="1:1" ht="15.75">
      <c r="A480" s="171"/>
    </row>
    <row r="481" spans="1:1" ht="15.75">
      <c r="A481" s="171"/>
    </row>
    <row r="482" spans="1:1" ht="15.75">
      <c r="A482" s="171"/>
    </row>
    <row r="483" spans="1:1" ht="15.75">
      <c r="A483" s="171"/>
    </row>
    <row r="484" spans="1:1" ht="15.75">
      <c r="A484" s="171"/>
    </row>
    <row r="485" spans="1:1" ht="15.75">
      <c r="A485" s="171"/>
    </row>
    <row r="486" spans="1:1" ht="15.75">
      <c r="A486" s="171"/>
    </row>
    <row r="487" spans="1:1" ht="15.75">
      <c r="A487" s="171"/>
    </row>
    <row r="488" spans="1:1" ht="15.75">
      <c r="A488" s="171"/>
    </row>
    <row r="489" spans="1:1" ht="15.75">
      <c r="A489" s="171"/>
    </row>
    <row r="490" spans="1:1" ht="15.75">
      <c r="A490" s="171"/>
    </row>
    <row r="491" spans="1:1" ht="15.75">
      <c r="A491" s="171"/>
    </row>
    <row r="492" spans="1:1" ht="15.75">
      <c r="A492" s="171"/>
    </row>
    <row r="493" spans="1:1" ht="15.75">
      <c r="A493" s="171"/>
    </row>
    <row r="494" spans="1:1" ht="15.75">
      <c r="A494" s="171"/>
    </row>
    <row r="495" spans="1:1" ht="15.75">
      <c r="A495" s="171"/>
    </row>
    <row r="496" spans="1:1" ht="15.75">
      <c r="A496" s="171"/>
    </row>
    <row r="497" spans="1:1" ht="15.75">
      <c r="A497" s="171"/>
    </row>
    <row r="498" spans="1:1" ht="15.75">
      <c r="A498" s="171"/>
    </row>
    <row r="499" spans="1:1" ht="15.75">
      <c r="A499" s="171"/>
    </row>
    <row r="500" spans="1:1" ht="15.75">
      <c r="A500" s="171"/>
    </row>
    <row r="501" spans="1:1" ht="15.75">
      <c r="A501" s="171"/>
    </row>
    <row r="502" spans="1:1" ht="15.75">
      <c r="A502" s="171"/>
    </row>
    <row r="503" spans="1:1" ht="15.75">
      <c r="A503" s="171"/>
    </row>
    <row r="504" spans="1:1" ht="15.75">
      <c r="A504" s="171"/>
    </row>
    <row r="505" spans="1:1" ht="15.75">
      <c r="A505" s="171"/>
    </row>
    <row r="506" spans="1:1" ht="15.75">
      <c r="A506" s="171"/>
    </row>
    <row r="507" spans="1:1" ht="15.75">
      <c r="A507" s="171"/>
    </row>
    <row r="508" spans="1:1" ht="15.75">
      <c r="A508" s="171"/>
    </row>
    <row r="509" spans="1:1" ht="15.75">
      <c r="A509" s="171"/>
    </row>
    <row r="510" spans="1:1" ht="15.75">
      <c r="A510" s="171"/>
    </row>
    <row r="511" spans="1:1" ht="15.75">
      <c r="A511" s="171"/>
    </row>
    <row r="512" spans="1:1" ht="15.75">
      <c r="A512" s="171"/>
    </row>
    <row r="513" spans="1:1" ht="15.75">
      <c r="A513" s="171"/>
    </row>
    <row r="514" spans="1:1" ht="15.75">
      <c r="A514" s="171"/>
    </row>
    <row r="515" spans="1:1" ht="15.75">
      <c r="A515" s="171"/>
    </row>
    <row r="516" spans="1:1" ht="15.75">
      <c r="A516" s="171"/>
    </row>
    <row r="517" spans="1:1" ht="15.75">
      <c r="A517" s="171"/>
    </row>
    <row r="518" spans="1:1" ht="15.75">
      <c r="A518" s="171"/>
    </row>
    <row r="519" spans="1:1" ht="15.75">
      <c r="A519" s="171"/>
    </row>
    <row r="520" spans="1:1" ht="15.75">
      <c r="A520" s="171"/>
    </row>
    <row r="521" spans="1:1" ht="15.75">
      <c r="A521" s="171"/>
    </row>
    <row r="522" spans="1:1" ht="15.75">
      <c r="A522" s="171"/>
    </row>
    <row r="523" spans="1:1" ht="15.75">
      <c r="A523" s="171"/>
    </row>
    <row r="524" spans="1:1" ht="15.75">
      <c r="A524" s="171"/>
    </row>
    <row r="525" spans="1:1" ht="15.75">
      <c r="A525" s="171"/>
    </row>
    <row r="526" spans="1:1" ht="15.75">
      <c r="A526" s="171"/>
    </row>
    <row r="527" spans="1:1" ht="15.75">
      <c r="A527" s="171"/>
    </row>
    <row r="528" spans="1:1" ht="15.75">
      <c r="A528" s="171"/>
    </row>
    <row r="529" spans="1:1" ht="15.75">
      <c r="A529" s="171"/>
    </row>
    <row r="530" spans="1:1" ht="15.75">
      <c r="A530" s="171"/>
    </row>
    <row r="531" spans="1:1" ht="15.75">
      <c r="A531" s="171"/>
    </row>
    <row r="532" spans="1:1" ht="15.75">
      <c r="A532" s="171"/>
    </row>
    <row r="533" spans="1:1" ht="15.75">
      <c r="A533" s="171"/>
    </row>
    <row r="534" spans="1:1" ht="15.75">
      <c r="A534" s="171"/>
    </row>
    <row r="535" spans="1:1" ht="15.75">
      <c r="A535" s="171"/>
    </row>
    <row r="536" spans="1:1" ht="15.75">
      <c r="A536" s="171"/>
    </row>
    <row r="537" spans="1:1" ht="15.75">
      <c r="A537" s="171"/>
    </row>
    <row r="538" spans="1:1" ht="15.75">
      <c r="A538" s="171"/>
    </row>
    <row r="539" spans="1:1" ht="15.75">
      <c r="A539" s="171"/>
    </row>
    <row r="540" spans="1:1" ht="15.75">
      <c r="A540" s="171"/>
    </row>
    <row r="541" spans="1:1" ht="15.75">
      <c r="A541" s="171"/>
    </row>
    <row r="542" spans="1:1" ht="15.75">
      <c r="A542" s="171"/>
    </row>
    <row r="543" spans="1:1" ht="15.75">
      <c r="A543" s="171"/>
    </row>
    <row r="544" spans="1:1" ht="15.75">
      <c r="A544" s="171"/>
    </row>
    <row r="545" spans="1:1" ht="15.75">
      <c r="A545" s="171"/>
    </row>
    <row r="546" spans="1:1" ht="15.75">
      <c r="A546" s="171"/>
    </row>
    <row r="547" spans="1:1" ht="15.75">
      <c r="A547" s="171"/>
    </row>
    <row r="548" spans="1:1" ht="15.75">
      <c r="A548" s="171"/>
    </row>
    <row r="549" spans="1:1" ht="15.75">
      <c r="A549" s="171"/>
    </row>
    <row r="550" spans="1:1" ht="15.75">
      <c r="A550" s="171"/>
    </row>
    <row r="551" spans="1:1" ht="15.75">
      <c r="A551" s="171"/>
    </row>
    <row r="552" spans="1:1" ht="15.75">
      <c r="A552" s="171"/>
    </row>
    <row r="553" spans="1:1" ht="15.75">
      <c r="A553" s="171"/>
    </row>
    <row r="554" spans="1:1" ht="15.75">
      <c r="A554" s="171"/>
    </row>
    <row r="555" spans="1:1" ht="15.75">
      <c r="A555" s="171"/>
    </row>
    <row r="556" spans="1:1" ht="15.75">
      <c r="A556" s="171"/>
    </row>
    <row r="557" spans="1:1" ht="15.75">
      <c r="A557" s="171"/>
    </row>
    <row r="558" spans="1:1" ht="15.75">
      <c r="A558" s="171"/>
    </row>
    <row r="559" spans="1:1" ht="15.75">
      <c r="A559" s="171"/>
    </row>
    <row r="560" spans="1:1" ht="15.75">
      <c r="A560" s="171"/>
    </row>
    <row r="561" spans="1:1" ht="15.75">
      <c r="A561" s="171"/>
    </row>
    <row r="562" spans="1:1" ht="15.75">
      <c r="A562" s="171"/>
    </row>
    <row r="563" spans="1:1" ht="15.75">
      <c r="A563" s="171"/>
    </row>
    <row r="564" spans="1:1" ht="15.75">
      <c r="A564" s="171"/>
    </row>
    <row r="565" spans="1:1" ht="15.75">
      <c r="A565" s="171"/>
    </row>
    <row r="566" spans="1:1" ht="15.75">
      <c r="A566" s="171"/>
    </row>
    <row r="567" spans="1:1" ht="15.75">
      <c r="A567" s="171"/>
    </row>
    <row r="568" spans="1:1" ht="15.75">
      <c r="A568" s="171"/>
    </row>
    <row r="569" spans="1:1" ht="15.75">
      <c r="A569" s="171"/>
    </row>
    <row r="570" spans="1:1" ht="15.75">
      <c r="A570" s="171"/>
    </row>
    <row r="571" spans="1:1" ht="15.75">
      <c r="A571" s="171"/>
    </row>
    <row r="572" spans="1:1" ht="15.75">
      <c r="A572" s="171"/>
    </row>
    <row r="573" spans="1:1" ht="15.75">
      <c r="A573" s="171"/>
    </row>
    <row r="574" spans="1:1" ht="15.75">
      <c r="A574" s="171"/>
    </row>
    <row r="575" spans="1:1" ht="15.75">
      <c r="A575" s="171"/>
    </row>
    <row r="576" spans="1:1" ht="15.75">
      <c r="A576" s="171"/>
    </row>
    <row r="577" spans="1:1" ht="15.75">
      <c r="A577" s="171"/>
    </row>
    <row r="578" spans="1:1" ht="15.75">
      <c r="A578" s="171"/>
    </row>
    <row r="579" spans="1:1" ht="15.75">
      <c r="A579" s="171"/>
    </row>
    <row r="580" spans="1:1" ht="15.75">
      <c r="A580" s="171"/>
    </row>
    <row r="581" spans="1:1" ht="15.75">
      <c r="A581" s="171"/>
    </row>
    <row r="582" spans="1:1" ht="15.75">
      <c r="A582" s="171"/>
    </row>
    <row r="583" spans="1:1" ht="15.75">
      <c r="A583" s="171"/>
    </row>
    <row r="584" spans="1:1" ht="15.75">
      <c r="A584" s="171"/>
    </row>
    <row r="585" spans="1:1" ht="15.75">
      <c r="A585" s="171"/>
    </row>
    <row r="586" spans="1:1" ht="15.75">
      <c r="A586" s="171"/>
    </row>
    <row r="587" spans="1:1" ht="15.75">
      <c r="A587" s="171"/>
    </row>
    <row r="588" spans="1:1" ht="15.75">
      <c r="A588" s="171"/>
    </row>
    <row r="589" spans="1:1" ht="15.75">
      <c r="A589" s="171"/>
    </row>
    <row r="590" spans="1:1" ht="15.75">
      <c r="A590" s="171"/>
    </row>
    <row r="591" spans="1:1" ht="15.75">
      <c r="A591" s="171"/>
    </row>
    <row r="592" spans="1:1" ht="15.75">
      <c r="A592" s="171"/>
    </row>
    <row r="593" spans="1:1" ht="15.75">
      <c r="A593" s="171"/>
    </row>
    <row r="594" spans="1:1" ht="15.75">
      <c r="A594" s="171"/>
    </row>
    <row r="595" spans="1:1" ht="15.75">
      <c r="A595" s="171"/>
    </row>
    <row r="596" spans="1:1" ht="15.75">
      <c r="A596" s="171"/>
    </row>
    <row r="597" spans="1:1" ht="15.75">
      <c r="A597" s="171"/>
    </row>
    <row r="598" spans="1:1" ht="15.75">
      <c r="A598" s="171"/>
    </row>
    <row r="599" spans="1:1" ht="15.75">
      <c r="A599" s="171"/>
    </row>
    <row r="600" spans="1:1" ht="15.75">
      <c r="A600" s="171"/>
    </row>
    <row r="601" spans="1:1" ht="15.75">
      <c r="A601" s="171"/>
    </row>
    <row r="602" spans="1:1" ht="15.75">
      <c r="A602" s="171"/>
    </row>
    <row r="603" spans="1:1" ht="15.75">
      <c r="A603" s="171"/>
    </row>
    <row r="604" spans="1:1" ht="15.75">
      <c r="A604" s="171"/>
    </row>
    <row r="605" spans="1:1" ht="15.75">
      <c r="A605" s="171"/>
    </row>
    <row r="606" spans="1:1" ht="15.75">
      <c r="A606" s="171"/>
    </row>
    <row r="607" spans="1:1" ht="15.75">
      <c r="A607" s="171"/>
    </row>
    <row r="608" spans="1:1" ht="15.75">
      <c r="A608" s="171"/>
    </row>
    <row r="609" spans="1:1" ht="15.75">
      <c r="A609" s="171"/>
    </row>
    <row r="610" spans="1:1" ht="15.75">
      <c r="A610" s="171"/>
    </row>
    <row r="611" spans="1:1" ht="15.75">
      <c r="A611" s="171"/>
    </row>
    <row r="612" spans="1:1" ht="15.75">
      <c r="A612" s="171"/>
    </row>
    <row r="613" spans="1:1" ht="15.75">
      <c r="A613" s="171"/>
    </row>
    <row r="614" spans="1:1" ht="15.75">
      <c r="A614" s="171"/>
    </row>
    <row r="615" spans="1:1" ht="15.75">
      <c r="A615" s="171"/>
    </row>
    <row r="616" spans="1:1" ht="15.75">
      <c r="A616" s="171"/>
    </row>
    <row r="617" spans="1:1" ht="15.75">
      <c r="A617" s="171"/>
    </row>
    <row r="618" spans="1:1" ht="15.75">
      <c r="A618" s="171"/>
    </row>
    <row r="619" spans="1:1" ht="15.75">
      <c r="A619" s="171"/>
    </row>
    <row r="620" spans="1:1" ht="15.75">
      <c r="A620" s="171"/>
    </row>
    <row r="621" spans="1:1" ht="15.75">
      <c r="A621" s="171"/>
    </row>
    <row r="622" spans="1:1" ht="15.75">
      <c r="A622" s="171"/>
    </row>
    <row r="623" spans="1:1" ht="15.75">
      <c r="A623" s="171"/>
    </row>
    <row r="624" spans="1:1" ht="15.75">
      <c r="A624" s="171"/>
    </row>
    <row r="625" spans="1:1" ht="15.75">
      <c r="A625" s="171"/>
    </row>
    <row r="626" spans="1:1" ht="15.75">
      <c r="A626" s="171"/>
    </row>
    <row r="627" spans="1:1" ht="15.75">
      <c r="A627" s="171"/>
    </row>
    <row r="628" spans="1:1" ht="15.75">
      <c r="A628" s="171"/>
    </row>
    <row r="629" spans="1:1" ht="15.75">
      <c r="A629" s="171"/>
    </row>
    <row r="630" spans="1:1" ht="15.75">
      <c r="A630" s="171"/>
    </row>
    <row r="631" spans="1:1" ht="15.75">
      <c r="A631" s="171"/>
    </row>
    <row r="632" spans="1:1" ht="15.75">
      <c r="A632" s="171"/>
    </row>
    <row r="633" spans="1:1" ht="15.75">
      <c r="A633" s="171"/>
    </row>
    <row r="634" spans="1:1" ht="15.75">
      <c r="A634" s="171"/>
    </row>
    <row r="635" spans="1:1" ht="15.75">
      <c r="A635" s="171"/>
    </row>
    <row r="636" spans="1:1" ht="15.75">
      <c r="A636" s="171"/>
    </row>
    <row r="637" spans="1:1" ht="15.75">
      <c r="A637" s="171"/>
    </row>
    <row r="638" spans="1:1" ht="15.75">
      <c r="A638" s="171"/>
    </row>
    <row r="639" spans="1:1" ht="15.75">
      <c r="A639" s="171"/>
    </row>
    <row r="640" spans="1:1" ht="15.75">
      <c r="A640" s="171"/>
    </row>
    <row r="641" spans="1:1" ht="15.75">
      <c r="A641" s="171"/>
    </row>
    <row r="642" spans="1:1" ht="15.75">
      <c r="A642" s="171"/>
    </row>
    <row r="643" spans="1:1" ht="15.75">
      <c r="A643" s="171"/>
    </row>
    <row r="644" spans="1:1" ht="15.75">
      <c r="A644" s="171"/>
    </row>
    <row r="645" spans="1:1" ht="15.75">
      <c r="A645" s="171"/>
    </row>
    <row r="646" spans="1:1" ht="15.75">
      <c r="A646" s="171"/>
    </row>
    <row r="647" spans="1:1" ht="15.75">
      <c r="A647" s="171"/>
    </row>
    <row r="648" spans="1:1" ht="15.75">
      <c r="A648" s="171"/>
    </row>
    <row r="649" spans="1:1" ht="15.75">
      <c r="A649" s="171"/>
    </row>
    <row r="650" spans="1:1" ht="15.75">
      <c r="A650" s="171"/>
    </row>
    <row r="651" spans="1:1" ht="15.75">
      <c r="A651" s="171"/>
    </row>
    <row r="652" spans="1:1" ht="15.75">
      <c r="A652" s="171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70" zoomScaleNormal="70" workbookViewId="0"/>
  </sheetViews>
  <sheetFormatPr defaultRowHeight="15"/>
  <cols>
    <col min="1" max="1" width="57.42578125" style="546" customWidth="1"/>
    <col min="2" max="2" width="12.42578125" style="546" customWidth="1"/>
    <col min="3" max="3" width="35" style="546" customWidth="1"/>
    <col min="4" max="4" width="14.85546875" style="546" customWidth="1"/>
    <col min="5" max="5" width="35.85546875" style="546" customWidth="1"/>
    <col min="6" max="6" width="14.5703125" style="546" customWidth="1"/>
    <col min="7" max="7" width="38.7109375" style="546" customWidth="1"/>
    <col min="8" max="8" width="19.28515625" style="546" customWidth="1"/>
    <col min="9" max="9" width="13.140625" style="546" customWidth="1"/>
    <col min="10" max="10" width="15" style="546" customWidth="1"/>
    <col min="11" max="11" width="34" style="546" customWidth="1"/>
    <col min="12" max="12" width="15.5703125" style="546" customWidth="1"/>
    <col min="13" max="13" width="34.85546875" style="546" customWidth="1"/>
    <col min="14" max="14" width="14.85546875" style="546" customWidth="1"/>
    <col min="15" max="15" width="38.140625" style="546" customWidth="1"/>
    <col min="16" max="16" width="18.7109375" style="546" customWidth="1"/>
    <col min="17" max="17" width="15.28515625" style="546" customWidth="1"/>
    <col min="18" max="16384" width="9.140625" style="546"/>
  </cols>
  <sheetData>
    <row r="1" spans="1:26" ht="3.75" customHeight="1">
      <c r="A1" s="131"/>
      <c r="B1" s="132"/>
      <c r="C1" s="133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46"/>
      <c r="S1" s="156"/>
      <c r="T1" s="156"/>
      <c r="U1" s="156"/>
      <c r="V1" s="156"/>
      <c r="W1" s="156"/>
      <c r="X1" s="156"/>
      <c r="Y1" s="156"/>
      <c r="Z1" s="156"/>
    </row>
    <row r="2" spans="1:26" ht="23.25" customHeight="1">
      <c r="A2" s="1121" t="s">
        <v>108</v>
      </c>
      <c r="B2" s="1121"/>
      <c r="C2" s="1121"/>
      <c r="D2" s="1121"/>
      <c r="E2" s="1121"/>
      <c r="F2" s="1121"/>
      <c r="G2" s="1121"/>
      <c r="H2" s="1121"/>
      <c r="I2" s="1121"/>
      <c r="J2" s="1121"/>
      <c r="K2" s="1121"/>
      <c r="L2" s="1121"/>
      <c r="M2" s="1121"/>
      <c r="N2" s="1121"/>
      <c r="O2" s="1121"/>
      <c r="P2" s="1121"/>
      <c r="Q2" s="1121"/>
      <c r="R2" s="146"/>
      <c r="S2" s="157"/>
      <c r="T2" s="157"/>
      <c r="U2" s="157"/>
      <c r="V2" s="157"/>
      <c r="W2" s="157"/>
      <c r="X2" s="157"/>
      <c r="Y2" s="157"/>
      <c r="Z2" s="157"/>
    </row>
    <row r="3" spans="1:26" ht="23.25" customHeight="1">
      <c r="A3" s="1122" t="s">
        <v>189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  <c r="N3" s="1122"/>
      <c r="O3" s="1122"/>
      <c r="P3" s="1122"/>
      <c r="Q3" s="1122"/>
      <c r="R3" s="146"/>
      <c r="S3" s="157"/>
      <c r="T3" s="157"/>
      <c r="U3" s="157"/>
      <c r="V3" s="157"/>
      <c r="W3" s="157"/>
      <c r="X3" s="157"/>
      <c r="Y3" s="157"/>
      <c r="Z3" s="157"/>
    </row>
    <row r="4" spans="1:26" ht="23.25" customHeight="1">
      <c r="A4" s="1121" t="s">
        <v>78</v>
      </c>
      <c r="B4" s="1121"/>
      <c r="C4" s="1121"/>
      <c r="D4" s="1121"/>
      <c r="E4" s="1121"/>
      <c r="F4" s="1121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46"/>
      <c r="S4" s="157"/>
      <c r="T4" s="157"/>
      <c r="U4" s="157"/>
      <c r="V4" s="157"/>
      <c r="W4" s="157"/>
      <c r="X4" s="157"/>
      <c r="Y4" s="157"/>
      <c r="Z4" s="157"/>
    </row>
    <row r="5" spans="1:26" ht="23.25" customHeight="1">
      <c r="A5" s="1123" t="s">
        <v>80</v>
      </c>
      <c r="B5" s="1123"/>
      <c r="C5" s="1123"/>
      <c r="D5" s="1123"/>
      <c r="E5" s="1123"/>
      <c r="F5" s="1123"/>
      <c r="G5" s="1123"/>
      <c r="H5" s="1123"/>
      <c r="I5" s="1123"/>
      <c r="J5" s="1123"/>
      <c r="K5" s="1123"/>
      <c r="L5" s="1123"/>
      <c r="M5" s="1123"/>
      <c r="N5" s="1123"/>
      <c r="O5" s="1123"/>
      <c r="P5" s="1123"/>
      <c r="Q5" s="1123"/>
      <c r="R5" s="147"/>
      <c r="S5" s="172"/>
      <c r="T5" s="172"/>
      <c r="U5" s="172"/>
      <c r="V5" s="172"/>
      <c r="W5" s="172"/>
      <c r="X5" s="172"/>
      <c r="Y5" s="172"/>
      <c r="Z5" s="172"/>
    </row>
    <row r="6" spans="1:26" ht="5.25" customHeight="1">
      <c r="A6" s="158"/>
      <c r="B6" s="159"/>
      <c r="C6" s="150"/>
      <c r="D6" s="160"/>
      <c r="E6" s="160"/>
      <c r="F6" s="159"/>
      <c r="G6" s="159"/>
      <c r="H6" s="159"/>
      <c r="I6" s="159"/>
      <c r="J6" s="159"/>
      <c r="K6" s="160"/>
      <c r="L6" s="159"/>
      <c r="M6" s="159"/>
      <c r="N6" s="160"/>
      <c r="O6" s="160"/>
      <c r="P6" s="159"/>
      <c r="Q6" s="160"/>
      <c r="R6" s="149"/>
      <c r="S6" s="155"/>
      <c r="T6" s="155"/>
      <c r="U6" s="155"/>
      <c r="V6" s="155"/>
      <c r="W6" s="155"/>
      <c r="X6" s="155"/>
      <c r="Y6" s="155"/>
      <c r="Z6" s="155"/>
    </row>
    <row r="7" spans="1:26" ht="26.25" customHeight="1">
      <c r="A7" s="701"/>
      <c r="B7" s="1124" t="s">
        <v>199</v>
      </c>
      <c r="C7" s="1124"/>
      <c r="D7" s="1124"/>
      <c r="E7" s="1124"/>
      <c r="F7" s="1124"/>
      <c r="G7" s="1124"/>
      <c r="H7" s="1124"/>
      <c r="I7" s="1124"/>
      <c r="J7" s="1124" t="s">
        <v>200</v>
      </c>
      <c r="K7" s="1124"/>
      <c r="L7" s="1124"/>
      <c r="M7" s="1124"/>
      <c r="N7" s="1124"/>
      <c r="O7" s="1124"/>
      <c r="P7" s="1124"/>
      <c r="Q7" s="1124"/>
      <c r="R7" s="149"/>
      <c r="S7" s="142"/>
      <c r="T7" s="142"/>
      <c r="U7" s="142"/>
      <c r="V7" s="142"/>
      <c r="W7" s="142"/>
      <c r="X7" s="142"/>
      <c r="Y7" s="142"/>
      <c r="Z7" s="142"/>
    </row>
    <row r="8" spans="1:26" ht="38.25" customHeight="1">
      <c r="A8" s="706" t="s">
        <v>175</v>
      </c>
      <c r="B8" s="710" t="s">
        <v>182</v>
      </c>
      <c r="C8" s="1042" t="s">
        <v>183</v>
      </c>
      <c r="D8" s="710" t="s">
        <v>184</v>
      </c>
      <c r="E8" s="710" t="s">
        <v>185</v>
      </c>
      <c r="F8" s="711" t="s">
        <v>186</v>
      </c>
      <c r="G8" s="1042" t="s">
        <v>187</v>
      </c>
      <c r="H8" s="710" t="s">
        <v>188</v>
      </c>
      <c r="I8" s="711" t="s">
        <v>147</v>
      </c>
      <c r="J8" s="710" t="s">
        <v>182</v>
      </c>
      <c r="K8" s="710" t="s">
        <v>183</v>
      </c>
      <c r="L8" s="711" t="s">
        <v>184</v>
      </c>
      <c r="M8" s="710" t="s">
        <v>185</v>
      </c>
      <c r="N8" s="710" t="s">
        <v>186</v>
      </c>
      <c r="O8" s="710" t="s">
        <v>187</v>
      </c>
      <c r="P8" s="710" t="s">
        <v>188</v>
      </c>
      <c r="Q8" s="710" t="s">
        <v>147</v>
      </c>
      <c r="R8" s="144"/>
      <c r="S8" s="143"/>
      <c r="T8" s="143"/>
      <c r="U8" s="144"/>
      <c r="V8" s="143"/>
      <c r="W8" s="143"/>
      <c r="X8" s="144"/>
      <c r="Y8" s="143"/>
      <c r="Z8" s="141"/>
    </row>
    <row r="9" spans="1:26" ht="24.95" customHeight="1">
      <c r="A9" s="707" t="s">
        <v>768</v>
      </c>
      <c r="B9" s="702">
        <v>9707320.0598476008</v>
      </c>
      <c r="C9" s="702">
        <v>338849.5739056</v>
      </c>
      <c r="D9" s="702">
        <v>17808.389238400003</v>
      </c>
      <c r="E9" s="702">
        <v>18003.212299999999</v>
      </c>
      <c r="F9" s="702">
        <v>46318.6129268</v>
      </c>
      <c r="G9" s="702">
        <v>16457.501526200002</v>
      </c>
      <c r="H9" s="702">
        <v>17278.232540000001</v>
      </c>
      <c r="I9" s="702">
        <v>10162035.582309999</v>
      </c>
      <c r="J9" s="702">
        <v>395957.77846899995</v>
      </c>
      <c r="K9" s="702">
        <v>9023.6670599999998</v>
      </c>
      <c r="L9" s="702">
        <v>3381.4670000000001</v>
      </c>
      <c r="M9" s="702">
        <v>2076.9096</v>
      </c>
      <c r="N9" s="702">
        <v>7694.1344200000003</v>
      </c>
      <c r="O9" s="702">
        <v>371.95880999999997</v>
      </c>
      <c r="P9" s="702">
        <v>103.59761</v>
      </c>
      <c r="Q9" s="702">
        <v>418609.51297000004</v>
      </c>
      <c r="R9" s="149"/>
      <c r="S9" s="155"/>
      <c r="T9" s="155"/>
      <c r="U9" s="155"/>
      <c r="V9" s="155"/>
      <c r="W9" s="155"/>
      <c r="X9" s="155"/>
      <c r="Y9" s="155"/>
      <c r="Z9" s="155"/>
    </row>
    <row r="10" spans="1:26" ht="24.95" customHeight="1">
      <c r="A10" s="707" t="s">
        <v>769</v>
      </c>
      <c r="B10" s="703">
        <v>33648.952960000002</v>
      </c>
      <c r="C10" s="703">
        <v>1146.64777</v>
      </c>
      <c r="D10" s="703">
        <v>163.71289000000002</v>
      </c>
      <c r="E10" s="703">
        <v>0</v>
      </c>
      <c r="F10" s="703">
        <v>319.71926000000002</v>
      </c>
      <c r="G10" s="703">
        <v>157.46633</v>
      </c>
      <c r="H10" s="703">
        <v>507.20299999999997</v>
      </c>
      <c r="I10" s="703">
        <v>35943.702210000003</v>
      </c>
      <c r="J10" s="703">
        <v>116558.12686</v>
      </c>
      <c r="K10" s="703">
        <v>1479.3539599999999</v>
      </c>
      <c r="L10" s="702">
        <v>37.822699999999998</v>
      </c>
      <c r="M10" s="702">
        <v>39.375879999999995</v>
      </c>
      <c r="N10" s="702">
        <v>0</v>
      </c>
      <c r="O10" s="702">
        <v>1313.3036100000002</v>
      </c>
      <c r="P10" s="702">
        <v>44.092260000000003</v>
      </c>
      <c r="Q10" s="702">
        <v>119472.07527</v>
      </c>
      <c r="R10" s="149"/>
      <c r="S10" s="155"/>
      <c r="T10" s="155"/>
      <c r="U10" s="155"/>
      <c r="V10" s="155"/>
      <c r="W10" s="155"/>
      <c r="X10" s="155"/>
      <c r="Y10" s="155"/>
      <c r="Z10" s="155"/>
    </row>
    <row r="11" spans="1:26" ht="24.95" customHeight="1">
      <c r="A11" s="707" t="s">
        <v>770</v>
      </c>
      <c r="B11" s="703">
        <v>77610.365795200007</v>
      </c>
      <c r="C11" s="703">
        <v>13.044049999999999</v>
      </c>
      <c r="D11" s="703">
        <v>0</v>
      </c>
      <c r="E11" s="703">
        <v>0</v>
      </c>
      <c r="F11" s="703">
        <v>91.364249999999998</v>
      </c>
      <c r="G11" s="703">
        <v>0</v>
      </c>
      <c r="H11" s="703">
        <v>606779.85341999994</v>
      </c>
      <c r="I11" s="703">
        <v>684494.62751999998</v>
      </c>
      <c r="J11" s="703">
        <v>0</v>
      </c>
      <c r="K11" s="703">
        <v>0</v>
      </c>
      <c r="L11" s="702">
        <v>0</v>
      </c>
      <c r="M11" s="702">
        <v>0</v>
      </c>
      <c r="N11" s="702">
        <v>0</v>
      </c>
      <c r="O11" s="702">
        <v>0</v>
      </c>
      <c r="P11" s="702">
        <v>43.72</v>
      </c>
      <c r="Q11" s="702">
        <v>43.72</v>
      </c>
      <c r="R11" s="149"/>
      <c r="S11" s="155"/>
      <c r="T11" s="155"/>
      <c r="U11" s="155"/>
      <c r="V11" s="155"/>
      <c r="W11" s="155"/>
      <c r="X11" s="155"/>
      <c r="Y11" s="155"/>
      <c r="Z11" s="155"/>
    </row>
    <row r="12" spans="1:26" ht="24.95" customHeight="1">
      <c r="A12" s="707" t="s">
        <v>148</v>
      </c>
      <c r="B12" s="702">
        <v>167059.78730000003</v>
      </c>
      <c r="C12" s="702">
        <v>2430.6124</v>
      </c>
      <c r="D12" s="702">
        <v>1321.5174500000001</v>
      </c>
      <c r="E12" s="702">
        <v>3.4879099999999998</v>
      </c>
      <c r="F12" s="702">
        <v>324.81732</v>
      </c>
      <c r="G12" s="702">
        <v>0</v>
      </c>
      <c r="H12" s="702">
        <v>19861.136019999998</v>
      </c>
      <c r="I12" s="702">
        <v>191001.3584</v>
      </c>
      <c r="J12" s="702">
        <v>14128.110869999999</v>
      </c>
      <c r="K12" s="702">
        <v>222.72709</v>
      </c>
      <c r="L12" s="702">
        <v>106.01514999999999</v>
      </c>
      <c r="M12" s="702">
        <v>0</v>
      </c>
      <c r="N12" s="702">
        <v>28.947099999999999</v>
      </c>
      <c r="O12" s="702">
        <v>0</v>
      </c>
      <c r="P12" s="702">
        <v>17.73254</v>
      </c>
      <c r="Q12" s="702">
        <v>14503.53275</v>
      </c>
      <c r="R12" s="149"/>
      <c r="S12" s="155"/>
      <c r="T12" s="155"/>
      <c r="U12" s="155"/>
      <c r="V12" s="155"/>
      <c r="W12" s="155"/>
      <c r="X12" s="155"/>
      <c r="Y12" s="155"/>
      <c r="Z12" s="155"/>
    </row>
    <row r="13" spans="1:26" ht="24.95" customHeight="1">
      <c r="A13" s="707" t="s">
        <v>772</v>
      </c>
      <c r="B13" s="702">
        <v>14077705.660224199</v>
      </c>
      <c r="C13" s="702">
        <v>198376.59723800002</v>
      </c>
      <c r="D13" s="702">
        <v>15277.1820666</v>
      </c>
      <c r="E13" s="702">
        <v>13174.858990000001</v>
      </c>
      <c r="F13" s="702">
        <v>28416.095666200003</v>
      </c>
      <c r="G13" s="702">
        <v>7601.8470492000006</v>
      </c>
      <c r="H13" s="702">
        <v>918722.32998000004</v>
      </c>
      <c r="I13" s="702">
        <v>15259274.571190001</v>
      </c>
      <c r="J13" s="702">
        <v>197622.58937959999</v>
      </c>
      <c r="K13" s="702">
        <v>3435.1651299999999</v>
      </c>
      <c r="L13" s="702">
        <v>1237.17146</v>
      </c>
      <c r="M13" s="702">
        <v>172.55614000000003</v>
      </c>
      <c r="N13" s="702">
        <v>1864.9513300000001</v>
      </c>
      <c r="O13" s="702">
        <v>19679.8086</v>
      </c>
      <c r="P13" s="702">
        <v>557.62343999999996</v>
      </c>
      <c r="Q13" s="702">
        <v>224569.86547999998</v>
      </c>
      <c r="R13" s="149"/>
      <c r="S13" s="155"/>
      <c r="T13" s="155"/>
      <c r="U13" s="155"/>
      <c r="V13" s="155"/>
      <c r="W13" s="155"/>
      <c r="X13" s="155"/>
      <c r="Y13" s="155"/>
      <c r="Z13" s="155"/>
    </row>
    <row r="14" spans="1:26" ht="24.95" customHeight="1">
      <c r="A14" s="707" t="s">
        <v>149</v>
      </c>
      <c r="B14" s="702">
        <v>616245.73600000003</v>
      </c>
      <c r="C14" s="702">
        <v>13439.377500000001</v>
      </c>
      <c r="D14" s="702">
        <v>0</v>
      </c>
      <c r="E14" s="702">
        <v>0</v>
      </c>
      <c r="F14" s="702">
        <v>0</v>
      </c>
      <c r="G14" s="702">
        <v>20.58</v>
      </c>
      <c r="H14" s="702">
        <v>268785.17717000004</v>
      </c>
      <c r="I14" s="702">
        <v>898490.87066999997</v>
      </c>
      <c r="J14" s="702">
        <v>1605.9769699999999</v>
      </c>
      <c r="K14" s="702">
        <v>0</v>
      </c>
      <c r="L14" s="702">
        <v>0</v>
      </c>
      <c r="M14" s="702">
        <v>0</v>
      </c>
      <c r="N14" s="702">
        <v>0</v>
      </c>
      <c r="O14" s="702">
        <v>0</v>
      </c>
      <c r="P14" s="702">
        <v>3843.9242999999997</v>
      </c>
      <c r="Q14" s="702">
        <v>5449.9012699999994</v>
      </c>
      <c r="R14" s="149"/>
      <c r="S14" s="155"/>
      <c r="T14" s="155"/>
      <c r="U14" s="155"/>
      <c r="V14" s="155"/>
      <c r="W14" s="155"/>
      <c r="X14" s="155"/>
      <c r="Y14" s="155"/>
      <c r="Z14" s="155"/>
    </row>
    <row r="15" spans="1:26" ht="24.95" customHeight="1">
      <c r="A15" s="707" t="s">
        <v>150</v>
      </c>
      <c r="B15" s="702">
        <v>8785445.4936566018</v>
      </c>
      <c r="C15" s="702">
        <v>289065.36035780003</v>
      </c>
      <c r="D15" s="702">
        <v>19574.317621399998</v>
      </c>
      <c r="E15" s="702">
        <v>5296.2912989999995</v>
      </c>
      <c r="F15" s="702">
        <v>74332.770864999999</v>
      </c>
      <c r="G15" s="702">
        <v>11423.1323718</v>
      </c>
      <c r="H15" s="702">
        <v>1439741.4815100001</v>
      </c>
      <c r="I15" s="702">
        <v>10624878.847719999</v>
      </c>
      <c r="J15" s="702">
        <v>522560.6091534</v>
      </c>
      <c r="K15" s="702">
        <v>39285.358637599995</v>
      </c>
      <c r="L15" s="702">
        <v>6286.5090199999995</v>
      </c>
      <c r="M15" s="702">
        <v>183.21672000000001</v>
      </c>
      <c r="N15" s="702">
        <v>7581.871075</v>
      </c>
      <c r="O15" s="702">
        <v>585.23050000000001</v>
      </c>
      <c r="P15" s="702">
        <v>82649.885930000004</v>
      </c>
      <c r="Q15" s="702">
        <v>659132.68105999997</v>
      </c>
      <c r="R15" s="149"/>
      <c r="S15" s="155"/>
      <c r="T15" s="155"/>
      <c r="U15" s="155"/>
      <c r="V15" s="155"/>
      <c r="W15" s="155"/>
      <c r="X15" s="155"/>
      <c r="Y15" s="155"/>
      <c r="Z15" s="155"/>
    </row>
    <row r="16" spans="1:26" ht="24.95" customHeight="1">
      <c r="A16" s="707" t="s">
        <v>151</v>
      </c>
      <c r="B16" s="702">
        <v>10423793.281104</v>
      </c>
      <c r="C16" s="702">
        <v>191495.6847332</v>
      </c>
      <c r="D16" s="702">
        <v>73784.207022200004</v>
      </c>
      <c r="E16" s="702">
        <v>18474.9768148</v>
      </c>
      <c r="F16" s="702">
        <v>142555.02836640002</v>
      </c>
      <c r="G16" s="702">
        <v>42222.631808799997</v>
      </c>
      <c r="H16" s="702">
        <v>962160.44469999999</v>
      </c>
      <c r="I16" s="702">
        <v>11854486.254559999</v>
      </c>
      <c r="J16" s="702">
        <v>583057.4193524</v>
      </c>
      <c r="K16" s="702">
        <v>26634.52923</v>
      </c>
      <c r="L16" s="702">
        <v>6257.8166836</v>
      </c>
      <c r="M16" s="702">
        <v>1656.4541499999998</v>
      </c>
      <c r="N16" s="702">
        <v>15579.540050000001</v>
      </c>
      <c r="O16" s="702">
        <v>4021.1422200000002</v>
      </c>
      <c r="P16" s="702">
        <v>17052.22493</v>
      </c>
      <c r="Q16" s="702">
        <v>654259.12664000003</v>
      </c>
      <c r="R16" s="149"/>
    </row>
    <row r="17" spans="1:18" ht="24.95" customHeight="1">
      <c r="A17" s="707" t="s">
        <v>773</v>
      </c>
      <c r="B17" s="702">
        <v>744117.42124139995</v>
      </c>
      <c r="C17" s="702">
        <v>61465.540310000004</v>
      </c>
      <c r="D17" s="702">
        <v>4129.3841745999998</v>
      </c>
      <c r="E17" s="702">
        <v>574.53399000000002</v>
      </c>
      <c r="F17" s="702">
        <v>3289.7893977999997</v>
      </c>
      <c r="G17" s="702">
        <v>22750.4652542</v>
      </c>
      <c r="H17" s="702">
        <v>13638.707619999999</v>
      </c>
      <c r="I17" s="702">
        <v>849965.84198000003</v>
      </c>
      <c r="J17" s="702">
        <v>59125.850707800004</v>
      </c>
      <c r="K17" s="702">
        <v>5425.5185599999995</v>
      </c>
      <c r="L17" s="702">
        <v>2145.4447599999999</v>
      </c>
      <c r="M17" s="702">
        <v>214.39295999999999</v>
      </c>
      <c r="N17" s="702">
        <v>1898.8745200000001</v>
      </c>
      <c r="O17" s="702">
        <v>344.44533000000001</v>
      </c>
      <c r="P17" s="702">
        <v>437.37425999999999</v>
      </c>
      <c r="Q17" s="702">
        <v>69591.901099999988</v>
      </c>
      <c r="R17" s="149"/>
    </row>
    <row r="18" spans="1:18" ht="24.95" customHeight="1">
      <c r="A18" s="707" t="s">
        <v>152</v>
      </c>
      <c r="B18" s="702">
        <v>2009007.7299986</v>
      </c>
      <c r="C18" s="702">
        <v>62386.257477799998</v>
      </c>
      <c r="D18" s="702">
        <v>9146.4818599999999</v>
      </c>
      <c r="E18" s="702">
        <v>3770.9125099999997</v>
      </c>
      <c r="F18" s="702">
        <v>20478.998972199999</v>
      </c>
      <c r="G18" s="702">
        <v>3159.6968400000001</v>
      </c>
      <c r="H18" s="702">
        <v>110316.98136000001</v>
      </c>
      <c r="I18" s="702">
        <v>2218267.05902</v>
      </c>
      <c r="J18" s="702">
        <v>21530.519923399999</v>
      </c>
      <c r="K18" s="702">
        <v>1105.60142</v>
      </c>
      <c r="L18" s="702">
        <v>465.52497999999997</v>
      </c>
      <c r="M18" s="702">
        <v>108.59872999999999</v>
      </c>
      <c r="N18" s="702">
        <v>1157.7256200000002</v>
      </c>
      <c r="O18" s="702">
        <v>196.46821</v>
      </c>
      <c r="P18" s="702">
        <v>1418.5003899999999</v>
      </c>
      <c r="Q18" s="702">
        <v>25982.939269999999</v>
      </c>
      <c r="R18" s="149"/>
    </row>
    <row r="19" spans="1:18" ht="24.95" customHeight="1">
      <c r="A19" s="707" t="s">
        <v>153</v>
      </c>
      <c r="B19" s="702">
        <v>146215.63838220001</v>
      </c>
      <c r="C19" s="702">
        <v>1335.1393</v>
      </c>
      <c r="D19" s="702">
        <v>820.78609680000011</v>
      </c>
      <c r="E19" s="702">
        <v>0</v>
      </c>
      <c r="F19" s="702">
        <v>1766.4687664</v>
      </c>
      <c r="G19" s="702">
        <v>0</v>
      </c>
      <c r="H19" s="702">
        <v>606094.48262999998</v>
      </c>
      <c r="I19" s="702">
        <v>756232.51517999999</v>
      </c>
      <c r="J19" s="702">
        <v>6869.9132300000001</v>
      </c>
      <c r="K19" s="702">
        <v>118.00697</v>
      </c>
      <c r="L19" s="702">
        <v>17.08024</v>
      </c>
      <c r="M19" s="702">
        <v>0</v>
      </c>
      <c r="N19" s="702">
        <v>35.43506</v>
      </c>
      <c r="O19" s="702">
        <v>0</v>
      </c>
      <c r="P19" s="702">
        <v>2494.2933399999997</v>
      </c>
      <c r="Q19" s="702">
        <v>9534.7288399999998</v>
      </c>
      <c r="R19" s="149"/>
    </row>
    <row r="20" spans="1:18" ht="24.95" customHeight="1">
      <c r="A20" s="707" t="s">
        <v>154</v>
      </c>
      <c r="B20" s="702">
        <v>15342393.465771401</v>
      </c>
      <c r="C20" s="702">
        <v>265065.92783160001</v>
      </c>
      <c r="D20" s="702">
        <v>97106.543948799997</v>
      </c>
      <c r="E20" s="702">
        <v>3956.4728753999998</v>
      </c>
      <c r="F20" s="702">
        <v>168342.40337239997</v>
      </c>
      <c r="G20" s="702">
        <v>16361.7194026</v>
      </c>
      <c r="H20" s="702">
        <v>1060845.36195</v>
      </c>
      <c r="I20" s="702">
        <v>16954071.895190001</v>
      </c>
      <c r="J20" s="702">
        <v>967424.34912020003</v>
      </c>
      <c r="K20" s="702">
        <v>7060.2631931999995</v>
      </c>
      <c r="L20" s="702">
        <v>10406.6137452</v>
      </c>
      <c r="M20" s="702">
        <v>889.91728000000001</v>
      </c>
      <c r="N20" s="702">
        <v>20293.778274599998</v>
      </c>
      <c r="O20" s="702">
        <v>765.35706000000005</v>
      </c>
      <c r="P20" s="702">
        <v>1650.29558</v>
      </c>
      <c r="Q20" s="702">
        <v>1008490.5742799999</v>
      </c>
      <c r="R20" s="149"/>
    </row>
    <row r="21" spans="1:18" ht="24.95" customHeight="1">
      <c r="A21" s="707" t="s">
        <v>155</v>
      </c>
      <c r="B21" s="702">
        <v>438305.0511782</v>
      </c>
      <c r="C21" s="702">
        <v>15.494260000000001</v>
      </c>
      <c r="D21" s="702">
        <v>2626.5490199999999</v>
      </c>
      <c r="E21" s="702">
        <v>1.7277</v>
      </c>
      <c r="F21" s="702">
        <v>938.44729000000007</v>
      </c>
      <c r="G21" s="702">
        <v>186.54714000000001</v>
      </c>
      <c r="H21" s="702">
        <v>9099.7759700000006</v>
      </c>
      <c r="I21" s="702">
        <v>451173.59256000002</v>
      </c>
      <c r="J21" s="702">
        <v>134942.4407904</v>
      </c>
      <c r="K21" s="702">
        <v>0</v>
      </c>
      <c r="L21" s="702">
        <v>681.91323999999997</v>
      </c>
      <c r="M21" s="702">
        <v>0</v>
      </c>
      <c r="N21" s="702">
        <v>434.09163000000001</v>
      </c>
      <c r="O21" s="702">
        <v>0</v>
      </c>
      <c r="P21" s="702">
        <v>38.181290000000004</v>
      </c>
      <c r="Q21" s="702">
        <v>136096.62694999998</v>
      </c>
      <c r="R21" s="149"/>
    </row>
    <row r="22" spans="1:18" ht="24.95" customHeight="1">
      <c r="A22" s="707" t="s">
        <v>156</v>
      </c>
      <c r="B22" s="702">
        <v>38841.148470399996</v>
      </c>
      <c r="C22" s="702">
        <v>571.38343999999995</v>
      </c>
      <c r="D22" s="702">
        <v>112.70674000000001</v>
      </c>
      <c r="E22" s="702">
        <v>0</v>
      </c>
      <c r="F22" s="702">
        <v>27.102689999999999</v>
      </c>
      <c r="G22" s="702">
        <v>0</v>
      </c>
      <c r="H22" s="702">
        <v>890.1474300000001</v>
      </c>
      <c r="I22" s="702">
        <v>40442.48876</v>
      </c>
      <c r="J22" s="702">
        <v>2373.7003399999999</v>
      </c>
      <c r="K22" s="702">
        <v>107.11192999999999</v>
      </c>
      <c r="L22" s="702">
        <v>110.97258000000001</v>
      </c>
      <c r="M22" s="702">
        <v>0</v>
      </c>
      <c r="N22" s="702">
        <v>42.032599999999995</v>
      </c>
      <c r="O22" s="702">
        <v>27.227070000000001</v>
      </c>
      <c r="P22" s="702">
        <v>185</v>
      </c>
      <c r="Q22" s="702">
        <v>2846.0445199999999</v>
      </c>
      <c r="R22" s="149"/>
    </row>
    <row r="23" spans="1:18" ht="24.95" customHeight="1">
      <c r="A23" s="707" t="s">
        <v>157</v>
      </c>
      <c r="B23" s="702">
        <v>1087703.6383782001</v>
      </c>
      <c r="C23" s="702">
        <v>19207.853303199998</v>
      </c>
      <c r="D23" s="702">
        <v>17884.336313</v>
      </c>
      <c r="E23" s="702">
        <v>699.78677000000005</v>
      </c>
      <c r="F23" s="702">
        <v>12126.535397399999</v>
      </c>
      <c r="G23" s="702">
        <v>2447.5867843999999</v>
      </c>
      <c r="H23" s="702">
        <v>107814.48981999999</v>
      </c>
      <c r="I23" s="702">
        <v>1247884.2268000001</v>
      </c>
      <c r="J23" s="702">
        <v>56943.0645</v>
      </c>
      <c r="K23" s="702">
        <v>1087.6153700000002</v>
      </c>
      <c r="L23" s="702">
        <v>604.2354499999999</v>
      </c>
      <c r="M23" s="702">
        <v>268.83463</v>
      </c>
      <c r="N23" s="702">
        <v>1122.05231</v>
      </c>
      <c r="O23" s="702">
        <v>22.196300000000001</v>
      </c>
      <c r="P23" s="702">
        <v>667.05944999999997</v>
      </c>
      <c r="Q23" s="702">
        <v>60715.058010000001</v>
      </c>
      <c r="R23" s="149"/>
    </row>
    <row r="24" spans="1:18" ht="24.95" customHeight="1">
      <c r="A24" s="707" t="s">
        <v>158</v>
      </c>
      <c r="B24" s="702">
        <v>1356.7119935999999</v>
      </c>
      <c r="C24" s="702">
        <v>57.000959999999999</v>
      </c>
      <c r="D24" s="702">
        <v>18.517439999999997</v>
      </c>
      <c r="E24" s="702">
        <v>0</v>
      </c>
      <c r="F24" s="702">
        <v>27.619340000000001</v>
      </c>
      <c r="G24" s="702">
        <v>0</v>
      </c>
      <c r="H24" s="702">
        <v>19.20279</v>
      </c>
      <c r="I24" s="702">
        <v>1479.05252</v>
      </c>
      <c r="J24" s="702">
        <v>0</v>
      </c>
      <c r="K24" s="702">
        <v>0</v>
      </c>
      <c r="L24" s="702">
        <v>0</v>
      </c>
      <c r="M24" s="702">
        <v>0</v>
      </c>
      <c r="N24" s="702">
        <v>0</v>
      </c>
      <c r="O24" s="702">
        <v>0</v>
      </c>
      <c r="P24" s="702">
        <v>0</v>
      </c>
      <c r="Q24" s="702">
        <v>0</v>
      </c>
      <c r="R24" s="149"/>
    </row>
    <row r="25" spans="1:18" ht="24.95" customHeight="1">
      <c r="A25" s="707" t="s">
        <v>159</v>
      </c>
      <c r="B25" s="702">
        <v>33.143900000000002</v>
      </c>
      <c r="C25" s="702">
        <v>0</v>
      </c>
      <c r="D25" s="702">
        <v>0</v>
      </c>
      <c r="E25" s="702">
        <v>0</v>
      </c>
      <c r="F25" s="702">
        <v>0</v>
      </c>
      <c r="G25" s="702">
        <v>0</v>
      </c>
      <c r="H25" s="702">
        <v>72.924999999999997</v>
      </c>
      <c r="I25" s="702">
        <v>106.0689</v>
      </c>
      <c r="J25" s="702">
        <v>0</v>
      </c>
      <c r="K25" s="702">
        <v>0</v>
      </c>
      <c r="L25" s="702">
        <v>0</v>
      </c>
      <c r="M25" s="702">
        <v>0</v>
      </c>
      <c r="N25" s="702">
        <v>0</v>
      </c>
      <c r="O25" s="702">
        <v>0</v>
      </c>
      <c r="P25" s="702">
        <v>0</v>
      </c>
      <c r="Q25" s="702">
        <v>0</v>
      </c>
      <c r="R25" s="149"/>
    </row>
    <row r="26" spans="1:18" ht="24.95" customHeight="1">
      <c r="A26" s="708" t="s">
        <v>160</v>
      </c>
      <c r="B26" s="704">
        <v>764.22321620000002</v>
      </c>
      <c r="C26" s="704">
        <v>0</v>
      </c>
      <c r="D26" s="704">
        <v>0</v>
      </c>
      <c r="E26" s="704">
        <v>20.72138</v>
      </c>
      <c r="F26" s="704">
        <v>0</v>
      </c>
      <c r="G26" s="704">
        <v>0</v>
      </c>
      <c r="H26" s="704">
        <v>560.56025</v>
      </c>
      <c r="I26" s="704">
        <v>1345.50485</v>
      </c>
      <c r="J26" s="704">
        <v>0</v>
      </c>
      <c r="K26" s="704">
        <v>0</v>
      </c>
      <c r="L26" s="704">
        <v>0</v>
      </c>
      <c r="M26" s="704">
        <v>0</v>
      </c>
      <c r="N26" s="704">
        <v>0</v>
      </c>
      <c r="O26" s="704">
        <v>0</v>
      </c>
      <c r="P26" s="704">
        <v>0</v>
      </c>
      <c r="Q26" s="704">
        <v>0</v>
      </c>
      <c r="R26" s="154"/>
    </row>
    <row r="27" spans="1:18" ht="24.95" customHeight="1">
      <c r="A27" s="709" t="s">
        <v>147</v>
      </c>
      <c r="B27" s="705">
        <v>63697567.50941781</v>
      </c>
      <c r="C27" s="705">
        <v>1444921.4948372</v>
      </c>
      <c r="D27" s="705">
        <v>259774.63188180001</v>
      </c>
      <c r="E27" s="705">
        <v>63976.982539200013</v>
      </c>
      <c r="F27" s="705">
        <v>499355.77388059994</v>
      </c>
      <c r="G27" s="705">
        <v>122789.17450719999</v>
      </c>
      <c r="H27" s="705">
        <v>6143188.4931599973</v>
      </c>
      <c r="I27" s="705">
        <v>72231574.060340002</v>
      </c>
      <c r="J27" s="705">
        <v>3080700.4496661997</v>
      </c>
      <c r="K27" s="705">
        <v>94984.918550799994</v>
      </c>
      <c r="L27" s="705">
        <v>31738.587008799997</v>
      </c>
      <c r="M27" s="705">
        <v>5610.2560899999999</v>
      </c>
      <c r="N27" s="705">
        <v>57733.433989600002</v>
      </c>
      <c r="O27" s="705">
        <v>27327.137709999999</v>
      </c>
      <c r="P27" s="705">
        <v>111203.50532</v>
      </c>
      <c r="Q27" s="705">
        <v>3409298.2884099996</v>
      </c>
      <c r="R27" s="154"/>
    </row>
    <row r="28" spans="1:18" ht="60.75" thickBot="1">
      <c r="A28" s="138"/>
      <c r="B28" s="139"/>
      <c r="C28" s="151"/>
      <c r="D28" s="140"/>
      <c r="E28" s="140"/>
      <c r="F28" s="140"/>
      <c r="G28" s="140"/>
      <c r="H28" s="140"/>
      <c r="I28" s="140"/>
      <c r="J28" s="140"/>
      <c r="K28" s="140"/>
      <c r="L28" s="139"/>
      <c r="M28" s="139"/>
      <c r="N28" s="139"/>
      <c r="O28" s="139"/>
      <c r="P28" s="139"/>
      <c r="Q28" s="139"/>
      <c r="R28" s="149"/>
    </row>
    <row r="29" spans="1:18" ht="60">
      <c r="A29" s="4" t="s">
        <v>163</v>
      </c>
      <c r="B29" s="134"/>
      <c r="C29" s="152"/>
      <c r="D29" s="135"/>
      <c r="E29" s="135"/>
      <c r="F29" s="135"/>
      <c r="G29" s="135"/>
      <c r="H29" s="135"/>
      <c r="I29" s="135"/>
      <c r="J29" s="135"/>
      <c r="K29" s="135"/>
      <c r="L29" s="136"/>
      <c r="M29" s="136"/>
      <c r="N29" s="162"/>
      <c r="O29" s="162"/>
      <c r="P29" s="162"/>
      <c r="Q29" s="162"/>
      <c r="R29" s="148"/>
    </row>
    <row r="30" spans="1:18" ht="60">
      <c r="A30" s="163"/>
      <c r="B30" s="164"/>
      <c r="C30" s="145"/>
      <c r="D30" s="161"/>
      <c r="E30" s="161"/>
      <c r="F30" s="161"/>
      <c r="G30" s="161"/>
      <c r="H30" s="161"/>
      <c r="I30" s="161"/>
      <c r="J30" s="161"/>
      <c r="K30" s="161"/>
      <c r="L30" s="161"/>
      <c r="M30" s="137"/>
      <c r="N30" s="162"/>
      <c r="O30" s="162"/>
      <c r="P30" s="162"/>
      <c r="Q30" s="162"/>
      <c r="R30" s="148"/>
    </row>
    <row r="31" spans="1:18" ht="60">
      <c r="A31" s="163"/>
      <c r="B31" s="164"/>
      <c r="C31" s="145"/>
      <c r="D31" s="161"/>
      <c r="E31" s="161"/>
      <c r="F31" s="161"/>
      <c r="G31" s="161"/>
      <c r="H31" s="161"/>
      <c r="I31" s="161"/>
      <c r="J31" s="161"/>
      <c r="K31" s="161"/>
      <c r="L31" s="161"/>
      <c r="M31" s="137"/>
      <c r="N31" s="162"/>
      <c r="O31" s="162"/>
      <c r="P31" s="162"/>
      <c r="Q31" s="162"/>
      <c r="R31" s="148"/>
    </row>
    <row r="32" spans="1:18" ht="60">
      <c r="A32" s="163"/>
      <c r="B32" s="164"/>
      <c r="C32" s="145"/>
      <c r="D32" s="161"/>
      <c r="E32" s="161"/>
      <c r="F32" s="161"/>
      <c r="G32" s="161"/>
      <c r="H32" s="161"/>
      <c r="I32" s="161"/>
      <c r="J32" s="161"/>
      <c r="K32" s="161"/>
      <c r="L32" s="161"/>
      <c r="M32" s="137"/>
      <c r="N32" s="162"/>
      <c r="O32" s="162"/>
      <c r="P32" s="162"/>
      <c r="Q32" s="162"/>
      <c r="R32" s="148"/>
    </row>
    <row r="33" spans="1:18" ht="60">
      <c r="A33" s="163"/>
      <c r="B33" s="164"/>
      <c r="C33" s="145"/>
      <c r="D33" s="161"/>
      <c r="E33" s="161"/>
      <c r="F33" s="161"/>
      <c r="G33" s="161"/>
      <c r="H33" s="161"/>
      <c r="I33" s="161"/>
      <c r="J33" s="161"/>
      <c r="K33" s="161"/>
      <c r="L33" s="161"/>
      <c r="M33" s="137"/>
      <c r="N33" s="162"/>
      <c r="O33" s="162"/>
      <c r="P33" s="162"/>
      <c r="Q33" s="162"/>
      <c r="R33" s="148"/>
    </row>
    <row r="34" spans="1:18" ht="60">
      <c r="A34" s="163"/>
      <c r="B34" s="164"/>
      <c r="C34" s="145"/>
      <c r="D34" s="161"/>
      <c r="E34" s="161"/>
      <c r="F34" s="161"/>
      <c r="G34" s="161"/>
      <c r="H34" s="161"/>
      <c r="I34" s="161"/>
      <c r="J34" s="161"/>
      <c r="K34" s="161"/>
      <c r="L34" s="161"/>
      <c r="M34" s="137"/>
      <c r="N34" s="162"/>
      <c r="O34" s="162"/>
      <c r="P34" s="162"/>
      <c r="Q34" s="162"/>
      <c r="R34" s="148"/>
    </row>
    <row r="35" spans="1:18" ht="60">
      <c r="A35" s="163"/>
      <c r="B35" s="164"/>
      <c r="C35" s="145"/>
      <c r="D35" s="161"/>
      <c r="E35" s="161"/>
      <c r="F35" s="161"/>
      <c r="G35" s="161"/>
      <c r="H35" s="161"/>
      <c r="I35" s="161"/>
      <c r="J35" s="161"/>
      <c r="K35" s="161"/>
      <c r="L35" s="161"/>
      <c r="M35" s="137"/>
      <c r="N35" s="162"/>
      <c r="O35" s="162"/>
      <c r="P35" s="162"/>
      <c r="Q35" s="162"/>
      <c r="R35" s="148"/>
    </row>
    <row r="36" spans="1:18" ht="60">
      <c r="A36" s="165"/>
      <c r="B36" s="166"/>
      <c r="C36" s="145"/>
      <c r="D36" s="161"/>
      <c r="E36" s="161"/>
      <c r="F36" s="161"/>
      <c r="G36" s="161"/>
      <c r="H36" s="161"/>
      <c r="I36" s="161"/>
      <c r="J36" s="161"/>
      <c r="K36" s="161"/>
      <c r="L36" s="161"/>
      <c r="M36" s="137"/>
      <c r="N36" s="162"/>
      <c r="O36" s="162"/>
      <c r="P36" s="162"/>
      <c r="Q36" s="162"/>
      <c r="R36" s="148"/>
    </row>
    <row r="37" spans="1:18" ht="60">
      <c r="A37" s="163"/>
      <c r="B37" s="166"/>
      <c r="C37" s="145"/>
      <c r="D37" s="161"/>
      <c r="E37" s="161"/>
      <c r="F37" s="161"/>
      <c r="G37" s="161"/>
      <c r="H37" s="161"/>
      <c r="I37" s="161"/>
      <c r="J37" s="161"/>
      <c r="K37" s="161"/>
      <c r="L37" s="161"/>
      <c r="M37" s="137"/>
      <c r="N37" s="162"/>
      <c r="O37" s="162"/>
      <c r="P37" s="162"/>
      <c r="Q37" s="162"/>
      <c r="R37" s="148"/>
    </row>
    <row r="38" spans="1:18" ht="60">
      <c r="A38" s="163"/>
      <c r="B38" s="166"/>
      <c r="C38" s="145"/>
      <c r="D38" s="161"/>
      <c r="E38" s="161"/>
      <c r="F38" s="161"/>
      <c r="G38" s="161"/>
      <c r="H38" s="161"/>
      <c r="I38" s="161"/>
      <c r="J38" s="161"/>
      <c r="K38" s="161"/>
      <c r="L38" s="161"/>
      <c r="M38" s="137"/>
      <c r="N38" s="162"/>
      <c r="O38" s="162"/>
      <c r="P38" s="162"/>
      <c r="Q38" s="162"/>
      <c r="R38" s="148"/>
    </row>
    <row r="39" spans="1:18" ht="60">
      <c r="A39" s="163"/>
      <c r="B39" s="166"/>
      <c r="C39" s="145"/>
      <c r="D39" s="161"/>
      <c r="E39" s="161"/>
      <c r="F39" s="161"/>
      <c r="G39" s="161"/>
      <c r="H39" s="161"/>
      <c r="I39" s="161"/>
      <c r="J39" s="161"/>
      <c r="K39" s="161"/>
      <c r="L39" s="161"/>
      <c r="M39" s="137"/>
      <c r="N39" s="162"/>
      <c r="O39" s="162"/>
      <c r="P39" s="162"/>
      <c r="Q39" s="162"/>
      <c r="R39" s="148"/>
    </row>
    <row r="40" spans="1:18" ht="60">
      <c r="A40" s="163"/>
      <c r="B40" s="166"/>
      <c r="C40" s="145"/>
      <c r="D40" s="161"/>
      <c r="E40" s="161"/>
      <c r="F40" s="161"/>
      <c r="G40" s="161"/>
      <c r="H40" s="161"/>
      <c r="I40" s="161"/>
      <c r="J40" s="161"/>
      <c r="K40" s="161"/>
      <c r="L40" s="161"/>
      <c r="M40" s="137"/>
      <c r="N40" s="162"/>
      <c r="O40" s="162"/>
      <c r="P40" s="162"/>
      <c r="Q40" s="162"/>
      <c r="R40" s="148"/>
    </row>
    <row r="41" spans="1:18" ht="60">
      <c r="A41" s="163"/>
      <c r="B41" s="166"/>
      <c r="C41" s="145"/>
      <c r="D41" s="161"/>
      <c r="E41" s="161"/>
      <c r="F41" s="161"/>
      <c r="G41" s="161"/>
      <c r="H41" s="161"/>
      <c r="I41" s="161"/>
      <c r="J41" s="161"/>
      <c r="K41" s="161"/>
      <c r="L41" s="161"/>
      <c r="M41" s="137"/>
      <c r="N41" s="162"/>
      <c r="O41" s="162"/>
      <c r="P41" s="162"/>
      <c r="Q41" s="162"/>
      <c r="R41" s="148"/>
    </row>
    <row r="42" spans="1:18" ht="60">
      <c r="A42" s="165"/>
      <c r="B42" s="166"/>
      <c r="C42" s="145"/>
      <c r="D42" s="161"/>
      <c r="E42" s="161"/>
      <c r="F42" s="161"/>
      <c r="G42" s="161"/>
      <c r="H42" s="161"/>
      <c r="I42" s="161"/>
      <c r="J42" s="161"/>
      <c r="K42" s="161"/>
      <c r="L42" s="161"/>
      <c r="M42" s="137"/>
      <c r="N42" s="162"/>
      <c r="O42" s="162"/>
      <c r="P42" s="162"/>
      <c r="Q42" s="162"/>
      <c r="R42" s="148"/>
    </row>
    <row r="43" spans="1:18" ht="60">
      <c r="A43" s="163"/>
      <c r="B43" s="164"/>
      <c r="C43" s="145"/>
      <c r="D43" s="161"/>
      <c r="E43" s="161"/>
      <c r="F43" s="161"/>
      <c r="G43" s="161"/>
      <c r="H43" s="161"/>
      <c r="I43" s="161"/>
      <c r="J43" s="161"/>
      <c r="K43" s="161"/>
      <c r="L43" s="161"/>
      <c r="M43" s="137"/>
      <c r="N43" s="162"/>
      <c r="O43" s="162"/>
      <c r="P43" s="162"/>
      <c r="Q43" s="162"/>
      <c r="R43" s="148"/>
    </row>
    <row r="44" spans="1:18" ht="60">
      <c r="A44" s="163"/>
      <c r="B44" s="164"/>
      <c r="C44" s="145"/>
      <c r="D44" s="161"/>
      <c r="E44" s="161"/>
      <c r="F44" s="161"/>
      <c r="G44" s="161"/>
      <c r="H44" s="161"/>
      <c r="I44" s="161"/>
      <c r="J44" s="161"/>
      <c r="K44" s="161"/>
      <c r="L44" s="161"/>
      <c r="M44" s="137"/>
      <c r="N44" s="162"/>
      <c r="O44" s="162"/>
      <c r="P44" s="162"/>
      <c r="Q44" s="162"/>
      <c r="R44" s="148"/>
    </row>
    <row r="45" spans="1:18" ht="60">
      <c r="A45" s="163"/>
      <c r="B45" s="164"/>
      <c r="C45" s="145"/>
      <c r="D45" s="161"/>
      <c r="E45" s="161"/>
      <c r="F45" s="161"/>
      <c r="G45" s="161"/>
      <c r="H45" s="161"/>
      <c r="I45" s="161"/>
      <c r="J45" s="161"/>
      <c r="K45" s="161"/>
      <c r="L45" s="161"/>
      <c r="M45" s="137"/>
      <c r="N45" s="162"/>
      <c r="O45" s="162"/>
      <c r="P45" s="162"/>
      <c r="Q45" s="162"/>
      <c r="R45" s="148"/>
    </row>
    <row r="46" spans="1:18" ht="60">
      <c r="A46" s="165"/>
      <c r="B46" s="164"/>
      <c r="C46" s="145"/>
      <c r="D46" s="161"/>
      <c r="E46" s="161"/>
      <c r="F46" s="161"/>
      <c r="G46" s="161"/>
      <c r="H46" s="161"/>
      <c r="I46" s="161"/>
      <c r="J46" s="161"/>
      <c r="K46" s="161"/>
      <c r="L46" s="161"/>
      <c r="M46" s="137"/>
      <c r="N46" s="162"/>
      <c r="O46" s="162"/>
      <c r="P46" s="162"/>
      <c r="Q46" s="162"/>
      <c r="R46" s="148"/>
    </row>
    <row r="47" spans="1:18" ht="60">
      <c r="A47" s="163"/>
      <c r="B47" s="164"/>
      <c r="C47" s="145"/>
      <c r="D47" s="161"/>
      <c r="E47" s="161"/>
      <c r="F47" s="161"/>
      <c r="G47" s="161"/>
      <c r="H47" s="161"/>
      <c r="I47" s="161"/>
      <c r="J47" s="161"/>
      <c r="K47" s="161"/>
      <c r="L47" s="161"/>
      <c r="M47" s="137"/>
      <c r="N47" s="162"/>
      <c r="O47" s="162"/>
      <c r="P47" s="162"/>
      <c r="Q47" s="162"/>
      <c r="R47" s="148"/>
    </row>
    <row r="48" spans="1:18" ht="60">
      <c r="A48" s="163"/>
      <c r="B48" s="164"/>
      <c r="C48" s="145"/>
      <c r="D48" s="161"/>
      <c r="E48" s="161"/>
      <c r="F48" s="161"/>
      <c r="G48" s="161"/>
      <c r="H48" s="161"/>
      <c r="I48" s="161"/>
      <c r="J48" s="161"/>
      <c r="K48" s="161"/>
      <c r="L48" s="161"/>
      <c r="M48" s="137"/>
      <c r="N48" s="162"/>
      <c r="O48" s="162"/>
      <c r="P48" s="162"/>
      <c r="Q48" s="162"/>
      <c r="R48" s="148"/>
    </row>
    <row r="49" spans="1:18" ht="60">
      <c r="A49" s="163"/>
      <c r="B49" s="164"/>
      <c r="C49" s="145"/>
      <c r="D49" s="161"/>
      <c r="E49" s="161"/>
      <c r="F49" s="161"/>
      <c r="G49" s="161"/>
      <c r="H49" s="161"/>
      <c r="I49" s="161"/>
      <c r="J49" s="161"/>
      <c r="K49" s="161"/>
      <c r="L49" s="161"/>
      <c r="M49" s="137"/>
      <c r="N49" s="162"/>
      <c r="O49" s="162"/>
      <c r="P49" s="162"/>
      <c r="Q49" s="162"/>
      <c r="R49" s="148"/>
    </row>
    <row r="50" spans="1:18" ht="60">
      <c r="A50" s="163"/>
      <c r="B50" s="164"/>
      <c r="C50" s="145"/>
      <c r="D50" s="161"/>
      <c r="E50" s="161"/>
      <c r="F50" s="161"/>
      <c r="G50" s="161"/>
      <c r="H50" s="161"/>
      <c r="I50" s="161"/>
      <c r="J50" s="161"/>
      <c r="K50" s="161"/>
      <c r="L50" s="161"/>
      <c r="M50" s="137"/>
      <c r="N50" s="162"/>
      <c r="O50" s="162"/>
      <c r="P50" s="162"/>
      <c r="Q50" s="162"/>
      <c r="R50" s="148"/>
    </row>
    <row r="51" spans="1:18" ht="60">
      <c r="A51" s="165"/>
      <c r="B51" s="164"/>
      <c r="C51" s="145"/>
      <c r="D51" s="161"/>
      <c r="E51" s="161"/>
      <c r="F51" s="161"/>
      <c r="G51" s="161"/>
      <c r="H51" s="161"/>
      <c r="I51" s="161"/>
      <c r="J51" s="161"/>
      <c r="K51" s="161"/>
      <c r="L51" s="161"/>
      <c r="M51" s="137"/>
      <c r="N51" s="162"/>
      <c r="O51" s="162"/>
      <c r="P51" s="162"/>
      <c r="Q51" s="162"/>
      <c r="R51" s="148"/>
    </row>
    <row r="52" spans="1:18" ht="60">
      <c r="A52" s="163"/>
      <c r="B52" s="164"/>
      <c r="C52" s="145"/>
      <c r="D52" s="161"/>
      <c r="E52" s="161"/>
      <c r="F52" s="161"/>
      <c r="G52" s="161"/>
      <c r="H52" s="161"/>
      <c r="I52" s="161"/>
      <c r="J52" s="161"/>
      <c r="K52" s="161"/>
      <c r="L52" s="161"/>
      <c r="M52" s="137"/>
      <c r="N52" s="162"/>
      <c r="O52" s="162"/>
      <c r="P52" s="162"/>
      <c r="Q52" s="162"/>
      <c r="R52" s="148"/>
    </row>
    <row r="53" spans="1:18" ht="60">
      <c r="A53" s="163"/>
      <c r="B53" s="164"/>
      <c r="C53" s="145"/>
      <c r="D53" s="161"/>
      <c r="E53" s="161"/>
      <c r="F53" s="161"/>
      <c r="G53" s="161"/>
      <c r="H53" s="161"/>
      <c r="I53" s="161"/>
      <c r="J53" s="161"/>
      <c r="K53" s="161"/>
      <c r="L53" s="161"/>
      <c r="M53" s="137"/>
      <c r="N53" s="162"/>
      <c r="O53" s="162"/>
      <c r="P53" s="162"/>
      <c r="Q53" s="162"/>
      <c r="R53" s="148"/>
    </row>
    <row r="54" spans="1:18" ht="60">
      <c r="A54" s="163"/>
      <c r="B54" s="164"/>
      <c r="C54" s="145"/>
      <c r="D54" s="161"/>
      <c r="E54" s="161"/>
      <c r="F54" s="161"/>
      <c r="G54" s="161"/>
      <c r="H54" s="161"/>
      <c r="I54" s="161"/>
      <c r="J54" s="161"/>
      <c r="K54" s="161"/>
      <c r="L54" s="161"/>
      <c r="M54" s="137"/>
      <c r="N54" s="162"/>
      <c r="O54" s="162"/>
      <c r="P54" s="162"/>
      <c r="Q54" s="162"/>
      <c r="R54" s="148"/>
    </row>
    <row r="55" spans="1:18" ht="60">
      <c r="A55" s="167"/>
      <c r="B55" s="164"/>
      <c r="C55" s="145"/>
      <c r="D55" s="161"/>
      <c r="E55" s="161"/>
      <c r="F55" s="161"/>
      <c r="G55" s="161"/>
      <c r="H55" s="161"/>
      <c r="I55" s="161"/>
      <c r="J55" s="161"/>
      <c r="K55" s="161"/>
      <c r="L55" s="161"/>
      <c r="M55" s="137"/>
      <c r="N55" s="162"/>
      <c r="O55" s="162"/>
      <c r="P55" s="162"/>
      <c r="Q55" s="162"/>
      <c r="R55" s="148"/>
    </row>
    <row r="56" spans="1:18" ht="60">
      <c r="A56" s="167"/>
      <c r="B56" s="164"/>
      <c r="C56" s="145"/>
      <c r="D56" s="161"/>
      <c r="E56" s="161"/>
      <c r="F56" s="161"/>
      <c r="G56" s="161"/>
      <c r="H56" s="161"/>
      <c r="I56" s="161"/>
      <c r="J56" s="161"/>
      <c r="K56" s="161"/>
      <c r="L56" s="161"/>
      <c r="M56" s="137"/>
      <c r="N56" s="162"/>
      <c r="O56" s="162"/>
      <c r="P56" s="162"/>
      <c r="Q56" s="162"/>
      <c r="R56" s="148"/>
    </row>
    <row r="57" spans="1:18" ht="60">
      <c r="A57" s="167"/>
      <c r="B57" s="164"/>
      <c r="C57" s="145"/>
      <c r="D57" s="161"/>
      <c r="E57" s="161"/>
      <c r="F57" s="161"/>
      <c r="G57" s="161"/>
      <c r="H57" s="161"/>
      <c r="I57" s="161"/>
      <c r="J57" s="161"/>
      <c r="K57" s="161"/>
      <c r="L57" s="161"/>
      <c r="M57" s="137"/>
      <c r="N57" s="162"/>
      <c r="O57" s="162"/>
      <c r="P57" s="162"/>
      <c r="Q57" s="162"/>
      <c r="R57" s="148"/>
    </row>
    <row r="58" spans="1:18" ht="60">
      <c r="A58" s="167"/>
      <c r="B58" s="164"/>
      <c r="C58" s="145"/>
      <c r="D58" s="161"/>
      <c r="E58" s="161"/>
      <c r="F58" s="161"/>
      <c r="G58" s="161"/>
      <c r="H58" s="161"/>
      <c r="I58" s="161"/>
      <c r="J58" s="161"/>
      <c r="K58" s="161"/>
      <c r="L58" s="161"/>
      <c r="M58" s="137"/>
      <c r="N58" s="162"/>
      <c r="O58" s="162"/>
      <c r="P58" s="162"/>
      <c r="Q58" s="162"/>
      <c r="R58" s="148"/>
    </row>
    <row r="59" spans="1:18" ht="60">
      <c r="A59" s="168"/>
      <c r="B59" s="164"/>
      <c r="C59" s="145"/>
      <c r="D59" s="161"/>
      <c r="E59" s="161"/>
      <c r="F59" s="161"/>
      <c r="G59" s="161"/>
      <c r="H59" s="161"/>
      <c r="I59" s="161"/>
      <c r="J59" s="161"/>
      <c r="K59" s="161"/>
      <c r="L59" s="161"/>
      <c r="M59" s="137"/>
      <c r="N59" s="162"/>
      <c r="O59" s="162"/>
      <c r="P59" s="162"/>
      <c r="Q59" s="162"/>
      <c r="R59" s="148"/>
    </row>
    <row r="60" spans="1:18" ht="60">
      <c r="A60" s="168"/>
      <c r="B60" s="155"/>
      <c r="C60" s="145"/>
      <c r="D60" s="161"/>
      <c r="E60" s="161"/>
      <c r="F60" s="161"/>
      <c r="G60" s="161"/>
      <c r="H60" s="161"/>
      <c r="I60" s="161"/>
      <c r="J60" s="161"/>
      <c r="K60" s="161"/>
      <c r="L60" s="161"/>
      <c r="M60" s="162"/>
      <c r="N60" s="162"/>
      <c r="O60" s="162"/>
      <c r="P60" s="162"/>
      <c r="Q60" s="162"/>
      <c r="R60" s="148"/>
    </row>
    <row r="61" spans="1:18" ht="60">
      <c r="A61" s="165"/>
      <c r="B61" s="155"/>
      <c r="C61" s="145"/>
      <c r="D61" s="161"/>
      <c r="E61" s="161"/>
      <c r="F61" s="161"/>
      <c r="G61" s="161"/>
      <c r="H61" s="161"/>
      <c r="I61" s="161"/>
      <c r="J61" s="161"/>
      <c r="K61" s="161"/>
      <c r="L61" s="161"/>
      <c r="M61" s="162"/>
      <c r="N61" s="162"/>
      <c r="O61" s="162"/>
      <c r="P61" s="162"/>
      <c r="Q61" s="162"/>
      <c r="R61" s="148"/>
    </row>
    <row r="62" spans="1:18" ht="60">
      <c r="A62" s="163"/>
      <c r="B62" s="155"/>
      <c r="C62" s="145"/>
      <c r="D62" s="161"/>
      <c r="E62" s="161"/>
      <c r="F62" s="161"/>
      <c r="G62" s="161"/>
      <c r="H62" s="161"/>
      <c r="I62" s="161"/>
      <c r="J62" s="161"/>
      <c r="K62" s="161"/>
      <c r="L62" s="161"/>
      <c r="M62" s="162"/>
      <c r="N62" s="162"/>
      <c r="O62" s="162"/>
      <c r="P62" s="162"/>
      <c r="Q62" s="162"/>
      <c r="R62" s="148"/>
    </row>
    <row r="63" spans="1:18" ht="60">
      <c r="A63" s="163"/>
      <c r="B63" s="155"/>
      <c r="C63" s="145"/>
      <c r="D63" s="161"/>
      <c r="E63" s="161"/>
      <c r="F63" s="161"/>
      <c r="G63" s="161"/>
      <c r="H63" s="161"/>
      <c r="I63" s="161"/>
      <c r="J63" s="161"/>
      <c r="K63" s="161"/>
      <c r="L63" s="161"/>
      <c r="M63" s="162"/>
      <c r="N63" s="162"/>
      <c r="O63" s="162"/>
      <c r="P63" s="162"/>
      <c r="Q63" s="162"/>
      <c r="R63" s="148"/>
    </row>
    <row r="64" spans="1:18" ht="60">
      <c r="A64" s="163"/>
      <c r="B64" s="155"/>
      <c r="C64" s="145"/>
      <c r="D64" s="161"/>
      <c r="E64" s="161"/>
      <c r="F64" s="161"/>
      <c r="G64" s="161"/>
      <c r="H64" s="161"/>
      <c r="I64" s="161"/>
      <c r="J64" s="161"/>
      <c r="K64" s="161"/>
      <c r="L64" s="161"/>
      <c r="M64" s="162"/>
      <c r="N64" s="162"/>
      <c r="O64" s="162"/>
      <c r="P64" s="162"/>
      <c r="Q64" s="162"/>
      <c r="R64" s="148"/>
    </row>
    <row r="65" spans="1:18" ht="60">
      <c r="A65" s="163"/>
      <c r="B65" s="155"/>
      <c r="C65" s="145"/>
      <c r="D65" s="161"/>
      <c r="E65" s="161"/>
      <c r="F65" s="161"/>
      <c r="G65" s="161"/>
      <c r="H65" s="161"/>
      <c r="I65" s="161"/>
      <c r="J65" s="161"/>
      <c r="K65" s="161"/>
      <c r="L65" s="161"/>
      <c r="M65" s="162"/>
      <c r="N65" s="162"/>
      <c r="O65" s="162"/>
      <c r="P65" s="162"/>
      <c r="Q65" s="162"/>
      <c r="R65" s="148"/>
    </row>
    <row r="66" spans="1:18" ht="60">
      <c r="A66" s="167"/>
      <c r="B66" s="155"/>
      <c r="C66" s="145"/>
      <c r="D66" s="161"/>
      <c r="E66" s="161"/>
      <c r="F66" s="161"/>
      <c r="G66" s="161"/>
      <c r="H66" s="161"/>
      <c r="I66" s="161"/>
      <c r="J66" s="161"/>
      <c r="K66" s="161"/>
      <c r="L66" s="161"/>
      <c r="M66" s="162"/>
      <c r="N66" s="162"/>
      <c r="O66" s="162"/>
      <c r="P66" s="162"/>
      <c r="Q66" s="162"/>
      <c r="R66" s="148"/>
    </row>
    <row r="67" spans="1:18" ht="60">
      <c r="A67" s="165"/>
      <c r="B67" s="155"/>
      <c r="C67" s="145"/>
      <c r="D67" s="161"/>
      <c r="E67" s="161"/>
      <c r="F67" s="161"/>
      <c r="G67" s="161"/>
      <c r="H67" s="161"/>
      <c r="I67" s="161"/>
      <c r="J67" s="161"/>
      <c r="K67" s="161"/>
      <c r="L67" s="161"/>
      <c r="M67" s="162"/>
      <c r="N67" s="162"/>
      <c r="O67" s="162"/>
      <c r="P67" s="162"/>
      <c r="Q67" s="162"/>
      <c r="R67" s="148"/>
    </row>
    <row r="68" spans="1:18" ht="60">
      <c r="A68" s="163"/>
      <c r="B68" s="155"/>
      <c r="C68" s="145"/>
      <c r="D68" s="161"/>
      <c r="E68" s="161"/>
      <c r="F68" s="161"/>
      <c r="G68" s="161"/>
      <c r="H68" s="161"/>
      <c r="I68" s="161"/>
      <c r="J68" s="161"/>
      <c r="K68" s="161"/>
      <c r="L68" s="161"/>
      <c r="M68" s="162"/>
      <c r="N68" s="162"/>
      <c r="O68" s="162"/>
      <c r="P68" s="162"/>
      <c r="Q68" s="162"/>
      <c r="R68" s="148"/>
    </row>
    <row r="69" spans="1:18" ht="60">
      <c r="A69" s="163"/>
      <c r="B69" s="155"/>
      <c r="C69" s="145"/>
      <c r="D69" s="161"/>
      <c r="E69" s="161"/>
      <c r="F69" s="161"/>
      <c r="G69" s="161"/>
      <c r="H69" s="161"/>
      <c r="I69" s="161"/>
      <c r="J69" s="161"/>
      <c r="K69" s="161"/>
      <c r="L69" s="161"/>
      <c r="M69" s="162"/>
      <c r="N69" s="162"/>
      <c r="O69" s="162"/>
      <c r="P69" s="162"/>
      <c r="Q69" s="162"/>
      <c r="R69" s="148"/>
    </row>
    <row r="70" spans="1:18" ht="60">
      <c r="A70" s="163"/>
      <c r="B70" s="155"/>
      <c r="C70" s="145"/>
      <c r="D70" s="161"/>
      <c r="E70" s="161"/>
      <c r="F70" s="161"/>
      <c r="G70" s="161"/>
      <c r="H70" s="161"/>
      <c r="I70" s="161"/>
      <c r="J70" s="161"/>
      <c r="K70" s="161"/>
      <c r="L70" s="161"/>
      <c r="M70" s="162"/>
      <c r="N70" s="162"/>
      <c r="O70" s="162"/>
      <c r="P70" s="162"/>
      <c r="Q70" s="162"/>
      <c r="R70" s="148"/>
    </row>
    <row r="71" spans="1:18" ht="60">
      <c r="A71" s="163"/>
      <c r="B71" s="155"/>
      <c r="C71" s="145"/>
      <c r="D71" s="161"/>
      <c r="E71" s="161"/>
      <c r="F71" s="161"/>
      <c r="G71" s="161"/>
      <c r="H71" s="161"/>
      <c r="I71" s="161"/>
      <c r="J71" s="161"/>
      <c r="K71" s="161"/>
      <c r="L71" s="161"/>
      <c r="M71" s="162"/>
      <c r="N71" s="162"/>
      <c r="O71" s="162"/>
      <c r="P71" s="162"/>
      <c r="Q71" s="162"/>
      <c r="R71" s="148"/>
    </row>
    <row r="72" spans="1:18" ht="60">
      <c r="A72" s="167"/>
      <c r="B72" s="155"/>
      <c r="C72" s="145"/>
      <c r="D72" s="161"/>
      <c r="E72" s="161"/>
      <c r="F72" s="161"/>
      <c r="G72" s="161"/>
      <c r="H72" s="161"/>
      <c r="I72" s="161"/>
      <c r="J72" s="161"/>
      <c r="K72" s="161"/>
      <c r="L72" s="161"/>
      <c r="M72" s="162"/>
      <c r="N72" s="162"/>
      <c r="O72" s="162"/>
      <c r="P72" s="162"/>
      <c r="Q72" s="162"/>
      <c r="R72" s="148"/>
    </row>
    <row r="73" spans="1:18" ht="60">
      <c r="A73" s="165"/>
      <c r="B73" s="155"/>
      <c r="C73" s="145"/>
      <c r="D73" s="161"/>
      <c r="E73" s="161"/>
      <c r="F73" s="161"/>
      <c r="G73" s="161"/>
      <c r="H73" s="161"/>
      <c r="I73" s="161"/>
      <c r="J73" s="161"/>
      <c r="K73" s="161"/>
      <c r="L73" s="161"/>
      <c r="M73" s="162"/>
      <c r="N73" s="162"/>
      <c r="O73" s="162"/>
      <c r="P73" s="162"/>
      <c r="Q73" s="162"/>
      <c r="R73" s="148"/>
    </row>
    <row r="74" spans="1:18" ht="60">
      <c r="A74" s="163"/>
      <c r="B74" s="155"/>
      <c r="C74" s="145"/>
      <c r="D74" s="161"/>
      <c r="E74" s="161"/>
      <c r="F74" s="161"/>
      <c r="G74" s="161"/>
      <c r="H74" s="161"/>
      <c r="I74" s="161"/>
      <c r="J74" s="161"/>
      <c r="K74" s="161"/>
      <c r="L74" s="161"/>
      <c r="M74" s="162"/>
      <c r="N74" s="162"/>
      <c r="O74" s="162"/>
      <c r="P74" s="162"/>
      <c r="Q74" s="162"/>
      <c r="R74" s="148"/>
    </row>
    <row r="75" spans="1:18" ht="60">
      <c r="A75" s="163"/>
      <c r="B75" s="155"/>
      <c r="C75" s="145"/>
      <c r="D75" s="161"/>
      <c r="E75" s="161"/>
      <c r="F75" s="161"/>
      <c r="G75" s="161"/>
      <c r="H75" s="161"/>
      <c r="I75" s="161"/>
      <c r="J75" s="161"/>
      <c r="K75" s="161"/>
      <c r="L75" s="161"/>
      <c r="M75" s="162"/>
      <c r="N75" s="162"/>
      <c r="O75" s="162"/>
      <c r="P75" s="162"/>
      <c r="Q75" s="162"/>
      <c r="R75" s="148"/>
    </row>
    <row r="76" spans="1:18" ht="60">
      <c r="A76" s="163"/>
      <c r="B76" s="155"/>
      <c r="C76" s="145"/>
      <c r="D76" s="161"/>
      <c r="E76" s="161"/>
      <c r="F76" s="161"/>
      <c r="G76" s="161"/>
      <c r="H76" s="161"/>
      <c r="I76" s="161"/>
      <c r="J76" s="161"/>
      <c r="K76" s="161"/>
      <c r="L76" s="161"/>
      <c r="M76" s="162"/>
      <c r="N76" s="162"/>
      <c r="O76" s="162"/>
      <c r="P76" s="162"/>
      <c r="Q76" s="162"/>
      <c r="R76" s="148"/>
    </row>
    <row r="77" spans="1:18" ht="60">
      <c r="A77" s="163"/>
      <c r="B77" s="155"/>
      <c r="C77" s="145"/>
      <c r="D77" s="161"/>
      <c r="E77" s="161"/>
      <c r="F77" s="161"/>
      <c r="G77" s="161"/>
      <c r="H77" s="161"/>
      <c r="I77" s="161"/>
      <c r="J77" s="161"/>
      <c r="K77" s="161"/>
      <c r="L77" s="161"/>
      <c r="M77" s="162"/>
      <c r="N77" s="162"/>
      <c r="O77" s="162"/>
      <c r="P77" s="162"/>
      <c r="Q77" s="162"/>
      <c r="R77" s="148"/>
    </row>
    <row r="78" spans="1:18" ht="44.25">
      <c r="A78" s="163"/>
      <c r="B78" s="155"/>
      <c r="C78" s="153"/>
      <c r="D78" s="164"/>
      <c r="E78" s="164"/>
      <c r="F78" s="164"/>
      <c r="G78" s="164"/>
      <c r="H78" s="164"/>
      <c r="I78" s="164"/>
      <c r="J78" s="164"/>
      <c r="K78" s="164"/>
      <c r="L78" s="164"/>
      <c r="M78" s="155"/>
      <c r="N78" s="155"/>
      <c r="O78" s="155"/>
      <c r="P78" s="155"/>
      <c r="Q78" s="155"/>
      <c r="R78" s="155"/>
    </row>
    <row r="79" spans="1:18" ht="44.25">
      <c r="A79" s="163"/>
      <c r="B79" s="155"/>
      <c r="C79" s="153"/>
      <c r="D79" s="164"/>
      <c r="E79" s="164"/>
      <c r="F79" s="164"/>
      <c r="G79" s="164"/>
      <c r="H79" s="164"/>
      <c r="I79" s="164"/>
      <c r="J79" s="164"/>
      <c r="K79" s="164"/>
      <c r="L79" s="164"/>
      <c r="M79" s="155"/>
      <c r="N79" s="155"/>
      <c r="O79" s="155"/>
      <c r="P79" s="155"/>
      <c r="Q79" s="155"/>
      <c r="R79" s="155"/>
    </row>
    <row r="80" spans="1:18" ht="44.25">
      <c r="A80" s="163"/>
      <c r="B80" s="155"/>
      <c r="C80" s="153"/>
      <c r="D80" s="164"/>
      <c r="E80" s="164"/>
      <c r="F80" s="164"/>
      <c r="G80" s="164"/>
      <c r="H80" s="164"/>
      <c r="I80" s="164"/>
      <c r="J80" s="164"/>
      <c r="K80" s="164"/>
      <c r="L80" s="164"/>
    </row>
    <row r="81" spans="1:12" ht="44.25">
      <c r="A81" s="163"/>
      <c r="B81" s="155"/>
      <c r="C81" s="153"/>
      <c r="D81" s="164"/>
      <c r="E81" s="164"/>
      <c r="F81" s="164"/>
      <c r="G81" s="164"/>
      <c r="H81" s="164"/>
      <c r="I81" s="164"/>
      <c r="J81" s="164"/>
      <c r="K81" s="164"/>
      <c r="L81" s="164"/>
    </row>
    <row r="82" spans="1:12" ht="44.25">
      <c r="A82" s="167"/>
      <c r="B82" s="155"/>
      <c r="C82" s="153"/>
      <c r="D82" s="164"/>
      <c r="E82" s="164"/>
      <c r="F82" s="164"/>
      <c r="G82" s="164"/>
      <c r="H82" s="164"/>
      <c r="I82" s="164"/>
      <c r="J82" s="164"/>
      <c r="K82" s="164"/>
      <c r="L82" s="164"/>
    </row>
    <row r="83" spans="1:12" ht="44.25">
      <c r="A83" s="165"/>
      <c r="B83" s="155"/>
      <c r="C83" s="153"/>
      <c r="D83" s="164"/>
      <c r="E83" s="164"/>
      <c r="F83" s="164"/>
      <c r="G83" s="164"/>
      <c r="H83" s="164"/>
      <c r="I83" s="164"/>
      <c r="J83" s="164"/>
      <c r="K83" s="164"/>
      <c r="L83" s="164"/>
    </row>
    <row r="84" spans="1:12" ht="44.25">
      <c r="A84" s="163"/>
      <c r="B84" s="155"/>
      <c r="C84" s="153"/>
      <c r="D84" s="164"/>
      <c r="E84" s="164"/>
      <c r="F84" s="164"/>
      <c r="G84" s="164"/>
      <c r="H84" s="164"/>
      <c r="I84" s="164"/>
      <c r="J84" s="164"/>
      <c r="K84" s="164"/>
      <c r="L84" s="164"/>
    </row>
    <row r="85" spans="1:12" ht="44.25">
      <c r="A85" s="163"/>
      <c r="B85" s="155"/>
      <c r="C85" s="153"/>
      <c r="D85" s="164"/>
      <c r="E85" s="164"/>
      <c r="F85" s="164"/>
      <c r="G85" s="164"/>
      <c r="H85" s="164"/>
      <c r="I85" s="164"/>
      <c r="J85" s="164"/>
      <c r="K85" s="164"/>
      <c r="L85" s="164"/>
    </row>
    <row r="86" spans="1:12" ht="44.25">
      <c r="A86" s="163"/>
      <c r="B86" s="155"/>
      <c r="C86" s="153"/>
      <c r="D86" s="164"/>
      <c r="E86" s="164"/>
      <c r="F86" s="164"/>
      <c r="G86" s="164"/>
      <c r="H86" s="164"/>
      <c r="I86" s="164"/>
      <c r="J86" s="164"/>
      <c r="K86" s="164"/>
      <c r="L86" s="164"/>
    </row>
    <row r="87" spans="1:12" ht="44.25">
      <c r="A87" s="163"/>
      <c r="B87" s="155"/>
      <c r="C87" s="153"/>
      <c r="D87" s="164"/>
      <c r="E87" s="164"/>
      <c r="F87" s="164"/>
      <c r="G87" s="164"/>
      <c r="H87" s="164"/>
      <c r="I87" s="164"/>
      <c r="J87" s="164"/>
      <c r="K87" s="164"/>
      <c r="L87" s="164"/>
    </row>
    <row r="88" spans="1:12" ht="44.25">
      <c r="A88" s="163"/>
      <c r="B88" s="155"/>
      <c r="C88" s="153"/>
      <c r="D88" s="164"/>
      <c r="E88" s="164"/>
      <c r="F88" s="164"/>
      <c r="G88" s="164"/>
      <c r="H88" s="164"/>
      <c r="I88" s="164"/>
      <c r="J88" s="164"/>
      <c r="K88" s="164"/>
      <c r="L88" s="164"/>
    </row>
    <row r="89" spans="1:12" ht="44.25">
      <c r="A89" s="163"/>
      <c r="B89" s="155"/>
      <c r="C89" s="153"/>
      <c r="D89" s="164"/>
      <c r="E89" s="164"/>
      <c r="F89" s="164"/>
      <c r="G89" s="164"/>
      <c r="H89" s="164"/>
      <c r="I89" s="164"/>
      <c r="J89" s="164"/>
      <c r="K89" s="164"/>
      <c r="L89" s="164"/>
    </row>
    <row r="90" spans="1:12" ht="44.25">
      <c r="A90" s="163"/>
      <c r="B90" s="155"/>
      <c r="C90" s="153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44.25">
      <c r="A91" s="163"/>
      <c r="B91" s="155"/>
      <c r="C91" s="153"/>
      <c r="D91" s="164"/>
      <c r="E91" s="164"/>
      <c r="F91" s="164"/>
      <c r="G91" s="164"/>
      <c r="H91" s="164"/>
      <c r="I91" s="164"/>
      <c r="J91" s="164"/>
      <c r="K91" s="164"/>
      <c r="L91" s="164"/>
    </row>
    <row r="92" spans="1:12" ht="44.25">
      <c r="A92" s="163"/>
      <c r="B92" s="155"/>
      <c r="C92" s="153"/>
      <c r="D92" s="164"/>
      <c r="E92" s="164"/>
      <c r="F92" s="164"/>
      <c r="G92" s="164"/>
      <c r="H92" s="164"/>
      <c r="I92" s="164"/>
      <c r="J92" s="164"/>
      <c r="K92" s="164"/>
      <c r="L92" s="164"/>
    </row>
    <row r="93" spans="1:12" ht="44.25">
      <c r="A93" s="165"/>
      <c r="B93" s="155"/>
      <c r="C93" s="153"/>
      <c r="D93" s="164"/>
      <c r="E93" s="164"/>
      <c r="F93" s="164"/>
      <c r="G93" s="164"/>
      <c r="H93" s="164"/>
      <c r="I93" s="164"/>
      <c r="J93" s="164"/>
      <c r="K93" s="164"/>
      <c r="L93" s="164"/>
    </row>
    <row r="94" spans="1:12" ht="44.25">
      <c r="A94" s="163"/>
      <c r="B94" s="155"/>
      <c r="C94" s="153"/>
      <c r="D94" s="164"/>
      <c r="E94" s="164"/>
      <c r="F94" s="164"/>
      <c r="G94" s="164"/>
      <c r="H94" s="164"/>
      <c r="I94" s="164"/>
      <c r="J94" s="164"/>
      <c r="K94" s="164"/>
      <c r="L94" s="164"/>
    </row>
    <row r="95" spans="1:12" ht="44.25">
      <c r="A95" s="163"/>
      <c r="B95" s="155"/>
      <c r="C95" s="153"/>
      <c r="D95" s="164"/>
      <c r="E95" s="164"/>
      <c r="F95" s="164"/>
      <c r="G95" s="164"/>
      <c r="H95" s="164"/>
      <c r="I95" s="164"/>
      <c r="J95" s="164"/>
      <c r="K95" s="164"/>
      <c r="L95" s="164"/>
    </row>
    <row r="96" spans="1:12" ht="44.25">
      <c r="A96" s="163"/>
      <c r="B96" s="155"/>
      <c r="C96" s="153"/>
      <c r="D96" s="164"/>
      <c r="E96" s="164"/>
      <c r="F96" s="164"/>
      <c r="G96" s="164"/>
      <c r="H96" s="164"/>
      <c r="I96" s="164"/>
      <c r="J96" s="164"/>
      <c r="K96" s="164"/>
      <c r="L96" s="164"/>
    </row>
    <row r="97" spans="1:12" ht="44.25">
      <c r="A97" s="169"/>
      <c r="B97" s="155"/>
      <c r="C97" s="153"/>
      <c r="D97" s="164"/>
      <c r="E97" s="164"/>
      <c r="F97" s="164"/>
      <c r="G97" s="164"/>
      <c r="H97" s="164"/>
      <c r="I97" s="164"/>
      <c r="J97" s="164"/>
      <c r="K97" s="164"/>
      <c r="L97" s="164"/>
    </row>
    <row r="98" spans="1:12" ht="44.25">
      <c r="A98" s="169"/>
      <c r="B98" s="155"/>
      <c r="C98" s="153"/>
      <c r="D98" s="164"/>
      <c r="E98" s="164"/>
      <c r="F98" s="164"/>
      <c r="G98" s="164"/>
      <c r="H98" s="164"/>
      <c r="I98" s="164"/>
      <c r="J98" s="164"/>
      <c r="K98" s="164"/>
      <c r="L98" s="164"/>
    </row>
    <row r="99" spans="1:12" ht="44.25">
      <c r="A99" s="169"/>
      <c r="B99" s="155"/>
      <c r="C99" s="153"/>
      <c r="D99" s="164"/>
      <c r="E99" s="164"/>
      <c r="F99" s="164"/>
      <c r="G99" s="164"/>
      <c r="H99" s="164"/>
      <c r="I99" s="164"/>
      <c r="J99" s="164"/>
      <c r="K99" s="164"/>
      <c r="L99" s="164"/>
    </row>
    <row r="100" spans="1:12" ht="44.25">
      <c r="A100" s="169"/>
      <c r="B100" s="155"/>
      <c r="C100" s="153"/>
      <c r="D100" s="164"/>
      <c r="E100" s="164"/>
      <c r="F100" s="164"/>
      <c r="G100" s="164"/>
      <c r="H100" s="164"/>
      <c r="I100" s="164"/>
      <c r="J100" s="164"/>
      <c r="K100" s="164"/>
      <c r="L100" s="164"/>
    </row>
    <row r="101" spans="1:12" ht="44.25">
      <c r="A101" s="169"/>
      <c r="B101" s="155"/>
      <c r="C101" s="153"/>
      <c r="D101" s="164"/>
      <c r="E101" s="164"/>
      <c r="F101" s="164"/>
      <c r="G101" s="164"/>
      <c r="H101" s="164"/>
      <c r="I101" s="164"/>
      <c r="J101" s="164"/>
      <c r="K101" s="164"/>
      <c r="L101" s="164"/>
    </row>
    <row r="102" spans="1:12" ht="44.25">
      <c r="A102" s="169"/>
      <c r="B102" s="155"/>
      <c r="C102" s="153"/>
      <c r="D102" s="164"/>
      <c r="E102" s="164"/>
      <c r="F102" s="164"/>
      <c r="G102" s="164"/>
      <c r="H102" s="164"/>
      <c r="I102" s="164"/>
      <c r="J102" s="164"/>
      <c r="K102" s="164"/>
      <c r="L102" s="164"/>
    </row>
    <row r="103" spans="1:12" ht="44.25">
      <c r="A103" s="169"/>
      <c r="B103" s="155"/>
      <c r="C103" s="153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44.25">
      <c r="A104" s="169"/>
      <c r="B104" s="155"/>
      <c r="C104" s="153"/>
      <c r="D104" s="164"/>
      <c r="E104" s="164"/>
      <c r="F104" s="164"/>
      <c r="G104" s="164"/>
      <c r="H104" s="164"/>
      <c r="I104" s="164"/>
      <c r="J104" s="164"/>
      <c r="K104" s="164"/>
      <c r="L104" s="164"/>
    </row>
    <row r="105" spans="1:12" ht="44.25">
      <c r="A105" s="169"/>
      <c r="B105" s="155"/>
      <c r="C105" s="153"/>
      <c r="D105" s="164"/>
      <c r="E105" s="164"/>
      <c r="F105" s="164"/>
      <c r="G105" s="164"/>
      <c r="H105" s="164"/>
      <c r="I105" s="164"/>
      <c r="J105" s="164"/>
      <c r="K105" s="164"/>
      <c r="L105" s="164"/>
    </row>
    <row r="106" spans="1:12" ht="44.25">
      <c r="A106" s="170"/>
      <c r="B106" s="155"/>
      <c r="C106" s="153"/>
      <c r="D106" s="164"/>
      <c r="E106" s="164"/>
      <c r="F106" s="164"/>
      <c r="G106" s="164"/>
      <c r="H106" s="164"/>
      <c r="I106" s="164"/>
      <c r="J106" s="164"/>
      <c r="K106" s="164"/>
      <c r="L106" s="164"/>
    </row>
    <row r="107" spans="1:12" ht="44.25">
      <c r="A107" s="170"/>
      <c r="B107" s="155"/>
      <c r="C107" s="153"/>
      <c r="D107" s="164"/>
      <c r="E107" s="164"/>
      <c r="F107" s="164"/>
      <c r="G107" s="164"/>
      <c r="H107" s="164"/>
      <c r="I107" s="164"/>
      <c r="J107" s="164"/>
      <c r="K107" s="164"/>
      <c r="L107" s="164"/>
    </row>
    <row r="108" spans="1:12" ht="44.25">
      <c r="A108" s="170"/>
      <c r="B108" s="155"/>
      <c r="C108" s="153"/>
      <c r="D108" s="164"/>
      <c r="E108" s="164"/>
      <c r="F108" s="164"/>
      <c r="G108" s="164"/>
      <c r="H108" s="164"/>
      <c r="I108" s="164"/>
      <c r="J108" s="164"/>
      <c r="K108" s="164"/>
      <c r="L108" s="164"/>
    </row>
    <row r="109" spans="1:12" ht="44.25">
      <c r="A109" s="170"/>
      <c r="B109" s="155"/>
      <c r="C109" s="153"/>
      <c r="D109" s="164"/>
      <c r="E109" s="164"/>
      <c r="F109" s="164"/>
      <c r="G109" s="164"/>
      <c r="H109" s="164"/>
      <c r="I109" s="164"/>
      <c r="J109" s="164"/>
      <c r="K109" s="164"/>
      <c r="L109" s="164"/>
    </row>
    <row r="110" spans="1:12" ht="44.25">
      <c r="A110" s="170"/>
      <c r="B110" s="155"/>
      <c r="C110" s="153"/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ht="44.25">
      <c r="A111" s="170"/>
      <c r="B111" s="155"/>
      <c r="C111" s="153"/>
      <c r="D111" s="164"/>
      <c r="E111" s="164"/>
      <c r="F111" s="164"/>
      <c r="G111" s="164"/>
      <c r="H111" s="164"/>
      <c r="I111" s="164"/>
      <c r="J111" s="164"/>
      <c r="K111" s="164"/>
      <c r="L111" s="164"/>
    </row>
    <row r="112" spans="1:12" ht="44.25">
      <c r="A112" s="170"/>
      <c r="B112" s="155"/>
      <c r="C112" s="153"/>
      <c r="D112" s="164"/>
      <c r="E112" s="164"/>
      <c r="F112" s="164"/>
      <c r="G112" s="164"/>
      <c r="H112" s="164"/>
      <c r="I112" s="164"/>
      <c r="J112" s="164"/>
      <c r="K112" s="164"/>
      <c r="L112" s="164"/>
    </row>
    <row r="113" spans="1:12" ht="44.25">
      <c r="A113" s="170"/>
      <c r="B113" s="155"/>
      <c r="C113" s="153"/>
      <c r="D113" s="164"/>
      <c r="E113" s="164"/>
      <c r="F113" s="164"/>
      <c r="G113" s="164"/>
      <c r="H113" s="164"/>
      <c r="I113" s="164"/>
      <c r="J113" s="164"/>
      <c r="K113" s="164"/>
      <c r="L113" s="164"/>
    </row>
    <row r="114" spans="1:12" ht="44.25">
      <c r="A114" s="170"/>
      <c r="B114" s="155"/>
      <c r="C114" s="153"/>
      <c r="D114" s="164"/>
      <c r="E114" s="164"/>
      <c r="F114" s="164"/>
      <c r="G114" s="164"/>
      <c r="H114" s="164"/>
      <c r="I114" s="164"/>
      <c r="J114" s="164"/>
      <c r="K114" s="164"/>
      <c r="L114" s="164"/>
    </row>
    <row r="115" spans="1:12" ht="44.25">
      <c r="A115" s="170"/>
      <c r="B115" s="155"/>
      <c r="C115" s="153"/>
      <c r="D115" s="164"/>
      <c r="E115" s="164"/>
      <c r="F115" s="164"/>
      <c r="G115" s="164"/>
      <c r="H115" s="164"/>
      <c r="I115" s="164"/>
      <c r="J115" s="164"/>
      <c r="K115" s="164"/>
      <c r="L115" s="164"/>
    </row>
    <row r="116" spans="1:12" ht="44.25">
      <c r="A116" s="170"/>
      <c r="B116" s="155"/>
      <c r="C116" s="153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44.25">
      <c r="A117" s="170"/>
      <c r="B117" s="155"/>
      <c r="C117" s="153"/>
      <c r="D117" s="164"/>
      <c r="E117" s="164"/>
      <c r="F117" s="164"/>
      <c r="G117" s="164"/>
      <c r="H117" s="164"/>
      <c r="I117" s="164"/>
      <c r="J117" s="164"/>
      <c r="K117" s="164"/>
      <c r="L117" s="164"/>
    </row>
    <row r="118" spans="1:12" ht="44.25">
      <c r="A118" s="170"/>
      <c r="B118" s="155"/>
      <c r="C118" s="153"/>
      <c r="D118" s="164"/>
      <c r="E118" s="164"/>
      <c r="F118" s="164"/>
      <c r="G118" s="164"/>
      <c r="H118" s="164"/>
      <c r="I118" s="164"/>
      <c r="J118" s="164"/>
      <c r="K118" s="164"/>
      <c r="L118" s="164"/>
    </row>
    <row r="119" spans="1:12" ht="15.75">
      <c r="A119" s="170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</row>
    <row r="120" spans="1:12" ht="15.75">
      <c r="A120" s="170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</row>
    <row r="121" spans="1:12" ht="15.75">
      <c r="A121" s="170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</row>
    <row r="122" spans="1:12" ht="15.75">
      <c r="A122" s="170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</row>
    <row r="123" spans="1:12" ht="15.75">
      <c r="A123" s="170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</row>
    <row r="124" spans="1:12" ht="15.75">
      <c r="A124" s="170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</row>
    <row r="125" spans="1:12" ht="15.75">
      <c r="A125" s="170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2" ht="15.75">
      <c r="A126" s="170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</row>
    <row r="127" spans="1:12" ht="15.75">
      <c r="A127" s="170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</row>
    <row r="128" spans="1:12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1"/>
    </row>
    <row r="220" spans="1:1" ht="15.75">
      <c r="A220" s="171"/>
    </row>
    <row r="221" spans="1:1" ht="15.75">
      <c r="A221" s="171"/>
    </row>
    <row r="222" spans="1:1" ht="15.75">
      <c r="A222" s="171"/>
    </row>
    <row r="223" spans="1:1" ht="15.75">
      <c r="A223" s="171"/>
    </row>
    <row r="224" spans="1:1" ht="15.75">
      <c r="A224" s="171"/>
    </row>
    <row r="225" spans="1:1" ht="15.75">
      <c r="A225" s="171"/>
    </row>
    <row r="226" spans="1:1" ht="15.75">
      <c r="A226" s="171"/>
    </row>
    <row r="227" spans="1:1" ht="15.75">
      <c r="A227" s="171"/>
    </row>
    <row r="228" spans="1:1" ht="15.75">
      <c r="A228" s="171"/>
    </row>
    <row r="229" spans="1:1" ht="15.75">
      <c r="A229" s="171"/>
    </row>
    <row r="230" spans="1:1" ht="15.75">
      <c r="A230" s="171"/>
    </row>
    <row r="231" spans="1:1" ht="15.75">
      <c r="A231" s="171"/>
    </row>
    <row r="232" spans="1:1" ht="15.75">
      <c r="A232" s="171"/>
    </row>
    <row r="233" spans="1:1" ht="15.75">
      <c r="A233" s="171"/>
    </row>
    <row r="234" spans="1:1" ht="15.75">
      <c r="A234" s="171"/>
    </row>
    <row r="235" spans="1:1" ht="15.75">
      <c r="A235" s="171"/>
    </row>
    <row r="236" spans="1:1" ht="15.75">
      <c r="A236" s="171"/>
    </row>
    <row r="237" spans="1:1" ht="15.75">
      <c r="A237" s="171"/>
    </row>
    <row r="238" spans="1:1" ht="15.75">
      <c r="A238" s="171"/>
    </row>
    <row r="239" spans="1:1" ht="15.75">
      <c r="A239" s="171"/>
    </row>
    <row r="240" spans="1:1" ht="15.75">
      <c r="A240" s="171"/>
    </row>
    <row r="241" spans="1:1" ht="15.75">
      <c r="A241" s="171"/>
    </row>
    <row r="242" spans="1:1" ht="15.75">
      <c r="A242" s="171"/>
    </row>
    <row r="243" spans="1:1" ht="15.75">
      <c r="A243" s="171"/>
    </row>
    <row r="244" spans="1:1" ht="15.75">
      <c r="A244" s="171"/>
    </row>
    <row r="245" spans="1:1" ht="15.75">
      <c r="A245" s="171"/>
    </row>
    <row r="246" spans="1:1" ht="15.75">
      <c r="A246" s="171"/>
    </row>
    <row r="247" spans="1:1" ht="15.75">
      <c r="A247" s="171"/>
    </row>
    <row r="248" spans="1:1" ht="15.75">
      <c r="A248" s="171"/>
    </row>
    <row r="249" spans="1:1" ht="15.75">
      <c r="A249" s="171"/>
    </row>
    <row r="250" spans="1:1" ht="15.75">
      <c r="A250" s="171"/>
    </row>
    <row r="251" spans="1:1" ht="15.75">
      <c r="A251" s="171"/>
    </row>
    <row r="252" spans="1:1" ht="15.75">
      <c r="A252" s="171"/>
    </row>
    <row r="253" spans="1:1" ht="15.75">
      <c r="A253" s="171"/>
    </row>
    <row r="254" spans="1:1" ht="15.75">
      <c r="A254" s="171"/>
    </row>
    <row r="255" spans="1:1" ht="15.75">
      <c r="A255" s="171"/>
    </row>
    <row r="256" spans="1:1" ht="15.75">
      <c r="A256" s="171"/>
    </row>
    <row r="257" spans="1:1" ht="15.75">
      <c r="A257" s="171"/>
    </row>
    <row r="258" spans="1:1" ht="15.75">
      <c r="A258" s="171"/>
    </row>
    <row r="259" spans="1:1" ht="15.75">
      <c r="A259" s="171"/>
    </row>
    <row r="260" spans="1:1" ht="15.75">
      <c r="A260" s="171"/>
    </row>
    <row r="261" spans="1:1" ht="15.75">
      <c r="A261" s="171"/>
    </row>
    <row r="262" spans="1:1" ht="15.75">
      <c r="A262" s="171"/>
    </row>
    <row r="263" spans="1:1" ht="15.75">
      <c r="A263" s="171"/>
    </row>
    <row r="264" spans="1:1" ht="15.75">
      <c r="A264" s="171"/>
    </row>
    <row r="265" spans="1:1" ht="15.75">
      <c r="A265" s="171"/>
    </row>
    <row r="266" spans="1:1" ht="15.75">
      <c r="A266" s="171"/>
    </row>
    <row r="267" spans="1:1" ht="15.75">
      <c r="A267" s="171"/>
    </row>
    <row r="268" spans="1:1" ht="15.75">
      <c r="A268" s="171"/>
    </row>
    <row r="269" spans="1:1" ht="15.75">
      <c r="A269" s="171"/>
    </row>
    <row r="270" spans="1:1" ht="15.75">
      <c r="A270" s="171"/>
    </row>
    <row r="271" spans="1:1" ht="15.75">
      <c r="A271" s="171"/>
    </row>
    <row r="272" spans="1:1" ht="15.75">
      <c r="A272" s="171"/>
    </row>
    <row r="273" spans="1:1" ht="15.75">
      <c r="A273" s="171"/>
    </row>
    <row r="274" spans="1:1" ht="15.75">
      <c r="A274" s="171"/>
    </row>
    <row r="275" spans="1:1" ht="15.75">
      <c r="A275" s="171"/>
    </row>
    <row r="276" spans="1:1" ht="15.75">
      <c r="A276" s="171"/>
    </row>
    <row r="277" spans="1:1" ht="15.75">
      <c r="A277" s="171"/>
    </row>
    <row r="278" spans="1:1" ht="15.75">
      <c r="A278" s="171"/>
    </row>
    <row r="279" spans="1:1" ht="15.75">
      <c r="A279" s="171"/>
    </row>
    <row r="280" spans="1:1" ht="15.75">
      <c r="A280" s="171"/>
    </row>
    <row r="281" spans="1:1" ht="15.75">
      <c r="A281" s="171"/>
    </row>
    <row r="282" spans="1:1" ht="15.75">
      <c r="A282" s="171"/>
    </row>
    <row r="283" spans="1:1" ht="15.75">
      <c r="A283" s="171"/>
    </row>
    <row r="284" spans="1:1" ht="15.75">
      <c r="A284" s="171"/>
    </row>
    <row r="285" spans="1:1" ht="15.75">
      <c r="A285" s="171"/>
    </row>
    <row r="286" spans="1:1" ht="15.75">
      <c r="A286" s="171"/>
    </row>
    <row r="287" spans="1:1" ht="15.75">
      <c r="A287" s="171"/>
    </row>
    <row r="288" spans="1:1" ht="15.75">
      <c r="A288" s="171"/>
    </row>
    <row r="289" spans="1:1" ht="15.75">
      <c r="A289" s="171"/>
    </row>
    <row r="290" spans="1:1" ht="15.75">
      <c r="A290" s="171"/>
    </row>
    <row r="291" spans="1:1" ht="15.75">
      <c r="A291" s="171"/>
    </row>
    <row r="292" spans="1:1" ht="15.75">
      <c r="A292" s="171"/>
    </row>
    <row r="293" spans="1:1" ht="15.75">
      <c r="A293" s="171"/>
    </row>
    <row r="294" spans="1:1" ht="15.75">
      <c r="A294" s="171"/>
    </row>
    <row r="295" spans="1:1" ht="15.75">
      <c r="A295" s="171"/>
    </row>
    <row r="296" spans="1:1" ht="15.75">
      <c r="A296" s="171"/>
    </row>
    <row r="297" spans="1:1" ht="15.75">
      <c r="A297" s="171"/>
    </row>
    <row r="298" spans="1:1" ht="15.75">
      <c r="A298" s="171"/>
    </row>
    <row r="299" spans="1:1" ht="15.75">
      <c r="A299" s="171"/>
    </row>
    <row r="300" spans="1:1" ht="15.75">
      <c r="A300" s="171"/>
    </row>
    <row r="301" spans="1:1" ht="15.75">
      <c r="A301" s="171"/>
    </row>
    <row r="302" spans="1:1" ht="15.75">
      <c r="A302" s="171"/>
    </row>
    <row r="303" spans="1:1" ht="15.75">
      <c r="A303" s="171"/>
    </row>
    <row r="304" spans="1:1" ht="15.75">
      <c r="A304" s="171"/>
    </row>
    <row r="305" spans="1:1" ht="15.75">
      <c r="A305" s="171"/>
    </row>
    <row r="306" spans="1:1" ht="15.75">
      <c r="A306" s="171"/>
    </row>
    <row r="307" spans="1:1" ht="15.75">
      <c r="A307" s="171"/>
    </row>
    <row r="308" spans="1:1" ht="15.75">
      <c r="A308" s="171"/>
    </row>
    <row r="309" spans="1:1" ht="15.75">
      <c r="A309" s="171"/>
    </row>
    <row r="310" spans="1:1" ht="15.75">
      <c r="A310" s="171"/>
    </row>
    <row r="311" spans="1:1" ht="15.75">
      <c r="A311" s="171"/>
    </row>
    <row r="312" spans="1:1" ht="15.75">
      <c r="A312" s="171"/>
    </row>
    <row r="313" spans="1:1" ht="15.75">
      <c r="A313" s="171"/>
    </row>
    <row r="314" spans="1:1" ht="15.75">
      <c r="A314" s="171"/>
    </row>
    <row r="315" spans="1:1" ht="15.75">
      <c r="A315" s="171"/>
    </row>
    <row r="316" spans="1:1" ht="15.75">
      <c r="A316" s="171"/>
    </row>
    <row r="317" spans="1:1" ht="15.75">
      <c r="A317" s="171"/>
    </row>
    <row r="318" spans="1:1" ht="15.75">
      <c r="A318" s="171"/>
    </row>
    <row r="319" spans="1:1" ht="15.75">
      <c r="A319" s="171"/>
    </row>
    <row r="320" spans="1:1" ht="15.75">
      <c r="A320" s="171"/>
    </row>
    <row r="321" spans="1:1" ht="15.75">
      <c r="A321" s="171"/>
    </row>
    <row r="322" spans="1:1" ht="15.75">
      <c r="A322" s="171"/>
    </row>
    <row r="323" spans="1:1" ht="15.75">
      <c r="A323" s="171"/>
    </row>
    <row r="324" spans="1:1" ht="15.75">
      <c r="A324" s="171"/>
    </row>
    <row r="325" spans="1:1" ht="15.75">
      <c r="A325" s="171"/>
    </row>
    <row r="326" spans="1:1" ht="15.75">
      <c r="A326" s="171"/>
    </row>
    <row r="327" spans="1:1" ht="15.75">
      <c r="A327" s="171"/>
    </row>
    <row r="328" spans="1:1" ht="15.75">
      <c r="A328" s="171"/>
    </row>
    <row r="329" spans="1:1" ht="15.75">
      <c r="A329" s="171"/>
    </row>
    <row r="330" spans="1:1" ht="15.75">
      <c r="A330" s="171"/>
    </row>
    <row r="331" spans="1:1" ht="15.75">
      <c r="A331" s="171"/>
    </row>
    <row r="332" spans="1:1" ht="15.75">
      <c r="A332" s="171"/>
    </row>
    <row r="333" spans="1:1" ht="15.75">
      <c r="A333" s="171"/>
    </row>
    <row r="334" spans="1:1" ht="15.75">
      <c r="A334" s="171"/>
    </row>
    <row r="335" spans="1:1" ht="15.75">
      <c r="A335" s="171"/>
    </row>
    <row r="336" spans="1:1" ht="15.75">
      <c r="A336" s="171"/>
    </row>
    <row r="337" spans="1:1" ht="15.75">
      <c r="A337" s="171"/>
    </row>
    <row r="338" spans="1:1" ht="15.75">
      <c r="A338" s="171"/>
    </row>
    <row r="339" spans="1:1" ht="15.75">
      <c r="A339" s="171"/>
    </row>
    <row r="340" spans="1:1" ht="15.75">
      <c r="A340" s="171"/>
    </row>
    <row r="341" spans="1:1" ht="15.75">
      <c r="A341" s="171"/>
    </row>
    <row r="342" spans="1:1" ht="15.75">
      <c r="A342" s="171"/>
    </row>
    <row r="343" spans="1:1" ht="15.75">
      <c r="A343" s="171"/>
    </row>
    <row r="344" spans="1:1" ht="15.75">
      <c r="A344" s="171"/>
    </row>
    <row r="345" spans="1:1" ht="15.75">
      <c r="A345" s="171"/>
    </row>
    <row r="346" spans="1:1" ht="15.75">
      <c r="A346" s="171"/>
    </row>
    <row r="347" spans="1:1" ht="15.75">
      <c r="A347" s="171"/>
    </row>
    <row r="348" spans="1:1" ht="15.75">
      <c r="A348" s="171"/>
    </row>
    <row r="349" spans="1:1" ht="15.75">
      <c r="A349" s="171"/>
    </row>
    <row r="350" spans="1:1" ht="15.75">
      <c r="A350" s="171"/>
    </row>
    <row r="351" spans="1:1" ht="15.75">
      <c r="A351" s="171"/>
    </row>
    <row r="352" spans="1:1" ht="15.75">
      <c r="A352" s="171"/>
    </row>
    <row r="353" spans="1:1" ht="15.75">
      <c r="A353" s="171"/>
    </row>
    <row r="354" spans="1:1" ht="15.75">
      <c r="A354" s="171"/>
    </row>
    <row r="355" spans="1:1" ht="15.75">
      <c r="A355" s="171"/>
    </row>
    <row r="356" spans="1:1" ht="15.75">
      <c r="A356" s="171"/>
    </row>
    <row r="357" spans="1:1" ht="15.75">
      <c r="A357" s="171"/>
    </row>
    <row r="358" spans="1:1" ht="15.75">
      <c r="A358" s="171"/>
    </row>
    <row r="359" spans="1:1" ht="15.75">
      <c r="A359" s="171"/>
    </row>
    <row r="360" spans="1:1" ht="15.75">
      <c r="A360" s="171"/>
    </row>
    <row r="361" spans="1:1" ht="15.75">
      <c r="A361" s="171"/>
    </row>
    <row r="362" spans="1:1" ht="15.75">
      <c r="A362" s="171"/>
    </row>
    <row r="363" spans="1:1" ht="15.75">
      <c r="A363" s="171"/>
    </row>
    <row r="364" spans="1:1" ht="15.75">
      <c r="A364" s="171"/>
    </row>
    <row r="365" spans="1:1" ht="15.75">
      <c r="A365" s="171"/>
    </row>
    <row r="366" spans="1:1" ht="15.75">
      <c r="A366" s="171"/>
    </row>
    <row r="367" spans="1:1" ht="15.75">
      <c r="A367" s="171"/>
    </row>
    <row r="368" spans="1:1" ht="15.75">
      <c r="A368" s="171"/>
    </row>
    <row r="369" spans="1:1" ht="15.75">
      <c r="A369" s="171"/>
    </row>
    <row r="370" spans="1:1" ht="15.75">
      <c r="A370" s="171"/>
    </row>
    <row r="371" spans="1:1" ht="15.75">
      <c r="A371" s="171"/>
    </row>
    <row r="372" spans="1:1" ht="15.75">
      <c r="A372" s="171"/>
    </row>
    <row r="373" spans="1:1" ht="15.75">
      <c r="A373" s="171"/>
    </row>
    <row r="374" spans="1:1" ht="15.75">
      <c r="A374" s="171"/>
    </row>
    <row r="375" spans="1:1" ht="15.75">
      <c r="A375" s="171"/>
    </row>
    <row r="376" spans="1:1" ht="15.75">
      <c r="A376" s="171"/>
    </row>
    <row r="377" spans="1:1" ht="15.75">
      <c r="A377" s="171"/>
    </row>
    <row r="378" spans="1:1" ht="15.75">
      <c r="A378" s="171"/>
    </row>
    <row r="379" spans="1:1" ht="15.75">
      <c r="A379" s="171"/>
    </row>
    <row r="380" spans="1:1" ht="15.75">
      <c r="A380" s="171"/>
    </row>
    <row r="381" spans="1:1" ht="15.75">
      <c r="A381" s="171"/>
    </row>
    <row r="382" spans="1:1" ht="15.75">
      <c r="A382" s="171"/>
    </row>
    <row r="383" spans="1:1" ht="15.75">
      <c r="A383" s="171"/>
    </row>
    <row r="384" spans="1:1" ht="15.75">
      <c r="A384" s="171"/>
    </row>
    <row r="385" spans="1:1" ht="15.75">
      <c r="A385" s="171"/>
    </row>
    <row r="386" spans="1:1" ht="15.75">
      <c r="A386" s="171"/>
    </row>
    <row r="387" spans="1:1" ht="15.75">
      <c r="A387" s="171"/>
    </row>
    <row r="388" spans="1:1" ht="15.75">
      <c r="A388" s="171"/>
    </row>
    <row r="389" spans="1:1" ht="15.75">
      <c r="A389" s="171"/>
    </row>
    <row r="390" spans="1:1" ht="15.75">
      <c r="A390" s="171"/>
    </row>
    <row r="391" spans="1:1" ht="15.75">
      <c r="A391" s="171"/>
    </row>
    <row r="392" spans="1:1" ht="15.75">
      <c r="A392" s="171"/>
    </row>
    <row r="393" spans="1:1" ht="15.75">
      <c r="A393" s="171"/>
    </row>
    <row r="394" spans="1:1" ht="15.75">
      <c r="A394" s="171"/>
    </row>
    <row r="395" spans="1:1" ht="15.75">
      <c r="A395" s="171"/>
    </row>
    <row r="396" spans="1:1" ht="15.75">
      <c r="A396" s="171"/>
    </row>
    <row r="397" spans="1:1" ht="15.75">
      <c r="A397" s="171"/>
    </row>
    <row r="398" spans="1:1" ht="15.75">
      <c r="A398" s="171"/>
    </row>
    <row r="399" spans="1:1" ht="15.75">
      <c r="A399" s="171"/>
    </row>
    <row r="400" spans="1:1" ht="15.75">
      <c r="A400" s="171"/>
    </row>
    <row r="401" spans="1:1" ht="15.75">
      <c r="A401" s="171"/>
    </row>
    <row r="402" spans="1:1" ht="15.75">
      <c r="A402" s="171"/>
    </row>
    <row r="403" spans="1:1" ht="15.75">
      <c r="A403" s="171"/>
    </row>
    <row r="404" spans="1:1" ht="15.75">
      <c r="A404" s="171"/>
    </row>
    <row r="405" spans="1:1" ht="15.75">
      <c r="A405" s="171"/>
    </row>
    <row r="406" spans="1:1" ht="15.75">
      <c r="A406" s="171"/>
    </row>
    <row r="407" spans="1:1" ht="15.75">
      <c r="A407" s="171"/>
    </row>
    <row r="408" spans="1:1" ht="15.75">
      <c r="A408" s="171"/>
    </row>
    <row r="409" spans="1:1" ht="15.75">
      <c r="A409" s="171"/>
    </row>
    <row r="410" spans="1:1" ht="15.75">
      <c r="A410" s="171"/>
    </row>
    <row r="411" spans="1:1" ht="15.75">
      <c r="A411" s="171"/>
    </row>
    <row r="412" spans="1:1" ht="15.75">
      <c r="A412" s="171"/>
    </row>
    <row r="413" spans="1:1" ht="15.75">
      <c r="A413" s="171"/>
    </row>
    <row r="414" spans="1:1" ht="15.75">
      <c r="A414" s="171"/>
    </row>
    <row r="415" spans="1:1" ht="15.75">
      <c r="A415" s="171"/>
    </row>
    <row r="416" spans="1:1" ht="15.75">
      <c r="A416" s="171"/>
    </row>
    <row r="417" spans="1:1" ht="15.75">
      <c r="A417" s="171"/>
    </row>
    <row r="418" spans="1:1" ht="15.75">
      <c r="A418" s="171"/>
    </row>
    <row r="419" spans="1:1" ht="15.75">
      <c r="A419" s="171"/>
    </row>
    <row r="420" spans="1:1" ht="15.75">
      <c r="A420" s="171"/>
    </row>
    <row r="421" spans="1:1" ht="15.75">
      <c r="A421" s="171"/>
    </row>
    <row r="422" spans="1:1" ht="15.75">
      <c r="A422" s="171"/>
    </row>
    <row r="423" spans="1:1" ht="15.75">
      <c r="A423" s="171"/>
    </row>
    <row r="424" spans="1:1" ht="15.75">
      <c r="A424" s="171"/>
    </row>
    <row r="425" spans="1:1" ht="15.75">
      <c r="A425" s="171"/>
    </row>
    <row r="426" spans="1:1" ht="15.75">
      <c r="A426" s="171"/>
    </row>
    <row r="427" spans="1:1" ht="15.75">
      <c r="A427" s="171"/>
    </row>
    <row r="428" spans="1:1" ht="15.75">
      <c r="A428" s="171"/>
    </row>
    <row r="429" spans="1:1" ht="15.75">
      <c r="A429" s="171"/>
    </row>
    <row r="430" spans="1:1" ht="15.75">
      <c r="A430" s="171"/>
    </row>
    <row r="431" spans="1:1" ht="15.75">
      <c r="A431" s="171"/>
    </row>
    <row r="432" spans="1:1" ht="15.75">
      <c r="A432" s="171"/>
    </row>
    <row r="433" spans="1:1" ht="15.75">
      <c r="A433" s="171"/>
    </row>
    <row r="434" spans="1:1" ht="15.75">
      <c r="A434" s="171"/>
    </row>
    <row r="435" spans="1:1" ht="15.75">
      <c r="A435" s="171"/>
    </row>
    <row r="436" spans="1:1" ht="15.75">
      <c r="A436" s="171"/>
    </row>
    <row r="437" spans="1:1" ht="15.75">
      <c r="A437" s="171"/>
    </row>
    <row r="438" spans="1:1" ht="15.75">
      <c r="A438" s="171"/>
    </row>
    <row r="439" spans="1:1" ht="15.75">
      <c r="A439" s="171"/>
    </row>
    <row r="440" spans="1:1" ht="15.75">
      <c r="A440" s="171"/>
    </row>
    <row r="441" spans="1:1" ht="15.75">
      <c r="A441" s="171"/>
    </row>
    <row r="442" spans="1:1" ht="15.75">
      <c r="A442" s="171"/>
    </row>
    <row r="443" spans="1:1" ht="15.75">
      <c r="A443" s="171"/>
    </row>
    <row r="444" spans="1:1" ht="15.75">
      <c r="A444" s="171"/>
    </row>
    <row r="445" spans="1:1" ht="15.75">
      <c r="A445" s="171"/>
    </row>
    <row r="446" spans="1:1" ht="15.75">
      <c r="A446" s="171"/>
    </row>
    <row r="447" spans="1:1" ht="15.75">
      <c r="A447" s="171"/>
    </row>
    <row r="448" spans="1:1" ht="15.75">
      <c r="A448" s="171"/>
    </row>
    <row r="449" spans="1:1" ht="15.75">
      <c r="A449" s="171"/>
    </row>
    <row r="450" spans="1:1" ht="15.75">
      <c r="A450" s="171"/>
    </row>
    <row r="451" spans="1:1" ht="15.75">
      <c r="A451" s="171"/>
    </row>
    <row r="452" spans="1:1" ht="15.75">
      <c r="A452" s="171"/>
    </row>
    <row r="453" spans="1:1" ht="15.75">
      <c r="A453" s="171"/>
    </row>
    <row r="454" spans="1:1" ht="15.75">
      <c r="A454" s="171"/>
    </row>
    <row r="455" spans="1:1" ht="15.75">
      <c r="A455" s="171"/>
    </row>
    <row r="456" spans="1:1" ht="15.75">
      <c r="A456" s="171"/>
    </row>
    <row r="457" spans="1:1" ht="15.75">
      <c r="A457" s="171"/>
    </row>
    <row r="458" spans="1:1" ht="15.75">
      <c r="A458" s="171"/>
    </row>
    <row r="459" spans="1:1" ht="15.75">
      <c r="A459" s="171"/>
    </row>
    <row r="460" spans="1:1" ht="15.75">
      <c r="A460" s="171"/>
    </row>
    <row r="461" spans="1:1" ht="15.75">
      <c r="A461" s="171"/>
    </row>
    <row r="462" spans="1:1" ht="15.75">
      <c r="A462" s="171"/>
    </row>
    <row r="463" spans="1:1" ht="15.75">
      <c r="A463" s="171"/>
    </row>
    <row r="464" spans="1:1" ht="15.75">
      <c r="A464" s="171"/>
    </row>
    <row r="465" spans="1:1" ht="15.75">
      <c r="A465" s="171"/>
    </row>
    <row r="466" spans="1:1" ht="15.75">
      <c r="A466" s="171"/>
    </row>
    <row r="467" spans="1:1" ht="15.75">
      <c r="A467" s="171"/>
    </row>
    <row r="468" spans="1:1" ht="15.75">
      <c r="A468" s="171"/>
    </row>
    <row r="469" spans="1:1" ht="15.75">
      <c r="A469" s="171"/>
    </row>
    <row r="470" spans="1:1" ht="15.75">
      <c r="A470" s="171"/>
    </row>
    <row r="471" spans="1:1" ht="15.75">
      <c r="A471" s="171"/>
    </row>
    <row r="472" spans="1:1" ht="15.75">
      <c r="A472" s="171"/>
    </row>
    <row r="473" spans="1:1" ht="15.75">
      <c r="A473" s="171"/>
    </row>
    <row r="474" spans="1:1" ht="15.75">
      <c r="A474" s="171"/>
    </row>
    <row r="475" spans="1:1" ht="15.75">
      <c r="A475" s="171"/>
    </row>
    <row r="476" spans="1:1" ht="15.75">
      <c r="A476" s="171"/>
    </row>
    <row r="477" spans="1:1" ht="15.75">
      <c r="A477" s="171"/>
    </row>
    <row r="478" spans="1:1" ht="15.75">
      <c r="A478" s="171"/>
    </row>
    <row r="479" spans="1:1" ht="15.75">
      <c r="A479" s="171"/>
    </row>
    <row r="480" spans="1:1" ht="15.75">
      <c r="A480" s="171"/>
    </row>
    <row r="481" spans="1:1" ht="15.75">
      <c r="A481" s="171"/>
    </row>
    <row r="482" spans="1:1" ht="15.75">
      <c r="A482" s="171"/>
    </row>
    <row r="483" spans="1:1" ht="15.75">
      <c r="A483" s="171"/>
    </row>
    <row r="484" spans="1:1" ht="15.75">
      <c r="A484" s="171"/>
    </row>
    <row r="485" spans="1:1" ht="15.75">
      <c r="A485" s="171"/>
    </row>
    <row r="486" spans="1:1" ht="15.75">
      <c r="A486" s="171"/>
    </row>
    <row r="487" spans="1:1" ht="15.75">
      <c r="A487" s="171"/>
    </row>
    <row r="488" spans="1:1" ht="15.75">
      <c r="A488" s="171"/>
    </row>
    <row r="489" spans="1:1" ht="15.75">
      <c r="A489" s="171"/>
    </row>
    <row r="490" spans="1:1" ht="15.75">
      <c r="A490" s="171"/>
    </row>
    <row r="491" spans="1:1" ht="15.75">
      <c r="A491" s="171"/>
    </row>
    <row r="492" spans="1:1" ht="15.75">
      <c r="A492" s="171"/>
    </row>
    <row r="493" spans="1:1" ht="15.75">
      <c r="A493" s="171"/>
    </row>
    <row r="494" spans="1:1" ht="15.75">
      <c r="A494" s="171"/>
    </row>
    <row r="495" spans="1:1" ht="15.75">
      <c r="A495" s="171"/>
    </row>
    <row r="496" spans="1:1" ht="15.75">
      <c r="A496" s="171"/>
    </row>
    <row r="497" spans="1:1" ht="15.75">
      <c r="A497" s="171"/>
    </row>
    <row r="498" spans="1:1" ht="15.75">
      <c r="A498" s="171"/>
    </row>
    <row r="499" spans="1:1" ht="15.75">
      <c r="A499" s="171"/>
    </row>
    <row r="500" spans="1:1" ht="15.75">
      <c r="A500" s="171"/>
    </row>
    <row r="501" spans="1:1" ht="15.75">
      <c r="A501" s="171"/>
    </row>
    <row r="502" spans="1:1" ht="15.75">
      <c r="A502" s="171"/>
    </row>
    <row r="503" spans="1:1" ht="15.75">
      <c r="A503" s="171"/>
    </row>
    <row r="504" spans="1:1" ht="15.75">
      <c r="A504" s="171"/>
    </row>
    <row r="505" spans="1:1" ht="15.75">
      <c r="A505" s="171"/>
    </row>
    <row r="506" spans="1:1" ht="15.75">
      <c r="A506" s="171"/>
    </row>
    <row r="507" spans="1:1" ht="15.75">
      <c r="A507" s="171"/>
    </row>
    <row r="508" spans="1:1" ht="15.75">
      <c r="A508" s="171"/>
    </row>
    <row r="509" spans="1:1" ht="15.75">
      <c r="A509" s="171"/>
    </row>
    <row r="510" spans="1:1" ht="15.75">
      <c r="A510" s="171"/>
    </row>
    <row r="511" spans="1:1" ht="15.75">
      <c r="A511" s="171"/>
    </row>
    <row r="512" spans="1:1" ht="15.75">
      <c r="A512" s="171"/>
    </row>
    <row r="513" spans="1:1" ht="15.75">
      <c r="A513" s="171"/>
    </row>
    <row r="514" spans="1:1" ht="15.75">
      <c r="A514" s="171"/>
    </row>
    <row r="515" spans="1:1" ht="15.75">
      <c r="A515" s="171"/>
    </row>
    <row r="516" spans="1:1" ht="15.75">
      <c r="A516" s="171"/>
    </row>
    <row r="517" spans="1:1" ht="15.75">
      <c r="A517" s="171"/>
    </row>
    <row r="518" spans="1:1" ht="15.75">
      <c r="A518" s="171"/>
    </row>
    <row r="519" spans="1:1" ht="15.75">
      <c r="A519" s="171"/>
    </row>
    <row r="520" spans="1:1" ht="15.75">
      <c r="A520" s="171"/>
    </row>
    <row r="521" spans="1:1" ht="15.75">
      <c r="A521" s="171"/>
    </row>
    <row r="522" spans="1:1" ht="15.75">
      <c r="A522" s="171"/>
    </row>
    <row r="523" spans="1:1" ht="15.75">
      <c r="A523" s="171"/>
    </row>
    <row r="524" spans="1:1" ht="15.75">
      <c r="A524" s="171"/>
    </row>
    <row r="525" spans="1:1" ht="15.75">
      <c r="A525" s="171"/>
    </row>
    <row r="526" spans="1:1" ht="15.75">
      <c r="A526" s="171"/>
    </row>
    <row r="527" spans="1:1" ht="15.75">
      <c r="A527" s="171"/>
    </row>
    <row r="528" spans="1:1" ht="15.75">
      <c r="A528" s="171"/>
    </row>
    <row r="529" spans="1:1" ht="15.75">
      <c r="A529" s="171"/>
    </row>
    <row r="530" spans="1:1" ht="15.75">
      <c r="A530" s="171"/>
    </row>
    <row r="531" spans="1:1" ht="15.75">
      <c r="A531" s="171"/>
    </row>
    <row r="532" spans="1:1" ht="15.75">
      <c r="A532" s="171"/>
    </row>
    <row r="533" spans="1:1" ht="15.75">
      <c r="A533" s="171"/>
    </row>
    <row r="534" spans="1:1" ht="15.75">
      <c r="A534" s="171"/>
    </row>
    <row r="535" spans="1:1" ht="15.75">
      <c r="A535" s="171"/>
    </row>
    <row r="536" spans="1:1" ht="15.75">
      <c r="A536" s="171"/>
    </row>
    <row r="537" spans="1:1" ht="15.75">
      <c r="A537" s="171"/>
    </row>
    <row r="538" spans="1:1" ht="15.75">
      <c r="A538" s="171"/>
    </row>
    <row r="539" spans="1:1" ht="15.75">
      <c r="A539" s="171"/>
    </row>
    <row r="540" spans="1:1" ht="15.75">
      <c r="A540" s="171"/>
    </row>
    <row r="541" spans="1:1" ht="15.75">
      <c r="A541" s="171"/>
    </row>
    <row r="542" spans="1:1" ht="15.75">
      <c r="A542" s="171"/>
    </row>
    <row r="543" spans="1:1" ht="15.75">
      <c r="A543" s="171"/>
    </row>
    <row r="544" spans="1:1" ht="15.75">
      <c r="A544" s="171"/>
    </row>
    <row r="545" spans="1:1" ht="15.75">
      <c r="A545" s="171"/>
    </row>
    <row r="546" spans="1:1" ht="15.75">
      <c r="A546" s="171"/>
    </row>
    <row r="547" spans="1:1" ht="15.75">
      <c r="A547" s="171"/>
    </row>
    <row r="548" spans="1:1" ht="15.75">
      <c r="A548" s="171"/>
    </row>
    <row r="549" spans="1:1" ht="15.75">
      <c r="A549" s="171"/>
    </row>
    <row r="550" spans="1:1" ht="15.75">
      <c r="A550" s="171"/>
    </row>
    <row r="551" spans="1:1" ht="15.75">
      <c r="A551" s="171"/>
    </row>
    <row r="552" spans="1:1" ht="15.75">
      <c r="A552" s="171"/>
    </row>
    <row r="553" spans="1:1" ht="15.75">
      <c r="A553" s="171"/>
    </row>
    <row r="554" spans="1:1" ht="15.75">
      <c r="A554" s="171"/>
    </row>
    <row r="555" spans="1:1" ht="15.75">
      <c r="A555" s="171"/>
    </row>
    <row r="556" spans="1:1" ht="15.75">
      <c r="A556" s="171"/>
    </row>
    <row r="557" spans="1:1" ht="15.75">
      <c r="A557" s="171"/>
    </row>
    <row r="558" spans="1:1" ht="15.75">
      <c r="A558" s="171"/>
    </row>
    <row r="559" spans="1:1" ht="15.75">
      <c r="A559" s="171"/>
    </row>
    <row r="560" spans="1:1" ht="15.75">
      <c r="A560" s="171"/>
    </row>
    <row r="561" spans="1:1" ht="15.75">
      <c r="A561" s="171"/>
    </row>
    <row r="562" spans="1:1" ht="15.75">
      <c r="A562" s="171"/>
    </row>
    <row r="563" spans="1:1" ht="15.75">
      <c r="A563" s="171"/>
    </row>
    <row r="564" spans="1:1" ht="15.75">
      <c r="A564" s="171"/>
    </row>
    <row r="565" spans="1:1" ht="15.75">
      <c r="A565" s="171"/>
    </row>
    <row r="566" spans="1:1" ht="15.75">
      <c r="A566" s="171"/>
    </row>
    <row r="567" spans="1:1" ht="15.75">
      <c r="A567" s="171"/>
    </row>
    <row r="568" spans="1:1" ht="15.75">
      <c r="A568" s="171"/>
    </row>
    <row r="569" spans="1:1" ht="15.75">
      <c r="A569" s="171"/>
    </row>
    <row r="570" spans="1:1" ht="15.75">
      <c r="A570" s="171"/>
    </row>
    <row r="571" spans="1:1" ht="15.75">
      <c r="A571" s="171"/>
    </row>
    <row r="572" spans="1:1" ht="15.75">
      <c r="A572" s="171"/>
    </row>
    <row r="573" spans="1:1" ht="15.75">
      <c r="A573" s="171"/>
    </row>
    <row r="574" spans="1:1" ht="15.75">
      <c r="A574" s="171"/>
    </row>
    <row r="575" spans="1:1" ht="15.75">
      <c r="A575" s="171"/>
    </row>
    <row r="576" spans="1:1" ht="15.75">
      <c r="A576" s="171"/>
    </row>
    <row r="577" spans="1:1" ht="15.75">
      <c r="A577" s="171"/>
    </row>
    <row r="578" spans="1:1" ht="15.75">
      <c r="A578" s="171"/>
    </row>
    <row r="579" spans="1:1" ht="15.75">
      <c r="A579" s="171"/>
    </row>
    <row r="580" spans="1:1" ht="15.75">
      <c r="A580" s="171"/>
    </row>
    <row r="581" spans="1:1" ht="15.75">
      <c r="A581" s="171"/>
    </row>
    <row r="582" spans="1:1" ht="15.75">
      <c r="A582" s="171"/>
    </row>
    <row r="583" spans="1:1" ht="15.75">
      <c r="A583" s="171"/>
    </row>
    <row r="584" spans="1:1" ht="15.75">
      <c r="A584" s="171"/>
    </row>
    <row r="585" spans="1:1" ht="15.75">
      <c r="A585" s="171"/>
    </row>
    <row r="586" spans="1:1" ht="15.75">
      <c r="A586" s="171"/>
    </row>
    <row r="587" spans="1:1" ht="15.75">
      <c r="A587" s="171"/>
    </row>
    <row r="588" spans="1:1" ht="15.75">
      <c r="A588" s="171"/>
    </row>
    <row r="589" spans="1:1" ht="15.75">
      <c r="A589" s="171"/>
    </row>
    <row r="590" spans="1:1" ht="15.75">
      <c r="A590" s="171"/>
    </row>
    <row r="591" spans="1:1" ht="15.75">
      <c r="A591" s="171"/>
    </row>
    <row r="592" spans="1:1" ht="15.75">
      <c r="A592" s="171"/>
    </row>
    <row r="593" spans="1:1" ht="15.75">
      <c r="A593" s="171"/>
    </row>
    <row r="594" spans="1:1" ht="15.75">
      <c r="A594" s="171"/>
    </row>
    <row r="595" spans="1:1" ht="15.75">
      <c r="A595" s="171"/>
    </row>
    <row r="596" spans="1:1" ht="15.75">
      <c r="A596" s="171"/>
    </row>
    <row r="597" spans="1:1" ht="15.75">
      <c r="A597" s="171"/>
    </row>
    <row r="598" spans="1:1" ht="15.75">
      <c r="A598" s="171"/>
    </row>
    <row r="599" spans="1:1" ht="15.75">
      <c r="A599" s="171"/>
    </row>
    <row r="600" spans="1:1" ht="15.75">
      <c r="A600" s="171"/>
    </row>
    <row r="601" spans="1:1" ht="15.75">
      <c r="A601" s="171"/>
    </row>
    <row r="602" spans="1:1" ht="15.75">
      <c r="A602" s="171"/>
    </row>
    <row r="603" spans="1:1" ht="15.75">
      <c r="A603" s="171"/>
    </row>
    <row r="604" spans="1:1" ht="15.75">
      <c r="A604" s="171"/>
    </row>
    <row r="605" spans="1:1" ht="15.75">
      <c r="A605" s="171"/>
    </row>
    <row r="606" spans="1:1" ht="15.75">
      <c r="A606" s="171"/>
    </row>
    <row r="607" spans="1:1" ht="15.75">
      <c r="A607" s="171"/>
    </row>
    <row r="608" spans="1:1" ht="15.75">
      <c r="A608" s="171"/>
    </row>
    <row r="609" spans="1:1" ht="15.75">
      <c r="A609" s="171"/>
    </row>
    <row r="610" spans="1:1" ht="15.75">
      <c r="A610" s="171"/>
    </row>
    <row r="611" spans="1:1" ht="15.75">
      <c r="A611" s="171"/>
    </row>
    <row r="612" spans="1:1" ht="15.75">
      <c r="A612" s="171"/>
    </row>
    <row r="613" spans="1:1" ht="15.75">
      <c r="A613" s="171"/>
    </row>
    <row r="614" spans="1:1" ht="15.75">
      <c r="A614" s="171"/>
    </row>
    <row r="615" spans="1:1" ht="15.75">
      <c r="A615" s="171"/>
    </row>
    <row r="616" spans="1:1" ht="15.75">
      <c r="A616" s="171"/>
    </row>
    <row r="617" spans="1:1" ht="15.75">
      <c r="A617" s="171"/>
    </row>
    <row r="618" spans="1:1" ht="15.75">
      <c r="A618" s="171"/>
    </row>
    <row r="619" spans="1:1" ht="15.75">
      <c r="A619" s="171"/>
    </row>
    <row r="620" spans="1:1" ht="15.75">
      <c r="A620" s="171"/>
    </row>
    <row r="621" spans="1:1" ht="15.75">
      <c r="A621" s="171"/>
    </row>
    <row r="622" spans="1:1" ht="15.75">
      <c r="A622" s="171"/>
    </row>
    <row r="623" spans="1:1" ht="15.75">
      <c r="A623" s="171"/>
    </row>
    <row r="624" spans="1:1" ht="15.75">
      <c r="A624" s="171"/>
    </row>
    <row r="625" spans="1:1" ht="15.75">
      <c r="A625" s="171"/>
    </row>
    <row r="626" spans="1:1" ht="15.75">
      <c r="A626" s="171"/>
    </row>
    <row r="627" spans="1:1" ht="15.75">
      <c r="A627" s="171"/>
    </row>
    <row r="628" spans="1:1" ht="15.75">
      <c r="A628" s="171"/>
    </row>
    <row r="629" spans="1:1" ht="15.75">
      <c r="A629" s="171"/>
    </row>
    <row r="630" spans="1:1" ht="15.75">
      <c r="A630" s="171"/>
    </row>
    <row r="631" spans="1:1" ht="15.75">
      <c r="A631" s="171"/>
    </row>
    <row r="632" spans="1:1" ht="15.75">
      <c r="A632" s="171"/>
    </row>
    <row r="633" spans="1:1" ht="15.75">
      <c r="A633" s="171"/>
    </row>
    <row r="634" spans="1:1" ht="15.75">
      <c r="A634" s="171"/>
    </row>
    <row r="635" spans="1:1" ht="15.75">
      <c r="A635" s="171"/>
    </row>
    <row r="636" spans="1:1" ht="15.75">
      <c r="A636" s="171"/>
    </row>
    <row r="637" spans="1:1" ht="15.75">
      <c r="A637" s="171"/>
    </row>
    <row r="638" spans="1:1" ht="15.75">
      <c r="A638" s="171"/>
    </row>
    <row r="639" spans="1:1" ht="15.75">
      <c r="A639" s="171"/>
    </row>
    <row r="640" spans="1:1" ht="15.75">
      <c r="A640" s="171"/>
    </row>
    <row r="641" spans="1:1" ht="15.75">
      <c r="A641" s="171"/>
    </row>
    <row r="642" spans="1:1" ht="15.75">
      <c r="A642" s="171"/>
    </row>
    <row r="643" spans="1:1" ht="15.75">
      <c r="A643" s="171"/>
    </row>
    <row r="644" spans="1:1" ht="15.75">
      <c r="A644" s="171"/>
    </row>
    <row r="645" spans="1:1" ht="15.75">
      <c r="A645" s="171"/>
    </row>
    <row r="646" spans="1:1" ht="15.75">
      <c r="A646" s="171"/>
    </row>
    <row r="647" spans="1:1" ht="15.75">
      <c r="A647" s="171"/>
    </row>
    <row r="648" spans="1:1" ht="15.75">
      <c r="A648" s="171"/>
    </row>
    <row r="649" spans="1:1" ht="15.75">
      <c r="A649" s="171"/>
    </row>
    <row r="650" spans="1:1" ht="15.75">
      <c r="A650" s="171"/>
    </row>
    <row r="651" spans="1:1" ht="15.75">
      <c r="A651" s="171"/>
    </row>
    <row r="652" spans="1:1" ht="15.75">
      <c r="A652" s="171"/>
    </row>
  </sheetData>
  <mergeCells count="6">
    <mergeCell ref="B7:I7"/>
    <mergeCell ref="J7:Q7"/>
    <mergeCell ref="A2:Q2"/>
    <mergeCell ref="A3:Q3"/>
    <mergeCell ref="A4:Q4"/>
    <mergeCell ref="A5:Q5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70" zoomScaleNormal="70" workbookViewId="0">
      <selection activeCell="A4" sqref="A4:Q4"/>
    </sheetView>
  </sheetViews>
  <sheetFormatPr defaultRowHeight="15"/>
  <cols>
    <col min="1" max="1" width="57.42578125" style="546" customWidth="1"/>
    <col min="2" max="2" width="12.42578125" style="546" customWidth="1"/>
    <col min="3" max="3" width="35" style="546" customWidth="1"/>
    <col min="4" max="4" width="14.85546875" style="546" customWidth="1"/>
    <col min="5" max="5" width="35.85546875" style="546" customWidth="1"/>
    <col min="6" max="6" width="14.5703125" style="546" customWidth="1"/>
    <col min="7" max="7" width="38.7109375" style="546" customWidth="1"/>
    <col min="8" max="8" width="19.28515625" style="546" customWidth="1"/>
    <col min="9" max="9" width="13.140625" style="546" customWidth="1"/>
    <col min="10" max="10" width="15" style="546" customWidth="1"/>
    <col min="11" max="11" width="34" style="546" customWidth="1"/>
    <col min="12" max="12" width="15.5703125" style="546" customWidth="1"/>
    <col min="13" max="13" width="34.85546875" style="546" customWidth="1"/>
    <col min="14" max="14" width="14.85546875" style="546" customWidth="1"/>
    <col min="15" max="15" width="38.140625" style="546" customWidth="1"/>
    <col min="16" max="16" width="18.7109375" style="546" customWidth="1"/>
    <col min="17" max="17" width="15.28515625" style="546" customWidth="1"/>
    <col min="18" max="16384" width="9.140625" style="546"/>
  </cols>
  <sheetData>
    <row r="1" spans="1:26" ht="3.75" customHeight="1">
      <c r="A1" s="131"/>
      <c r="B1" s="132"/>
      <c r="C1" s="133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132"/>
      <c r="P1" s="132"/>
      <c r="Q1" s="132"/>
      <c r="R1" s="146"/>
      <c r="S1" s="156"/>
      <c r="T1" s="156"/>
      <c r="U1" s="156"/>
      <c r="V1" s="156"/>
      <c r="W1" s="156"/>
      <c r="X1" s="156"/>
      <c r="Y1" s="156"/>
      <c r="Z1" s="156"/>
    </row>
    <row r="2" spans="1:26" ht="23.25" customHeight="1">
      <c r="A2" s="1121" t="s">
        <v>108</v>
      </c>
      <c r="B2" s="1121"/>
      <c r="C2" s="1121"/>
      <c r="D2" s="1121"/>
      <c r="E2" s="1121"/>
      <c r="F2" s="1121"/>
      <c r="G2" s="1121"/>
      <c r="H2" s="1121"/>
      <c r="I2" s="1121"/>
      <c r="J2" s="1121"/>
      <c r="K2" s="1121"/>
      <c r="L2" s="1121"/>
      <c r="M2" s="1121"/>
      <c r="N2" s="1121"/>
      <c r="O2" s="1121"/>
      <c r="P2" s="1121"/>
      <c r="Q2" s="1121"/>
      <c r="R2" s="146"/>
      <c r="S2" s="157"/>
      <c r="T2" s="157"/>
      <c r="U2" s="157"/>
      <c r="V2" s="157"/>
      <c r="W2" s="157"/>
      <c r="X2" s="157"/>
      <c r="Y2" s="157"/>
      <c r="Z2" s="157"/>
    </row>
    <row r="3" spans="1:26" ht="23.25" customHeight="1">
      <c r="A3" s="1122" t="s">
        <v>189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  <c r="N3" s="1122"/>
      <c r="O3" s="1122"/>
      <c r="P3" s="1122"/>
      <c r="Q3" s="1122"/>
      <c r="R3" s="146"/>
      <c r="S3" s="157"/>
      <c r="T3" s="157"/>
      <c r="U3" s="157"/>
      <c r="V3" s="157"/>
      <c r="W3" s="157"/>
      <c r="X3" s="157"/>
      <c r="Y3" s="157"/>
      <c r="Z3" s="157"/>
    </row>
    <row r="4" spans="1:26" ht="23.25" customHeight="1">
      <c r="A4" s="1121" t="s">
        <v>78</v>
      </c>
      <c r="B4" s="1121"/>
      <c r="C4" s="1121"/>
      <c r="D4" s="1121"/>
      <c r="E4" s="1121"/>
      <c r="F4" s="1121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46"/>
      <c r="S4" s="157"/>
      <c r="T4" s="157"/>
      <c r="U4" s="157"/>
      <c r="V4" s="157"/>
      <c r="W4" s="157"/>
      <c r="X4" s="157"/>
      <c r="Y4" s="157"/>
      <c r="Z4" s="157"/>
    </row>
    <row r="5" spans="1:26" ht="23.25" customHeight="1">
      <c r="A5" s="1123" t="s">
        <v>80</v>
      </c>
      <c r="B5" s="1123"/>
      <c r="C5" s="1123"/>
      <c r="D5" s="1123"/>
      <c r="E5" s="1123"/>
      <c r="F5" s="1123"/>
      <c r="G5" s="1123"/>
      <c r="H5" s="1123"/>
      <c r="I5" s="1123"/>
      <c r="J5" s="1123"/>
      <c r="K5" s="1123"/>
      <c r="L5" s="1123"/>
      <c r="M5" s="1123"/>
      <c r="N5" s="1123"/>
      <c r="O5" s="1123"/>
      <c r="P5" s="1123"/>
      <c r="Q5" s="1123"/>
      <c r="R5" s="147"/>
      <c r="S5" s="172"/>
      <c r="T5" s="172"/>
      <c r="U5" s="172"/>
      <c r="V5" s="172"/>
      <c r="W5" s="172"/>
      <c r="X5" s="172"/>
      <c r="Y5" s="172"/>
      <c r="Z5" s="172"/>
    </row>
    <row r="6" spans="1:26" ht="5.25" customHeight="1">
      <c r="A6" s="158"/>
      <c r="B6" s="159"/>
      <c r="C6" s="150"/>
      <c r="D6" s="160"/>
      <c r="E6" s="160"/>
      <c r="F6" s="159"/>
      <c r="G6" s="159"/>
      <c r="H6" s="159"/>
      <c r="I6" s="159"/>
      <c r="J6" s="159"/>
      <c r="K6" s="160"/>
      <c r="L6" s="159"/>
      <c r="M6" s="159"/>
      <c r="N6" s="160"/>
      <c r="O6" s="160"/>
      <c r="P6" s="159"/>
      <c r="Q6" s="160"/>
      <c r="R6" s="149"/>
      <c r="S6" s="155"/>
      <c r="T6" s="155"/>
      <c r="U6" s="155"/>
      <c r="V6" s="155"/>
      <c r="W6" s="155"/>
      <c r="X6" s="155"/>
      <c r="Y6" s="155"/>
      <c r="Z6" s="155"/>
    </row>
    <row r="7" spans="1:26" ht="26.25" customHeight="1">
      <c r="A7" s="701"/>
      <c r="B7" s="1124" t="s">
        <v>201</v>
      </c>
      <c r="C7" s="1124"/>
      <c r="D7" s="1124"/>
      <c r="E7" s="1124"/>
      <c r="F7" s="1124"/>
      <c r="G7" s="1124"/>
      <c r="H7" s="1124"/>
      <c r="I7" s="1124"/>
      <c r="J7" s="1124"/>
      <c r="K7" s="1124" t="s">
        <v>147</v>
      </c>
      <c r="L7" s="1124"/>
      <c r="M7" s="1124"/>
      <c r="N7" s="1124"/>
      <c r="O7" s="1124"/>
      <c r="P7" s="1124"/>
      <c r="Q7" s="1124"/>
      <c r="R7" s="149"/>
      <c r="S7" s="142"/>
      <c r="T7" s="142"/>
      <c r="U7" s="142"/>
      <c r="V7" s="142"/>
      <c r="W7" s="142"/>
      <c r="X7" s="142"/>
      <c r="Y7" s="142"/>
      <c r="Z7" s="142"/>
    </row>
    <row r="8" spans="1:26" ht="38.25" customHeight="1">
      <c r="A8" s="706" t="s">
        <v>175</v>
      </c>
      <c r="B8" s="710" t="s">
        <v>182</v>
      </c>
      <c r="C8" s="1042" t="s">
        <v>183</v>
      </c>
      <c r="D8" s="710" t="s">
        <v>184</v>
      </c>
      <c r="E8" s="710" t="s">
        <v>185</v>
      </c>
      <c r="F8" s="711" t="s">
        <v>186</v>
      </c>
      <c r="G8" s="1042" t="s">
        <v>187</v>
      </c>
      <c r="H8" s="710" t="s">
        <v>188</v>
      </c>
      <c r="I8" s="711" t="s">
        <v>147</v>
      </c>
      <c r="J8" s="710" t="s">
        <v>182</v>
      </c>
      <c r="K8" s="710" t="s">
        <v>183</v>
      </c>
      <c r="L8" s="711" t="s">
        <v>184</v>
      </c>
      <c r="M8" s="710" t="s">
        <v>185</v>
      </c>
      <c r="N8" s="710" t="s">
        <v>186</v>
      </c>
      <c r="O8" s="710" t="s">
        <v>187</v>
      </c>
      <c r="P8" s="710" t="s">
        <v>188</v>
      </c>
      <c r="Q8" s="710" t="s">
        <v>147</v>
      </c>
      <c r="R8" s="144"/>
      <c r="S8" s="143"/>
      <c r="T8" s="143"/>
      <c r="U8" s="144"/>
      <c r="V8" s="143"/>
      <c r="W8" s="143"/>
      <c r="X8" s="144"/>
      <c r="Y8" s="143">
        <v>1</v>
      </c>
      <c r="Z8" s="141">
        <v>1</v>
      </c>
    </row>
    <row r="9" spans="1:26" ht="24.95" customHeight="1">
      <c r="A9" s="707" t="s">
        <v>768</v>
      </c>
      <c r="B9" s="702">
        <v>8860.9807700000001</v>
      </c>
      <c r="C9" s="702">
        <v>4430.5954499999998</v>
      </c>
      <c r="D9" s="702">
        <v>345.84971000000002</v>
      </c>
      <c r="E9" s="702">
        <v>8.4049599999999991</v>
      </c>
      <c r="F9" s="702">
        <v>288.153368</v>
      </c>
      <c r="G9" s="702">
        <v>0</v>
      </c>
      <c r="H9" s="702">
        <v>0</v>
      </c>
      <c r="I9" s="702">
        <v>13933.984259999999</v>
      </c>
      <c r="J9" s="702">
        <v>14696751.251859199</v>
      </c>
      <c r="K9" s="702">
        <v>387598.25164179999</v>
      </c>
      <c r="L9" s="702">
        <v>36502.295718400004</v>
      </c>
      <c r="M9" s="702">
        <v>22498.442709999999</v>
      </c>
      <c r="N9" s="702">
        <v>76616.514366799995</v>
      </c>
      <c r="O9" s="702">
        <v>19622.325065600002</v>
      </c>
      <c r="P9" s="702">
        <v>24055.334899999998</v>
      </c>
      <c r="Q9" s="702">
        <v>15263644.41629</v>
      </c>
      <c r="R9" s="149"/>
      <c r="S9" s="155"/>
      <c r="T9" s="155"/>
      <c r="U9" s="155"/>
      <c r="V9" s="155"/>
      <c r="W9" s="155"/>
      <c r="X9" s="155"/>
      <c r="Y9" s="155"/>
      <c r="Z9" s="155"/>
    </row>
    <row r="10" spans="1:26" ht="24.95" customHeight="1">
      <c r="A10" s="707" t="s">
        <v>769</v>
      </c>
      <c r="B10" s="703">
        <v>20357.577550000002</v>
      </c>
      <c r="C10" s="703">
        <v>0</v>
      </c>
      <c r="D10" s="703">
        <v>0</v>
      </c>
      <c r="E10" s="703">
        <v>0</v>
      </c>
      <c r="F10" s="703">
        <v>41.999480000000005</v>
      </c>
      <c r="G10" s="703">
        <v>0</v>
      </c>
      <c r="H10" s="703">
        <v>0</v>
      </c>
      <c r="I10" s="703">
        <v>20399.57703</v>
      </c>
      <c r="J10" s="703">
        <v>247806.32153000002</v>
      </c>
      <c r="K10" s="703">
        <v>3497.9507999999996</v>
      </c>
      <c r="L10" s="702">
        <v>585.99248</v>
      </c>
      <c r="M10" s="702">
        <v>87.545109999999994</v>
      </c>
      <c r="N10" s="702">
        <v>802.58689000000004</v>
      </c>
      <c r="O10" s="702">
        <v>1470.7699399999999</v>
      </c>
      <c r="P10" s="702">
        <v>637.87337000000002</v>
      </c>
      <c r="Q10" s="702">
        <v>254889.04011999999</v>
      </c>
      <c r="R10" s="149"/>
      <c r="S10" s="155"/>
      <c r="T10" s="155"/>
      <c r="U10" s="155"/>
      <c r="V10" s="155"/>
      <c r="W10" s="155"/>
      <c r="X10" s="155"/>
      <c r="Y10" s="155"/>
      <c r="Z10" s="155"/>
    </row>
    <row r="11" spans="1:26" ht="24.95" customHeight="1">
      <c r="A11" s="707" t="s">
        <v>770</v>
      </c>
      <c r="B11" s="703">
        <v>0</v>
      </c>
      <c r="C11" s="703">
        <v>0</v>
      </c>
      <c r="D11" s="703">
        <v>0</v>
      </c>
      <c r="E11" s="703">
        <v>0</v>
      </c>
      <c r="F11" s="703">
        <v>0</v>
      </c>
      <c r="G11" s="703">
        <v>0</v>
      </c>
      <c r="H11" s="703">
        <v>0</v>
      </c>
      <c r="I11" s="703">
        <v>0</v>
      </c>
      <c r="J11" s="703">
        <v>78024.391008599996</v>
      </c>
      <c r="K11" s="703">
        <v>13.044049999999999</v>
      </c>
      <c r="L11" s="702">
        <v>0</v>
      </c>
      <c r="M11" s="702">
        <v>0</v>
      </c>
      <c r="N11" s="702">
        <v>91.364249999999998</v>
      </c>
      <c r="O11" s="702">
        <v>0</v>
      </c>
      <c r="P11" s="702">
        <v>663809.31903999997</v>
      </c>
      <c r="Q11" s="702">
        <v>741938.11835</v>
      </c>
      <c r="R11" s="149"/>
      <c r="S11" s="155"/>
      <c r="T11" s="155"/>
      <c r="U11" s="155"/>
      <c r="V11" s="155"/>
      <c r="W11" s="155"/>
      <c r="X11" s="155"/>
      <c r="Y11" s="155"/>
      <c r="Z11" s="155"/>
    </row>
    <row r="12" spans="1:26" ht="24.95" customHeight="1">
      <c r="A12" s="707" t="s">
        <v>148</v>
      </c>
      <c r="B12" s="702">
        <v>145.77801000000002</v>
      </c>
      <c r="C12" s="702">
        <v>0</v>
      </c>
      <c r="D12" s="702">
        <v>0</v>
      </c>
      <c r="E12" s="702">
        <v>0</v>
      </c>
      <c r="F12" s="702">
        <v>46.463320000000003</v>
      </c>
      <c r="G12" s="702">
        <v>0</v>
      </c>
      <c r="H12" s="702">
        <v>0</v>
      </c>
      <c r="I12" s="702">
        <v>192.24132999999998</v>
      </c>
      <c r="J12" s="702">
        <v>630432.56725920003</v>
      </c>
      <c r="K12" s="702">
        <v>13843.173779999999</v>
      </c>
      <c r="L12" s="702">
        <v>2504.5389248000001</v>
      </c>
      <c r="M12" s="702">
        <v>327.05063999999999</v>
      </c>
      <c r="N12" s="702">
        <v>6951.4542214000003</v>
      </c>
      <c r="O12" s="702">
        <v>207.01601000000002</v>
      </c>
      <c r="P12" s="702">
        <v>206133.74952000001</v>
      </c>
      <c r="Q12" s="702">
        <v>860399.55034000007</v>
      </c>
      <c r="R12" s="149"/>
      <c r="S12" s="155"/>
      <c r="T12" s="155"/>
      <c r="U12" s="155"/>
      <c r="V12" s="155"/>
      <c r="W12" s="155"/>
      <c r="X12" s="155"/>
      <c r="Y12" s="155"/>
      <c r="Z12" s="155"/>
    </row>
    <row r="13" spans="1:26" ht="24.95" customHeight="1">
      <c r="A13" s="707" t="s">
        <v>772</v>
      </c>
      <c r="B13" s="702">
        <v>25015.8583258</v>
      </c>
      <c r="C13" s="702">
        <v>13184.95701</v>
      </c>
      <c r="D13" s="702">
        <v>316.57391999999999</v>
      </c>
      <c r="E13" s="702">
        <v>430.31723</v>
      </c>
      <c r="F13" s="702">
        <v>1978.4438</v>
      </c>
      <c r="G13" s="702">
        <v>788.81153000000006</v>
      </c>
      <c r="H13" s="702">
        <v>55.573169999999998</v>
      </c>
      <c r="I13" s="702">
        <v>41770.53499</v>
      </c>
      <c r="J13" s="702">
        <v>26665677.793423999</v>
      </c>
      <c r="K13" s="702">
        <v>616152.37533800001</v>
      </c>
      <c r="L13" s="702">
        <v>70021.005956599998</v>
      </c>
      <c r="M13" s="702">
        <v>68872.850049999994</v>
      </c>
      <c r="N13" s="702">
        <v>132251.70360899999</v>
      </c>
      <c r="O13" s="702">
        <v>59599.855640000002</v>
      </c>
      <c r="P13" s="702">
        <v>1311190.75129</v>
      </c>
      <c r="Q13" s="702">
        <v>28923766.335299999</v>
      </c>
      <c r="R13" s="149"/>
      <c r="S13" s="155"/>
      <c r="T13" s="155"/>
      <c r="U13" s="155"/>
      <c r="V13" s="155"/>
      <c r="W13" s="155"/>
      <c r="X13" s="155"/>
      <c r="Y13" s="155"/>
      <c r="Z13" s="155"/>
    </row>
    <row r="14" spans="1:26" ht="24.95" customHeight="1">
      <c r="A14" s="707" t="s">
        <v>149</v>
      </c>
      <c r="B14" s="702">
        <v>487.14026000000001</v>
      </c>
      <c r="C14" s="702">
        <v>0</v>
      </c>
      <c r="D14" s="702">
        <v>0</v>
      </c>
      <c r="E14" s="702">
        <v>0</v>
      </c>
      <c r="F14" s="702">
        <v>0</v>
      </c>
      <c r="G14" s="702">
        <v>0</v>
      </c>
      <c r="H14" s="702">
        <v>0</v>
      </c>
      <c r="I14" s="702">
        <v>487.14026000000001</v>
      </c>
      <c r="J14" s="702">
        <v>2683433.0442199996</v>
      </c>
      <c r="K14" s="702">
        <v>13730.63552</v>
      </c>
      <c r="L14" s="702">
        <v>0</v>
      </c>
      <c r="M14" s="702">
        <v>0</v>
      </c>
      <c r="N14" s="702">
        <v>2218.9148500000001</v>
      </c>
      <c r="O14" s="702">
        <v>20.58</v>
      </c>
      <c r="P14" s="702">
        <v>1383166.35115</v>
      </c>
      <c r="Q14" s="702">
        <v>4082569.52574</v>
      </c>
      <c r="R14" s="149"/>
      <c r="S14" s="155"/>
      <c r="T14" s="155"/>
      <c r="U14" s="155"/>
      <c r="V14" s="155"/>
      <c r="W14" s="155"/>
      <c r="X14" s="155"/>
      <c r="Y14" s="155"/>
      <c r="Z14" s="155"/>
    </row>
    <row r="15" spans="1:26" ht="24.95" customHeight="1">
      <c r="A15" s="707" t="s">
        <v>150</v>
      </c>
      <c r="B15" s="702">
        <v>186116.9732486</v>
      </c>
      <c r="C15" s="702">
        <v>32496.4526792</v>
      </c>
      <c r="D15" s="702">
        <v>5525.4526607999996</v>
      </c>
      <c r="E15" s="702">
        <v>891.37527999999998</v>
      </c>
      <c r="F15" s="702">
        <v>11051.772131200001</v>
      </c>
      <c r="G15" s="702">
        <v>3285.4460742000001</v>
      </c>
      <c r="H15" s="702">
        <v>14617.519380000002</v>
      </c>
      <c r="I15" s="702">
        <v>253984.99143999998</v>
      </c>
      <c r="J15" s="702">
        <v>24046833.329927601</v>
      </c>
      <c r="K15" s="702">
        <v>1147756.4108573999</v>
      </c>
      <c r="L15" s="702">
        <v>74095.233150800006</v>
      </c>
      <c r="M15" s="702">
        <v>50248.058441200003</v>
      </c>
      <c r="N15" s="702">
        <v>292403.54197680001</v>
      </c>
      <c r="O15" s="702">
        <v>87223.514238000003</v>
      </c>
      <c r="P15" s="702">
        <v>4397969.8051700005</v>
      </c>
      <c r="Q15" s="702">
        <v>30096529.893849999</v>
      </c>
      <c r="R15" s="149"/>
      <c r="S15" s="155"/>
      <c r="T15" s="155"/>
      <c r="U15" s="155"/>
      <c r="V15" s="155"/>
      <c r="W15" s="155"/>
      <c r="X15" s="155"/>
      <c r="Y15" s="155"/>
      <c r="Z15" s="155"/>
    </row>
    <row r="16" spans="1:26" ht="24.95" customHeight="1">
      <c r="A16" s="707" t="s">
        <v>151</v>
      </c>
      <c r="B16" s="702">
        <v>119179.4041786</v>
      </c>
      <c r="C16" s="702">
        <v>44739.528947800005</v>
      </c>
      <c r="D16" s="702">
        <v>3512.0735399999999</v>
      </c>
      <c r="E16" s="702">
        <v>1827.9764378</v>
      </c>
      <c r="F16" s="702">
        <v>11566.563040200001</v>
      </c>
      <c r="G16" s="702">
        <v>6870.3449406</v>
      </c>
      <c r="H16" s="702">
        <v>13998.822970000001</v>
      </c>
      <c r="I16" s="702">
        <v>201694.71405000001</v>
      </c>
      <c r="J16" s="702">
        <v>24051964.6156082</v>
      </c>
      <c r="K16" s="702">
        <v>542386.53503139992</v>
      </c>
      <c r="L16" s="702">
        <v>175418.55256000001</v>
      </c>
      <c r="M16" s="702">
        <v>64500.807642599997</v>
      </c>
      <c r="N16" s="702">
        <v>431131.1204892</v>
      </c>
      <c r="O16" s="702">
        <v>94147.438871199993</v>
      </c>
      <c r="P16" s="702">
        <v>2090394.8910099999</v>
      </c>
      <c r="Q16" s="702">
        <v>27449943.961300001</v>
      </c>
      <c r="R16" s="149"/>
    </row>
    <row r="17" spans="1:18" ht="24.95" customHeight="1">
      <c r="A17" s="707" t="s">
        <v>773</v>
      </c>
      <c r="B17" s="702">
        <v>15826.527249999999</v>
      </c>
      <c r="C17" s="702">
        <v>7119.3836368000002</v>
      </c>
      <c r="D17" s="702">
        <v>474.97212999999999</v>
      </c>
      <c r="E17" s="702">
        <v>218.33051</v>
      </c>
      <c r="F17" s="702">
        <v>815.26093999999989</v>
      </c>
      <c r="G17" s="702">
        <v>631.05696</v>
      </c>
      <c r="H17" s="702">
        <v>30.034740000000003</v>
      </c>
      <c r="I17" s="702">
        <v>25115.566159999998</v>
      </c>
      <c r="J17" s="702">
        <v>2301043.2743058</v>
      </c>
      <c r="K17" s="702">
        <v>246732.96844459997</v>
      </c>
      <c r="L17" s="702">
        <v>12215.929854599999</v>
      </c>
      <c r="M17" s="702">
        <v>1687.9895900000001</v>
      </c>
      <c r="N17" s="702">
        <v>15290.744002199999</v>
      </c>
      <c r="O17" s="702">
        <v>24478.882793600002</v>
      </c>
      <c r="P17" s="702">
        <v>27544.949920000003</v>
      </c>
      <c r="Q17" s="702">
        <v>2628994.7389099998</v>
      </c>
      <c r="R17" s="149"/>
    </row>
    <row r="18" spans="1:18" ht="24.95" customHeight="1">
      <c r="A18" s="707" t="s">
        <v>152</v>
      </c>
      <c r="B18" s="702">
        <v>8959.9546410000003</v>
      </c>
      <c r="C18" s="702">
        <v>2361.6079808</v>
      </c>
      <c r="D18" s="702">
        <v>866.56224999999995</v>
      </c>
      <c r="E18" s="702">
        <v>440.56497999999999</v>
      </c>
      <c r="F18" s="702">
        <v>965.68196999999998</v>
      </c>
      <c r="G18" s="702">
        <v>913.38504119999993</v>
      </c>
      <c r="H18" s="702">
        <v>206.65467999999998</v>
      </c>
      <c r="I18" s="702">
        <v>14714.411539999999</v>
      </c>
      <c r="J18" s="702">
        <v>7045891.7792707998</v>
      </c>
      <c r="K18" s="702">
        <v>147496.41840959998</v>
      </c>
      <c r="L18" s="702">
        <v>40957.239962800006</v>
      </c>
      <c r="M18" s="702">
        <v>7624.9115700000002</v>
      </c>
      <c r="N18" s="702">
        <v>102728.83969939999</v>
      </c>
      <c r="O18" s="702">
        <v>14451.6959284</v>
      </c>
      <c r="P18" s="702">
        <v>405568.25374000001</v>
      </c>
      <c r="Q18" s="702">
        <v>7764719.1385600008</v>
      </c>
      <c r="R18" s="149"/>
    </row>
    <row r="19" spans="1:18" ht="24.95" customHeight="1">
      <c r="A19" s="707" t="s">
        <v>153</v>
      </c>
      <c r="B19" s="702">
        <v>636.50174700000002</v>
      </c>
      <c r="C19" s="702">
        <v>40.513760000000005</v>
      </c>
      <c r="D19" s="702">
        <v>16.567299999999999</v>
      </c>
      <c r="E19" s="702">
        <v>0</v>
      </c>
      <c r="F19" s="702">
        <v>92.647670000000005</v>
      </c>
      <c r="G19" s="702">
        <v>0</v>
      </c>
      <c r="H19" s="702">
        <v>50.742650000000005</v>
      </c>
      <c r="I19" s="702">
        <v>836.97312999999997</v>
      </c>
      <c r="J19" s="702">
        <v>1751979.9277281999</v>
      </c>
      <c r="K19" s="702">
        <v>2029.90688</v>
      </c>
      <c r="L19" s="702">
        <v>2130.4202267999999</v>
      </c>
      <c r="M19" s="702">
        <v>68.690649999999991</v>
      </c>
      <c r="N19" s="702">
        <v>4672.0952361999998</v>
      </c>
      <c r="O19" s="702">
        <v>94.120329999999996</v>
      </c>
      <c r="P19" s="702">
        <v>4059778.7510500001</v>
      </c>
      <c r="Q19" s="702">
        <v>5820753.9121099999</v>
      </c>
      <c r="R19" s="149"/>
    </row>
    <row r="20" spans="1:18" ht="24.95" customHeight="1">
      <c r="A20" s="707" t="s">
        <v>154</v>
      </c>
      <c r="B20" s="702">
        <v>278277.75828299997</v>
      </c>
      <c r="C20" s="702">
        <v>14524.63645</v>
      </c>
      <c r="D20" s="702">
        <v>5011.0797945999993</v>
      </c>
      <c r="E20" s="702">
        <v>733.57134999999994</v>
      </c>
      <c r="F20" s="702">
        <v>25251.205310600002</v>
      </c>
      <c r="G20" s="702">
        <v>5463.2856642000006</v>
      </c>
      <c r="H20" s="702">
        <v>1000.9695899999999</v>
      </c>
      <c r="I20" s="702">
        <v>330262.50646</v>
      </c>
      <c r="J20" s="702">
        <v>38023760.220045604</v>
      </c>
      <c r="K20" s="702">
        <v>416669.00985759997</v>
      </c>
      <c r="L20" s="702">
        <v>250092.26432079999</v>
      </c>
      <c r="M20" s="702">
        <v>16765.628690999998</v>
      </c>
      <c r="N20" s="702">
        <v>494357.3962974</v>
      </c>
      <c r="O20" s="702">
        <v>39050.389584200006</v>
      </c>
      <c r="P20" s="702">
        <v>5757854.3919099998</v>
      </c>
      <c r="Q20" s="702">
        <v>44998549.300849997</v>
      </c>
      <c r="R20" s="149"/>
    </row>
    <row r="21" spans="1:18" ht="24.95" customHeight="1">
      <c r="A21" s="707" t="s">
        <v>155</v>
      </c>
      <c r="B21" s="702">
        <v>58026.463149999996</v>
      </c>
      <c r="C21" s="702">
        <v>16.146429999999999</v>
      </c>
      <c r="D21" s="702">
        <v>144.93998000000002</v>
      </c>
      <c r="E21" s="702">
        <v>0</v>
      </c>
      <c r="F21" s="702">
        <v>52.343069999999997</v>
      </c>
      <c r="G21" s="702">
        <v>0</v>
      </c>
      <c r="H21" s="702">
        <v>30</v>
      </c>
      <c r="I21" s="702">
        <v>58269.892630000002</v>
      </c>
      <c r="J21" s="702">
        <v>1652311.0151986</v>
      </c>
      <c r="K21" s="702">
        <v>62.604349999999997</v>
      </c>
      <c r="L21" s="702">
        <v>8230.9363499999999</v>
      </c>
      <c r="M21" s="702">
        <v>1.7277</v>
      </c>
      <c r="N21" s="702">
        <v>3018.8090000000002</v>
      </c>
      <c r="O21" s="702">
        <v>332.01954540000003</v>
      </c>
      <c r="P21" s="702">
        <v>11074.813819999999</v>
      </c>
      <c r="Q21" s="702">
        <v>1675031.92597</v>
      </c>
      <c r="R21" s="149"/>
    </row>
    <row r="22" spans="1:18" ht="24.95" customHeight="1">
      <c r="A22" s="707" t="s">
        <v>156</v>
      </c>
      <c r="B22" s="702">
        <v>85.404630000000012</v>
      </c>
      <c r="C22" s="702">
        <v>799.25112000000001</v>
      </c>
      <c r="D22" s="702">
        <v>0</v>
      </c>
      <c r="E22" s="702">
        <v>0</v>
      </c>
      <c r="F22" s="702">
        <v>0</v>
      </c>
      <c r="G22" s="702">
        <v>0</v>
      </c>
      <c r="H22" s="702">
        <v>0</v>
      </c>
      <c r="I22" s="702">
        <v>884.65575000000001</v>
      </c>
      <c r="J22" s="702">
        <v>151133.47113399999</v>
      </c>
      <c r="K22" s="702">
        <v>10521.928739999999</v>
      </c>
      <c r="L22" s="702">
        <v>464.51696999999996</v>
      </c>
      <c r="M22" s="702">
        <v>0</v>
      </c>
      <c r="N22" s="702">
        <v>1340.9751654000002</v>
      </c>
      <c r="O22" s="702">
        <v>27.227070000000001</v>
      </c>
      <c r="P22" s="702">
        <v>3055.7416800000001</v>
      </c>
      <c r="Q22" s="702">
        <v>166543.86075999998</v>
      </c>
      <c r="R22" s="149"/>
    </row>
    <row r="23" spans="1:18" ht="24.95" customHeight="1">
      <c r="A23" s="707" t="s">
        <v>157</v>
      </c>
      <c r="B23" s="702">
        <v>8540.5023199999996</v>
      </c>
      <c r="C23" s="702">
        <v>1166.93714</v>
      </c>
      <c r="D23" s="702">
        <v>159.32589999999999</v>
      </c>
      <c r="E23" s="702">
        <v>24.046290000000003</v>
      </c>
      <c r="F23" s="702">
        <v>611.16584999999998</v>
      </c>
      <c r="G23" s="702">
        <v>0</v>
      </c>
      <c r="H23" s="702">
        <v>351.68212</v>
      </c>
      <c r="I23" s="702">
        <v>10853.659619999999</v>
      </c>
      <c r="J23" s="702">
        <v>3566369.5633513997</v>
      </c>
      <c r="K23" s="702">
        <v>71661.975584999993</v>
      </c>
      <c r="L23" s="702">
        <v>42102.7366282</v>
      </c>
      <c r="M23" s="702">
        <v>2186.2162999999996</v>
      </c>
      <c r="N23" s="702">
        <v>26350.544076800001</v>
      </c>
      <c r="O23" s="702">
        <v>5004.9695392000003</v>
      </c>
      <c r="P23" s="702">
        <v>339792.97775000002</v>
      </c>
      <c r="Q23" s="702">
        <v>4053468.9832700002</v>
      </c>
      <c r="R23" s="149"/>
    </row>
    <row r="24" spans="1:18" ht="24.95" customHeight="1">
      <c r="A24" s="707" t="s">
        <v>158</v>
      </c>
      <c r="B24" s="702">
        <v>87.390539999999987</v>
      </c>
      <c r="C24" s="702">
        <v>18.741619999999998</v>
      </c>
      <c r="D24" s="702">
        <v>0</v>
      </c>
      <c r="E24" s="702">
        <v>0</v>
      </c>
      <c r="F24" s="702">
        <v>0</v>
      </c>
      <c r="G24" s="702">
        <v>0</v>
      </c>
      <c r="H24" s="702">
        <v>0</v>
      </c>
      <c r="I24" s="702">
        <v>106.13216</v>
      </c>
      <c r="J24" s="702">
        <v>2900.8828835999998</v>
      </c>
      <c r="K24" s="702">
        <v>75.742580000000004</v>
      </c>
      <c r="L24" s="702">
        <v>18.517439999999997</v>
      </c>
      <c r="M24" s="702">
        <v>0</v>
      </c>
      <c r="N24" s="702">
        <v>27.619340000000001</v>
      </c>
      <c r="O24" s="702">
        <v>0</v>
      </c>
      <c r="P24" s="702">
        <v>19.20279</v>
      </c>
      <c r="Q24" s="702">
        <v>3041.9650299999998</v>
      </c>
      <c r="R24" s="149"/>
    </row>
    <row r="25" spans="1:18" ht="24.95" customHeight="1">
      <c r="A25" s="707" t="s">
        <v>159</v>
      </c>
      <c r="B25" s="702">
        <v>0</v>
      </c>
      <c r="C25" s="702">
        <v>0</v>
      </c>
      <c r="D25" s="702">
        <v>0</v>
      </c>
      <c r="E25" s="702">
        <v>0</v>
      </c>
      <c r="F25" s="702">
        <v>0</v>
      </c>
      <c r="G25" s="702">
        <v>0</v>
      </c>
      <c r="H25" s="702">
        <v>0</v>
      </c>
      <c r="I25" s="702">
        <v>0</v>
      </c>
      <c r="J25" s="702">
        <v>64.859459999999999</v>
      </c>
      <c r="K25" s="702">
        <v>0</v>
      </c>
      <c r="L25" s="702">
        <v>10.158209999999999</v>
      </c>
      <c r="M25" s="702">
        <v>0</v>
      </c>
      <c r="N25" s="702">
        <v>0</v>
      </c>
      <c r="O25" s="702">
        <v>0</v>
      </c>
      <c r="P25" s="702">
        <v>944.05587000000003</v>
      </c>
      <c r="Q25" s="702">
        <v>1019.0735400000001</v>
      </c>
      <c r="R25" s="149"/>
    </row>
    <row r="26" spans="1:18" ht="24.95" customHeight="1">
      <c r="A26" s="708" t="s">
        <v>160</v>
      </c>
      <c r="B26" s="704">
        <v>0</v>
      </c>
      <c r="C26" s="704">
        <v>0</v>
      </c>
      <c r="D26" s="704">
        <v>0</v>
      </c>
      <c r="E26" s="704">
        <v>0</v>
      </c>
      <c r="F26" s="704">
        <v>0</v>
      </c>
      <c r="G26" s="704">
        <v>0</v>
      </c>
      <c r="H26" s="704">
        <v>2.3886999999999996</v>
      </c>
      <c r="I26" s="704">
        <v>2.3886999999999996</v>
      </c>
      <c r="J26" s="704">
        <v>2680.2433813999996</v>
      </c>
      <c r="K26" s="704">
        <v>83.063539999999989</v>
      </c>
      <c r="L26" s="704">
        <v>0</v>
      </c>
      <c r="M26" s="704">
        <v>20.72138</v>
      </c>
      <c r="N26" s="704">
        <v>0</v>
      </c>
      <c r="O26" s="704">
        <v>0</v>
      </c>
      <c r="P26" s="704">
        <v>8256.3863399999991</v>
      </c>
      <c r="Q26" s="704">
        <v>11040.414650000001</v>
      </c>
      <c r="R26" s="154"/>
    </row>
    <row r="27" spans="1:18" ht="24.95" customHeight="1">
      <c r="A27" s="709" t="s">
        <v>147</v>
      </c>
      <c r="B27" s="705">
        <f>SUM(B9:B26)</f>
        <v>730604.21490399993</v>
      </c>
      <c r="C27" s="705">
        <f t="shared" ref="C27:Q27" si="0">SUM(C9:C26)</f>
        <v>120898.75222460002</v>
      </c>
      <c r="D27" s="705">
        <f t="shared" si="0"/>
        <v>16373.397185400001</v>
      </c>
      <c r="E27" s="705">
        <f t="shared" si="0"/>
        <v>4574.5870378</v>
      </c>
      <c r="F27" s="705">
        <f t="shared" si="0"/>
        <v>52761.699950000002</v>
      </c>
      <c r="G27" s="705">
        <f t="shared" si="0"/>
        <v>17952.330210200002</v>
      </c>
      <c r="H27" s="705">
        <f t="shared" si="0"/>
        <v>30344.388000000003</v>
      </c>
      <c r="I27" s="705">
        <f t="shared" si="0"/>
        <v>973509.36951000011</v>
      </c>
      <c r="J27" s="705">
        <f t="shared" si="0"/>
        <v>147599058.55159622</v>
      </c>
      <c r="K27" s="705">
        <f t="shared" si="0"/>
        <v>3620311.9954053997</v>
      </c>
      <c r="L27" s="705">
        <f t="shared" si="0"/>
        <v>715350.33875380002</v>
      </c>
      <c r="M27" s="705">
        <f t="shared" si="0"/>
        <v>234890.64047479999</v>
      </c>
      <c r="N27" s="705">
        <f t="shared" si="0"/>
        <v>1590254.2234705996</v>
      </c>
      <c r="O27" s="705">
        <f t="shared" si="0"/>
        <v>345730.80455559993</v>
      </c>
      <c r="P27" s="705">
        <f t="shared" si="0"/>
        <v>20691247.600319996</v>
      </c>
      <c r="Q27" s="705">
        <f t="shared" si="0"/>
        <v>174796844.15493998</v>
      </c>
      <c r="R27" s="154"/>
    </row>
    <row r="28" spans="1:18" ht="60.75" thickBot="1">
      <c r="A28" s="138"/>
      <c r="B28" s="139"/>
      <c r="C28" s="151"/>
      <c r="D28" s="140"/>
      <c r="E28" s="140"/>
      <c r="F28" s="140"/>
      <c r="G28" s="140"/>
      <c r="H28" s="140"/>
      <c r="I28" s="140"/>
      <c r="J28" s="140"/>
      <c r="K28" s="140"/>
      <c r="L28" s="139"/>
      <c r="M28" s="139"/>
      <c r="N28" s="139"/>
      <c r="O28" s="139"/>
      <c r="P28" s="139"/>
      <c r="Q28" s="139"/>
      <c r="R28" s="149"/>
    </row>
    <row r="29" spans="1:18" ht="60">
      <c r="A29" s="4" t="s">
        <v>163</v>
      </c>
      <c r="B29" s="134"/>
      <c r="C29" s="152"/>
      <c r="D29" s="135"/>
      <c r="E29" s="135"/>
      <c r="F29" s="135"/>
      <c r="G29" s="135"/>
      <c r="H29" s="135"/>
      <c r="I29" s="135"/>
      <c r="J29" s="135"/>
      <c r="K29" s="135"/>
      <c r="L29" s="136"/>
      <c r="M29" s="136"/>
      <c r="N29" s="162"/>
      <c r="O29" s="162"/>
      <c r="P29" s="162"/>
      <c r="Q29" s="162"/>
      <c r="R29" s="148"/>
    </row>
    <row r="30" spans="1:18" ht="60">
      <c r="A30" s="163"/>
      <c r="B30" s="164"/>
      <c r="C30" s="145"/>
      <c r="D30" s="161"/>
      <c r="E30" s="161"/>
      <c r="F30" s="161"/>
      <c r="G30" s="161"/>
      <c r="H30" s="161"/>
      <c r="I30" s="161"/>
      <c r="J30" s="161"/>
      <c r="K30" s="161"/>
      <c r="L30" s="161"/>
      <c r="M30" s="137"/>
      <c r="N30" s="162"/>
      <c r="O30" s="162"/>
      <c r="P30" s="162"/>
      <c r="Q30" s="162"/>
      <c r="R30" s="148"/>
    </row>
    <row r="31" spans="1:18" ht="60">
      <c r="A31" s="163"/>
      <c r="B31" s="164"/>
      <c r="C31" s="145"/>
      <c r="D31" s="161"/>
      <c r="E31" s="161"/>
      <c r="F31" s="161"/>
      <c r="G31" s="161"/>
      <c r="H31" s="161"/>
      <c r="I31" s="161"/>
      <c r="J31" s="161"/>
      <c r="K31" s="161"/>
      <c r="L31" s="161"/>
      <c r="M31" s="137"/>
      <c r="N31" s="162"/>
      <c r="O31" s="162"/>
      <c r="P31" s="162"/>
      <c r="Q31" s="162"/>
      <c r="R31" s="148"/>
    </row>
    <row r="32" spans="1:18" ht="60">
      <c r="A32" s="163"/>
      <c r="B32" s="164"/>
      <c r="C32" s="145"/>
      <c r="D32" s="161"/>
      <c r="E32" s="161"/>
      <c r="F32" s="161"/>
      <c r="G32" s="161"/>
      <c r="H32" s="161"/>
      <c r="I32" s="161"/>
      <c r="J32" s="161"/>
      <c r="K32" s="161"/>
      <c r="L32" s="161"/>
      <c r="M32" s="137"/>
      <c r="N32" s="162"/>
      <c r="O32" s="162"/>
      <c r="P32" s="162"/>
      <c r="Q32" s="162"/>
      <c r="R32" s="148"/>
    </row>
    <row r="33" spans="1:18" ht="60">
      <c r="A33" s="163"/>
      <c r="B33" s="164"/>
      <c r="C33" s="145"/>
      <c r="D33" s="161"/>
      <c r="E33" s="161"/>
      <c r="F33" s="161"/>
      <c r="G33" s="161"/>
      <c r="H33" s="161"/>
      <c r="I33" s="161"/>
      <c r="J33" s="161"/>
      <c r="K33" s="161"/>
      <c r="L33" s="161"/>
      <c r="M33" s="137"/>
      <c r="N33" s="162"/>
      <c r="O33" s="162"/>
      <c r="P33" s="162"/>
      <c r="Q33" s="162"/>
      <c r="R33" s="148"/>
    </row>
    <row r="34" spans="1:18" ht="60">
      <c r="A34" s="163"/>
      <c r="B34" s="164"/>
      <c r="C34" s="145"/>
      <c r="D34" s="161"/>
      <c r="E34" s="161"/>
      <c r="F34" s="161"/>
      <c r="G34" s="161"/>
      <c r="H34" s="161"/>
      <c r="I34" s="161"/>
      <c r="J34" s="161"/>
      <c r="K34" s="161"/>
      <c r="L34" s="161"/>
      <c r="M34" s="137"/>
      <c r="N34" s="162"/>
      <c r="O34" s="162"/>
      <c r="P34" s="162"/>
      <c r="Q34" s="162"/>
      <c r="R34" s="148"/>
    </row>
    <row r="35" spans="1:18" ht="60">
      <c r="A35" s="163"/>
      <c r="B35" s="164"/>
      <c r="C35" s="145"/>
      <c r="D35" s="161"/>
      <c r="E35" s="161"/>
      <c r="F35" s="161"/>
      <c r="G35" s="161"/>
      <c r="H35" s="161"/>
      <c r="I35" s="161"/>
      <c r="J35" s="161"/>
      <c r="K35" s="161"/>
      <c r="L35" s="161"/>
      <c r="M35" s="137"/>
      <c r="N35" s="162"/>
      <c r="O35" s="162"/>
      <c r="P35" s="162"/>
      <c r="Q35" s="162"/>
      <c r="R35" s="148"/>
    </row>
    <row r="36" spans="1:18" ht="60">
      <c r="A36" s="165"/>
      <c r="B36" s="166"/>
      <c r="C36" s="145"/>
      <c r="D36" s="161"/>
      <c r="E36" s="161"/>
      <c r="F36" s="161"/>
      <c r="G36" s="161"/>
      <c r="H36" s="161"/>
      <c r="I36" s="161"/>
      <c r="J36" s="161"/>
      <c r="K36" s="161"/>
      <c r="L36" s="161"/>
      <c r="M36" s="137"/>
      <c r="N36" s="162"/>
      <c r="O36" s="162"/>
      <c r="P36" s="162"/>
      <c r="Q36" s="162"/>
      <c r="R36" s="148"/>
    </row>
    <row r="37" spans="1:18" ht="60">
      <c r="A37" s="163"/>
      <c r="B37" s="166"/>
      <c r="C37" s="145"/>
      <c r="D37" s="161"/>
      <c r="E37" s="161"/>
      <c r="F37" s="161"/>
      <c r="G37" s="161"/>
      <c r="H37" s="161"/>
      <c r="I37" s="161"/>
      <c r="J37" s="161"/>
      <c r="K37" s="161"/>
      <c r="L37" s="161"/>
      <c r="M37" s="137"/>
      <c r="N37" s="162"/>
      <c r="O37" s="162"/>
      <c r="P37" s="162"/>
      <c r="Q37" s="162"/>
      <c r="R37" s="148"/>
    </row>
    <row r="38" spans="1:18" ht="60">
      <c r="A38" s="163"/>
      <c r="B38" s="166"/>
      <c r="C38" s="145"/>
      <c r="D38" s="161"/>
      <c r="E38" s="161"/>
      <c r="F38" s="161"/>
      <c r="G38" s="161"/>
      <c r="H38" s="161"/>
      <c r="I38" s="161"/>
      <c r="J38" s="161"/>
      <c r="K38" s="161"/>
      <c r="L38" s="161"/>
      <c r="M38" s="137"/>
      <c r="N38" s="162"/>
      <c r="O38" s="162"/>
      <c r="P38" s="162"/>
      <c r="Q38" s="162"/>
      <c r="R38" s="148"/>
    </row>
    <row r="39" spans="1:18" ht="60">
      <c r="A39" s="163"/>
      <c r="B39" s="166"/>
      <c r="C39" s="145"/>
      <c r="D39" s="161"/>
      <c r="E39" s="161"/>
      <c r="F39" s="161"/>
      <c r="G39" s="161"/>
      <c r="H39" s="161"/>
      <c r="I39" s="161"/>
      <c r="J39" s="161"/>
      <c r="K39" s="161"/>
      <c r="L39" s="161"/>
      <c r="M39" s="137"/>
      <c r="N39" s="162"/>
      <c r="O39" s="162"/>
      <c r="P39" s="162"/>
      <c r="Q39" s="162"/>
      <c r="R39" s="148"/>
    </row>
    <row r="40" spans="1:18" ht="60">
      <c r="A40" s="163"/>
      <c r="B40" s="166"/>
      <c r="C40" s="145"/>
      <c r="D40" s="161"/>
      <c r="E40" s="161"/>
      <c r="F40" s="161"/>
      <c r="G40" s="161"/>
      <c r="H40" s="161"/>
      <c r="I40" s="161"/>
      <c r="J40" s="161"/>
      <c r="K40" s="161"/>
      <c r="L40" s="161"/>
      <c r="M40" s="137"/>
      <c r="N40" s="162"/>
      <c r="O40" s="162"/>
      <c r="P40" s="162"/>
      <c r="Q40" s="162"/>
      <c r="R40" s="148"/>
    </row>
    <row r="41" spans="1:18" ht="60">
      <c r="A41" s="163"/>
      <c r="B41" s="166"/>
      <c r="C41" s="145"/>
      <c r="D41" s="161"/>
      <c r="E41" s="161"/>
      <c r="F41" s="161"/>
      <c r="G41" s="161"/>
      <c r="H41" s="161"/>
      <c r="I41" s="161"/>
      <c r="J41" s="161"/>
      <c r="K41" s="161"/>
      <c r="L41" s="161"/>
      <c r="M41" s="137"/>
      <c r="N41" s="162"/>
      <c r="O41" s="162"/>
      <c r="P41" s="162"/>
      <c r="Q41" s="162"/>
      <c r="R41" s="148"/>
    </row>
    <row r="42" spans="1:18" ht="60">
      <c r="A42" s="165"/>
      <c r="B42" s="166"/>
      <c r="C42" s="145"/>
      <c r="D42" s="161"/>
      <c r="E42" s="161"/>
      <c r="F42" s="161"/>
      <c r="G42" s="161"/>
      <c r="H42" s="161"/>
      <c r="I42" s="161"/>
      <c r="J42" s="161"/>
      <c r="K42" s="161"/>
      <c r="L42" s="161"/>
      <c r="M42" s="137"/>
      <c r="N42" s="162"/>
      <c r="O42" s="162"/>
      <c r="P42" s="162"/>
      <c r="Q42" s="162"/>
      <c r="R42" s="148"/>
    </row>
    <row r="43" spans="1:18" ht="60">
      <c r="A43" s="163"/>
      <c r="B43" s="164"/>
      <c r="C43" s="145"/>
      <c r="D43" s="161"/>
      <c r="E43" s="161"/>
      <c r="F43" s="161"/>
      <c r="G43" s="161"/>
      <c r="H43" s="161"/>
      <c r="I43" s="161"/>
      <c r="J43" s="161"/>
      <c r="K43" s="161"/>
      <c r="L43" s="161"/>
      <c r="M43" s="137"/>
      <c r="N43" s="162"/>
      <c r="O43" s="162"/>
      <c r="P43" s="162"/>
      <c r="Q43" s="162"/>
      <c r="R43" s="148"/>
    </row>
    <row r="44" spans="1:18" ht="60">
      <c r="A44" s="163"/>
      <c r="B44" s="164"/>
      <c r="C44" s="145"/>
      <c r="D44" s="161"/>
      <c r="E44" s="161"/>
      <c r="F44" s="161"/>
      <c r="G44" s="161"/>
      <c r="H44" s="161"/>
      <c r="I44" s="161"/>
      <c r="J44" s="161"/>
      <c r="K44" s="161"/>
      <c r="L44" s="161"/>
      <c r="M44" s="137"/>
      <c r="N44" s="162"/>
      <c r="O44" s="162"/>
      <c r="P44" s="162"/>
      <c r="Q44" s="162"/>
      <c r="R44" s="148"/>
    </row>
    <row r="45" spans="1:18" ht="60">
      <c r="A45" s="163"/>
      <c r="B45" s="164"/>
      <c r="C45" s="145"/>
      <c r="D45" s="161"/>
      <c r="E45" s="161"/>
      <c r="F45" s="161"/>
      <c r="G45" s="161"/>
      <c r="H45" s="161"/>
      <c r="I45" s="161"/>
      <c r="J45" s="161"/>
      <c r="K45" s="161"/>
      <c r="L45" s="161"/>
      <c r="M45" s="137"/>
      <c r="N45" s="162"/>
      <c r="O45" s="162"/>
      <c r="P45" s="162"/>
      <c r="Q45" s="162"/>
      <c r="R45" s="148"/>
    </row>
    <row r="46" spans="1:18" ht="60">
      <c r="A46" s="165"/>
      <c r="B46" s="164"/>
      <c r="C46" s="145"/>
      <c r="D46" s="161"/>
      <c r="E46" s="161"/>
      <c r="F46" s="161"/>
      <c r="G46" s="161"/>
      <c r="H46" s="161"/>
      <c r="I46" s="161"/>
      <c r="J46" s="161"/>
      <c r="K46" s="161"/>
      <c r="L46" s="161"/>
      <c r="M46" s="137"/>
      <c r="N46" s="162"/>
      <c r="O46" s="162"/>
      <c r="P46" s="162"/>
      <c r="Q46" s="162"/>
      <c r="R46" s="148"/>
    </row>
    <row r="47" spans="1:18" ht="60">
      <c r="A47" s="163"/>
      <c r="B47" s="164"/>
      <c r="C47" s="145"/>
      <c r="D47" s="161"/>
      <c r="E47" s="161"/>
      <c r="F47" s="161"/>
      <c r="G47" s="161"/>
      <c r="H47" s="161"/>
      <c r="I47" s="161"/>
      <c r="J47" s="161"/>
      <c r="K47" s="161"/>
      <c r="L47" s="161"/>
      <c r="M47" s="137"/>
      <c r="N47" s="162"/>
      <c r="O47" s="162"/>
      <c r="P47" s="162"/>
      <c r="Q47" s="162"/>
      <c r="R47" s="148"/>
    </row>
    <row r="48" spans="1:18" ht="60">
      <c r="A48" s="163"/>
      <c r="B48" s="164"/>
      <c r="C48" s="145"/>
      <c r="D48" s="161"/>
      <c r="E48" s="161"/>
      <c r="F48" s="161"/>
      <c r="G48" s="161"/>
      <c r="H48" s="161"/>
      <c r="I48" s="161"/>
      <c r="J48" s="161"/>
      <c r="K48" s="161"/>
      <c r="L48" s="161"/>
      <c r="M48" s="137"/>
      <c r="N48" s="162"/>
      <c r="O48" s="162"/>
      <c r="P48" s="162"/>
      <c r="Q48" s="162"/>
      <c r="R48" s="148"/>
    </row>
    <row r="49" spans="1:18" ht="60">
      <c r="A49" s="163"/>
      <c r="B49" s="164"/>
      <c r="C49" s="145"/>
      <c r="D49" s="161"/>
      <c r="E49" s="161"/>
      <c r="F49" s="161"/>
      <c r="G49" s="161"/>
      <c r="H49" s="161"/>
      <c r="I49" s="161"/>
      <c r="J49" s="161"/>
      <c r="K49" s="161"/>
      <c r="L49" s="161"/>
      <c r="M49" s="137"/>
      <c r="N49" s="162"/>
      <c r="O49" s="162"/>
      <c r="P49" s="162"/>
      <c r="Q49" s="162"/>
      <c r="R49" s="148"/>
    </row>
    <row r="50" spans="1:18" ht="60">
      <c r="A50" s="163"/>
      <c r="B50" s="164"/>
      <c r="C50" s="145"/>
      <c r="D50" s="161"/>
      <c r="E50" s="161"/>
      <c r="F50" s="161"/>
      <c r="G50" s="161"/>
      <c r="H50" s="161"/>
      <c r="I50" s="161"/>
      <c r="J50" s="161"/>
      <c r="K50" s="161"/>
      <c r="L50" s="161"/>
      <c r="M50" s="137"/>
      <c r="N50" s="162"/>
      <c r="O50" s="162"/>
      <c r="P50" s="162"/>
      <c r="Q50" s="162"/>
      <c r="R50" s="148"/>
    </row>
    <row r="51" spans="1:18" ht="60">
      <c r="A51" s="165"/>
      <c r="B51" s="164"/>
      <c r="C51" s="145"/>
      <c r="D51" s="161"/>
      <c r="E51" s="161"/>
      <c r="F51" s="161"/>
      <c r="G51" s="161"/>
      <c r="H51" s="161"/>
      <c r="I51" s="161"/>
      <c r="J51" s="161"/>
      <c r="K51" s="161"/>
      <c r="L51" s="161"/>
      <c r="M51" s="137"/>
      <c r="N51" s="162"/>
      <c r="O51" s="162"/>
      <c r="P51" s="162"/>
      <c r="Q51" s="162"/>
      <c r="R51" s="148"/>
    </row>
    <row r="52" spans="1:18" ht="60">
      <c r="A52" s="163"/>
      <c r="B52" s="164"/>
      <c r="C52" s="145"/>
      <c r="D52" s="161"/>
      <c r="E52" s="161"/>
      <c r="F52" s="161"/>
      <c r="G52" s="161"/>
      <c r="H52" s="161"/>
      <c r="I52" s="161"/>
      <c r="J52" s="161"/>
      <c r="K52" s="161"/>
      <c r="L52" s="161"/>
      <c r="M52" s="137"/>
      <c r="N52" s="162"/>
      <c r="O52" s="162"/>
      <c r="P52" s="162"/>
      <c r="Q52" s="162"/>
      <c r="R52" s="148"/>
    </row>
    <row r="53" spans="1:18" ht="60">
      <c r="A53" s="163"/>
      <c r="B53" s="164"/>
      <c r="C53" s="145"/>
      <c r="D53" s="161"/>
      <c r="E53" s="161"/>
      <c r="F53" s="161"/>
      <c r="G53" s="161"/>
      <c r="H53" s="161"/>
      <c r="I53" s="161"/>
      <c r="J53" s="161"/>
      <c r="K53" s="161"/>
      <c r="L53" s="161"/>
      <c r="M53" s="137"/>
      <c r="N53" s="162"/>
      <c r="O53" s="162"/>
      <c r="P53" s="162"/>
      <c r="Q53" s="162"/>
      <c r="R53" s="148"/>
    </row>
    <row r="54" spans="1:18" ht="60">
      <c r="A54" s="163"/>
      <c r="B54" s="164"/>
      <c r="C54" s="145"/>
      <c r="D54" s="161"/>
      <c r="E54" s="161"/>
      <c r="F54" s="161"/>
      <c r="G54" s="161"/>
      <c r="H54" s="161"/>
      <c r="I54" s="161"/>
      <c r="J54" s="161"/>
      <c r="K54" s="161"/>
      <c r="L54" s="161"/>
      <c r="M54" s="137"/>
      <c r="N54" s="162"/>
      <c r="O54" s="162"/>
      <c r="P54" s="162"/>
      <c r="Q54" s="162"/>
      <c r="R54" s="148"/>
    </row>
    <row r="55" spans="1:18" ht="60">
      <c r="A55" s="167"/>
      <c r="B55" s="164"/>
      <c r="C55" s="145"/>
      <c r="D55" s="161"/>
      <c r="E55" s="161"/>
      <c r="F55" s="161"/>
      <c r="G55" s="161"/>
      <c r="H55" s="161"/>
      <c r="I55" s="161"/>
      <c r="J55" s="161"/>
      <c r="K55" s="161"/>
      <c r="L55" s="161"/>
      <c r="M55" s="137"/>
      <c r="N55" s="162"/>
      <c r="O55" s="162"/>
      <c r="P55" s="162"/>
      <c r="Q55" s="162"/>
      <c r="R55" s="148"/>
    </row>
    <row r="56" spans="1:18" ht="60">
      <c r="A56" s="167"/>
      <c r="B56" s="164"/>
      <c r="C56" s="145"/>
      <c r="D56" s="161"/>
      <c r="E56" s="161"/>
      <c r="F56" s="161"/>
      <c r="G56" s="161"/>
      <c r="H56" s="161"/>
      <c r="I56" s="161"/>
      <c r="J56" s="161"/>
      <c r="K56" s="161"/>
      <c r="L56" s="161"/>
      <c r="M56" s="137"/>
      <c r="N56" s="162"/>
      <c r="O56" s="162"/>
      <c r="P56" s="162"/>
      <c r="Q56" s="162"/>
      <c r="R56" s="148"/>
    </row>
    <row r="57" spans="1:18" ht="60">
      <c r="A57" s="167"/>
      <c r="B57" s="164"/>
      <c r="C57" s="145"/>
      <c r="D57" s="161"/>
      <c r="E57" s="161"/>
      <c r="F57" s="161"/>
      <c r="G57" s="161"/>
      <c r="H57" s="161"/>
      <c r="I57" s="161"/>
      <c r="J57" s="161"/>
      <c r="K57" s="161"/>
      <c r="L57" s="161"/>
      <c r="M57" s="137"/>
      <c r="N57" s="162"/>
      <c r="O57" s="162"/>
      <c r="P57" s="162"/>
      <c r="Q57" s="162"/>
      <c r="R57" s="148"/>
    </row>
    <row r="58" spans="1:18" ht="60">
      <c r="A58" s="167"/>
      <c r="B58" s="164"/>
      <c r="C58" s="145"/>
      <c r="D58" s="161"/>
      <c r="E58" s="161"/>
      <c r="F58" s="161"/>
      <c r="G58" s="161"/>
      <c r="H58" s="161"/>
      <c r="I58" s="161"/>
      <c r="J58" s="161"/>
      <c r="K58" s="161"/>
      <c r="L58" s="161"/>
      <c r="M58" s="137"/>
      <c r="N58" s="162"/>
      <c r="O58" s="162"/>
      <c r="P58" s="162"/>
      <c r="Q58" s="162"/>
      <c r="R58" s="148"/>
    </row>
    <row r="59" spans="1:18" ht="60">
      <c r="A59" s="168"/>
      <c r="B59" s="164"/>
      <c r="C59" s="145"/>
      <c r="D59" s="161"/>
      <c r="E59" s="161"/>
      <c r="F59" s="161"/>
      <c r="G59" s="161"/>
      <c r="H59" s="161"/>
      <c r="I59" s="161"/>
      <c r="J59" s="161"/>
      <c r="K59" s="161"/>
      <c r="L59" s="161"/>
      <c r="M59" s="137"/>
      <c r="N59" s="162"/>
      <c r="O59" s="162"/>
      <c r="P59" s="162"/>
      <c r="Q59" s="162"/>
      <c r="R59" s="148"/>
    </row>
    <row r="60" spans="1:18" ht="60">
      <c r="A60" s="168"/>
      <c r="B60" s="155"/>
      <c r="C60" s="145"/>
      <c r="D60" s="161"/>
      <c r="E60" s="161"/>
      <c r="F60" s="161"/>
      <c r="G60" s="161"/>
      <c r="H60" s="161"/>
      <c r="I60" s="161"/>
      <c r="J60" s="161"/>
      <c r="K60" s="161"/>
      <c r="L60" s="161"/>
      <c r="M60" s="162"/>
      <c r="N60" s="162"/>
      <c r="O60" s="162"/>
      <c r="P60" s="162"/>
      <c r="Q60" s="162"/>
      <c r="R60" s="148"/>
    </row>
    <row r="61" spans="1:18" ht="60">
      <c r="A61" s="165"/>
      <c r="B61" s="155"/>
      <c r="C61" s="145"/>
      <c r="D61" s="161"/>
      <c r="E61" s="161"/>
      <c r="F61" s="161"/>
      <c r="G61" s="161"/>
      <c r="H61" s="161"/>
      <c r="I61" s="161"/>
      <c r="J61" s="161"/>
      <c r="K61" s="161"/>
      <c r="L61" s="161"/>
      <c r="M61" s="162"/>
      <c r="N61" s="162"/>
      <c r="O61" s="162"/>
      <c r="P61" s="162"/>
      <c r="Q61" s="162"/>
      <c r="R61" s="148"/>
    </row>
    <row r="62" spans="1:18" ht="60">
      <c r="A62" s="163"/>
      <c r="B62" s="155"/>
      <c r="C62" s="145"/>
      <c r="D62" s="161"/>
      <c r="E62" s="161"/>
      <c r="F62" s="161"/>
      <c r="G62" s="161"/>
      <c r="H62" s="161"/>
      <c r="I62" s="161"/>
      <c r="J62" s="161"/>
      <c r="K62" s="161"/>
      <c r="L62" s="161"/>
      <c r="M62" s="162"/>
      <c r="N62" s="162"/>
      <c r="O62" s="162"/>
      <c r="P62" s="162"/>
      <c r="Q62" s="162"/>
      <c r="R62" s="148"/>
    </row>
    <row r="63" spans="1:18" ht="60">
      <c r="A63" s="163"/>
      <c r="B63" s="155"/>
      <c r="C63" s="145"/>
      <c r="D63" s="161"/>
      <c r="E63" s="161"/>
      <c r="F63" s="161"/>
      <c r="G63" s="161"/>
      <c r="H63" s="161"/>
      <c r="I63" s="161"/>
      <c r="J63" s="161"/>
      <c r="K63" s="161"/>
      <c r="L63" s="161"/>
      <c r="M63" s="162"/>
      <c r="N63" s="162"/>
      <c r="O63" s="162"/>
      <c r="P63" s="162"/>
      <c r="Q63" s="162"/>
      <c r="R63" s="148"/>
    </row>
    <row r="64" spans="1:18" ht="60">
      <c r="A64" s="163"/>
      <c r="B64" s="155"/>
      <c r="C64" s="145"/>
      <c r="D64" s="161"/>
      <c r="E64" s="161"/>
      <c r="F64" s="161"/>
      <c r="G64" s="161"/>
      <c r="H64" s="161"/>
      <c r="I64" s="161"/>
      <c r="J64" s="161"/>
      <c r="K64" s="161"/>
      <c r="L64" s="161"/>
      <c r="M64" s="162"/>
      <c r="N64" s="162"/>
      <c r="O64" s="162"/>
      <c r="P64" s="162"/>
      <c r="Q64" s="162"/>
      <c r="R64" s="148"/>
    </row>
    <row r="65" spans="1:18" ht="60">
      <c r="A65" s="163"/>
      <c r="B65" s="155"/>
      <c r="C65" s="145"/>
      <c r="D65" s="161"/>
      <c r="E65" s="161"/>
      <c r="F65" s="161"/>
      <c r="G65" s="161"/>
      <c r="H65" s="161"/>
      <c r="I65" s="161"/>
      <c r="J65" s="161"/>
      <c r="K65" s="161"/>
      <c r="L65" s="161"/>
      <c r="M65" s="162"/>
      <c r="N65" s="162"/>
      <c r="O65" s="162"/>
      <c r="P65" s="162"/>
      <c r="Q65" s="162"/>
      <c r="R65" s="148"/>
    </row>
    <row r="66" spans="1:18" ht="60">
      <c r="A66" s="167"/>
      <c r="B66" s="155"/>
      <c r="C66" s="145"/>
      <c r="D66" s="161"/>
      <c r="E66" s="161"/>
      <c r="F66" s="161"/>
      <c r="G66" s="161"/>
      <c r="H66" s="161"/>
      <c r="I66" s="161"/>
      <c r="J66" s="161"/>
      <c r="K66" s="161"/>
      <c r="L66" s="161"/>
      <c r="M66" s="162"/>
      <c r="N66" s="162"/>
      <c r="O66" s="162"/>
      <c r="P66" s="162"/>
      <c r="Q66" s="162"/>
      <c r="R66" s="148"/>
    </row>
    <row r="67" spans="1:18" ht="60">
      <c r="A67" s="165"/>
      <c r="B67" s="155"/>
      <c r="C67" s="145"/>
      <c r="D67" s="161"/>
      <c r="E67" s="161"/>
      <c r="F67" s="161"/>
      <c r="G67" s="161"/>
      <c r="H67" s="161"/>
      <c r="I67" s="161"/>
      <c r="J67" s="161"/>
      <c r="K67" s="161"/>
      <c r="L67" s="161"/>
      <c r="M67" s="162"/>
      <c r="N67" s="162"/>
      <c r="O67" s="162"/>
      <c r="P67" s="162"/>
      <c r="Q67" s="162"/>
      <c r="R67" s="148"/>
    </row>
    <row r="68" spans="1:18" ht="60">
      <c r="A68" s="163"/>
      <c r="B68" s="155"/>
      <c r="C68" s="145"/>
      <c r="D68" s="161"/>
      <c r="E68" s="161"/>
      <c r="F68" s="161"/>
      <c r="G68" s="161"/>
      <c r="H68" s="161"/>
      <c r="I68" s="161"/>
      <c r="J68" s="161"/>
      <c r="K68" s="161"/>
      <c r="L68" s="161"/>
      <c r="M68" s="162"/>
      <c r="N68" s="162"/>
      <c r="O68" s="162"/>
      <c r="P68" s="162"/>
      <c r="Q68" s="162"/>
      <c r="R68" s="148"/>
    </row>
    <row r="69" spans="1:18" ht="60">
      <c r="A69" s="163"/>
      <c r="B69" s="155"/>
      <c r="C69" s="145"/>
      <c r="D69" s="161"/>
      <c r="E69" s="161"/>
      <c r="F69" s="161"/>
      <c r="G69" s="161"/>
      <c r="H69" s="161"/>
      <c r="I69" s="161"/>
      <c r="J69" s="161"/>
      <c r="K69" s="161"/>
      <c r="L69" s="161"/>
      <c r="M69" s="162"/>
      <c r="N69" s="162"/>
      <c r="O69" s="162"/>
      <c r="P69" s="162"/>
      <c r="Q69" s="162"/>
      <c r="R69" s="148"/>
    </row>
    <row r="70" spans="1:18" ht="60">
      <c r="A70" s="163"/>
      <c r="B70" s="155"/>
      <c r="C70" s="145"/>
      <c r="D70" s="161"/>
      <c r="E70" s="161"/>
      <c r="F70" s="161"/>
      <c r="G70" s="161"/>
      <c r="H70" s="161"/>
      <c r="I70" s="161"/>
      <c r="J70" s="161"/>
      <c r="K70" s="161"/>
      <c r="L70" s="161"/>
      <c r="M70" s="162"/>
      <c r="N70" s="162"/>
      <c r="O70" s="162"/>
      <c r="P70" s="162"/>
      <c r="Q70" s="162"/>
      <c r="R70" s="148"/>
    </row>
    <row r="71" spans="1:18" ht="60">
      <c r="A71" s="163"/>
      <c r="B71" s="155"/>
      <c r="C71" s="145"/>
      <c r="D71" s="161"/>
      <c r="E71" s="161"/>
      <c r="F71" s="161"/>
      <c r="G71" s="161"/>
      <c r="H71" s="161"/>
      <c r="I71" s="161"/>
      <c r="J71" s="161"/>
      <c r="K71" s="161"/>
      <c r="L71" s="161"/>
      <c r="M71" s="162"/>
      <c r="N71" s="162"/>
      <c r="O71" s="162"/>
      <c r="P71" s="162"/>
      <c r="Q71" s="162"/>
      <c r="R71" s="148"/>
    </row>
    <row r="72" spans="1:18" ht="60">
      <c r="A72" s="167"/>
      <c r="B72" s="155"/>
      <c r="C72" s="145"/>
      <c r="D72" s="161"/>
      <c r="E72" s="161"/>
      <c r="F72" s="161"/>
      <c r="G72" s="161"/>
      <c r="H72" s="161"/>
      <c r="I72" s="161"/>
      <c r="J72" s="161"/>
      <c r="K72" s="161"/>
      <c r="L72" s="161"/>
      <c r="M72" s="162"/>
      <c r="N72" s="162"/>
      <c r="O72" s="162"/>
      <c r="P72" s="162"/>
      <c r="Q72" s="162"/>
      <c r="R72" s="148"/>
    </row>
    <row r="73" spans="1:18" ht="60">
      <c r="A73" s="165"/>
      <c r="B73" s="155"/>
      <c r="C73" s="145"/>
      <c r="D73" s="161"/>
      <c r="E73" s="161"/>
      <c r="F73" s="161"/>
      <c r="G73" s="161"/>
      <c r="H73" s="161"/>
      <c r="I73" s="161"/>
      <c r="J73" s="161"/>
      <c r="K73" s="161"/>
      <c r="L73" s="161"/>
      <c r="M73" s="162"/>
      <c r="N73" s="162"/>
      <c r="O73" s="162"/>
      <c r="P73" s="162"/>
      <c r="Q73" s="162"/>
      <c r="R73" s="148"/>
    </row>
    <row r="74" spans="1:18" ht="60">
      <c r="A74" s="163"/>
      <c r="B74" s="155"/>
      <c r="C74" s="145"/>
      <c r="D74" s="161"/>
      <c r="E74" s="161"/>
      <c r="F74" s="161"/>
      <c r="G74" s="161"/>
      <c r="H74" s="161"/>
      <c r="I74" s="161"/>
      <c r="J74" s="161"/>
      <c r="K74" s="161"/>
      <c r="L74" s="161"/>
      <c r="M74" s="162"/>
      <c r="N74" s="162"/>
      <c r="O74" s="162"/>
      <c r="P74" s="162"/>
      <c r="Q74" s="162"/>
      <c r="R74" s="148"/>
    </row>
    <row r="75" spans="1:18" ht="60">
      <c r="A75" s="163"/>
      <c r="B75" s="155"/>
      <c r="C75" s="145"/>
      <c r="D75" s="161"/>
      <c r="E75" s="161"/>
      <c r="F75" s="161"/>
      <c r="G75" s="161"/>
      <c r="H75" s="161"/>
      <c r="I75" s="161"/>
      <c r="J75" s="161"/>
      <c r="K75" s="161"/>
      <c r="L75" s="161"/>
      <c r="M75" s="162"/>
      <c r="N75" s="162"/>
      <c r="O75" s="162"/>
      <c r="P75" s="162"/>
      <c r="Q75" s="162"/>
      <c r="R75" s="148"/>
    </row>
    <row r="76" spans="1:18" ht="60">
      <c r="A76" s="163"/>
      <c r="B76" s="155"/>
      <c r="C76" s="145"/>
      <c r="D76" s="161"/>
      <c r="E76" s="161"/>
      <c r="F76" s="161"/>
      <c r="G76" s="161"/>
      <c r="H76" s="161"/>
      <c r="I76" s="161"/>
      <c r="J76" s="161"/>
      <c r="K76" s="161"/>
      <c r="L76" s="161"/>
      <c r="M76" s="162"/>
      <c r="N76" s="162"/>
      <c r="O76" s="162"/>
      <c r="P76" s="162"/>
      <c r="Q76" s="162"/>
      <c r="R76" s="148"/>
    </row>
    <row r="77" spans="1:18" ht="60">
      <c r="A77" s="163"/>
      <c r="B77" s="155"/>
      <c r="C77" s="145"/>
      <c r="D77" s="161"/>
      <c r="E77" s="161"/>
      <c r="F77" s="161"/>
      <c r="G77" s="161"/>
      <c r="H77" s="161"/>
      <c r="I77" s="161"/>
      <c r="J77" s="161"/>
      <c r="K77" s="161"/>
      <c r="L77" s="161"/>
      <c r="M77" s="162"/>
      <c r="N77" s="162"/>
      <c r="O77" s="162"/>
      <c r="P77" s="162"/>
      <c r="Q77" s="162"/>
      <c r="R77" s="148"/>
    </row>
    <row r="78" spans="1:18" ht="44.25">
      <c r="A78" s="163"/>
      <c r="B78" s="155"/>
      <c r="C78" s="153"/>
      <c r="D78" s="164"/>
      <c r="E78" s="164"/>
      <c r="F78" s="164"/>
      <c r="G78" s="164"/>
      <c r="H78" s="164"/>
      <c r="I78" s="164"/>
      <c r="J78" s="164"/>
      <c r="K78" s="164"/>
      <c r="L78" s="164"/>
      <c r="M78" s="155"/>
      <c r="N78" s="155"/>
      <c r="O78" s="155"/>
      <c r="P78" s="155"/>
      <c r="Q78" s="155"/>
      <c r="R78" s="155"/>
    </row>
    <row r="79" spans="1:18" ht="44.25">
      <c r="A79" s="163"/>
      <c r="B79" s="155"/>
      <c r="C79" s="153"/>
      <c r="D79" s="164"/>
      <c r="E79" s="164"/>
      <c r="F79" s="164"/>
      <c r="G79" s="164"/>
      <c r="H79" s="164"/>
      <c r="I79" s="164"/>
      <c r="J79" s="164"/>
      <c r="K79" s="164"/>
      <c r="L79" s="164"/>
      <c r="M79" s="155"/>
      <c r="N79" s="155"/>
      <c r="O79" s="155"/>
      <c r="P79" s="155"/>
      <c r="Q79" s="155"/>
      <c r="R79" s="155"/>
    </row>
    <row r="80" spans="1:18" ht="44.25">
      <c r="A80" s="163"/>
      <c r="B80" s="155"/>
      <c r="C80" s="153"/>
      <c r="D80" s="164"/>
      <c r="E80" s="164"/>
      <c r="F80" s="164"/>
      <c r="G80" s="164"/>
      <c r="H80" s="164"/>
      <c r="I80" s="164"/>
      <c r="J80" s="164"/>
      <c r="K80" s="164"/>
      <c r="L80" s="164"/>
    </row>
    <row r="81" spans="1:12" ht="44.25">
      <c r="A81" s="163"/>
      <c r="B81" s="155"/>
      <c r="C81" s="153"/>
      <c r="D81" s="164"/>
      <c r="E81" s="164"/>
      <c r="F81" s="164"/>
      <c r="G81" s="164"/>
      <c r="H81" s="164"/>
      <c r="I81" s="164"/>
      <c r="J81" s="164"/>
      <c r="K81" s="164"/>
      <c r="L81" s="164"/>
    </row>
    <row r="82" spans="1:12" ht="44.25">
      <c r="A82" s="167"/>
      <c r="B82" s="155"/>
      <c r="C82" s="153"/>
      <c r="D82" s="164"/>
      <c r="E82" s="164"/>
      <c r="F82" s="164"/>
      <c r="G82" s="164"/>
      <c r="H82" s="164"/>
      <c r="I82" s="164"/>
      <c r="J82" s="164"/>
      <c r="K82" s="164"/>
      <c r="L82" s="164"/>
    </row>
    <row r="83" spans="1:12" ht="44.25">
      <c r="A83" s="165"/>
      <c r="B83" s="155"/>
      <c r="C83" s="153"/>
      <c r="D83" s="164"/>
      <c r="E83" s="164"/>
      <c r="F83" s="164"/>
      <c r="G83" s="164"/>
      <c r="H83" s="164"/>
      <c r="I83" s="164"/>
      <c r="J83" s="164"/>
      <c r="K83" s="164"/>
      <c r="L83" s="164"/>
    </row>
    <row r="84" spans="1:12" ht="44.25">
      <c r="A84" s="163"/>
      <c r="B84" s="155"/>
      <c r="C84" s="153"/>
      <c r="D84" s="164"/>
      <c r="E84" s="164"/>
      <c r="F84" s="164"/>
      <c r="G84" s="164"/>
      <c r="H84" s="164"/>
      <c r="I84" s="164"/>
      <c r="J84" s="164"/>
      <c r="K84" s="164"/>
      <c r="L84" s="164"/>
    </row>
    <row r="85" spans="1:12" ht="44.25">
      <c r="A85" s="163"/>
      <c r="B85" s="155"/>
      <c r="C85" s="153"/>
      <c r="D85" s="164"/>
      <c r="E85" s="164"/>
      <c r="F85" s="164"/>
      <c r="G85" s="164"/>
      <c r="H85" s="164"/>
      <c r="I85" s="164"/>
      <c r="J85" s="164"/>
      <c r="K85" s="164"/>
      <c r="L85" s="164"/>
    </row>
    <row r="86" spans="1:12" ht="44.25">
      <c r="A86" s="163"/>
      <c r="B86" s="155"/>
      <c r="C86" s="153"/>
      <c r="D86" s="164"/>
      <c r="E86" s="164"/>
      <c r="F86" s="164"/>
      <c r="G86" s="164"/>
      <c r="H86" s="164"/>
      <c r="I86" s="164"/>
      <c r="J86" s="164"/>
      <c r="K86" s="164"/>
      <c r="L86" s="164"/>
    </row>
    <row r="87" spans="1:12" ht="44.25">
      <c r="A87" s="163"/>
      <c r="B87" s="155"/>
      <c r="C87" s="153"/>
      <c r="D87" s="164"/>
      <c r="E87" s="164"/>
      <c r="F87" s="164"/>
      <c r="G87" s="164"/>
      <c r="H87" s="164"/>
      <c r="I87" s="164"/>
      <c r="J87" s="164"/>
      <c r="K87" s="164"/>
      <c r="L87" s="164"/>
    </row>
    <row r="88" spans="1:12" ht="44.25">
      <c r="A88" s="163"/>
      <c r="B88" s="155"/>
      <c r="C88" s="153"/>
      <c r="D88" s="164"/>
      <c r="E88" s="164"/>
      <c r="F88" s="164"/>
      <c r="G88" s="164"/>
      <c r="H88" s="164"/>
      <c r="I88" s="164"/>
      <c r="J88" s="164"/>
      <c r="K88" s="164"/>
      <c r="L88" s="164"/>
    </row>
    <row r="89" spans="1:12" ht="44.25">
      <c r="A89" s="163"/>
      <c r="B89" s="155"/>
      <c r="C89" s="153"/>
      <c r="D89" s="164"/>
      <c r="E89" s="164"/>
      <c r="F89" s="164"/>
      <c r="G89" s="164"/>
      <c r="H89" s="164"/>
      <c r="I89" s="164"/>
      <c r="J89" s="164"/>
      <c r="K89" s="164"/>
      <c r="L89" s="164"/>
    </row>
    <row r="90" spans="1:12" ht="44.25">
      <c r="A90" s="163"/>
      <c r="B90" s="155"/>
      <c r="C90" s="153"/>
      <c r="D90" s="164"/>
      <c r="E90" s="164"/>
      <c r="F90" s="164"/>
      <c r="G90" s="164"/>
      <c r="H90" s="164"/>
      <c r="I90" s="164"/>
      <c r="J90" s="164"/>
      <c r="K90" s="164"/>
      <c r="L90" s="164"/>
    </row>
    <row r="91" spans="1:12" ht="44.25">
      <c r="A91" s="163"/>
      <c r="B91" s="155"/>
      <c r="C91" s="153"/>
      <c r="D91" s="164"/>
      <c r="E91" s="164"/>
      <c r="F91" s="164"/>
      <c r="G91" s="164"/>
      <c r="H91" s="164"/>
      <c r="I91" s="164"/>
      <c r="J91" s="164"/>
      <c r="K91" s="164"/>
      <c r="L91" s="164"/>
    </row>
    <row r="92" spans="1:12" ht="44.25">
      <c r="A92" s="163"/>
      <c r="B92" s="155"/>
      <c r="C92" s="153"/>
      <c r="D92" s="164"/>
      <c r="E92" s="164"/>
      <c r="F92" s="164"/>
      <c r="G92" s="164"/>
      <c r="H92" s="164"/>
      <c r="I92" s="164"/>
      <c r="J92" s="164"/>
      <c r="K92" s="164"/>
      <c r="L92" s="164"/>
    </row>
    <row r="93" spans="1:12" ht="44.25">
      <c r="A93" s="165"/>
      <c r="B93" s="155"/>
      <c r="C93" s="153"/>
      <c r="D93" s="164"/>
      <c r="E93" s="164"/>
      <c r="F93" s="164"/>
      <c r="G93" s="164"/>
      <c r="H93" s="164"/>
      <c r="I93" s="164"/>
      <c r="J93" s="164"/>
      <c r="K93" s="164"/>
      <c r="L93" s="164"/>
    </row>
    <row r="94" spans="1:12" ht="44.25">
      <c r="A94" s="163"/>
      <c r="B94" s="155"/>
      <c r="C94" s="153"/>
      <c r="D94" s="164"/>
      <c r="E94" s="164"/>
      <c r="F94" s="164"/>
      <c r="G94" s="164"/>
      <c r="H94" s="164"/>
      <c r="I94" s="164"/>
      <c r="J94" s="164"/>
      <c r="K94" s="164"/>
      <c r="L94" s="164"/>
    </row>
    <row r="95" spans="1:12" ht="44.25">
      <c r="A95" s="163"/>
      <c r="B95" s="155"/>
      <c r="C95" s="153"/>
      <c r="D95" s="164"/>
      <c r="E95" s="164"/>
      <c r="F95" s="164"/>
      <c r="G95" s="164"/>
      <c r="H95" s="164"/>
      <c r="I95" s="164"/>
      <c r="J95" s="164"/>
      <c r="K95" s="164"/>
      <c r="L95" s="164"/>
    </row>
    <row r="96" spans="1:12" ht="44.25">
      <c r="A96" s="163"/>
      <c r="B96" s="155"/>
      <c r="C96" s="153"/>
      <c r="D96" s="164"/>
      <c r="E96" s="164"/>
      <c r="F96" s="164"/>
      <c r="G96" s="164"/>
      <c r="H96" s="164"/>
      <c r="I96" s="164"/>
      <c r="J96" s="164"/>
      <c r="K96" s="164"/>
      <c r="L96" s="164"/>
    </row>
    <row r="97" spans="1:12" ht="44.25">
      <c r="A97" s="169"/>
      <c r="B97" s="155"/>
      <c r="C97" s="153"/>
      <c r="D97" s="164"/>
      <c r="E97" s="164"/>
      <c r="F97" s="164"/>
      <c r="G97" s="164"/>
      <c r="H97" s="164"/>
      <c r="I97" s="164"/>
      <c r="J97" s="164"/>
      <c r="K97" s="164"/>
      <c r="L97" s="164"/>
    </row>
    <row r="98" spans="1:12" ht="44.25">
      <c r="A98" s="169"/>
      <c r="B98" s="155"/>
      <c r="C98" s="153"/>
      <c r="D98" s="164"/>
      <c r="E98" s="164"/>
      <c r="F98" s="164"/>
      <c r="G98" s="164"/>
      <c r="H98" s="164"/>
      <c r="I98" s="164"/>
      <c r="J98" s="164"/>
      <c r="K98" s="164"/>
      <c r="L98" s="164"/>
    </row>
    <row r="99" spans="1:12" ht="44.25">
      <c r="A99" s="169"/>
      <c r="B99" s="155"/>
      <c r="C99" s="153"/>
      <c r="D99" s="164"/>
      <c r="E99" s="164"/>
      <c r="F99" s="164"/>
      <c r="G99" s="164"/>
      <c r="H99" s="164"/>
      <c r="I99" s="164"/>
      <c r="J99" s="164"/>
      <c r="K99" s="164"/>
      <c r="L99" s="164"/>
    </row>
    <row r="100" spans="1:12" ht="44.25">
      <c r="A100" s="169"/>
      <c r="B100" s="155"/>
      <c r="C100" s="153"/>
      <c r="D100" s="164"/>
      <c r="E100" s="164"/>
      <c r="F100" s="164"/>
      <c r="G100" s="164"/>
      <c r="H100" s="164"/>
      <c r="I100" s="164"/>
      <c r="J100" s="164"/>
      <c r="K100" s="164"/>
      <c r="L100" s="164"/>
    </row>
    <row r="101" spans="1:12" ht="44.25">
      <c r="A101" s="169"/>
      <c r="B101" s="155"/>
      <c r="C101" s="153"/>
      <c r="D101" s="164"/>
      <c r="E101" s="164"/>
      <c r="F101" s="164"/>
      <c r="G101" s="164"/>
      <c r="H101" s="164"/>
      <c r="I101" s="164"/>
      <c r="J101" s="164"/>
      <c r="K101" s="164"/>
      <c r="L101" s="164"/>
    </row>
    <row r="102" spans="1:12" ht="44.25">
      <c r="A102" s="169"/>
      <c r="B102" s="155"/>
      <c r="C102" s="153"/>
      <c r="D102" s="164"/>
      <c r="E102" s="164"/>
      <c r="F102" s="164"/>
      <c r="G102" s="164"/>
      <c r="H102" s="164"/>
      <c r="I102" s="164"/>
      <c r="J102" s="164"/>
      <c r="K102" s="164"/>
      <c r="L102" s="164"/>
    </row>
    <row r="103" spans="1:12" ht="44.25">
      <c r="A103" s="169"/>
      <c r="B103" s="155"/>
      <c r="C103" s="153"/>
      <c r="D103" s="164"/>
      <c r="E103" s="164"/>
      <c r="F103" s="164"/>
      <c r="G103" s="164"/>
      <c r="H103" s="164"/>
      <c r="I103" s="164"/>
      <c r="J103" s="164"/>
      <c r="K103" s="164"/>
      <c r="L103" s="164"/>
    </row>
    <row r="104" spans="1:12" ht="44.25">
      <c r="A104" s="169"/>
      <c r="B104" s="155"/>
      <c r="C104" s="153"/>
      <c r="D104" s="164"/>
      <c r="E104" s="164"/>
      <c r="F104" s="164"/>
      <c r="G104" s="164"/>
      <c r="H104" s="164"/>
      <c r="I104" s="164"/>
      <c r="J104" s="164"/>
      <c r="K104" s="164"/>
      <c r="L104" s="164"/>
    </row>
    <row r="105" spans="1:12" ht="44.25">
      <c r="A105" s="169"/>
      <c r="B105" s="155"/>
      <c r="C105" s="153"/>
      <c r="D105" s="164"/>
      <c r="E105" s="164"/>
      <c r="F105" s="164"/>
      <c r="G105" s="164"/>
      <c r="H105" s="164"/>
      <c r="I105" s="164"/>
      <c r="J105" s="164"/>
      <c r="K105" s="164"/>
      <c r="L105" s="164"/>
    </row>
    <row r="106" spans="1:12" ht="44.25">
      <c r="A106" s="170"/>
      <c r="B106" s="155"/>
      <c r="C106" s="153"/>
      <c r="D106" s="164"/>
      <c r="E106" s="164"/>
      <c r="F106" s="164"/>
      <c r="G106" s="164"/>
      <c r="H106" s="164"/>
      <c r="I106" s="164"/>
      <c r="J106" s="164"/>
      <c r="K106" s="164"/>
      <c r="L106" s="164"/>
    </row>
    <row r="107" spans="1:12" ht="44.25">
      <c r="A107" s="170"/>
      <c r="B107" s="155"/>
      <c r="C107" s="153"/>
      <c r="D107" s="164"/>
      <c r="E107" s="164"/>
      <c r="F107" s="164"/>
      <c r="G107" s="164"/>
      <c r="H107" s="164"/>
      <c r="I107" s="164"/>
      <c r="J107" s="164"/>
      <c r="K107" s="164"/>
      <c r="L107" s="164"/>
    </row>
    <row r="108" spans="1:12" ht="44.25">
      <c r="A108" s="170"/>
      <c r="B108" s="155"/>
      <c r="C108" s="153"/>
      <c r="D108" s="164"/>
      <c r="E108" s="164"/>
      <c r="F108" s="164"/>
      <c r="G108" s="164"/>
      <c r="H108" s="164"/>
      <c r="I108" s="164"/>
      <c r="J108" s="164"/>
      <c r="K108" s="164"/>
      <c r="L108" s="164"/>
    </row>
    <row r="109" spans="1:12" ht="44.25">
      <c r="A109" s="170"/>
      <c r="B109" s="155"/>
      <c r="C109" s="153"/>
      <c r="D109" s="164"/>
      <c r="E109" s="164"/>
      <c r="F109" s="164"/>
      <c r="G109" s="164"/>
      <c r="H109" s="164"/>
      <c r="I109" s="164"/>
      <c r="J109" s="164"/>
      <c r="K109" s="164"/>
      <c r="L109" s="164"/>
    </row>
    <row r="110" spans="1:12" ht="44.25">
      <c r="A110" s="170"/>
      <c r="B110" s="155"/>
      <c r="C110" s="153"/>
      <c r="D110" s="164"/>
      <c r="E110" s="164"/>
      <c r="F110" s="164"/>
      <c r="G110" s="164"/>
      <c r="H110" s="164"/>
      <c r="I110" s="164"/>
      <c r="J110" s="164"/>
      <c r="K110" s="164"/>
      <c r="L110" s="164"/>
    </row>
    <row r="111" spans="1:12" ht="44.25">
      <c r="A111" s="170"/>
      <c r="B111" s="155"/>
      <c r="C111" s="153"/>
      <c r="D111" s="164"/>
      <c r="E111" s="164"/>
      <c r="F111" s="164"/>
      <c r="G111" s="164"/>
      <c r="H111" s="164"/>
      <c r="I111" s="164"/>
      <c r="J111" s="164"/>
      <c r="K111" s="164"/>
      <c r="L111" s="164"/>
    </row>
    <row r="112" spans="1:12" ht="44.25">
      <c r="A112" s="170"/>
      <c r="B112" s="155"/>
      <c r="C112" s="153"/>
      <c r="D112" s="164"/>
      <c r="E112" s="164"/>
      <c r="F112" s="164"/>
      <c r="G112" s="164"/>
      <c r="H112" s="164"/>
      <c r="I112" s="164"/>
      <c r="J112" s="164"/>
      <c r="K112" s="164"/>
      <c r="L112" s="164"/>
    </row>
    <row r="113" spans="1:12" ht="44.25">
      <c r="A113" s="170"/>
      <c r="B113" s="155"/>
      <c r="C113" s="153"/>
      <c r="D113" s="164"/>
      <c r="E113" s="164"/>
      <c r="F113" s="164"/>
      <c r="G113" s="164"/>
      <c r="H113" s="164"/>
      <c r="I113" s="164"/>
      <c r="J113" s="164"/>
      <c r="K113" s="164"/>
      <c r="L113" s="164"/>
    </row>
    <row r="114" spans="1:12" ht="44.25">
      <c r="A114" s="170"/>
      <c r="B114" s="155"/>
      <c r="C114" s="153"/>
      <c r="D114" s="164"/>
      <c r="E114" s="164"/>
      <c r="F114" s="164"/>
      <c r="G114" s="164"/>
      <c r="H114" s="164"/>
      <c r="I114" s="164"/>
      <c r="J114" s="164"/>
      <c r="K114" s="164"/>
      <c r="L114" s="164"/>
    </row>
    <row r="115" spans="1:12" ht="44.25">
      <c r="A115" s="170"/>
      <c r="B115" s="155"/>
      <c r="C115" s="153"/>
      <c r="D115" s="164"/>
      <c r="E115" s="164"/>
      <c r="F115" s="164"/>
      <c r="G115" s="164"/>
      <c r="H115" s="164"/>
      <c r="I115" s="164"/>
      <c r="J115" s="164"/>
      <c r="K115" s="164"/>
      <c r="L115" s="164"/>
    </row>
    <row r="116" spans="1:12" ht="44.25">
      <c r="A116" s="170"/>
      <c r="B116" s="155"/>
      <c r="C116" s="153"/>
      <c r="D116" s="164"/>
      <c r="E116" s="164"/>
      <c r="F116" s="164"/>
      <c r="G116" s="164"/>
      <c r="H116" s="164"/>
      <c r="I116" s="164"/>
      <c r="J116" s="164"/>
      <c r="K116" s="164"/>
      <c r="L116" s="164"/>
    </row>
    <row r="117" spans="1:12" ht="44.25">
      <c r="A117" s="170"/>
      <c r="B117" s="155"/>
      <c r="C117" s="153"/>
      <c r="D117" s="164"/>
      <c r="E117" s="164"/>
      <c r="F117" s="164"/>
      <c r="G117" s="164"/>
      <c r="H117" s="164"/>
      <c r="I117" s="164"/>
      <c r="J117" s="164"/>
      <c r="K117" s="164"/>
      <c r="L117" s="164"/>
    </row>
    <row r="118" spans="1:12" ht="44.25">
      <c r="A118" s="170"/>
      <c r="B118" s="155"/>
      <c r="C118" s="153"/>
      <c r="D118" s="164"/>
      <c r="E118" s="164"/>
      <c r="F118" s="164"/>
      <c r="G118" s="164"/>
      <c r="H118" s="164"/>
      <c r="I118" s="164"/>
      <c r="J118" s="164"/>
      <c r="K118" s="164"/>
      <c r="L118" s="164"/>
    </row>
    <row r="119" spans="1:12" ht="15.75">
      <c r="A119" s="170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</row>
    <row r="120" spans="1:12" ht="15.75">
      <c r="A120" s="170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</row>
    <row r="121" spans="1:12" ht="15.75">
      <c r="A121" s="170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</row>
    <row r="122" spans="1:12" ht="15.75">
      <c r="A122" s="170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</row>
    <row r="123" spans="1:12" ht="15.75">
      <c r="A123" s="170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</row>
    <row r="124" spans="1:12" ht="15.75">
      <c r="A124" s="170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</row>
    <row r="125" spans="1:12" ht="15.75">
      <c r="A125" s="170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2" ht="15.75">
      <c r="A126" s="170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</row>
    <row r="127" spans="1:12" ht="15.75">
      <c r="A127" s="170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</row>
    <row r="128" spans="1:12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1"/>
    </row>
    <row r="220" spans="1:1" ht="15.75">
      <c r="A220" s="171"/>
    </row>
    <row r="221" spans="1:1" ht="15.75">
      <c r="A221" s="171"/>
    </row>
    <row r="222" spans="1:1" ht="15.75">
      <c r="A222" s="171"/>
    </row>
    <row r="223" spans="1:1" ht="15.75">
      <c r="A223" s="171"/>
    </row>
    <row r="224" spans="1:1" ht="15.75">
      <c r="A224" s="171"/>
    </row>
    <row r="225" spans="1:1" ht="15.75">
      <c r="A225" s="171"/>
    </row>
    <row r="226" spans="1:1" ht="15.75">
      <c r="A226" s="171"/>
    </row>
    <row r="227" spans="1:1" ht="15.75">
      <c r="A227" s="171"/>
    </row>
    <row r="228" spans="1:1" ht="15.75">
      <c r="A228" s="171"/>
    </row>
    <row r="229" spans="1:1" ht="15.75">
      <c r="A229" s="171"/>
    </row>
    <row r="230" spans="1:1" ht="15.75">
      <c r="A230" s="171"/>
    </row>
    <row r="231" spans="1:1" ht="15.75">
      <c r="A231" s="171"/>
    </row>
    <row r="232" spans="1:1" ht="15.75">
      <c r="A232" s="171"/>
    </row>
    <row r="233" spans="1:1" ht="15.75">
      <c r="A233" s="171"/>
    </row>
    <row r="234" spans="1:1" ht="15.75">
      <c r="A234" s="171"/>
    </row>
    <row r="235" spans="1:1" ht="15.75">
      <c r="A235" s="171"/>
    </row>
    <row r="236" spans="1:1" ht="15.75">
      <c r="A236" s="171"/>
    </row>
    <row r="237" spans="1:1" ht="15.75">
      <c r="A237" s="171"/>
    </row>
    <row r="238" spans="1:1" ht="15.75">
      <c r="A238" s="171"/>
    </row>
    <row r="239" spans="1:1" ht="15.75">
      <c r="A239" s="171"/>
    </row>
    <row r="240" spans="1:1" ht="15.75">
      <c r="A240" s="171"/>
    </row>
    <row r="241" spans="1:1" ht="15.75">
      <c r="A241" s="171"/>
    </row>
    <row r="242" spans="1:1" ht="15.75">
      <c r="A242" s="171"/>
    </row>
    <row r="243" spans="1:1" ht="15.75">
      <c r="A243" s="171"/>
    </row>
    <row r="244" spans="1:1" ht="15.75">
      <c r="A244" s="171"/>
    </row>
    <row r="245" spans="1:1" ht="15.75">
      <c r="A245" s="171"/>
    </row>
    <row r="246" spans="1:1" ht="15.75">
      <c r="A246" s="171"/>
    </row>
    <row r="247" spans="1:1" ht="15.75">
      <c r="A247" s="171"/>
    </row>
    <row r="248" spans="1:1" ht="15.75">
      <c r="A248" s="171"/>
    </row>
    <row r="249" spans="1:1" ht="15.75">
      <c r="A249" s="171"/>
    </row>
    <row r="250" spans="1:1" ht="15.75">
      <c r="A250" s="171"/>
    </row>
    <row r="251" spans="1:1" ht="15.75">
      <c r="A251" s="171"/>
    </row>
    <row r="252" spans="1:1" ht="15.75">
      <c r="A252" s="171"/>
    </row>
    <row r="253" spans="1:1" ht="15.75">
      <c r="A253" s="171"/>
    </row>
    <row r="254" spans="1:1" ht="15.75">
      <c r="A254" s="171"/>
    </row>
    <row r="255" spans="1:1" ht="15.75">
      <c r="A255" s="171"/>
    </row>
    <row r="256" spans="1:1" ht="15.75">
      <c r="A256" s="171"/>
    </row>
    <row r="257" spans="1:1" ht="15.75">
      <c r="A257" s="171"/>
    </row>
    <row r="258" spans="1:1" ht="15.75">
      <c r="A258" s="171"/>
    </row>
    <row r="259" spans="1:1" ht="15.75">
      <c r="A259" s="171"/>
    </row>
    <row r="260" spans="1:1" ht="15.75">
      <c r="A260" s="171"/>
    </row>
    <row r="261" spans="1:1" ht="15.75">
      <c r="A261" s="171"/>
    </row>
    <row r="262" spans="1:1" ht="15.75">
      <c r="A262" s="171"/>
    </row>
    <row r="263" spans="1:1" ht="15.75">
      <c r="A263" s="171"/>
    </row>
    <row r="264" spans="1:1" ht="15.75">
      <c r="A264" s="171"/>
    </row>
    <row r="265" spans="1:1" ht="15.75">
      <c r="A265" s="171"/>
    </row>
    <row r="266" spans="1:1" ht="15.75">
      <c r="A266" s="171"/>
    </row>
    <row r="267" spans="1:1" ht="15.75">
      <c r="A267" s="171"/>
    </row>
    <row r="268" spans="1:1" ht="15.75">
      <c r="A268" s="171"/>
    </row>
    <row r="269" spans="1:1" ht="15.75">
      <c r="A269" s="171"/>
    </row>
    <row r="270" spans="1:1" ht="15.75">
      <c r="A270" s="171"/>
    </row>
    <row r="271" spans="1:1" ht="15.75">
      <c r="A271" s="171"/>
    </row>
    <row r="272" spans="1:1" ht="15.75">
      <c r="A272" s="171"/>
    </row>
    <row r="273" spans="1:1" ht="15.75">
      <c r="A273" s="171"/>
    </row>
    <row r="274" spans="1:1" ht="15.75">
      <c r="A274" s="171"/>
    </row>
    <row r="275" spans="1:1" ht="15.75">
      <c r="A275" s="171"/>
    </row>
    <row r="276" spans="1:1" ht="15.75">
      <c r="A276" s="171"/>
    </row>
    <row r="277" spans="1:1" ht="15.75">
      <c r="A277" s="171"/>
    </row>
    <row r="278" spans="1:1" ht="15.75">
      <c r="A278" s="171"/>
    </row>
    <row r="279" spans="1:1" ht="15.75">
      <c r="A279" s="171"/>
    </row>
    <row r="280" spans="1:1" ht="15.75">
      <c r="A280" s="171"/>
    </row>
    <row r="281" spans="1:1" ht="15.75">
      <c r="A281" s="171"/>
    </row>
    <row r="282" spans="1:1" ht="15.75">
      <c r="A282" s="171"/>
    </row>
    <row r="283" spans="1:1" ht="15.75">
      <c r="A283" s="171"/>
    </row>
    <row r="284" spans="1:1" ht="15.75">
      <c r="A284" s="171"/>
    </row>
    <row r="285" spans="1:1" ht="15.75">
      <c r="A285" s="171"/>
    </row>
    <row r="286" spans="1:1" ht="15.75">
      <c r="A286" s="171"/>
    </row>
    <row r="287" spans="1:1" ht="15.75">
      <c r="A287" s="171"/>
    </row>
    <row r="288" spans="1:1" ht="15.75">
      <c r="A288" s="171"/>
    </row>
    <row r="289" spans="1:1" ht="15.75">
      <c r="A289" s="171"/>
    </row>
    <row r="290" spans="1:1" ht="15.75">
      <c r="A290" s="171"/>
    </row>
    <row r="291" spans="1:1" ht="15.75">
      <c r="A291" s="171"/>
    </row>
    <row r="292" spans="1:1" ht="15.75">
      <c r="A292" s="171"/>
    </row>
    <row r="293" spans="1:1" ht="15.75">
      <c r="A293" s="171"/>
    </row>
    <row r="294" spans="1:1" ht="15.75">
      <c r="A294" s="171"/>
    </row>
    <row r="295" spans="1:1" ht="15.75">
      <c r="A295" s="171"/>
    </row>
    <row r="296" spans="1:1" ht="15.75">
      <c r="A296" s="171"/>
    </row>
    <row r="297" spans="1:1" ht="15.75">
      <c r="A297" s="171"/>
    </row>
    <row r="298" spans="1:1" ht="15.75">
      <c r="A298" s="171"/>
    </row>
    <row r="299" spans="1:1" ht="15.75">
      <c r="A299" s="171"/>
    </row>
    <row r="300" spans="1:1" ht="15.75">
      <c r="A300" s="171"/>
    </row>
    <row r="301" spans="1:1" ht="15.75">
      <c r="A301" s="171"/>
    </row>
    <row r="302" spans="1:1" ht="15.75">
      <c r="A302" s="171"/>
    </row>
    <row r="303" spans="1:1" ht="15.75">
      <c r="A303" s="171"/>
    </row>
    <row r="304" spans="1:1" ht="15.75">
      <c r="A304" s="171"/>
    </row>
    <row r="305" spans="1:1" ht="15.75">
      <c r="A305" s="171"/>
    </row>
    <row r="306" spans="1:1" ht="15.75">
      <c r="A306" s="171"/>
    </row>
    <row r="307" spans="1:1" ht="15.75">
      <c r="A307" s="171"/>
    </row>
    <row r="308" spans="1:1" ht="15.75">
      <c r="A308" s="171"/>
    </row>
    <row r="309" spans="1:1" ht="15.75">
      <c r="A309" s="171"/>
    </row>
    <row r="310" spans="1:1" ht="15.75">
      <c r="A310" s="171"/>
    </row>
    <row r="311" spans="1:1" ht="15.75">
      <c r="A311" s="171"/>
    </row>
    <row r="312" spans="1:1" ht="15.75">
      <c r="A312" s="171"/>
    </row>
    <row r="313" spans="1:1" ht="15.75">
      <c r="A313" s="171"/>
    </row>
    <row r="314" spans="1:1" ht="15.75">
      <c r="A314" s="171"/>
    </row>
    <row r="315" spans="1:1" ht="15.75">
      <c r="A315" s="171"/>
    </row>
    <row r="316" spans="1:1" ht="15.75">
      <c r="A316" s="171"/>
    </row>
    <row r="317" spans="1:1" ht="15.75">
      <c r="A317" s="171"/>
    </row>
    <row r="318" spans="1:1" ht="15.75">
      <c r="A318" s="171"/>
    </row>
    <row r="319" spans="1:1" ht="15.75">
      <c r="A319" s="171"/>
    </row>
    <row r="320" spans="1:1" ht="15.75">
      <c r="A320" s="171"/>
    </row>
    <row r="321" spans="1:1" ht="15.75">
      <c r="A321" s="171"/>
    </row>
    <row r="322" spans="1:1" ht="15.75">
      <c r="A322" s="171"/>
    </row>
    <row r="323" spans="1:1" ht="15.75">
      <c r="A323" s="171"/>
    </row>
    <row r="324" spans="1:1" ht="15.75">
      <c r="A324" s="171"/>
    </row>
    <row r="325" spans="1:1" ht="15.75">
      <c r="A325" s="171"/>
    </row>
    <row r="326" spans="1:1" ht="15.75">
      <c r="A326" s="171"/>
    </row>
    <row r="327" spans="1:1" ht="15.75">
      <c r="A327" s="171"/>
    </row>
    <row r="328" spans="1:1" ht="15.75">
      <c r="A328" s="171"/>
    </row>
    <row r="329" spans="1:1" ht="15.75">
      <c r="A329" s="171"/>
    </row>
    <row r="330" spans="1:1" ht="15.75">
      <c r="A330" s="171"/>
    </row>
    <row r="331" spans="1:1" ht="15.75">
      <c r="A331" s="171"/>
    </row>
    <row r="332" spans="1:1" ht="15.75">
      <c r="A332" s="171"/>
    </row>
    <row r="333" spans="1:1" ht="15.75">
      <c r="A333" s="171"/>
    </row>
    <row r="334" spans="1:1" ht="15.75">
      <c r="A334" s="171"/>
    </row>
    <row r="335" spans="1:1" ht="15.75">
      <c r="A335" s="171"/>
    </row>
    <row r="336" spans="1:1" ht="15.75">
      <c r="A336" s="171"/>
    </row>
    <row r="337" spans="1:1" ht="15.75">
      <c r="A337" s="171"/>
    </row>
    <row r="338" spans="1:1" ht="15.75">
      <c r="A338" s="171"/>
    </row>
    <row r="339" spans="1:1" ht="15.75">
      <c r="A339" s="171"/>
    </row>
    <row r="340" spans="1:1" ht="15.75">
      <c r="A340" s="171"/>
    </row>
    <row r="341" spans="1:1" ht="15.75">
      <c r="A341" s="171"/>
    </row>
    <row r="342" spans="1:1" ht="15.75">
      <c r="A342" s="171"/>
    </row>
    <row r="343" spans="1:1" ht="15.75">
      <c r="A343" s="171"/>
    </row>
    <row r="344" spans="1:1" ht="15.75">
      <c r="A344" s="171"/>
    </row>
    <row r="345" spans="1:1" ht="15.75">
      <c r="A345" s="171"/>
    </row>
    <row r="346" spans="1:1" ht="15.75">
      <c r="A346" s="171"/>
    </row>
    <row r="347" spans="1:1" ht="15.75">
      <c r="A347" s="171"/>
    </row>
    <row r="348" spans="1:1" ht="15.75">
      <c r="A348" s="171"/>
    </row>
    <row r="349" spans="1:1" ht="15.75">
      <c r="A349" s="171"/>
    </row>
    <row r="350" spans="1:1" ht="15.75">
      <c r="A350" s="171"/>
    </row>
    <row r="351" spans="1:1" ht="15.75">
      <c r="A351" s="171"/>
    </row>
    <row r="352" spans="1:1" ht="15.75">
      <c r="A352" s="171"/>
    </row>
    <row r="353" spans="1:1" ht="15.75">
      <c r="A353" s="171"/>
    </row>
    <row r="354" spans="1:1" ht="15.75">
      <c r="A354" s="171"/>
    </row>
    <row r="355" spans="1:1" ht="15.75">
      <c r="A355" s="171"/>
    </row>
    <row r="356" spans="1:1" ht="15.75">
      <c r="A356" s="171"/>
    </row>
    <row r="357" spans="1:1" ht="15.75">
      <c r="A357" s="171"/>
    </row>
    <row r="358" spans="1:1" ht="15.75">
      <c r="A358" s="171"/>
    </row>
    <row r="359" spans="1:1" ht="15.75">
      <c r="A359" s="171"/>
    </row>
    <row r="360" spans="1:1" ht="15.75">
      <c r="A360" s="171"/>
    </row>
    <row r="361" spans="1:1" ht="15.75">
      <c r="A361" s="171"/>
    </row>
    <row r="362" spans="1:1" ht="15.75">
      <c r="A362" s="171"/>
    </row>
    <row r="363" spans="1:1" ht="15.75">
      <c r="A363" s="171"/>
    </row>
    <row r="364" spans="1:1" ht="15.75">
      <c r="A364" s="171"/>
    </row>
    <row r="365" spans="1:1" ht="15.75">
      <c r="A365" s="171"/>
    </row>
    <row r="366" spans="1:1" ht="15.75">
      <c r="A366" s="171"/>
    </row>
    <row r="367" spans="1:1" ht="15.75">
      <c r="A367" s="171"/>
    </row>
    <row r="368" spans="1:1" ht="15.75">
      <c r="A368" s="171"/>
    </row>
    <row r="369" spans="1:1" ht="15.75">
      <c r="A369" s="171"/>
    </row>
    <row r="370" spans="1:1" ht="15.75">
      <c r="A370" s="171"/>
    </row>
    <row r="371" spans="1:1" ht="15.75">
      <c r="A371" s="171"/>
    </row>
    <row r="372" spans="1:1" ht="15.75">
      <c r="A372" s="171"/>
    </row>
    <row r="373" spans="1:1" ht="15.75">
      <c r="A373" s="171"/>
    </row>
    <row r="374" spans="1:1" ht="15.75">
      <c r="A374" s="171"/>
    </row>
    <row r="375" spans="1:1" ht="15.75">
      <c r="A375" s="171"/>
    </row>
    <row r="376" spans="1:1" ht="15.75">
      <c r="A376" s="171"/>
    </row>
    <row r="377" spans="1:1" ht="15.75">
      <c r="A377" s="171"/>
    </row>
    <row r="378" spans="1:1" ht="15.75">
      <c r="A378" s="171"/>
    </row>
    <row r="379" spans="1:1" ht="15.75">
      <c r="A379" s="171"/>
    </row>
    <row r="380" spans="1:1" ht="15.75">
      <c r="A380" s="171"/>
    </row>
    <row r="381" spans="1:1" ht="15.75">
      <c r="A381" s="171"/>
    </row>
    <row r="382" spans="1:1" ht="15.75">
      <c r="A382" s="171"/>
    </row>
    <row r="383" spans="1:1" ht="15.75">
      <c r="A383" s="171"/>
    </row>
    <row r="384" spans="1:1" ht="15.75">
      <c r="A384" s="171"/>
    </row>
    <row r="385" spans="1:1" ht="15.75">
      <c r="A385" s="171"/>
    </row>
    <row r="386" spans="1:1" ht="15.75">
      <c r="A386" s="171"/>
    </row>
    <row r="387" spans="1:1" ht="15.75">
      <c r="A387" s="171"/>
    </row>
    <row r="388" spans="1:1" ht="15.75">
      <c r="A388" s="171"/>
    </row>
    <row r="389" spans="1:1" ht="15.75">
      <c r="A389" s="171"/>
    </row>
    <row r="390" spans="1:1" ht="15.75">
      <c r="A390" s="171"/>
    </row>
    <row r="391" spans="1:1" ht="15.75">
      <c r="A391" s="171"/>
    </row>
    <row r="392" spans="1:1" ht="15.75">
      <c r="A392" s="171"/>
    </row>
    <row r="393" spans="1:1" ht="15.75">
      <c r="A393" s="171"/>
    </row>
    <row r="394" spans="1:1" ht="15.75">
      <c r="A394" s="171"/>
    </row>
    <row r="395" spans="1:1" ht="15.75">
      <c r="A395" s="171"/>
    </row>
    <row r="396" spans="1:1" ht="15.75">
      <c r="A396" s="171"/>
    </row>
    <row r="397" spans="1:1" ht="15.75">
      <c r="A397" s="171"/>
    </row>
    <row r="398" spans="1:1" ht="15.75">
      <c r="A398" s="171"/>
    </row>
    <row r="399" spans="1:1" ht="15.75">
      <c r="A399" s="171"/>
    </row>
    <row r="400" spans="1:1" ht="15.75">
      <c r="A400" s="171"/>
    </row>
    <row r="401" spans="1:1" ht="15.75">
      <c r="A401" s="171"/>
    </row>
    <row r="402" spans="1:1" ht="15.75">
      <c r="A402" s="171"/>
    </row>
    <row r="403" spans="1:1" ht="15.75">
      <c r="A403" s="171"/>
    </row>
    <row r="404" spans="1:1" ht="15.75">
      <c r="A404" s="171"/>
    </row>
    <row r="405" spans="1:1" ht="15.75">
      <c r="A405" s="171"/>
    </row>
    <row r="406" spans="1:1" ht="15.75">
      <c r="A406" s="171"/>
    </row>
    <row r="407" spans="1:1" ht="15.75">
      <c r="A407" s="171"/>
    </row>
    <row r="408" spans="1:1" ht="15.75">
      <c r="A408" s="171"/>
    </row>
    <row r="409" spans="1:1" ht="15.75">
      <c r="A409" s="171"/>
    </row>
    <row r="410" spans="1:1" ht="15.75">
      <c r="A410" s="171"/>
    </row>
    <row r="411" spans="1:1" ht="15.75">
      <c r="A411" s="171"/>
    </row>
    <row r="412" spans="1:1" ht="15.75">
      <c r="A412" s="171"/>
    </row>
    <row r="413" spans="1:1" ht="15.75">
      <c r="A413" s="171"/>
    </row>
    <row r="414" spans="1:1" ht="15.75">
      <c r="A414" s="171"/>
    </row>
    <row r="415" spans="1:1" ht="15.75">
      <c r="A415" s="171"/>
    </row>
    <row r="416" spans="1:1" ht="15.75">
      <c r="A416" s="171"/>
    </row>
    <row r="417" spans="1:1" ht="15.75">
      <c r="A417" s="171"/>
    </row>
    <row r="418" spans="1:1" ht="15.75">
      <c r="A418" s="171"/>
    </row>
    <row r="419" spans="1:1" ht="15.75">
      <c r="A419" s="171"/>
    </row>
    <row r="420" spans="1:1" ht="15.75">
      <c r="A420" s="171"/>
    </row>
    <row r="421" spans="1:1" ht="15.75">
      <c r="A421" s="171"/>
    </row>
    <row r="422" spans="1:1" ht="15.75">
      <c r="A422" s="171"/>
    </row>
    <row r="423" spans="1:1" ht="15.75">
      <c r="A423" s="171"/>
    </row>
    <row r="424" spans="1:1" ht="15.75">
      <c r="A424" s="171"/>
    </row>
    <row r="425" spans="1:1" ht="15.75">
      <c r="A425" s="171"/>
    </row>
    <row r="426" spans="1:1" ht="15.75">
      <c r="A426" s="171"/>
    </row>
    <row r="427" spans="1:1" ht="15.75">
      <c r="A427" s="171"/>
    </row>
    <row r="428" spans="1:1" ht="15.75">
      <c r="A428" s="171"/>
    </row>
    <row r="429" spans="1:1" ht="15.75">
      <c r="A429" s="171"/>
    </row>
    <row r="430" spans="1:1" ht="15.75">
      <c r="A430" s="171"/>
    </row>
    <row r="431" spans="1:1" ht="15.75">
      <c r="A431" s="171"/>
    </row>
    <row r="432" spans="1:1" ht="15.75">
      <c r="A432" s="171"/>
    </row>
    <row r="433" spans="1:1" ht="15.75">
      <c r="A433" s="171"/>
    </row>
    <row r="434" spans="1:1" ht="15.75">
      <c r="A434" s="171"/>
    </row>
    <row r="435" spans="1:1" ht="15.75">
      <c r="A435" s="171"/>
    </row>
    <row r="436" spans="1:1" ht="15.75">
      <c r="A436" s="171"/>
    </row>
    <row r="437" spans="1:1" ht="15.75">
      <c r="A437" s="171"/>
    </row>
    <row r="438" spans="1:1" ht="15.75">
      <c r="A438" s="171"/>
    </row>
    <row r="439" spans="1:1" ht="15.75">
      <c r="A439" s="171"/>
    </row>
    <row r="440" spans="1:1" ht="15.75">
      <c r="A440" s="171"/>
    </row>
    <row r="441" spans="1:1" ht="15.75">
      <c r="A441" s="171"/>
    </row>
    <row r="442" spans="1:1" ht="15.75">
      <c r="A442" s="171"/>
    </row>
    <row r="443" spans="1:1" ht="15.75">
      <c r="A443" s="171"/>
    </row>
    <row r="444" spans="1:1" ht="15.75">
      <c r="A444" s="171"/>
    </row>
    <row r="445" spans="1:1" ht="15.75">
      <c r="A445" s="171"/>
    </row>
    <row r="446" spans="1:1" ht="15.75">
      <c r="A446" s="171"/>
    </row>
    <row r="447" spans="1:1" ht="15.75">
      <c r="A447" s="171"/>
    </row>
    <row r="448" spans="1:1" ht="15.75">
      <c r="A448" s="171"/>
    </row>
    <row r="449" spans="1:1" ht="15.75">
      <c r="A449" s="171"/>
    </row>
    <row r="450" spans="1:1" ht="15.75">
      <c r="A450" s="171"/>
    </row>
    <row r="451" spans="1:1" ht="15.75">
      <c r="A451" s="171"/>
    </row>
    <row r="452" spans="1:1" ht="15.75">
      <c r="A452" s="171"/>
    </row>
    <row r="453" spans="1:1" ht="15.75">
      <c r="A453" s="171"/>
    </row>
    <row r="454" spans="1:1" ht="15.75">
      <c r="A454" s="171"/>
    </row>
    <row r="455" spans="1:1" ht="15.75">
      <c r="A455" s="171"/>
    </row>
    <row r="456" spans="1:1" ht="15.75">
      <c r="A456" s="171"/>
    </row>
    <row r="457" spans="1:1" ht="15.75">
      <c r="A457" s="171"/>
    </row>
    <row r="458" spans="1:1" ht="15.75">
      <c r="A458" s="171"/>
    </row>
    <row r="459" spans="1:1" ht="15.75">
      <c r="A459" s="171"/>
    </row>
    <row r="460" spans="1:1" ht="15.75">
      <c r="A460" s="171"/>
    </row>
    <row r="461" spans="1:1" ht="15.75">
      <c r="A461" s="171"/>
    </row>
    <row r="462" spans="1:1" ht="15.75">
      <c r="A462" s="171"/>
    </row>
    <row r="463" spans="1:1" ht="15.75">
      <c r="A463" s="171"/>
    </row>
    <row r="464" spans="1:1" ht="15.75">
      <c r="A464" s="171"/>
    </row>
    <row r="465" spans="1:1" ht="15.75">
      <c r="A465" s="171"/>
    </row>
    <row r="466" spans="1:1" ht="15.75">
      <c r="A466" s="171"/>
    </row>
    <row r="467" spans="1:1" ht="15.75">
      <c r="A467" s="171"/>
    </row>
    <row r="468" spans="1:1" ht="15.75">
      <c r="A468" s="171"/>
    </row>
    <row r="469" spans="1:1" ht="15.75">
      <c r="A469" s="171"/>
    </row>
    <row r="470" spans="1:1" ht="15.75">
      <c r="A470" s="171"/>
    </row>
    <row r="471" spans="1:1" ht="15.75">
      <c r="A471" s="171"/>
    </row>
    <row r="472" spans="1:1" ht="15.75">
      <c r="A472" s="171"/>
    </row>
    <row r="473" spans="1:1" ht="15.75">
      <c r="A473" s="171"/>
    </row>
    <row r="474" spans="1:1" ht="15.75">
      <c r="A474" s="171"/>
    </row>
    <row r="475" spans="1:1" ht="15.75">
      <c r="A475" s="171"/>
    </row>
    <row r="476" spans="1:1" ht="15.75">
      <c r="A476" s="171"/>
    </row>
    <row r="477" spans="1:1" ht="15.75">
      <c r="A477" s="171"/>
    </row>
    <row r="478" spans="1:1" ht="15.75">
      <c r="A478" s="171"/>
    </row>
    <row r="479" spans="1:1" ht="15.75">
      <c r="A479" s="171"/>
    </row>
    <row r="480" spans="1:1" ht="15.75">
      <c r="A480" s="171"/>
    </row>
    <row r="481" spans="1:1" ht="15.75">
      <c r="A481" s="171"/>
    </row>
    <row r="482" spans="1:1" ht="15.75">
      <c r="A482" s="171"/>
    </row>
    <row r="483" spans="1:1" ht="15.75">
      <c r="A483" s="171"/>
    </row>
    <row r="484" spans="1:1" ht="15.75">
      <c r="A484" s="171"/>
    </row>
    <row r="485" spans="1:1" ht="15.75">
      <c r="A485" s="171"/>
    </row>
    <row r="486" spans="1:1" ht="15.75">
      <c r="A486" s="171"/>
    </row>
    <row r="487" spans="1:1" ht="15.75">
      <c r="A487" s="171"/>
    </row>
    <row r="488" spans="1:1" ht="15.75">
      <c r="A488" s="171"/>
    </row>
    <row r="489" spans="1:1" ht="15.75">
      <c r="A489" s="171"/>
    </row>
    <row r="490" spans="1:1" ht="15.75">
      <c r="A490" s="171"/>
    </row>
    <row r="491" spans="1:1" ht="15.75">
      <c r="A491" s="171"/>
    </row>
    <row r="492" spans="1:1" ht="15.75">
      <c r="A492" s="171"/>
    </row>
    <row r="493" spans="1:1" ht="15.75">
      <c r="A493" s="171"/>
    </row>
    <row r="494" spans="1:1" ht="15.75">
      <c r="A494" s="171"/>
    </row>
    <row r="495" spans="1:1" ht="15.75">
      <c r="A495" s="171"/>
    </row>
    <row r="496" spans="1:1" ht="15.75">
      <c r="A496" s="171"/>
    </row>
    <row r="497" spans="1:1" ht="15.75">
      <c r="A497" s="171"/>
    </row>
    <row r="498" spans="1:1" ht="15.75">
      <c r="A498" s="171"/>
    </row>
    <row r="499" spans="1:1" ht="15.75">
      <c r="A499" s="171"/>
    </row>
    <row r="500" spans="1:1" ht="15.75">
      <c r="A500" s="171"/>
    </row>
    <row r="501" spans="1:1" ht="15.75">
      <c r="A501" s="171"/>
    </row>
    <row r="502" spans="1:1" ht="15.75">
      <c r="A502" s="171"/>
    </row>
    <row r="503" spans="1:1" ht="15.75">
      <c r="A503" s="171"/>
    </row>
    <row r="504" spans="1:1" ht="15.75">
      <c r="A504" s="171"/>
    </row>
    <row r="505" spans="1:1" ht="15.75">
      <c r="A505" s="171"/>
    </row>
    <row r="506" spans="1:1" ht="15.75">
      <c r="A506" s="171"/>
    </row>
    <row r="507" spans="1:1" ht="15.75">
      <c r="A507" s="171"/>
    </row>
    <row r="508" spans="1:1" ht="15.75">
      <c r="A508" s="171"/>
    </row>
    <row r="509" spans="1:1" ht="15.75">
      <c r="A509" s="171"/>
    </row>
    <row r="510" spans="1:1" ht="15.75">
      <c r="A510" s="171"/>
    </row>
    <row r="511" spans="1:1" ht="15.75">
      <c r="A511" s="171"/>
    </row>
    <row r="512" spans="1:1" ht="15.75">
      <c r="A512" s="171"/>
    </row>
    <row r="513" spans="1:1" ht="15.75">
      <c r="A513" s="171"/>
    </row>
    <row r="514" spans="1:1" ht="15.75">
      <c r="A514" s="171"/>
    </row>
    <row r="515" spans="1:1" ht="15.75">
      <c r="A515" s="171"/>
    </row>
    <row r="516" spans="1:1" ht="15.75">
      <c r="A516" s="171"/>
    </row>
    <row r="517" spans="1:1" ht="15.75">
      <c r="A517" s="171"/>
    </row>
    <row r="518" spans="1:1" ht="15.75">
      <c r="A518" s="171"/>
    </row>
    <row r="519" spans="1:1" ht="15.75">
      <c r="A519" s="171"/>
    </row>
    <row r="520" spans="1:1" ht="15.75">
      <c r="A520" s="171"/>
    </row>
    <row r="521" spans="1:1" ht="15.75">
      <c r="A521" s="171"/>
    </row>
    <row r="522" spans="1:1" ht="15.75">
      <c r="A522" s="171"/>
    </row>
    <row r="523" spans="1:1" ht="15.75">
      <c r="A523" s="171"/>
    </row>
    <row r="524" spans="1:1" ht="15.75">
      <c r="A524" s="171"/>
    </row>
    <row r="525" spans="1:1" ht="15.75">
      <c r="A525" s="171"/>
    </row>
    <row r="526" spans="1:1" ht="15.75">
      <c r="A526" s="171"/>
    </row>
    <row r="527" spans="1:1" ht="15.75">
      <c r="A527" s="171"/>
    </row>
    <row r="528" spans="1:1" ht="15.75">
      <c r="A528" s="171"/>
    </row>
    <row r="529" spans="1:1" ht="15.75">
      <c r="A529" s="171"/>
    </row>
    <row r="530" spans="1:1" ht="15.75">
      <c r="A530" s="171"/>
    </row>
    <row r="531" spans="1:1" ht="15.75">
      <c r="A531" s="171"/>
    </row>
    <row r="532" spans="1:1" ht="15.75">
      <c r="A532" s="171"/>
    </row>
    <row r="533" spans="1:1" ht="15.75">
      <c r="A533" s="171"/>
    </row>
    <row r="534" spans="1:1" ht="15.75">
      <c r="A534" s="171"/>
    </row>
    <row r="535" spans="1:1" ht="15.75">
      <c r="A535" s="171"/>
    </row>
    <row r="536" spans="1:1" ht="15.75">
      <c r="A536" s="171"/>
    </row>
    <row r="537" spans="1:1" ht="15.75">
      <c r="A537" s="171"/>
    </row>
    <row r="538" spans="1:1" ht="15.75">
      <c r="A538" s="171"/>
    </row>
    <row r="539" spans="1:1" ht="15.75">
      <c r="A539" s="171"/>
    </row>
    <row r="540" spans="1:1" ht="15.75">
      <c r="A540" s="171"/>
    </row>
    <row r="541" spans="1:1" ht="15.75">
      <c r="A541" s="171"/>
    </row>
    <row r="542" spans="1:1" ht="15.75">
      <c r="A542" s="171"/>
    </row>
    <row r="543" spans="1:1" ht="15.75">
      <c r="A543" s="171"/>
    </row>
    <row r="544" spans="1:1" ht="15.75">
      <c r="A544" s="171"/>
    </row>
    <row r="545" spans="1:1" ht="15.75">
      <c r="A545" s="171"/>
    </row>
    <row r="546" spans="1:1" ht="15.75">
      <c r="A546" s="171"/>
    </row>
    <row r="547" spans="1:1" ht="15.75">
      <c r="A547" s="171"/>
    </row>
    <row r="548" spans="1:1" ht="15.75">
      <c r="A548" s="171"/>
    </row>
    <row r="549" spans="1:1" ht="15.75">
      <c r="A549" s="171"/>
    </row>
    <row r="550" spans="1:1" ht="15.75">
      <c r="A550" s="171"/>
    </row>
    <row r="551" spans="1:1" ht="15.75">
      <c r="A551" s="171"/>
    </row>
    <row r="552" spans="1:1" ht="15.75">
      <c r="A552" s="171"/>
    </row>
    <row r="553" spans="1:1" ht="15.75">
      <c r="A553" s="171"/>
    </row>
    <row r="554" spans="1:1" ht="15.75">
      <c r="A554" s="171"/>
    </row>
    <row r="555" spans="1:1" ht="15.75">
      <c r="A555" s="171"/>
    </row>
    <row r="556" spans="1:1" ht="15.75">
      <c r="A556" s="171"/>
    </row>
    <row r="557" spans="1:1" ht="15.75">
      <c r="A557" s="171"/>
    </row>
    <row r="558" spans="1:1" ht="15.75">
      <c r="A558" s="171"/>
    </row>
    <row r="559" spans="1:1" ht="15.75">
      <c r="A559" s="171"/>
    </row>
    <row r="560" spans="1:1" ht="15.75">
      <c r="A560" s="171"/>
    </row>
    <row r="561" spans="1:1" ht="15.75">
      <c r="A561" s="171"/>
    </row>
    <row r="562" spans="1:1" ht="15.75">
      <c r="A562" s="171"/>
    </row>
    <row r="563" spans="1:1" ht="15.75">
      <c r="A563" s="171"/>
    </row>
    <row r="564" spans="1:1" ht="15.75">
      <c r="A564" s="171"/>
    </row>
    <row r="565" spans="1:1" ht="15.75">
      <c r="A565" s="171"/>
    </row>
    <row r="566" spans="1:1" ht="15.75">
      <c r="A566" s="171"/>
    </row>
    <row r="567" spans="1:1" ht="15.75">
      <c r="A567" s="171"/>
    </row>
    <row r="568" spans="1:1" ht="15.75">
      <c r="A568" s="171"/>
    </row>
    <row r="569" spans="1:1" ht="15.75">
      <c r="A569" s="171"/>
    </row>
    <row r="570" spans="1:1" ht="15.75">
      <c r="A570" s="171"/>
    </row>
    <row r="571" spans="1:1" ht="15.75">
      <c r="A571" s="171"/>
    </row>
    <row r="572" spans="1:1" ht="15.75">
      <c r="A572" s="171"/>
    </row>
    <row r="573" spans="1:1" ht="15.75">
      <c r="A573" s="171"/>
    </row>
    <row r="574" spans="1:1" ht="15.75">
      <c r="A574" s="171"/>
    </row>
    <row r="575" spans="1:1" ht="15.75">
      <c r="A575" s="171"/>
    </row>
    <row r="576" spans="1:1" ht="15.75">
      <c r="A576" s="171"/>
    </row>
    <row r="577" spans="1:1" ht="15.75">
      <c r="A577" s="171"/>
    </row>
    <row r="578" spans="1:1" ht="15.75">
      <c r="A578" s="171"/>
    </row>
    <row r="579" spans="1:1" ht="15.75">
      <c r="A579" s="171"/>
    </row>
    <row r="580" spans="1:1" ht="15.75">
      <c r="A580" s="171"/>
    </row>
    <row r="581" spans="1:1" ht="15.75">
      <c r="A581" s="171"/>
    </row>
    <row r="582" spans="1:1" ht="15.75">
      <c r="A582" s="171"/>
    </row>
    <row r="583" spans="1:1" ht="15.75">
      <c r="A583" s="171"/>
    </row>
    <row r="584" spans="1:1" ht="15.75">
      <c r="A584" s="171"/>
    </row>
    <row r="585" spans="1:1" ht="15.75">
      <c r="A585" s="171"/>
    </row>
    <row r="586" spans="1:1" ht="15.75">
      <c r="A586" s="171"/>
    </row>
    <row r="587" spans="1:1" ht="15.75">
      <c r="A587" s="171"/>
    </row>
    <row r="588" spans="1:1" ht="15.75">
      <c r="A588" s="171"/>
    </row>
    <row r="589" spans="1:1" ht="15.75">
      <c r="A589" s="171"/>
    </row>
    <row r="590" spans="1:1" ht="15.75">
      <c r="A590" s="171"/>
    </row>
    <row r="591" spans="1:1" ht="15.75">
      <c r="A591" s="171"/>
    </row>
    <row r="592" spans="1:1" ht="15.75">
      <c r="A592" s="171"/>
    </row>
    <row r="593" spans="1:1" ht="15.75">
      <c r="A593" s="171"/>
    </row>
    <row r="594" spans="1:1" ht="15.75">
      <c r="A594" s="171"/>
    </row>
    <row r="595" spans="1:1" ht="15.75">
      <c r="A595" s="171"/>
    </row>
    <row r="596" spans="1:1" ht="15.75">
      <c r="A596" s="171"/>
    </row>
    <row r="597" spans="1:1" ht="15.75">
      <c r="A597" s="171"/>
    </row>
    <row r="598" spans="1:1" ht="15.75">
      <c r="A598" s="171"/>
    </row>
    <row r="599" spans="1:1" ht="15.75">
      <c r="A599" s="171"/>
    </row>
    <row r="600" spans="1:1" ht="15.75">
      <c r="A600" s="171"/>
    </row>
    <row r="601" spans="1:1" ht="15.75">
      <c r="A601" s="171"/>
    </row>
    <row r="602" spans="1:1" ht="15.75">
      <c r="A602" s="171"/>
    </row>
    <row r="603" spans="1:1" ht="15.75">
      <c r="A603" s="171"/>
    </row>
    <row r="604" spans="1:1" ht="15.75">
      <c r="A604" s="171"/>
    </row>
    <row r="605" spans="1:1" ht="15.75">
      <c r="A605" s="171"/>
    </row>
    <row r="606" spans="1:1" ht="15.75">
      <c r="A606" s="171"/>
    </row>
    <row r="607" spans="1:1" ht="15.75">
      <c r="A607" s="171"/>
    </row>
    <row r="608" spans="1:1" ht="15.75">
      <c r="A608" s="171"/>
    </row>
    <row r="609" spans="1:1" ht="15.75">
      <c r="A609" s="171"/>
    </row>
    <row r="610" spans="1:1" ht="15.75">
      <c r="A610" s="171"/>
    </row>
    <row r="611" spans="1:1" ht="15.75">
      <c r="A611" s="171"/>
    </row>
    <row r="612" spans="1:1" ht="15.75">
      <c r="A612" s="171"/>
    </row>
    <row r="613" spans="1:1" ht="15.75">
      <c r="A613" s="171"/>
    </row>
    <row r="614" spans="1:1" ht="15.75">
      <c r="A614" s="171"/>
    </row>
    <row r="615" spans="1:1" ht="15.75">
      <c r="A615" s="171"/>
    </row>
    <row r="616" spans="1:1" ht="15.75">
      <c r="A616" s="171"/>
    </row>
    <row r="617" spans="1:1" ht="15.75">
      <c r="A617" s="171"/>
    </row>
    <row r="618" spans="1:1" ht="15.75">
      <c r="A618" s="171"/>
    </row>
    <row r="619" spans="1:1" ht="15.75">
      <c r="A619" s="171"/>
    </row>
    <row r="620" spans="1:1" ht="15.75">
      <c r="A620" s="171"/>
    </row>
    <row r="621" spans="1:1" ht="15.75">
      <c r="A621" s="171"/>
    </row>
    <row r="622" spans="1:1" ht="15.75">
      <c r="A622" s="171"/>
    </row>
    <row r="623" spans="1:1" ht="15.75">
      <c r="A623" s="171"/>
    </row>
    <row r="624" spans="1:1" ht="15.75">
      <c r="A624" s="171"/>
    </row>
    <row r="625" spans="1:1" ht="15.75">
      <c r="A625" s="171"/>
    </row>
    <row r="626" spans="1:1" ht="15.75">
      <c r="A626" s="171"/>
    </row>
    <row r="627" spans="1:1" ht="15.75">
      <c r="A627" s="171"/>
    </row>
    <row r="628" spans="1:1" ht="15.75">
      <c r="A628" s="171"/>
    </row>
    <row r="629" spans="1:1" ht="15.75">
      <c r="A629" s="171"/>
    </row>
    <row r="630" spans="1:1" ht="15.75">
      <c r="A630" s="171"/>
    </row>
    <row r="631" spans="1:1" ht="15.75">
      <c r="A631" s="171"/>
    </row>
    <row r="632" spans="1:1" ht="15.75">
      <c r="A632" s="171"/>
    </row>
    <row r="633" spans="1:1" ht="15.75">
      <c r="A633" s="171"/>
    </row>
    <row r="634" spans="1:1" ht="15.75">
      <c r="A634" s="171"/>
    </row>
    <row r="635" spans="1:1" ht="15.75">
      <c r="A635" s="171"/>
    </row>
    <row r="636" spans="1:1" ht="15.75">
      <c r="A636" s="171"/>
    </row>
    <row r="637" spans="1:1" ht="15.75">
      <c r="A637" s="171"/>
    </row>
    <row r="638" spans="1:1" ht="15.75">
      <c r="A638" s="171"/>
    </row>
    <row r="639" spans="1:1" ht="15.75">
      <c r="A639" s="171"/>
    </row>
    <row r="640" spans="1:1" ht="15.75">
      <c r="A640" s="171"/>
    </row>
    <row r="641" spans="1:1" ht="15.75">
      <c r="A641" s="171"/>
    </row>
    <row r="642" spans="1:1" ht="15.75">
      <c r="A642" s="171"/>
    </row>
    <row r="643" spans="1:1" ht="15.75">
      <c r="A643" s="171"/>
    </row>
    <row r="644" spans="1:1" ht="15.75">
      <c r="A644" s="171"/>
    </row>
    <row r="645" spans="1:1" ht="15.75">
      <c r="A645" s="171"/>
    </row>
    <row r="646" spans="1:1" ht="15.75">
      <c r="A646" s="171"/>
    </row>
    <row r="647" spans="1:1" ht="15.75">
      <c r="A647" s="171"/>
    </row>
    <row r="648" spans="1:1" ht="15.75">
      <c r="A648" s="171"/>
    </row>
    <row r="649" spans="1:1" ht="15.75">
      <c r="A649" s="171"/>
    </row>
    <row r="650" spans="1:1" ht="15.75">
      <c r="A650" s="171"/>
    </row>
    <row r="651" spans="1:1" ht="15.75">
      <c r="A651" s="171"/>
    </row>
    <row r="652" spans="1:1" ht="15.75">
      <c r="A652" s="171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/>
  </sheetViews>
  <sheetFormatPr defaultColWidth="11.42578125" defaultRowHeight="15"/>
  <cols>
    <col min="1" max="1" width="52.7109375" style="222" customWidth="1"/>
    <col min="2" max="15" width="11.7109375" style="243" customWidth="1"/>
    <col min="16" max="16" width="14" style="243" customWidth="1"/>
    <col min="17" max="17" width="13.5703125" style="243" bestFit="1" customWidth="1"/>
    <col min="18" max="18" width="2.42578125" style="1" customWidth="1"/>
    <col min="19" max="256" width="11.42578125" style="1"/>
    <col min="257" max="257" width="52.7109375" style="1" customWidth="1"/>
    <col min="258" max="271" width="11.7109375" style="1" customWidth="1"/>
    <col min="272" max="272" width="14" style="1" customWidth="1"/>
    <col min="273" max="273" width="11.5703125" style="1" bestFit="1" customWidth="1"/>
    <col min="274" max="274" width="2.42578125" style="1" customWidth="1"/>
    <col min="275" max="512" width="11.42578125" style="1"/>
    <col min="513" max="513" width="52.7109375" style="1" customWidth="1"/>
    <col min="514" max="527" width="11.7109375" style="1" customWidth="1"/>
    <col min="528" max="528" width="14" style="1" customWidth="1"/>
    <col min="529" max="529" width="11.5703125" style="1" bestFit="1" customWidth="1"/>
    <col min="530" max="530" width="2.42578125" style="1" customWidth="1"/>
    <col min="531" max="768" width="11.42578125" style="1"/>
    <col min="769" max="769" width="52.7109375" style="1" customWidth="1"/>
    <col min="770" max="783" width="11.7109375" style="1" customWidth="1"/>
    <col min="784" max="784" width="14" style="1" customWidth="1"/>
    <col min="785" max="785" width="11.5703125" style="1" bestFit="1" customWidth="1"/>
    <col min="786" max="786" width="2.42578125" style="1" customWidth="1"/>
    <col min="787" max="1024" width="11.42578125" style="1"/>
    <col min="1025" max="1025" width="52.7109375" style="1" customWidth="1"/>
    <col min="1026" max="1039" width="11.7109375" style="1" customWidth="1"/>
    <col min="1040" max="1040" width="14" style="1" customWidth="1"/>
    <col min="1041" max="1041" width="11.5703125" style="1" bestFit="1" customWidth="1"/>
    <col min="1042" max="1042" width="2.42578125" style="1" customWidth="1"/>
    <col min="1043" max="1280" width="11.42578125" style="1"/>
    <col min="1281" max="1281" width="52.7109375" style="1" customWidth="1"/>
    <col min="1282" max="1295" width="11.7109375" style="1" customWidth="1"/>
    <col min="1296" max="1296" width="14" style="1" customWidth="1"/>
    <col min="1297" max="1297" width="11.5703125" style="1" bestFit="1" customWidth="1"/>
    <col min="1298" max="1298" width="2.42578125" style="1" customWidth="1"/>
    <col min="1299" max="1536" width="11.42578125" style="1"/>
    <col min="1537" max="1537" width="52.7109375" style="1" customWidth="1"/>
    <col min="1538" max="1551" width="11.7109375" style="1" customWidth="1"/>
    <col min="1552" max="1552" width="14" style="1" customWidth="1"/>
    <col min="1553" max="1553" width="11.5703125" style="1" bestFit="1" customWidth="1"/>
    <col min="1554" max="1554" width="2.42578125" style="1" customWidth="1"/>
    <col min="1555" max="1792" width="11.42578125" style="1"/>
    <col min="1793" max="1793" width="52.7109375" style="1" customWidth="1"/>
    <col min="1794" max="1807" width="11.7109375" style="1" customWidth="1"/>
    <col min="1808" max="1808" width="14" style="1" customWidth="1"/>
    <col min="1809" max="1809" width="11.5703125" style="1" bestFit="1" customWidth="1"/>
    <col min="1810" max="1810" width="2.42578125" style="1" customWidth="1"/>
    <col min="1811" max="2048" width="11.42578125" style="1"/>
    <col min="2049" max="2049" width="52.7109375" style="1" customWidth="1"/>
    <col min="2050" max="2063" width="11.7109375" style="1" customWidth="1"/>
    <col min="2064" max="2064" width="14" style="1" customWidth="1"/>
    <col min="2065" max="2065" width="11.5703125" style="1" bestFit="1" customWidth="1"/>
    <col min="2066" max="2066" width="2.42578125" style="1" customWidth="1"/>
    <col min="2067" max="2304" width="11.42578125" style="1"/>
    <col min="2305" max="2305" width="52.7109375" style="1" customWidth="1"/>
    <col min="2306" max="2319" width="11.7109375" style="1" customWidth="1"/>
    <col min="2320" max="2320" width="14" style="1" customWidth="1"/>
    <col min="2321" max="2321" width="11.5703125" style="1" bestFit="1" customWidth="1"/>
    <col min="2322" max="2322" width="2.42578125" style="1" customWidth="1"/>
    <col min="2323" max="2560" width="11.42578125" style="1"/>
    <col min="2561" max="2561" width="52.7109375" style="1" customWidth="1"/>
    <col min="2562" max="2575" width="11.7109375" style="1" customWidth="1"/>
    <col min="2576" max="2576" width="14" style="1" customWidth="1"/>
    <col min="2577" max="2577" width="11.5703125" style="1" bestFit="1" customWidth="1"/>
    <col min="2578" max="2578" width="2.42578125" style="1" customWidth="1"/>
    <col min="2579" max="2816" width="11.42578125" style="1"/>
    <col min="2817" max="2817" width="52.7109375" style="1" customWidth="1"/>
    <col min="2818" max="2831" width="11.7109375" style="1" customWidth="1"/>
    <col min="2832" max="2832" width="14" style="1" customWidth="1"/>
    <col min="2833" max="2833" width="11.5703125" style="1" bestFit="1" customWidth="1"/>
    <col min="2834" max="2834" width="2.42578125" style="1" customWidth="1"/>
    <col min="2835" max="3072" width="11.42578125" style="1"/>
    <col min="3073" max="3073" width="52.7109375" style="1" customWidth="1"/>
    <col min="3074" max="3087" width="11.7109375" style="1" customWidth="1"/>
    <col min="3088" max="3088" width="14" style="1" customWidth="1"/>
    <col min="3089" max="3089" width="11.5703125" style="1" bestFit="1" customWidth="1"/>
    <col min="3090" max="3090" width="2.42578125" style="1" customWidth="1"/>
    <col min="3091" max="3328" width="11.42578125" style="1"/>
    <col min="3329" max="3329" width="52.7109375" style="1" customWidth="1"/>
    <col min="3330" max="3343" width="11.7109375" style="1" customWidth="1"/>
    <col min="3344" max="3344" width="14" style="1" customWidth="1"/>
    <col min="3345" max="3345" width="11.5703125" style="1" bestFit="1" customWidth="1"/>
    <col min="3346" max="3346" width="2.42578125" style="1" customWidth="1"/>
    <col min="3347" max="3584" width="11.42578125" style="1"/>
    <col min="3585" max="3585" width="52.7109375" style="1" customWidth="1"/>
    <col min="3586" max="3599" width="11.7109375" style="1" customWidth="1"/>
    <col min="3600" max="3600" width="14" style="1" customWidth="1"/>
    <col min="3601" max="3601" width="11.5703125" style="1" bestFit="1" customWidth="1"/>
    <col min="3602" max="3602" width="2.42578125" style="1" customWidth="1"/>
    <col min="3603" max="3840" width="11.42578125" style="1"/>
    <col min="3841" max="3841" width="52.7109375" style="1" customWidth="1"/>
    <col min="3842" max="3855" width="11.7109375" style="1" customWidth="1"/>
    <col min="3856" max="3856" width="14" style="1" customWidth="1"/>
    <col min="3857" max="3857" width="11.5703125" style="1" bestFit="1" customWidth="1"/>
    <col min="3858" max="3858" width="2.42578125" style="1" customWidth="1"/>
    <col min="3859" max="4096" width="11.42578125" style="1"/>
    <col min="4097" max="4097" width="52.7109375" style="1" customWidth="1"/>
    <col min="4098" max="4111" width="11.7109375" style="1" customWidth="1"/>
    <col min="4112" max="4112" width="14" style="1" customWidth="1"/>
    <col min="4113" max="4113" width="11.5703125" style="1" bestFit="1" customWidth="1"/>
    <col min="4114" max="4114" width="2.42578125" style="1" customWidth="1"/>
    <col min="4115" max="4352" width="11.42578125" style="1"/>
    <col min="4353" max="4353" width="52.7109375" style="1" customWidth="1"/>
    <col min="4354" max="4367" width="11.7109375" style="1" customWidth="1"/>
    <col min="4368" max="4368" width="14" style="1" customWidth="1"/>
    <col min="4369" max="4369" width="11.5703125" style="1" bestFit="1" customWidth="1"/>
    <col min="4370" max="4370" width="2.42578125" style="1" customWidth="1"/>
    <col min="4371" max="4608" width="11.42578125" style="1"/>
    <col min="4609" max="4609" width="52.7109375" style="1" customWidth="1"/>
    <col min="4610" max="4623" width="11.7109375" style="1" customWidth="1"/>
    <col min="4624" max="4624" width="14" style="1" customWidth="1"/>
    <col min="4625" max="4625" width="11.5703125" style="1" bestFit="1" customWidth="1"/>
    <col min="4626" max="4626" width="2.42578125" style="1" customWidth="1"/>
    <col min="4627" max="4864" width="11.42578125" style="1"/>
    <col min="4865" max="4865" width="52.7109375" style="1" customWidth="1"/>
    <col min="4866" max="4879" width="11.7109375" style="1" customWidth="1"/>
    <col min="4880" max="4880" width="14" style="1" customWidth="1"/>
    <col min="4881" max="4881" width="11.5703125" style="1" bestFit="1" customWidth="1"/>
    <col min="4882" max="4882" width="2.42578125" style="1" customWidth="1"/>
    <col min="4883" max="5120" width="11.42578125" style="1"/>
    <col min="5121" max="5121" width="52.7109375" style="1" customWidth="1"/>
    <col min="5122" max="5135" width="11.7109375" style="1" customWidth="1"/>
    <col min="5136" max="5136" width="14" style="1" customWidth="1"/>
    <col min="5137" max="5137" width="11.5703125" style="1" bestFit="1" customWidth="1"/>
    <col min="5138" max="5138" width="2.42578125" style="1" customWidth="1"/>
    <col min="5139" max="5376" width="11.42578125" style="1"/>
    <col min="5377" max="5377" width="52.7109375" style="1" customWidth="1"/>
    <col min="5378" max="5391" width="11.7109375" style="1" customWidth="1"/>
    <col min="5392" max="5392" width="14" style="1" customWidth="1"/>
    <col min="5393" max="5393" width="11.5703125" style="1" bestFit="1" customWidth="1"/>
    <col min="5394" max="5394" width="2.42578125" style="1" customWidth="1"/>
    <col min="5395" max="5632" width="11.42578125" style="1"/>
    <col min="5633" max="5633" width="52.7109375" style="1" customWidth="1"/>
    <col min="5634" max="5647" width="11.7109375" style="1" customWidth="1"/>
    <col min="5648" max="5648" width="14" style="1" customWidth="1"/>
    <col min="5649" max="5649" width="11.5703125" style="1" bestFit="1" customWidth="1"/>
    <col min="5650" max="5650" width="2.42578125" style="1" customWidth="1"/>
    <col min="5651" max="5888" width="11.42578125" style="1"/>
    <col min="5889" max="5889" width="52.7109375" style="1" customWidth="1"/>
    <col min="5890" max="5903" width="11.7109375" style="1" customWidth="1"/>
    <col min="5904" max="5904" width="14" style="1" customWidth="1"/>
    <col min="5905" max="5905" width="11.5703125" style="1" bestFit="1" customWidth="1"/>
    <col min="5906" max="5906" width="2.42578125" style="1" customWidth="1"/>
    <col min="5907" max="6144" width="11.42578125" style="1"/>
    <col min="6145" max="6145" width="52.7109375" style="1" customWidth="1"/>
    <col min="6146" max="6159" width="11.7109375" style="1" customWidth="1"/>
    <col min="6160" max="6160" width="14" style="1" customWidth="1"/>
    <col min="6161" max="6161" width="11.5703125" style="1" bestFit="1" customWidth="1"/>
    <col min="6162" max="6162" width="2.42578125" style="1" customWidth="1"/>
    <col min="6163" max="6400" width="11.42578125" style="1"/>
    <col min="6401" max="6401" width="52.7109375" style="1" customWidth="1"/>
    <col min="6402" max="6415" width="11.7109375" style="1" customWidth="1"/>
    <col min="6416" max="6416" width="14" style="1" customWidth="1"/>
    <col min="6417" max="6417" width="11.5703125" style="1" bestFit="1" customWidth="1"/>
    <col min="6418" max="6418" width="2.42578125" style="1" customWidth="1"/>
    <col min="6419" max="6656" width="11.42578125" style="1"/>
    <col min="6657" max="6657" width="52.7109375" style="1" customWidth="1"/>
    <col min="6658" max="6671" width="11.7109375" style="1" customWidth="1"/>
    <col min="6672" max="6672" width="14" style="1" customWidth="1"/>
    <col min="6673" max="6673" width="11.5703125" style="1" bestFit="1" customWidth="1"/>
    <col min="6674" max="6674" width="2.42578125" style="1" customWidth="1"/>
    <col min="6675" max="6912" width="11.42578125" style="1"/>
    <col min="6913" max="6913" width="52.7109375" style="1" customWidth="1"/>
    <col min="6914" max="6927" width="11.7109375" style="1" customWidth="1"/>
    <col min="6928" max="6928" width="14" style="1" customWidth="1"/>
    <col min="6929" max="6929" width="11.5703125" style="1" bestFit="1" customWidth="1"/>
    <col min="6930" max="6930" width="2.42578125" style="1" customWidth="1"/>
    <col min="6931" max="7168" width="11.42578125" style="1"/>
    <col min="7169" max="7169" width="52.7109375" style="1" customWidth="1"/>
    <col min="7170" max="7183" width="11.7109375" style="1" customWidth="1"/>
    <col min="7184" max="7184" width="14" style="1" customWidth="1"/>
    <col min="7185" max="7185" width="11.5703125" style="1" bestFit="1" customWidth="1"/>
    <col min="7186" max="7186" width="2.42578125" style="1" customWidth="1"/>
    <col min="7187" max="7424" width="11.42578125" style="1"/>
    <col min="7425" max="7425" width="52.7109375" style="1" customWidth="1"/>
    <col min="7426" max="7439" width="11.7109375" style="1" customWidth="1"/>
    <col min="7440" max="7440" width="14" style="1" customWidth="1"/>
    <col min="7441" max="7441" width="11.5703125" style="1" bestFit="1" customWidth="1"/>
    <col min="7442" max="7442" width="2.42578125" style="1" customWidth="1"/>
    <col min="7443" max="7680" width="11.42578125" style="1"/>
    <col min="7681" max="7681" width="52.7109375" style="1" customWidth="1"/>
    <col min="7682" max="7695" width="11.7109375" style="1" customWidth="1"/>
    <col min="7696" max="7696" width="14" style="1" customWidth="1"/>
    <col min="7697" max="7697" width="11.5703125" style="1" bestFit="1" customWidth="1"/>
    <col min="7698" max="7698" width="2.42578125" style="1" customWidth="1"/>
    <col min="7699" max="7936" width="11.42578125" style="1"/>
    <col min="7937" max="7937" width="52.7109375" style="1" customWidth="1"/>
    <col min="7938" max="7951" width="11.7109375" style="1" customWidth="1"/>
    <col min="7952" max="7952" width="14" style="1" customWidth="1"/>
    <col min="7953" max="7953" width="11.5703125" style="1" bestFit="1" customWidth="1"/>
    <col min="7954" max="7954" width="2.42578125" style="1" customWidth="1"/>
    <col min="7955" max="8192" width="11.42578125" style="1"/>
    <col min="8193" max="8193" width="52.7109375" style="1" customWidth="1"/>
    <col min="8194" max="8207" width="11.7109375" style="1" customWidth="1"/>
    <col min="8208" max="8208" width="14" style="1" customWidth="1"/>
    <col min="8209" max="8209" width="11.5703125" style="1" bestFit="1" customWidth="1"/>
    <col min="8210" max="8210" width="2.42578125" style="1" customWidth="1"/>
    <col min="8211" max="8448" width="11.42578125" style="1"/>
    <col min="8449" max="8449" width="52.7109375" style="1" customWidth="1"/>
    <col min="8450" max="8463" width="11.7109375" style="1" customWidth="1"/>
    <col min="8464" max="8464" width="14" style="1" customWidth="1"/>
    <col min="8465" max="8465" width="11.5703125" style="1" bestFit="1" customWidth="1"/>
    <col min="8466" max="8466" width="2.42578125" style="1" customWidth="1"/>
    <col min="8467" max="8704" width="11.42578125" style="1"/>
    <col min="8705" max="8705" width="52.7109375" style="1" customWidth="1"/>
    <col min="8706" max="8719" width="11.7109375" style="1" customWidth="1"/>
    <col min="8720" max="8720" width="14" style="1" customWidth="1"/>
    <col min="8721" max="8721" width="11.5703125" style="1" bestFit="1" customWidth="1"/>
    <col min="8722" max="8722" width="2.42578125" style="1" customWidth="1"/>
    <col min="8723" max="8960" width="11.42578125" style="1"/>
    <col min="8961" max="8961" width="52.7109375" style="1" customWidth="1"/>
    <col min="8962" max="8975" width="11.7109375" style="1" customWidth="1"/>
    <col min="8976" max="8976" width="14" style="1" customWidth="1"/>
    <col min="8977" max="8977" width="11.5703125" style="1" bestFit="1" customWidth="1"/>
    <col min="8978" max="8978" width="2.42578125" style="1" customWidth="1"/>
    <col min="8979" max="9216" width="11.42578125" style="1"/>
    <col min="9217" max="9217" width="52.7109375" style="1" customWidth="1"/>
    <col min="9218" max="9231" width="11.7109375" style="1" customWidth="1"/>
    <col min="9232" max="9232" width="14" style="1" customWidth="1"/>
    <col min="9233" max="9233" width="11.5703125" style="1" bestFit="1" customWidth="1"/>
    <col min="9234" max="9234" width="2.42578125" style="1" customWidth="1"/>
    <col min="9235" max="9472" width="11.42578125" style="1"/>
    <col min="9473" max="9473" width="52.7109375" style="1" customWidth="1"/>
    <col min="9474" max="9487" width="11.7109375" style="1" customWidth="1"/>
    <col min="9488" max="9488" width="14" style="1" customWidth="1"/>
    <col min="9489" max="9489" width="11.5703125" style="1" bestFit="1" customWidth="1"/>
    <col min="9490" max="9490" width="2.42578125" style="1" customWidth="1"/>
    <col min="9491" max="9728" width="11.42578125" style="1"/>
    <col min="9729" max="9729" width="52.7109375" style="1" customWidth="1"/>
    <col min="9730" max="9743" width="11.7109375" style="1" customWidth="1"/>
    <col min="9744" max="9744" width="14" style="1" customWidth="1"/>
    <col min="9745" max="9745" width="11.5703125" style="1" bestFit="1" customWidth="1"/>
    <col min="9746" max="9746" width="2.42578125" style="1" customWidth="1"/>
    <col min="9747" max="9984" width="11.42578125" style="1"/>
    <col min="9985" max="9985" width="52.7109375" style="1" customWidth="1"/>
    <col min="9986" max="9999" width="11.7109375" style="1" customWidth="1"/>
    <col min="10000" max="10000" width="14" style="1" customWidth="1"/>
    <col min="10001" max="10001" width="11.5703125" style="1" bestFit="1" customWidth="1"/>
    <col min="10002" max="10002" width="2.42578125" style="1" customWidth="1"/>
    <col min="10003" max="10240" width="11.42578125" style="1"/>
    <col min="10241" max="10241" width="52.7109375" style="1" customWidth="1"/>
    <col min="10242" max="10255" width="11.7109375" style="1" customWidth="1"/>
    <col min="10256" max="10256" width="14" style="1" customWidth="1"/>
    <col min="10257" max="10257" width="11.5703125" style="1" bestFit="1" customWidth="1"/>
    <col min="10258" max="10258" width="2.42578125" style="1" customWidth="1"/>
    <col min="10259" max="10496" width="11.42578125" style="1"/>
    <col min="10497" max="10497" width="52.7109375" style="1" customWidth="1"/>
    <col min="10498" max="10511" width="11.7109375" style="1" customWidth="1"/>
    <col min="10512" max="10512" width="14" style="1" customWidth="1"/>
    <col min="10513" max="10513" width="11.5703125" style="1" bestFit="1" customWidth="1"/>
    <col min="10514" max="10514" width="2.42578125" style="1" customWidth="1"/>
    <col min="10515" max="10752" width="11.42578125" style="1"/>
    <col min="10753" max="10753" width="52.7109375" style="1" customWidth="1"/>
    <col min="10754" max="10767" width="11.7109375" style="1" customWidth="1"/>
    <col min="10768" max="10768" width="14" style="1" customWidth="1"/>
    <col min="10769" max="10769" width="11.5703125" style="1" bestFit="1" customWidth="1"/>
    <col min="10770" max="10770" width="2.42578125" style="1" customWidth="1"/>
    <col min="10771" max="11008" width="11.42578125" style="1"/>
    <col min="11009" max="11009" width="52.7109375" style="1" customWidth="1"/>
    <col min="11010" max="11023" width="11.7109375" style="1" customWidth="1"/>
    <col min="11024" max="11024" width="14" style="1" customWidth="1"/>
    <col min="11025" max="11025" width="11.5703125" style="1" bestFit="1" customWidth="1"/>
    <col min="11026" max="11026" width="2.42578125" style="1" customWidth="1"/>
    <col min="11027" max="11264" width="11.42578125" style="1"/>
    <col min="11265" max="11265" width="52.7109375" style="1" customWidth="1"/>
    <col min="11266" max="11279" width="11.7109375" style="1" customWidth="1"/>
    <col min="11280" max="11280" width="14" style="1" customWidth="1"/>
    <col min="11281" max="11281" width="11.5703125" style="1" bestFit="1" customWidth="1"/>
    <col min="11282" max="11282" width="2.42578125" style="1" customWidth="1"/>
    <col min="11283" max="11520" width="11.42578125" style="1"/>
    <col min="11521" max="11521" width="52.7109375" style="1" customWidth="1"/>
    <col min="11522" max="11535" width="11.7109375" style="1" customWidth="1"/>
    <col min="11536" max="11536" width="14" style="1" customWidth="1"/>
    <col min="11537" max="11537" width="11.5703125" style="1" bestFit="1" customWidth="1"/>
    <col min="11538" max="11538" width="2.42578125" style="1" customWidth="1"/>
    <col min="11539" max="11776" width="11.42578125" style="1"/>
    <col min="11777" max="11777" width="52.7109375" style="1" customWidth="1"/>
    <col min="11778" max="11791" width="11.7109375" style="1" customWidth="1"/>
    <col min="11792" max="11792" width="14" style="1" customWidth="1"/>
    <col min="11793" max="11793" width="11.5703125" style="1" bestFit="1" customWidth="1"/>
    <col min="11794" max="11794" width="2.42578125" style="1" customWidth="1"/>
    <col min="11795" max="12032" width="11.42578125" style="1"/>
    <col min="12033" max="12033" width="52.7109375" style="1" customWidth="1"/>
    <col min="12034" max="12047" width="11.7109375" style="1" customWidth="1"/>
    <col min="12048" max="12048" width="14" style="1" customWidth="1"/>
    <col min="12049" max="12049" width="11.5703125" style="1" bestFit="1" customWidth="1"/>
    <col min="12050" max="12050" width="2.42578125" style="1" customWidth="1"/>
    <col min="12051" max="12288" width="11.42578125" style="1"/>
    <col min="12289" max="12289" width="52.7109375" style="1" customWidth="1"/>
    <col min="12290" max="12303" width="11.7109375" style="1" customWidth="1"/>
    <col min="12304" max="12304" width="14" style="1" customWidth="1"/>
    <col min="12305" max="12305" width="11.5703125" style="1" bestFit="1" customWidth="1"/>
    <col min="12306" max="12306" width="2.42578125" style="1" customWidth="1"/>
    <col min="12307" max="12544" width="11.42578125" style="1"/>
    <col min="12545" max="12545" width="52.7109375" style="1" customWidth="1"/>
    <col min="12546" max="12559" width="11.7109375" style="1" customWidth="1"/>
    <col min="12560" max="12560" width="14" style="1" customWidth="1"/>
    <col min="12561" max="12561" width="11.5703125" style="1" bestFit="1" customWidth="1"/>
    <col min="12562" max="12562" width="2.42578125" style="1" customWidth="1"/>
    <col min="12563" max="12800" width="11.42578125" style="1"/>
    <col min="12801" max="12801" width="52.7109375" style="1" customWidth="1"/>
    <col min="12802" max="12815" width="11.7109375" style="1" customWidth="1"/>
    <col min="12816" max="12816" width="14" style="1" customWidth="1"/>
    <col min="12817" max="12817" width="11.5703125" style="1" bestFit="1" customWidth="1"/>
    <col min="12818" max="12818" width="2.42578125" style="1" customWidth="1"/>
    <col min="12819" max="13056" width="11.42578125" style="1"/>
    <col min="13057" max="13057" width="52.7109375" style="1" customWidth="1"/>
    <col min="13058" max="13071" width="11.7109375" style="1" customWidth="1"/>
    <col min="13072" max="13072" width="14" style="1" customWidth="1"/>
    <col min="13073" max="13073" width="11.5703125" style="1" bestFit="1" customWidth="1"/>
    <col min="13074" max="13074" width="2.42578125" style="1" customWidth="1"/>
    <col min="13075" max="13312" width="11.42578125" style="1"/>
    <col min="13313" max="13313" width="52.7109375" style="1" customWidth="1"/>
    <col min="13314" max="13327" width="11.7109375" style="1" customWidth="1"/>
    <col min="13328" max="13328" width="14" style="1" customWidth="1"/>
    <col min="13329" max="13329" width="11.5703125" style="1" bestFit="1" customWidth="1"/>
    <col min="13330" max="13330" width="2.42578125" style="1" customWidth="1"/>
    <col min="13331" max="13568" width="11.42578125" style="1"/>
    <col min="13569" max="13569" width="52.7109375" style="1" customWidth="1"/>
    <col min="13570" max="13583" width="11.7109375" style="1" customWidth="1"/>
    <col min="13584" max="13584" width="14" style="1" customWidth="1"/>
    <col min="13585" max="13585" width="11.5703125" style="1" bestFit="1" customWidth="1"/>
    <col min="13586" max="13586" width="2.42578125" style="1" customWidth="1"/>
    <col min="13587" max="13824" width="11.42578125" style="1"/>
    <col min="13825" max="13825" width="52.7109375" style="1" customWidth="1"/>
    <col min="13826" max="13839" width="11.7109375" style="1" customWidth="1"/>
    <col min="13840" max="13840" width="14" style="1" customWidth="1"/>
    <col min="13841" max="13841" width="11.5703125" style="1" bestFit="1" customWidth="1"/>
    <col min="13842" max="13842" width="2.42578125" style="1" customWidth="1"/>
    <col min="13843" max="14080" width="11.42578125" style="1"/>
    <col min="14081" max="14081" width="52.7109375" style="1" customWidth="1"/>
    <col min="14082" max="14095" width="11.7109375" style="1" customWidth="1"/>
    <col min="14096" max="14096" width="14" style="1" customWidth="1"/>
    <col min="14097" max="14097" width="11.5703125" style="1" bestFit="1" customWidth="1"/>
    <col min="14098" max="14098" width="2.42578125" style="1" customWidth="1"/>
    <col min="14099" max="14336" width="11.42578125" style="1"/>
    <col min="14337" max="14337" width="52.7109375" style="1" customWidth="1"/>
    <col min="14338" max="14351" width="11.7109375" style="1" customWidth="1"/>
    <col min="14352" max="14352" width="14" style="1" customWidth="1"/>
    <col min="14353" max="14353" width="11.5703125" style="1" bestFit="1" customWidth="1"/>
    <col min="14354" max="14354" width="2.42578125" style="1" customWidth="1"/>
    <col min="14355" max="14592" width="11.42578125" style="1"/>
    <col min="14593" max="14593" width="52.7109375" style="1" customWidth="1"/>
    <col min="14594" max="14607" width="11.7109375" style="1" customWidth="1"/>
    <col min="14608" max="14608" width="14" style="1" customWidth="1"/>
    <col min="14609" max="14609" width="11.5703125" style="1" bestFit="1" customWidth="1"/>
    <col min="14610" max="14610" width="2.42578125" style="1" customWidth="1"/>
    <col min="14611" max="14848" width="11.42578125" style="1"/>
    <col min="14849" max="14849" width="52.7109375" style="1" customWidth="1"/>
    <col min="14850" max="14863" width="11.7109375" style="1" customWidth="1"/>
    <col min="14864" max="14864" width="14" style="1" customWidth="1"/>
    <col min="14865" max="14865" width="11.5703125" style="1" bestFit="1" customWidth="1"/>
    <col min="14866" max="14866" width="2.42578125" style="1" customWidth="1"/>
    <col min="14867" max="15104" width="11.42578125" style="1"/>
    <col min="15105" max="15105" width="52.7109375" style="1" customWidth="1"/>
    <col min="15106" max="15119" width="11.7109375" style="1" customWidth="1"/>
    <col min="15120" max="15120" width="14" style="1" customWidth="1"/>
    <col min="15121" max="15121" width="11.5703125" style="1" bestFit="1" customWidth="1"/>
    <col min="15122" max="15122" width="2.42578125" style="1" customWidth="1"/>
    <col min="15123" max="15360" width="11.42578125" style="1"/>
    <col min="15361" max="15361" width="52.7109375" style="1" customWidth="1"/>
    <col min="15362" max="15375" width="11.7109375" style="1" customWidth="1"/>
    <col min="15376" max="15376" width="14" style="1" customWidth="1"/>
    <col min="15377" max="15377" width="11.5703125" style="1" bestFit="1" customWidth="1"/>
    <col min="15378" max="15378" width="2.42578125" style="1" customWidth="1"/>
    <col min="15379" max="15616" width="11.42578125" style="1"/>
    <col min="15617" max="15617" width="52.7109375" style="1" customWidth="1"/>
    <col min="15618" max="15631" width="11.7109375" style="1" customWidth="1"/>
    <col min="15632" max="15632" width="14" style="1" customWidth="1"/>
    <col min="15633" max="15633" width="11.5703125" style="1" bestFit="1" customWidth="1"/>
    <col min="15634" max="15634" width="2.42578125" style="1" customWidth="1"/>
    <col min="15635" max="15872" width="11.42578125" style="1"/>
    <col min="15873" max="15873" width="52.7109375" style="1" customWidth="1"/>
    <col min="15874" max="15887" width="11.7109375" style="1" customWidth="1"/>
    <col min="15888" max="15888" width="14" style="1" customWidth="1"/>
    <col min="15889" max="15889" width="11.5703125" style="1" bestFit="1" customWidth="1"/>
    <col min="15890" max="15890" width="2.42578125" style="1" customWidth="1"/>
    <col min="15891" max="16128" width="11.42578125" style="1"/>
    <col min="16129" max="16129" width="52.7109375" style="1" customWidth="1"/>
    <col min="16130" max="16143" width="11.7109375" style="1" customWidth="1"/>
    <col min="16144" max="16144" width="14" style="1" customWidth="1"/>
    <col min="16145" max="16145" width="11.5703125" style="1" bestFit="1" customWidth="1"/>
    <col min="16146" max="16146" width="2.42578125" style="1" customWidth="1"/>
    <col min="16147" max="16384" width="11.42578125" style="1"/>
  </cols>
  <sheetData>
    <row r="1" spans="1:26" s="177" customFormat="1" ht="3.75" customHeight="1">
      <c r="A1" s="332"/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1:26" s="178" customFormat="1" ht="23.25" customHeight="1">
      <c r="A3" s="1098" t="s">
        <v>361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1117"/>
      <c r="O5" s="1117"/>
      <c r="P5" s="1117"/>
      <c r="Q5" s="1117"/>
    </row>
    <row r="6" spans="1:26" ht="6" customHeight="1">
      <c r="A6" s="279"/>
    </row>
    <row r="7" spans="1:26" ht="6" customHeight="1">
      <c r="A7" s="334"/>
      <c r="B7" s="335"/>
      <c r="C7" s="336"/>
      <c r="D7" s="336"/>
      <c r="E7" s="336"/>
      <c r="F7" s="336"/>
      <c r="G7" s="336"/>
      <c r="H7" s="335"/>
      <c r="I7" s="335"/>
      <c r="J7" s="335"/>
      <c r="K7" s="336"/>
      <c r="L7" s="335"/>
      <c r="M7" s="335"/>
      <c r="N7" s="335"/>
      <c r="O7" s="335"/>
      <c r="P7" s="335"/>
      <c r="Q7" s="336"/>
      <c r="R7" s="337"/>
      <c r="S7" s="207"/>
      <c r="T7" s="207"/>
      <c r="U7" s="207"/>
      <c r="V7" s="207"/>
      <c r="W7" s="207"/>
    </row>
    <row r="8" spans="1:26" ht="20.100000000000001" customHeight="1">
      <c r="A8" s="712" t="s">
        <v>172</v>
      </c>
      <c r="B8" s="713" t="s">
        <v>110</v>
      </c>
      <c r="C8" s="713" t="s">
        <v>111</v>
      </c>
      <c r="D8" s="713" t="s">
        <v>112</v>
      </c>
      <c r="E8" s="713" t="s">
        <v>113</v>
      </c>
      <c r="F8" s="713" t="s">
        <v>114</v>
      </c>
      <c r="G8" s="713" t="s">
        <v>115</v>
      </c>
      <c r="H8" s="713" t="s">
        <v>116</v>
      </c>
      <c r="I8" s="713" t="s">
        <v>117</v>
      </c>
      <c r="J8" s="713" t="s">
        <v>118</v>
      </c>
      <c r="K8" s="713" t="s">
        <v>119</v>
      </c>
      <c r="L8" s="713" t="s">
        <v>120</v>
      </c>
      <c r="M8" s="713" t="s">
        <v>121</v>
      </c>
      <c r="N8" s="713" t="s">
        <v>122</v>
      </c>
      <c r="O8" s="713" t="s">
        <v>123</v>
      </c>
      <c r="P8" s="714" t="s">
        <v>147</v>
      </c>
      <c r="Q8" s="601" t="s">
        <v>125</v>
      </c>
      <c r="R8" s="337"/>
      <c r="Y8" s="1">
        <v>1</v>
      </c>
      <c r="Z8" s="1">
        <v>1</v>
      </c>
    </row>
    <row r="9" spans="1:26" ht="20.100000000000001" customHeight="1">
      <c r="A9" s="688" t="s">
        <v>203</v>
      </c>
      <c r="B9" s="513">
        <v>4331218.49309</v>
      </c>
      <c r="C9" s="513">
        <v>4462662.6681700004</v>
      </c>
      <c r="D9" s="513">
        <v>3182236.9538799999</v>
      </c>
      <c r="E9" s="513">
        <v>7555575.02293</v>
      </c>
      <c r="F9" s="513">
        <v>4848629.3016299997</v>
      </c>
      <c r="G9" s="513">
        <v>2760932.9604400001</v>
      </c>
      <c r="H9" s="513">
        <v>1928300.8732100001</v>
      </c>
      <c r="I9" s="513">
        <v>0</v>
      </c>
      <c r="J9" s="513">
        <v>93241.034269999989</v>
      </c>
      <c r="K9" s="513">
        <v>463235.92657999997</v>
      </c>
      <c r="L9" s="513">
        <v>1022716.24013</v>
      </c>
      <c r="M9" s="513">
        <v>429476.80556000001</v>
      </c>
      <c r="N9" s="513">
        <v>3650856.8083299999</v>
      </c>
      <c r="O9" s="513">
        <v>0</v>
      </c>
      <c r="P9" s="513">
        <v>34729083.08822</v>
      </c>
      <c r="Q9" s="715">
        <v>0.22535899970323856</v>
      </c>
      <c r="R9" s="337"/>
      <c r="S9" s="207"/>
      <c r="T9" s="207"/>
      <c r="U9" s="207"/>
      <c r="V9" s="207"/>
      <c r="W9" s="207"/>
    </row>
    <row r="10" spans="1:26" ht="20.100000000000001" customHeight="1">
      <c r="A10" s="688" t="s">
        <v>204</v>
      </c>
      <c r="B10" s="513">
        <v>22691.423780000001</v>
      </c>
      <c r="C10" s="513">
        <v>3635.4958199999996</v>
      </c>
      <c r="D10" s="513">
        <v>16777.570909999999</v>
      </c>
      <c r="E10" s="513">
        <v>20354.573980000001</v>
      </c>
      <c r="F10" s="513">
        <v>7845.1579499999998</v>
      </c>
      <c r="G10" s="513">
        <v>3215.52646</v>
      </c>
      <c r="H10" s="513">
        <v>2679.9298399999998</v>
      </c>
      <c r="I10" s="513">
        <v>0</v>
      </c>
      <c r="J10" s="513">
        <v>0</v>
      </c>
      <c r="K10" s="513">
        <v>0</v>
      </c>
      <c r="L10" s="513">
        <v>0</v>
      </c>
      <c r="M10" s="513">
        <v>2273.9176699999998</v>
      </c>
      <c r="N10" s="513">
        <v>0</v>
      </c>
      <c r="O10" s="513">
        <v>9485.5423699999992</v>
      </c>
      <c r="P10" s="513">
        <v>88959.138779999979</v>
      </c>
      <c r="Q10" s="715">
        <v>5.7726092217857906E-4</v>
      </c>
      <c r="R10" s="337"/>
      <c r="S10" s="207"/>
      <c r="T10" s="207"/>
      <c r="U10" s="207"/>
      <c r="V10" s="207"/>
      <c r="W10" s="207"/>
    </row>
    <row r="11" spans="1:26" ht="20.100000000000001" customHeight="1">
      <c r="A11" s="688" t="s">
        <v>205</v>
      </c>
      <c r="B11" s="513">
        <v>15900.38444</v>
      </c>
      <c r="C11" s="513">
        <v>0</v>
      </c>
      <c r="D11" s="513">
        <v>0</v>
      </c>
      <c r="E11" s="513">
        <v>460436.20097000001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476336.58541</v>
      </c>
      <c r="Q11" s="715">
        <v>3.0909752537194263E-3</v>
      </c>
      <c r="R11" s="337"/>
      <c r="S11" s="207"/>
      <c r="T11" s="207"/>
      <c r="U11" s="207"/>
      <c r="V11" s="207"/>
      <c r="W11" s="207"/>
    </row>
    <row r="12" spans="1:26" ht="20.100000000000001" customHeight="1">
      <c r="A12" s="688" t="s">
        <v>206</v>
      </c>
      <c r="B12" s="513">
        <v>395240.52451999998</v>
      </c>
      <c r="C12" s="513">
        <v>301399.93868999998</v>
      </c>
      <c r="D12" s="513">
        <v>52356.81553</v>
      </c>
      <c r="E12" s="513">
        <v>578963.79185000004</v>
      </c>
      <c r="F12" s="513">
        <v>395003.46943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4750.41482</v>
      </c>
      <c r="M12" s="513">
        <v>22575.309670000002</v>
      </c>
      <c r="N12" s="513">
        <v>426918.82467</v>
      </c>
      <c r="O12" s="513">
        <v>0</v>
      </c>
      <c r="P12" s="513">
        <v>2177209.0891800001</v>
      </c>
      <c r="Q12" s="715">
        <v>1.4128033879732119E-2</v>
      </c>
      <c r="R12" s="337"/>
      <c r="S12" s="207"/>
      <c r="T12" s="207"/>
      <c r="U12" s="207"/>
      <c r="V12" s="207"/>
      <c r="W12" s="207"/>
    </row>
    <row r="13" spans="1:26" ht="20.100000000000001" customHeight="1">
      <c r="A13" s="688" t="s">
        <v>226</v>
      </c>
      <c r="B13" s="513">
        <v>2237505.9989</v>
      </c>
      <c r="C13" s="513">
        <v>1371196.0225499999</v>
      </c>
      <c r="D13" s="513">
        <v>2063685.52987</v>
      </c>
      <c r="E13" s="513">
        <v>2401520.51675</v>
      </c>
      <c r="F13" s="513">
        <v>667862.09840000002</v>
      </c>
      <c r="G13" s="513">
        <v>2240827.22878</v>
      </c>
      <c r="H13" s="513">
        <v>1405498.6260799998</v>
      </c>
      <c r="I13" s="513">
        <v>0</v>
      </c>
      <c r="J13" s="513">
        <v>37622.81323</v>
      </c>
      <c r="K13" s="513">
        <v>20197.599999999999</v>
      </c>
      <c r="L13" s="513">
        <v>397065.31276999996</v>
      </c>
      <c r="M13" s="513">
        <v>323861.15466</v>
      </c>
      <c r="N13" s="513">
        <v>689314.00436000002</v>
      </c>
      <c r="O13" s="513">
        <v>0</v>
      </c>
      <c r="P13" s="513">
        <v>13856156.906349998</v>
      </c>
      <c r="Q13" s="715">
        <v>8.9913391960680225E-2</v>
      </c>
      <c r="R13" s="337"/>
      <c r="S13" s="207"/>
      <c r="T13" s="207"/>
      <c r="U13" s="207"/>
      <c r="V13" s="207"/>
      <c r="W13" s="207"/>
    </row>
    <row r="14" spans="1:26" ht="20.100000000000001" customHeight="1">
      <c r="A14" s="688" t="s">
        <v>227</v>
      </c>
      <c r="B14" s="513">
        <v>503684.37804000004</v>
      </c>
      <c r="C14" s="513">
        <v>362621.70938000001</v>
      </c>
      <c r="D14" s="513">
        <v>713586.48774999997</v>
      </c>
      <c r="E14" s="513">
        <v>352689.00124999997</v>
      </c>
      <c r="F14" s="513">
        <v>339357.74218</v>
      </c>
      <c r="G14" s="513">
        <v>81386.22984</v>
      </c>
      <c r="H14" s="513">
        <v>231711.96776</v>
      </c>
      <c r="I14" s="513">
        <v>8687.17857</v>
      </c>
      <c r="J14" s="513">
        <v>0</v>
      </c>
      <c r="K14" s="513">
        <v>0</v>
      </c>
      <c r="L14" s="513">
        <v>293726.89587999997</v>
      </c>
      <c r="M14" s="513">
        <v>48799.648009999997</v>
      </c>
      <c r="N14" s="513">
        <v>244551.0263</v>
      </c>
      <c r="O14" s="513">
        <v>92596.772159999993</v>
      </c>
      <c r="P14" s="513">
        <v>3273399.03712</v>
      </c>
      <c r="Q14" s="715">
        <v>2.124127293430127E-2</v>
      </c>
      <c r="R14" s="337"/>
      <c r="S14" s="207"/>
      <c r="T14" s="207"/>
      <c r="U14" s="207"/>
      <c r="V14" s="207"/>
      <c r="W14" s="207"/>
    </row>
    <row r="15" spans="1:26" ht="20.100000000000001" customHeight="1">
      <c r="A15" s="688" t="s">
        <v>228</v>
      </c>
      <c r="B15" s="513">
        <v>40466.24869</v>
      </c>
      <c r="C15" s="513">
        <v>793.50307999999995</v>
      </c>
      <c r="D15" s="513">
        <v>57633.153009999995</v>
      </c>
      <c r="E15" s="513">
        <v>5611.4553900000001</v>
      </c>
      <c r="F15" s="513">
        <v>32358.61652</v>
      </c>
      <c r="G15" s="513">
        <v>0</v>
      </c>
      <c r="H15" s="513">
        <v>20.076259999999998</v>
      </c>
      <c r="I15" s="513">
        <v>0</v>
      </c>
      <c r="J15" s="513">
        <v>0</v>
      </c>
      <c r="K15" s="513">
        <v>0</v>
      </c>
      <c r="L15" s="513">
        <v>5267.1377599999996</v>
      </c>
      <c r="M15" s="513">
        <v>399.67071000000004</v>
      </c>
      <c r="N15" s="513">
        <v>2451.7252999999996</v>
      </c>
      <c r="O15" s="513">
        <v>15965.59576</v>
      </c>
      <c r="P15" s="513">
        <v>160967.18248000002</v>
      </c>
      <c r="Q15" s="715">
        <v>1.0445252221774313E-3</v>
      </c>
      <c r="R15" s="337"/>
      <c r="S15" s="207"/>
      <c r="T15" s="207"/>
      <c r="U15" s="207"/>
      <c r="V15" s="207"/>
      <c r="W15" s="207"/>
    </row>
    <row r="16" spans="1:26" ht="20.100000000000001" customHeight="1">
      <c r="A16" s="688" t="s">
        <v>229</v>
      </c>
      <c r="B16" s="513">
        <v>66210.994649999993</v>
      </c>
      <c r="C16" s="513">
        <v>57199.888909999994</v>
      </c>
      <c r="D16" s="513">
        <v>105936.52818000001</v>
      </c>
      <c r="E16" s="513">
        <v>5189.9435400000002</v>
      </c>
      <c r="F16" s="513">
        <v>0</v>
      </c>
      <c r="G16" s="513">
        <v>0</v>
      </c>
      <c r="H16" s="513">
        <v>459.72928999999999</v>
      </c>
      <c r="I16" s="513">
        <v>234.64501000000001</v>
      </c>
      <c r="J16" s="513">
        <v>0</v>
      </c>
      <c r="K16" s="513">
        <v>0</v>
      </c>
      <c r="L16" s="513">
        <v>143690.98063000001</v>
      </c>
      <c r="M16" s="513">
        <v>23882.387129999999</v>
      </c>
      <c r="N16" s="513">
        <v>524941.41749999998</v>
      </c>
      <c r="O16" s="513">
        <v>93902.412019999989</v>
      </c>
      <c r="P16" s="513">
        <v>1021648.92686</v>
      </c>
      <c r="Q16" s="715">
        <v>6.6295381199727868E-3</v>
      </c>
      <c r="R16" s="337"/>
      <c r="S16" s="207"/>
      <c r="T16" s="207"/>
      <c r="U16" s="207"/>
      <c r="V16" s="207"/>
      <c r="W16" s="207"/>
    </row>
    <row r="17" spans="1:23" ht="20.100000000000001" customHeight="1">
      <c r="A17" s="688" t="s">
        <v>230</v>
      </c>
      <c r="B17" s="513">
        <v>0</v>
      </c>
      <c r="C17" s="513">
        <v>0</v>
      </c>
      <c r="D17" s="513">
        <v>9316.3461500000012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513">
        <v>0</v>
      </c>
      <c r="L17" s="513">
        <v>766.77423999999996</v>
      </c>
      <c r="M17" s="513">
        <v>0</v>
      </c>
      <c r="N17" s="513">
        <v>0</v>
      </c>
      <c r="O17" s="513">
        <v>0</v>
      </c>
      <c r="P17" s="513">
        <v>10083.120390000002</v>
      </c>
      <c r="Q17" s="715">
        <v>6.5429942944519992E-5</v>
      </c>
      <c r="R17" s="337"/>
      <c r="S17" s="207"/>
      <c r="T17" s="207"/>
      <c r="U17" s="207"/>
      <c r="V17" s="207"/>
      <c r="W17" s="207"/>
    </row>
    <row r="18" spans="1:23" ht="20.100000000000001" customHeight="1">
      <c r="A18" s="688" t="s">
        <v>231</v>
      </c>
      <c r="B18" s="513">
        <v>96367.179940000002</v>
      </c>
      <c r="C18" s="513">
        <v>2106.0493199999996</v>
      </c>
      <c r="D18" s="513">
        <v>57676.817770000001</v>
      </c>
      <c r="E18" s="513">
        <v>139665.50388999999</v>
      </c>
      <c r="F18" s="513">
        <v>99668.495739999998</v>
      </c>
      <c r="G18" s="513">
        <v>0</v>
      </c>
      <c r="H18" s="513">
        <v>3570</v>
      </c>
      <c r="I18" s="513">
        <v>0</v>
      </c>
      <c r="J18" s="513">
        <v>0</v>
      </c>
      <c r="K18" s="513">
        <v>0</v>
      </c>
      <c r="L18" s="513">
        <v>18973.051159999999</v>
      </c>
      <c r="M18" s="513">
        <v>7683.76775</v>
      </c>
      <c r="N18" s="513">
        <v>5376.7129999999997</v>
      </c>
      <c r="O18" s="513">
        <v>0</v>
      </c>
      <c r="P18" s="513">
        <v>431087.57856999995</v>
      </c>
      <c r="Q18" s="715">
        <v>2.797351869159461E-3</v>
      </c>
      <c r="R18" s="337"/>
      <c r="S18" s="207"/>
      <c r="T18" s="207"/>
      <c r="U18" s="207"/>
      <c r="V18" s="207"/>
      <c r="W18" s="207"/>
    </row>
    <row r="19" spans="1:23" ht="20.100000000000001" customHeight="1">
      <c r="A19" s="688" t="s">
        <v>232</v>
      </c>
      <c r="B19" s="513">
        <v>596544.23980999994</v>
      </c>
      <c r="C19" s="513">
        <v>53299.504729999993</v>
      </c>
      <c r="D19" s="513">
        <v>151204.33575999999</v>
      </c>
      <c r="E19" s="513">
        <v>131883.66162999999</v>
      </c>
      <c r="F19" s="513">
        <v>402949.81242999999</v>
      </c>
      <c r="G19" s="513">
        <v>0</v>
      </c>
      <c r="H19" s="513">
        <v>2262</v>
      </c>
      <c r="I19" s="513">
        <v>0</v>
      </c>
      <c r="J19" s="513">
        <v>0</v>
      </c>
      <c r="K19" s="513">
        <v>0</v>
      </c>
      <c r="L19" s="513">
        <v>617303.67459000007</v>
      </c>
      <c r="M19" s="513">
        <v>88892.740999999995</v>
      </c>
      <c r="N19" s="513">
        <v>665321.82900999999</v>
      </c>
      <c r="O19" s="513">
        <v>0</v>
      </c>
      <c r="P19" s="513">
        <v>2709661.7989599998</v>
      </c>
      <c r="Q19" s="715">
        <v>1.7583149863085009E-2</v>
      </c>
      <c r="R19" s="337"/>
      <c r="S19" s="207"/>
      <c r="T19" s="207"/>
      <c r="U19" s="207"/>
      <c r="V19" s="207"/>
      <c r="W19" s="207"/>
    </row>
    <row r="20" spans="1:23" ht="20.100000000000001" customHeight="1">
      <c r="A20" s="688" t="s">
        <v>212</v>
      </c>
      <c r="B20" s="513">
        <v>397614.51861000003</v>
      </c>
      <c r="C20" s="513">
        <v>1451211.12907</v>
      </c>
      <c r="D20" s="513">
        <v>1417882.0444500002</v>
      </c>
      <c r="E20" s="513">
        <v>459493.39963</v>
      </c>
      <c r="F20" s="513">
        <v>668873.65071000007</v>
      </c>
      <c r="G20" s="513">
        <v>1984.8273300000001</v>
      </c>
      <c r="H20" s="513">
        <v>729367.55739999993</v>
      </c>
      <c r="I20" s="513">
        <v>2033894.7538599998</v>
      </c>
      <c r="J20" s="513">
        <v>220</v>
      </c>
      <c r="K20" s="513">
        <v>0</v>
      </c>
      <c r="L20" s="513">
        <v>2174793.40289</v>
      </c>
      <c r="M20" s="513">
        <v>134477.08317</v>
      </c>
      <c r="N20" s="513">
        <v>631072.34166999999</v>
      </c>
      <c r="O20" s="513">
        <v>1388511.6331500001</v>
      </c>
      <c r="P20" s="513">
        <v>11489396.341940001</v>
      </c>
      <c r="Q20" s="715">
        <v>7.4555347753822748E-2</v>
      </c>
      <c r="R20" s="337"/>
      <c r="S20" s="207"/>
      <c r="T20" s="207"/>
      <c r="U20" s="207"/>
      <c r="V20" s="207"/>
      <c r="W20" s="207"/>
    </row>
    <row r="21" spans="1:23" ht="20.100000000000001" customHeight="1">
      <c r="A21" s="688" t="s">
        <v>214</v>
      </c>
      <c r="B21" s="513">
        <v>0</v>
      </c>
      <c r="C21" s="513">
        <v>1626383.2690899998</v>
      </c>
      <c r="D21" s="513">
        <v>159938.58909999998</v>
      </c>
      <c r="E21" s="513">
        <v>701631.90552999999</v>
      </c>
      <c r="F21" s="513">
        <v>291563.21416000003</v>
      </c>
      <c r="G21" s="513">
        <v>149078.56447000001</v>
      </c>
      <c r="H21" s="513">
        <v>68942.772010000001</v>
      </c>
      <c r="I21" s="513">
        <v>5727619.4369700002</v>
      </c>
      <c r="J21" s="513">
        <v>0</v>
      </c>
      <c r="K21" s="513">
        <v>0</v>
      </c>
      <c r="L21" s="513">
        <v>1398330.6669600001</v>
      </c>
      <c r="M21" s="513">
        <v>123250.46742</v>
      </c>
      <c r="N21" s="513">
        <v>379981.26319999999</v>
      </c>
      <c r="O21" s="513">
        <v>1807456.12788</v>
      </c>
      <c r="P21" s="513">
        <v>12434176.27679</v>
      </c>
      <c r="Q21" s="715">
        <v>8.068607860314099E-2</v>
      </c>
      <c r="R21" s="337"/>
      <c r="S21" s="207"/>
      <c r="T21" s="207"/>
      <c r="U21" s="207"/>
      <c r="V21" s="207"/>
      <c r="W21" s="207"/>
    </row>
    <row r="22" spans="1:23" ht="20.100000000000001" customHeight="1">
      <c r="A22" s="688" t="s">
        <v>215</v>
      </c>
      <c r="B22" s="513">
        <v>654086.17486999999</v>
      </c>
      <c r="C22" s="513">
        <v>0</v>
      </c>
      <c r="D22" s="513">
        <v>2524286.3828400001</v>
      </c>
      <c r="E22" s="513">
        <v>502305.38945000002</v>
      </c>
      <c r="F22" s="513">
        <v>1012153.2551900001</v>
      </c>
      <c r="G22" s="513">
        <v>585311.16258</v>
      </c>
      <c r="H22" s="513">
        <v>1223701.7130799999</v>
      </c>
      <c r="I22" s="513">
        <v>524165.91962</v>
      </c>
      <c r="J22" s="513">
        <v>0</v>
      </c>
      <c r="K22" s="513">
        <v>0</v>
      </c>
      <c r="L22" s="513">
        <v>913507.58200000005</v>
      </c>
      <c r="M22" s="513">
        <v>573990.69100999995</v>
      </c>
      <c r="N22" s="513">
        <v>2343993.1131899999</v>
      </c>
      <c r="O22" s="513">
        <v>1887586.63864</v>
      </c>
      <c r="P22" s="513">
        <v>12745088.022469999</v>
      </c>
      <c r="Q22" s="715">
        <v>8.2703602642703059E-2</v>
      </c>
      <c r="R22" s="337"/>
      <c r="S22" s="207"/>
      <c r="T22" s="207"/>
      <c r="U22" s="207"/>
      <c r="V22" s="207"/>
      <c r="W22" s="207"/>
    </row>
    <row r="23" spans="1:23" ht="20.100000000000001" customHeight="1">
      <c r="A23" s="688" t="s">
        <v>216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715">
        <v>0</v>
      </c>
      <c r="R23" s="337"/>
      <c r="S23" s="207"/>
      <c r="T23" s="207"/>
      <c r="U23" s="207"/>
      <c r="V23" s="207"/>
      <c r="W23" s="207"/>
    </row>
    <row r="24" spans="1:23" ht="20.100000000000001" customHeight="1">
      <c r="A24" s="688" t="s">
        <v>217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715">
        <v>0</v>
      </c>
      <c r="R24" s="337"/>
      <c r="S24" s="207"/>
      <c r="T24" s="207"/>
      <c r="U24" s="207"/>
      <c r="V24" s="207"/>
      <c r="W24" s="207"/>
    </row>
    <row r="25" spans="1:23" ht="20.100000000000001" customHeight="1">
      <c r="A25" s="688" t="s">
        <v>218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715">
        <v>0</v>
      </c>
      <c r="R25" s="337"/>
      <c r="S25" s="207"/>
      <c r="T25" s="207"/>
      <c r="U25" s="207"/>
      <c r="V25" s="207"/>
      <c r="W25" s="207"/>
    </row>
    <row r="26" spans="1:23" ht="20.100000000000001" customHeight="1">
      <c r="A26" s="688" t="s">
        <v>219</v>
      </c>
      <c r="B26" s="513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0</v>
      </c>
      <c r="L26" s="513">
        <v>0</v>
      </c>
      <c r="M26" s="513">
        <v>0</v>
      </c>
      <c r="N26" s="513">
        <v>0</v>
      </c>
      <c r="O26" s="513">
        <v>0</v>
      </c>
      <c r="P26" s="513">
        <v>0</v>
      </c>
      <c r="Q26" s="715">
        <v>0</v>
      </c>
      <c r="R26" s="337"/>
      <c r="S26" s="207"/>
      <c r="T26" s="207"/>
      <c r="U26" s="207"/>
      <c r="V26" s="207"/>
      <c r="W26" s="207"/>
    </row>
    <row r="27" spans="1:23" ht="20.100000000000001" customHeight="1">
      <c r="A27" s="688" t="s">
        <v>220</v>
      </c>
      <c r="B27" s="513">
        <v>12848.137949999998</v>
      </c>
      <c r="C27" s="513">
        <v>860808.37824999995</v>
      </c>
      <c r="D27" s="513">
        <v>133356.79809999999</v>
      </c>
      <c r="E27" s="513">
        <v>113415.95729000001</v>
      </c>
      <c r="F27" s="513">
        <v>23773.135010000002</v>
      </c>
      <c r="G27" s="513">
        <v>0</v>
      </c>
      <c r="H27" s="513">
        <v>0</v>
      </c>
      <c r="I27" s="513">
        <v>530299.28001999995</v>
      </c>
      <c r="J27" s="513">
        <v>188.00556</v>
      </c>
      <c r="K27" s="513">
        <v>0</v>
      </c>
      <c r="L27" s="513">
        <v>1019784.13009</v>
      </c>
      <c r="M27" s="513">
        <v>12109.61802</v>
      </c>
      <c r="N27" s="513">
        <v>12789.61572</v>
      </c>
      <c r="O27" s="513">
        <v>1454810.4926500001</v>
      </c>
      <c r="P27" s="513">
        <v>4174183.5486599999</v>
      </c>
      <c r="Q27" s="715">
        <v>2.7086514974039473E-2</v>
      </c>
      <c r="R27" s="337"/>
      <c r="S27" s="207"/>
      <c r="T27" s="207"/>
      <c r="U27" s="207"/>
      <c r="V27" s="207"/>
      <c r="W27" s="207"/>
    </row>
    <row r="28" spans="1:23" ht="20.100000000000001" customHeight="1">
      <c r="A28" s="688" t="s">
        <v>221</v>
      </c>
      <c r="B28" s="513">
        <v>4620.1905500000003</v>
      </c>
      <c r="C28" s="513">
        <v>79708.652489999993</v>
      </c>
      <c r="D28" s="513">
        <v>73525.381980000006</v>
      </c>
      <c r="E28" s="513">
        <v>19542.611929999999</v>
      </c>
      <c r="F28" s="513">
        <v>32409.727770000001</v>
      </c>
      <c r="G28" s="513">
        <v>0</v>
      </c>
      <c r="H28" s="513">
        <v>0</v>
      </c>
      <c r="I28" s="513">
        <v>15934.5056</v>
      </c>
      <c r="J28" s="513">
        <v>0</v>
      </c>
      <c r="K28" s="513">
        <v>0</v>
      </c>
      <c r="L28" s="513">
        <v>279664.43618000002</v>
      </c>
      <c r="M28" s="513">
        <v>67723.036689999994</v>
      </c>
      <c r="N28" s="513">
        <v>252415.46384000001</v>
      </c>
      <c r="O28" s="513">
        <v>321131.81024000002</v>
      </c>
      <c r="P28" s="513">
        <v>1146675.81727</v>
      </c>
      <c r="Q28" s="715">
        <v>7.4408447383257836E-3</v>
      </c>
      <c r="R28" s="337"/>
      <c r="S28" s="207"/>
      <c r="T28" s="207"/>
      <c r="U28" s="207"/>
      <c r="V28" s="207"/>
      <c r="W28" s="207"/>
    </row>
    <row r="29" spans="1:23" ht="20.100000000000001" customHeight="1">
      <c r="A29" s="688" t="s">
        <v>222</v>
      </c>
      <c r="B29" s="513">
        <v>0</v>
      </c>
      <c r="C29" s="513">
        <v>78360.973849999995</v>
      </c>
      <c r="D29" s="513">
        <v>30120.317170000002</v>
      </c>
      <c r="E29" s="513">
        <v>0</v>
      </c>
      <c r="F29" s="513">
        <v>1586.2979800000001</v>
      </c>
      <c r="G29" s="513">
        <v>0</v>
      </c>
      <c r="H29" s="513">
        <v>0</v>
      </c>
      <c r="I29" s="513">
        <v>0</v>
      </c>
      <c r="J29" s="513">
        <v>0</v>
      </c>
      <c r="K29" s="513">
        <v>0</v>
      </c>
      <c r="L29" s="513">
        <v>42792.529579999995</v>
      </c>
      <c r="M29" s="513">
        <v>2101.8145199999999</v>
      </c>
      <c r="N29" s="513">
        <v>0</v>
      </c>
      <c r="O29" s="513">
        <v>0</v>
      </c>
      <c r="P29" s="513">
        <v>154961.93310000002</v>
      </c>
      <c r="Q29" s="715">
        <v>1.0055568166538102E-3</v>
      </c>
      <c r="R29" s="337"/>
      <c r="S29" s="207"/>
      <c r="T29" s="207"/>
      <c r="U29" s="207"/>
      <c r="V29" s="207"/>
      <c r="W29" s="207"/>
    </row>
    <row r="30" spans="1:23" ht="20.100000000000001" customHeight="1">
      <c r="A30" s="688" t="s">
        <v>207</v>
      </c>
      <c r="B30" s="513">
        <v>2624087.8405999998</v>
      </c>
      <c r="C30" s="513">
        <v>1505959.0260000001</v>
      </c>
      <c r="D30" s="513">
        <v>4301943.5920399996</v>
      </c>
      <c r="E30" s="513">
        <v>692485.15035000001</v>
      </c>
      <c r="F30" s="513">
        <v>2094710.62</v>
      </c>
      <c r="G30" s="513">
        <v>956764.75397000008</v>
      </c>
      <c r="H30" s="513">
        <v>708611.62867000001</v>
      </c>
      <c r="I30" s="513">
        <v>212454.02880999999</v>
      </c>
      <c r="J30" s="513">
        <v>0</v>
      </c>
      <c r="K30" s="513">
        <v>0</v>
      </c>
      <c r="L30" s="513">
        <v>678566.89119000011</v>
      </c>
      <c r="M30" s="513">
        <v>435326.93912</v>
      </c>
      <c r="N30" s="513">
        <v>924653.99085000006</v>
      </c>
      <c r="O30" s="513">
        <v>245190.41806999999</v>
      </c>
      <c r="P30" s="513">
        <v>15380754.87967</v>
      </c>
      <c r="Q30" s="715">
        <v>9.9806595111025492E-2</v>
      </c>
      <c r="R30" s="337"/>
      <c r="S30" s="207"/>
      <c r="T30" s="207"/>
      <c r="U30" s="207"/>
      <c r="V30" s="207"/>
      <c r="W30" s="207"/>
    </row>
    <row r="31" spans="1:23" ht="20.100000000000001" customHeight="1">
      <c r="A31" s="688" t="s">
        <v>208</v>
      </c>
      <c r="B31" s="513">
        <v>337843.37995999999</v>
      </c>
      <c r="C31" s="513">
        <v>247225.18941999998</v>
      </c>
      <c r="D31" s="513">
        <v>1080.8300200000001</v>
      </c>
      <c r="E31" s="513">
        <v>0</v>
      </c>
      <c r="F31" s="513">
        <v>83953.496379999997</v>
      </c>
      <c r="G31" s="513">
        <v>0</v>
      </c>
      <c r="H31" s="513">
        <v>8180.4867100000001</v>
      </c>
      <c r="I31" s="513">
        <v>870554.55005999992</v>
      </c>
      <c r="J31" s="513">
        <v>0</v>
      </c>
      <c r="K31" s="513">
        <v>0</v>
      </c>
      <c r="L31" s="513">
        <v>420778.7904</v>
      </c>
      <c r="M31" s="513">
        <v>654.90051000000005</v>
      </c>
      <c r="N31" s="513">
        <v>62.42474</v>
      </c>
      <c r="O31" s="513">
        <v>14509.97939</v>
      </c>
      <c r="P31" s="513">
        <v>1984844.0275900001</v>
      </c>
      <c r="Q31" s="715">
        <v>1.2879766030343406E-2</v>
      </c>
      <c r="R31" s="337"/>
      <c r="S31" s="207"/>
      <c r="T31" s="207"/>
      <c r="U31" s="207"/>
      <c r="V31" s="207"/>
      <c r="W31" s="207"/>
    </row>
    <row r="32" spans="1:23" ht="31.5" customHeight="1">
      <c r="A32" s="716" t="s">
        <v>209</v>
      </c>
      <c r="B32" s="513">
        <v>0</v>
      </c>
      <c r="C32" s="513">
        <v>2043.6673999999998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15780.339320000001</v>
      </c>
      <c r="J32" s="513">
        <v>0</v>
      </c>
      <c r="K32" s="513">
        <v>0</v>
      </c>
      <c r="L32" s="513">
        <v>0</v>
      </c>
      <c r="M32" s="513">
        <v>468.30715000000004</v>
      </c>
      <c r="N32" s="513">
        <v>0</v>
      </c>
      <c r="O32" s="513">
        <v>0</v>
      </c>
      <c r="P32" s="513">
        <v>18292.313870000002</v>
      </c>
      <c r="Q32" s="715">
        <v>1.1869986735696922E-4</v>
      </c>
      <c r="R32" s="337"/>
      <c r="S32" s="207"/>
      <c r="T32" s="207"/>
      <c r="U32" s="207"/>
      <c r="V32" s="207"/>
      <c r="W32" s="207"/>
    </row>
    <row r="33" spans="1:23" ht="20.100000000000001" customHeight="1">
      <c r="A33" s="688" t="s">
        <v>210</v>
      </c>
      <c r="B33" s="513">
        <v>3697134.9039799999</v>
      </c>
      <c r="C33" s="513">
        <v>2726438.0090999999</v>
      </c>
      <c r="D33" s="513">
        <v>8163988.5409599999</v>
      </c>
      <c r="E33" s="513">
        <v>327587.02338999999</v>
      </c>
      <c r="F33" s="513">
        <v>2490147.3232899997</v>
      </c>
      <c r="G33" s="513">
        <v>1730915.5705599999</v>
      </c>
      <c r="H33" s="513">
        <v>886991.74037000001</v>
      </c>
      <c r="I33" s="513">
        <v>197950.97963999998</v>
      </c>
      <c r="J33" s="513">
        <v>0</v>
      </c>
      <c r="K33" s="513">
        <v>0</v>
      </c>
      <c r="L33" s="513">
        <v>1098296.63191</v>
      </c>
      <c r="M33" s="513">
        <v>301958.90805000003</v>
      </c>
      <c r="N33" s="513">
        <v>790701.02301</v>
      </c>
      <c r="O33" s="513">
        <v>294335.66988999996</v>
      </c>
      <c r="P33" s="513">
        <v>22706446.324150003</v>
      </c>
      <c r="Q33" s="715">
        <v>0.14734342445572449</v>
      </c>
      <c r="R33" s="337"/>
      <c r="S33" s="207"/>
      <c r="T33" s="207"/>
      <c r="U33" s="207"/>
      <c r="V33" s="207"/>
      <c r="W33" s="207"/>
    </row>
    <row r="34" spans="1:23" ht="30.75" customHeight="1">
      <c r="A34" s="716" t="s">
        <v>211</v>
      </c>
      <c r="B34" s="513">
        <v>331001.74123000004</v>
      </c>
      <c r="C34" s="513">
        <v>4350.7354400000004</v>
      </c>
      <c r="D34" s="513">
        <v>1126.97453</v>
      </c>
      <c r="E34" s="513">
        <v>288.54482000000002</v>
      </c>
      <c r="F34" s="513">
        <v>0</v>
      </c>
      <c r="G34" s="513">
        <v>0</v>
      </c>
      <c r="H34" s="513">
        <v>16714.151399999999</v>
      </c>
      <c r="I34" s="513">
        <v>14197.176740000001</v>
      </c>
      <c r="J34" s="513">
        <v>0</v>
      </c>
      <c r="K34" s="513">
        <v>0</v>
      </c>
      <c r="L34" s="513">
        <v>42813.542150000001</v>
      </c>
      <c r="M34" s="513">
        <v>658.82245</v>
      </c>
      <c r="N34" s="513">
        <v>0</v>
      </c>
      <c r="O34" s="513">
        <v>3614.9467999999997</v>
      </c>
      <c r="P34" s="513">
        <v>414766.63556000002</v>
      </c>
      <c r="Q34" s="715">
        <v>2.6914443396803792E-3</v>
      </c>
      <c r="R34" s="337"/>
      <c r="S34" s="207"/>
      <c r="T34" s="207"/>
      <c r="U34" s="207"/>
      <c r="V34" s="207"/>
      <c r="W34" s="207"/>
    </row>
    <row r="35" spans="1:23" ht="20.100000000000001" customHeight="1">
      <c r="A35" s="688" t="s">
        <v>223</v>
      </c>
      <c r="B35" s="513">
        <v>1535926.4562300001</v>
      </c>
      <c r="C35" s="513">
        <v>2057806.12696</v>
      </c>
      <c r="D35" s="513">
        <v>1361804.8791</v>
      </c>
      <c r="E35" s="513">
        <v>750735.32261000003</v>
      </c>
      <c r="F35" s="513">
        <v>1409299.05532</v>
      </c>
      <c r="G35" s="513">
        <v>517440.19323000003</v>
      </c>
      <c r="H35" s="513">
        <v>636012.93802999996</v>
      </c>
      <c r="I35" s="513">
        <v>292490.69264999998</v>
      </c>
      <c r="J35" s="513">
        <v>1201.33572</v>
      </c>
      <c r="K35" s="513">
        <v>0</v>
      </c>
      <c r="L35" s="513">
        <v>808302.32882000005</v>
      </c>
      <c r="M35" s="513">
        <v>176433.47012000001</v>
      </c>
      <c r="N35" s="513">
        <v>257111.73366999999</v>
      </c>
      <c r="O35" s="513">
        <v>346629.87533999997</v>
      </c>
      <c r="P35" s="513">
        <v>10151194.4078</v>
      </c>
      <c r="Q35" s="715">
        <v>6.5871679126215846E-2</v>
      </c>
      <c r="R35" s="337"/>
      <c r="S35" s="207"/>
      <c r="T35" s="207"/>
      <c r="U35" s="207"/>
      <c r="V35" s="207"/>
      <c r="W35" s="207"/>
    </row>
    <row r="36" spans="1:23" ht="20.100000000000001" customHeight="1">
      <c r="A36" s="688" t="s">
        <v>224</v>
      </c>
      <c r="B36" s="513">
        <v>0</v>
      </c>
      <c r="C36" s="513">
        <v>96849.418379999988</v>
      </c>
      <c r="D36" s="513">
        <v>3103.5019600000001</v>
      </c>
      <c r="E36" s="513">
        <v>0</v>
      </c>
      <c r="F36" s="513">
        <v>13859.954589999999</v>
      </c>
      <c r="G36" s="513">
        <v>0</v>
      </c>
      <c r="H36" s="513">
        <v>6180.6981500000002</v>
      </c>
      <c r="I36" s="513">
        <v>689930.60938000004</v>
      </c>
      <c r="J36" s="513">
        <v>0</v>
      </c>
      <c r="K36" s="513">
        <v>0</v>
      </c>
      <c r="L36" s="513">
        <v>347532.23037</v>
      </c>
      <c r="M36" s="513">
        <v>11066.96277</v>
      </c>
      <c r="N36" s="513">
        <v>37527.280189999998</v>
      </c>
      <c r="O36" s="513">
        <v>139783.41187000001</v>
      </c>
      <c r="P36" s="513">
        <v>1345834.0676600002</v>
      </c>
      <c r="Q36" s="715">
        <v>8.7331939770467285E-3</v>
      </c>
      <c r="R36" s="337"/>
      <c r="S36" s="207"/>
      <c r="T36" s="207"/>
      <c r="U36" s="207"/>
      <c r="V36" s="207"/>
      <c r="W36" s="207"/>
    </row>
    <row r="37" spans="1:23" s="198" customFormat="1" ht="20.100000000000001" customHeight="1">
      <c r="A37" s="690" t="s">
        <v>225</v>
      </c>
      <c r="B37" s="691">
        <v>76415.16479000001</v>
      </c>
      <c r="C37" s="691">
        <v>0</v>
      </c>
      <c r="D37" s="691">
        <v>174375.58588</v>
      </c>
      <c r="E37" s="691">
        <v>15008.91109</v>
      </c>
      <c r="F37" s="691">
        <v>18533.809649999999</v>
      </c>
      <c r="G37" s="691">
        <v>21898.965629999999</v>
      </c>
      <c r="H37" s="691">
        <v>281203.73499000003</v>
      </c>
      <c r="I37" s="691">
        <v>135355.34096999999</v>
      </c>
      <c r="J37" s="691">
        <v>0</v>
      </c>
      <c r="K37" s="691">
        <v>0</v>
      </c>
      <c r="L37" s="691">
        <v>0</v>
      </c>
      <c r="M37" s="691">
        <v>79459.343930000003</v>
      </c>
      <c r="N37" s="691">
        <v>144532.19090000002</v>
      </c>
      <c r="O37" s="691">
        <v>77606.457939999993</v>
      </c>
      <c r="P37" s="513">
        <v>1024389.50577</v>
      </c>
      <c r="Q37" s="717">
        <v>6.6473218927316736E-3</v>
      </c>
      <c r="R37" s="338"/>
      <c r="S37" s="320"/>
      <c r="T37" s="320"/>
      <c r="U37" s="320"/>
      <c r="V37" s="320"/>
      <c r="W37" s="320"/>
    </row>
    <row r="38" spans="1:23" s="198" customFormat="1" ht="20.100000000000001" customHeight="1">
      <c r="A38" s="718" t="s">
        <v>161</v>
      </c>
      <c r="B38" s="719">
        <v>17977408.37463</v>
      </c>
      <c r="C38" s="719">
        <v>17352059.3561</v>
      </c>
      <c r="D38" s="719">
        <v>24756943.956939995</v>
      </c>
      <c r="E38" s="719">
        <v>15234383.888270002</v>
      </c>
      <c r="F38" s="719">
        <v>14934538.23433</v>
      </c>
      <c r="G38" s="719">
        <v>9049755.9832899999</v>
      </c>
      <c r="H38" s="719">
        <v>8140410.6232499992</v>
      </c>
      <c r="I38" s="719">
        <v>11269549.43722</v>
      </c>
      <c r="J38" s="719">
        <v>132473.18877999997</v>
      </c>
      <c r="K38" s="719">
        <v>483433.52657999995</v>
      </c>
      <c r="L38" s="719">
        <v>11729423.644520001</v>
      </c>
      <c r="M38" s="719">
        <v>2867525.7670900002</v>
      </c>
      <c r="N38" s="719">
        <v>11984572.789450001</v>
      </c>
      <c r="O38" s="719">
        <v>8193117.7841699999</v>
      </c>
      <c r="P38" s="719">
        <v>154105596.55461997</v>
      </c>
      <c r="Q38" s="720">
        <v>1</v>
      </c>
      <c r="R38" s="338"/>
      <c r="S38" s="320"/>
      <c r="T38" s="320"/>
      <c r="U38" s="320"/>
      <c r="V38" s="320"/>
      <c r="W38" s="320"/>
    </row>
    <row r="39" spans="1:23" ht="20.100000000000001" customHeight="1">
      <c r="A39" s="721" t="s">
        <v>362</v>
      </c>
      <c r="B39" s="715">
        <v>0.1166564276480266</v>
      </c>
      <c r="C39" s="715">
        <v>0.11259850222214268</v>
      </c>
      <c r="D39" s="715">
        <v>0.16064922047243976</v>
      </c>
      <c r="E39" s="715">
        <v>9.8856785404743214E-2</v>
      </c>
      <c r="F39" s="715">
        <v>9.6911069865244781E-2</v>
      </c>
      <c r="G39" s="715">
        <v>5.8724382408022906E-2</v>
      </c>
      <c r="H39" s="715">
        <v>5.2823588534403269E-2</v>
      </c>
      <c r="I39" s="715">
        <v>7.3128748657909443E-2</v>
      </c>
      <c r="J39" s="715">
        <v>8.596260729119414E-4</v>
      </c>
      <c r="K39" s="715">
        <v>3.1370277094943506E-3</v>
      </c>
      <c r="L39" s="715">
        <v>7.6112898601724155E-2</v>
      </c>
      <c r="M39" s="715">
        <v>1.8607538150463322E-2</v>
      </c>
      <c r="N39" s="715">
        <v>7.7768575946573645E-2</v>
      </c>
      <c r="O39" s="715">
        <v>5.3165608305900142E-2</v>
      </c>
      <c r="P39" s="715">
        <v>1</v>
      </c>
      <c r="Q39" s="715"/>
      <c r="S39" s="207"/>
      <c r="T39" s="207"/>
      <c r="U39" s="207"/>
      <c r="V39" s="207"/>
      <c r="W39" s="207"/>
    </row>
    <row r="40" spans="1:23" ht="9" customHeight="1" thickBot="1">
      <c r="A40" s="285"/>
      <c r="B40" s="286"/>
      <c r="C40" s="287"/>
      <c r="D40" s="287"/>
      <c r="E40" s="287"/>
      <c r="F40" s="287"/>
      <c r="G40" s="287"/>
      <c r="H40" s="288"/>
      <c r="I40" s="288"/>
      <c r="J40" s="288"/>
      <c r="K40" s="288"/>
      <c r="L40" s="288"/>
      <c r="M40" s="288"/>
      <c r="N40" s="288"/>
      <c r="O40" s="288"/>
      <c r="P40" s="288"/>
      <c r="Q40" s="295"/>
      <c r="R40" s="207"/>
      <c r="S40" s="207"/>
      <c r="T40" s="207"/>
      <c r="U40" s="207"/>
      <c r="V40" s="207"/>
      <c r="W40" s="207"/>
    </row>
    <row r="41" spans="1:23" ht="26.25" customHeight="1" thickTop="1">
      <c r="A41" s="339" t="s">
        <v>163</v>
      </c>
      <c r="B41" s="262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7"/>
      <c r="S41" s="207"/>
      <c r="T41" s="207"/>
      <c r="U41" s="207"/>
      <c r="V41" s="207"/>
      <c r="W41" s="207"/>
    </row>
    <row r="42" spans="1:23" ht="13.5" customHeight="1">
      <c r="A42" s="340"/>
      <c r="B42" s="271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05"/>
      <c r="R42" s="207"/>
      <c r="S42" s="207"/>
      <c r="T42" s="207"/>
      <c r="U42" s="207"/>
      <c r="V42" s="207"/>
      <c r="W42" s="207"/>
    </row>
    <row r="43" spans="1:23" ht="13.5" customHeight="1">
      <c r="A43" s="340"/>
      <c r="B43" s="271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05"/>
      <c r="R43" s="207"/>
      <c r="S43" s="207"/>
      <c r="T43" s="207"/>
      <c r="U43" s="207"/>
      <c r="V43" s="207"/>
      <c r="W43" s="207"/>
    </row>
    <row r="44" spans="1:23" ht="9" customHeight="1">
      <c r="A44" s="340"/>
      <c r="B44" s="271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05"/>
      <c r="R44" s="207"/>
      <c r="S44" s="207"/>
      <c r="T44" s="207"/>
      <c r="U44" s="207"/>
      <c r="V44" s="207"/>
      <c r="W44" s="207"/>
    </row>
    <row r="45" spans="1:23" ht="9" customHeight="1">
      <c r="A45" s="341"/>
      <c r="B45" s="271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05"/>
      <c r="R45" s="207"/>
      <c r="S45" s="207"/>
      <c r="T45" s="207"/>
      <c r="U45" s="207"/>
      <c r="V45" s="207"/>
      <c r="W45" s="207"/>
    </row>
    <row r="46" spans="1:23" ht="9" customHeight="1">
      <c r="A46" s="341"/>
      <c r="B46" s="27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05"/>
      <c r="R46" s="207"/>
      <c r="S46" s="207"/>
      <c r="T46" s="207"/>
      <c r="U46" s="207"/>
      <c r="V46" s="207"/>
      <c r="W46" s="207"/>
    </row>
    <row r="47" spans="1:23" ht="9" customHeight="1">
      <c r="A47" s="341"/>
      <c r="B47" s="27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05"/>
      <c r="R47" s="207"/>
      <c r="S47" s="207"/>
      <c r="T47" s="207"/>
      <c r="U47" s="207"/>
      <c r="V47" s="207"/>
      <c r="W47" s="207"/>
    </row>
    <row r="48" spans="1:23" ht="9" customHeight="1">
      <c r="A48" s="341"/>
      <c r="B48" s="27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  <c r="P48" s="211"/>
      <c r="Q48" s="205"/>
      <c r="R48" s="207"/>
      <c r="S48" s="207"/>
      <c r="T48" s="207"/>
      <c r="U48" s="207"/>
      <c r="V48" s="207"/>
      <c r="W48" s="207"/>
    </row>
    <row r="49" spans="1:23" ht="9" customHeight="1">
      <c r="A49" s="341"/>
      <c r="B49" s="271"/>
      <c r="C49" s="211"/>
      <c r="D49" s="211"/>
      <c r="E49" s="211"/>
      <c r="F49" s="211"/>
      <c r="G49" s="211"/>
      <c r="H49" s="211"/>
      <c r="I49" s="211"/>
      <c r="J49" s="211"/>
      <c r="K49" s="211"/>
      <c r="L49" s="211"/>
      <c r="M49" s="211"/>
      <c r="N49" s="211"/>
      <c r="O49" s="211"/>
      <c r="P49" s="211"/>
      <c r="Q49" s="205"/>
      <c r="R49" s="207"/>
      <c r="S49" s="207"/>
      <c r="T49" s="207"/>
      <c r="U49" s="207"/>
      <c r="V49" s="207"/>
      <c r="W49" s="207"/>
    </row>
    <row r="50" spans="1:23" ht="9" customHeight="1">
      <c r="A50" s="342"/>
      <c r="B50" s="27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O50" s="211"/>
      <c r="P50" s="211"/>
      <c r="Q50" s="205"/>
      <c r="R50" s="207"/>
      <c r="S50" s="207"/>
      <c r="T50" s="207"/>
      <c r="U50" s="207"/>
      <c r="V50" s="207"/>
      <c r="W50" s="207"/>
    </row>
    <row r="51" spans="1:23" ht="9" customHeight="1">
      <c r="A51" s="208"/>
      <c r="B51" s="271"/>
      <c r="C51" s="211"/>
      <c r="D51" s="211"/>
      <c r="E51" s="211"/>
      <c r="F51" s="211"/>
      <c r="G51" s="211"/>
      <c r="H51" s="211"/>
      <c r="I51" s="211"/>
      <c r="J51" s="211"/>
      <c r="K51" s="211"/>
      <c r="L51" s="211"/>
      <c r="M51" s="211"/>
      <c r="N51" s="211"/>
      <c r="O51" s="211"/>
      <c r="P51" s="211"/>
      <c r="Q51" s="205"/>
      <c r="R51" s="207"/>
      <c r="S51" s="207"/>
      <c r="T51" s="207"/>
      <c r="U51" s="207"/>
      <c r="V51" s="207"/>
      <c r="W51" s="207"/>
    </row>
    <row r="52" spans="1:23" ht="9" customHeight="1">
      <c r="B52" s="27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211"/>
      <c r="Q52" s="205"/>
      <c r="R52" s="206"/>
      <c r="S52" s="206"/>
      <c r="T52" s="207"/>
      <c r="U52" s="207"/>
      <c r="V52" s="207"/>
      <c r="W52" s="207"/>
    </row>
    <row r="53" spans="1:23" ht="9" customHeight="1">
      <c r="B53" s="271"/>
      <c r="C53" s="211"/>
      <c r="D53" s="211"/>
      <c r="E53" s="211"/>
      <c r="F53" s="211"/>
      <c r="G53" s="211"/>
      <c r="H53" s="211"/>
      <c r="I53" s="211"/>
      <c r="J53" s="211"/>
      <c r="K53" s="211"/>
      <c r="L53" s="211"/>
      <c r="M53" s="211"/>
      <c r="N53" s="211"/>
      <c r="O53" s="211"/>
      <c r="P53" s="211"/>
      <c r="Q53" s="205"/>
      <c r="R53" s="207"/>
      <c r="S53" s="207"/>
      <c r="T53" s="207"/>
      <c r="U53" s="207"/>
      <c r="V53" s="207"/>
      <c r="W53" s="207"/>
    </row>
    <row r="54" spans="1:23" ht="9" customHeight="1">
      <c r="A54" s="208"/>
      <c r="B54" s="271"/>
      <c r="C54" s="21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211"/>
      <c r="Q54" s="205"/>
      <c r="R54" s="207"/>
      <c r="S54" s="207"/>
      <c r="T54" s="207"/>
      <c r="U54" s="207"/>
      <c r="V54" s="207"/>
      <c r="W54" s="207"/>
    </row>
    <row r="55" spans="1:23" ht="9" customHeight="1">
      <c r="A55" s="213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205"/>
      <c r="R55" s="207"/>
      <c r="S55" s="207"/>
      <c r="T55" s="207"/>
      <c r="U55" s="207"/>
      <c r="V55" s="207"/>
      <c r="W55" s="207"/>
    </row>
    <row r="56" spans="1:23" ht="9" customHeight="1">
      <c r="A56" s="208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205"/>
      <c r="R56" s="207"/>
      <c r="S56" s="207"/>
      <c r="T56" s="207"/>
      <c r="U56" s="207"/>
      <c r="V56" s="207"/>
      <c r="W56" s="207"/>
    </row>
    <row r="57" spans="1:23" ht="9" customHeight="1">
      <c r="A57" s="208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205"/>
      <c r="R57" s="207"/>
      <c r="S57" s="207"/>
      <c r="T57" s="207"/>
      <c r="U57" s="207"/>
      <c r="V57" s="207"/>
      <c r="W57" s="207"/>
    </row>
    <row r="58" spans="1:23" ht="9" customHeight="1">
      <c r="A58" s="208"/>
      <c r="B58" s="269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205"/>
      <c r="R58" s="207"/>
      <c r="S58" s="207"/>
      <c r="T58" s="207"/>
      <c r="U58" s="207"/>
      <c r="V58" s="207"/>
      <c r="W58" s="207"/>
    </row>
    <row r="59" spans="1:23" ht="9" customHeight="1">
      <c r="A59" s="208"/>
      <c r="B59" s="269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205"/>
      <c r="R59" s="207"/>
      <c r="S59" s="207"/>
      <c r="T59" s="207"/>
      <c r="U59" s="207"/>
      <c r="V59" s="207"/>
      <c r="W59" s="207"/>
    </row>
    <row r="60" spans="1:23" ht="9" customHeight="1">
      <c r="A60" s="208"/>
      <c r="B60" s="269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205"/>
      <c r="R60" s="207"/>
      <c r="S60" s="207"/>
      <c r="T60" s="207"/>
      <c r="U60" s="207"/>
      <c r="V60" s="207"/>
      <c r="W60" s="207"/>
    </row>
    <row r="61" spans="1:23" ht="9" customHeight="1">
      <c r="A61" s="270"/>
      <c r="B61" s="269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205"/>
      <c r="R61" s="207"/>
      <c r="S61" s="207"/>
      <c r="T61" s="207"/>
      <c r="U61" s="207"/>
      <c r="V61" s="207"/>
      <c r="W61" s="207"/>
    </row>
    <row r="62" spans="1:23" ht="9" customHeight="1">
      <c r="A62" s="208"/>
      <c r="B62" s="269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205"/>
      <c r="R62" s="207"/>
      <c r="S62" s="207"/>
      <c r="T62" s="207"/>
      <c r="U62" s="207"/>
      <c r="V62" s="207"/>
      <c r="W62" s="207"/>
    </row>
    <row r="63" spans="1:23" ht="9" customHeight="1">
      <c r="A63" s="208"/>
      <c r="B63" s="269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205"/>
      <c r="R63" s="207"/>
      <c r="S63" s="207"/>
      <c r="T63" s="207"/>
      <c r="U63" s="207"/>
      <c r="V63" s="207"/>
      <c r="W63" s="207"/>
    </row>
    <row r="64" spans="1:23" ht="9" customHeight="1">
      <c r="A64" s="208"/>
      <c r="B64" s="269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205"/>
      <c r="R64" s="207"/>
      <c r="S64" s="207"/>
      <c r="T64" s="207"/>
      <c r="U64" s="207"/>
      <c r="V64" s="207"/>
      <c r="W64" s="207"/>
    </row>
    <row r="65" spans="1:23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205"/>
      <c r="R65" s="207"/>
      <c r="S65" s="207"/>
      <c r="T65" s="207"/>
      <c r="U65" s="207"/>
      <c r="V65" s="207"/>
      <c r="W65" s="207"/>
    </row>
    <row r="66" spans="1:23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205"/>
      <c r="R66" s="207"/>
      <c r="S66" s="207"/>
      <c r="T66" s="207"/>
      <c r="U66" s="207"/>
      <c r="V66" s="207"/>
      <c r="W66" s="207"/>
    </row>
    <row r="67" spans="1:23" ht="9" customHeight="1">
      <c r="A67" s="270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205"/>
      <c r="R67" s="207"/>
      <c r="S67" s="207"/>
      <c r="T67" s="207"/>
      <c r="U67" s="207"/>
      <c r="V67" s="207"/>
      <c r="W67" s="207"/>
    </row>
    <row r="68" spans="1:23" ht="9" customHeight="1">
      <c r="A68" s="208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205"/>
      <c r="R68" s="207"/>
      <c r="S68" s="207"/>
      <c r="T68" s="207"/>
      <c r="U68" s="207"/>
      <c r="V68" s="207"/>
      <c r="W68" s="207"/>
    </row>
    <row r="69" spans="1:23" ht="9" customHeight="1">
      <c r="A69" s="208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205"/>
      <c r="R69" s="207"/>
      <c r="S69" s="207"/>
      <c r="T69" s="207"/>
      <c r="U69" s="207"/>
      <c r="V69" s="207"/>
      <c r="W69" s="207"/>
    </row>
    <row r="70" spans="1:23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205"/>
      <c r="R70" s="207"/>
      <c r="S70" s="207"/>
      <c r="T70" s="207"/>
      <c r="U70" s="207"/>
      <c r="V70" s="207"/>
      <c r="W70" s="207"/>
    </row>
    <row r="71" spans="1:23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205"/>
      <c r="R71" s="207"/>
      <c r="S71" s="207"/>
      <c r="T71" s="207"/>
      <c r="U71" s="207"/>
      <c r="V71" s="207"/>
      <c r="W71" s="207"/>
    </row>
    <row r="72" spans="1:23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205"/>
      <c r="R72" s="207"/>
      <c r="S72" s="207"/>
      <c r="T72" s="207"/>
      <c r="U72" s="207"/>
      <c r="V72" s="207"/>
      <c r="W72" s="207"/>
    </row>
    <row r="73" spans="1:23" ht="9" customHeight="1">
      <c r="A73" s="270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205"/>
      <c r="R73" s="207"/>
      <c r="S73" s="207"/>
      <c r="T73" s="207"/>
      <c r="U73" s="207"/>
      <c r="V73" s="207"/>
      <c r="W73" s="207"/>
    </row>
    <row r="74" spans="1:23" ht="9" customHeight="1">
      <c r="A74" s="208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205"/>
      <c r="R74" s="207"/>
      <c r="S74" s="207"/>
      <c r="T74" s="207"/>
      <c r="U74" s="207"/>
      <c r="V74" s="207"/>
      <c r="W74" s="207"/>
    </row>
    <row r="75" spans="1:23" ht="9" customHeight="1">
      <c r="A75" s="208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205"/>
      <c r="R75" s="207"/>
      <c r="S75" s="207"/>
      <c r="T75" s="207"/>
      <c r="U75" s="207"/>
      <c r="V75" s="207"/>
      <c r="W75" s="207"/>
    </row>
    <row r="76" spans="1:23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205"/>
      <c r="R76" s="207"/>
      <c r="S76" s="207"/>
      <c r="T76" s="207"/>
      <c r="U76" s="207"/>
      <c r="V76" s="207"/>
      <c r="W76" s="207"/>
    </row>
    <row r="77" spans="1:23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205"/>
      <c r="R77" s="207"/>
      <c r="S77" s="207"/>
      <c r="T77" s="207"/>
      <c r="U77" s="207"/>
      <c r="V77" s="207"/>
      <c r="W77" s="207"/>
    </row>
    <row r="78" spans="1:23" ht="9" customHeight="1">
      <c r="A78" s="270"/>
      <c r="C78" s="211"/>
      <c r="D78" s="211"/>
      <c r="E78" s="211"/>
      <c r="F78" s="211"/>
      <c r="G78" s="211"/>
      <c r="H78" s="265"/>
      <c r="I78" s="265"/>
      <c r="J78" s="265"/>
      <c r="K78" s="265"/>
      <c r="L78" s="265"/>
      <c r="M78" s="265"/>
      <c r="N78" s="265"/>
      <c r="O78" s="265"/>
      <c r="P78" s="265"/>
      <c r="Q78" s="205"/>
      <c r="R78" s="207"/>
      <c r="S78" s="207"/>
      <c r="T78" s="207"/>
      <c r="U78" s="207"/>
      <c r="V78" s="207"/>
      <c r="W78" s="207"/>
    </row>
    <row r="79" spans="1:23" ht="9" customHeight="1">
      <c r="A79" s="215"/>
      <c r="C79" s="211"/>
      <c r="D79" s="211"/>
      <c r="E79" s="211"/>
      <c r="F79" s="211"/>
      <c r="G79" s="211"/>
      <c r="H79" s="265"/>
      <c r="I79" s="265"/>
      <c r="J79" s="265"/>
      <c r="K79" s="265"/>
      <c r="L79" s="265"/>
      <c r="M79" s="265"/>
      <c r="N79" s="265"/>
      <c r="O79" s="265"/>
      <c r="P79" s="265"/>
      <c r="Q79" s="205"/>
      <c r="R79" s="207"/>
      <c r="S79" s="207"/>
      <c r="T79" s="207"/>
      <c r="U79" s="207"/>
      <c r="V79" s="207"/>
      <c r="W79" s="207"/>
    </row>
    <row r="80" spans="1:23" ht="9" customHeight="1">
      <c r="A80" s="215"/>
      <c r="C80" s="211"/>
      <c r="D80" s="211"/>
      <c r="E80" s="211"/>
      <c r="F80" s="211"/>
      <c r="G80" s="211"/>
      <c r="H80" s="265"/>
      <c r="I80" s="265"/>
      <c r="J80" s="265"/>
      <c r="K80" s="265"/>
      <c r="L80" s="265"/>
      <c r="M80" s="265"/>
      <c r="N80" s="265"/>
      <c r="O80" s="265"/>
      <c r="P80" s="265"/>
      <c r="Q80" s="205"/>
      <c r="R80" s="207"/>
      <c r="S80" s="207"/>
      <c r="T80" s="207"/>
      <c r="U80" s="207"/>
      <c r="V80" s="207"/>
      <c r="W80" s="207"/>
    </row>
    <row r="81" spans="1:23" ht="9" customHeight="1">
      <c r="A81" s="215"/>
      <c r="C81" s="211"/>
      <c r="D81" s="211"/>
      <c r="E81" s="211"/>
      <c r="F81" s="211"/>
      <c r="G81" s="211"/>
      <c r="H81" s="265"/>
      <c r="I81" s="265"/>
      <c r="J81" s="265"/>
      <c r="K81" s="265"/>
      <c r="L81" s="265"/>
      <c r="M81" s="265"/>
      <c r="N81" s="265"/>
      <c r="O81" s="265"/>
      <c r="P81" s="265"/>
      <c r="Q81" s="205"/>
      <c r="R81" s="207"/>
      <c r="S81" s="207"/>
      <c r="T81" s="207"/>
      <c r="U81" s="207"/>
      <c r="V81" s="207"/>
      <c r="W81" s="207"/>
    </row>
    <row r="82" spans="1:23" ht="9" customHeight="1">
      <c r="A82" s="215"/>
      <c r="C82" s="211"/>
      <c r="D82" s="211"/>
      <c r="E82" s="211"/>
      <c r="F82" s="211"/>
      <c r="G82" s="211"/>
      <c r="H82" s="265"/>
      <c r="I82" s="265"/>
      <c r="J82" s="265"/>
      <c r="K82" s="265"/>
      <c r="L82" s="265"/>
      <c r="M82" s="265"/>
      <c r="N82" s="265"/>
      <c r="O82" s="265"/>
      <c r="P82" s="265"/>
      <c r="Q82" s="205"/>
      <c r="R82" s="207"/>
      <c r="S82" s="207"/>
      <c r="T82" s="207"/>
      <c r="U82" s="207"/>
      <c r="V82" s="207"/>
      <c r="W82" s="207"/>
    </row>
    <row r="83" spans="1:23" ht="9" customHeight="1">
      <c r="A83" s="216"/>
      <c r="C83" s="211"/>
      <c r="D83" s="211"/>
      <c r="E83" s="211"/>
      <c r="F83" s="211"/>
      <c r="G83" s="211"/>
      <c r="H83" s="265"/>
      <c r="I83" s="265"/>
      <c r="J83" s="265"/>
      <c r="K83" s="265"/>
      <c r="L83" s="265"/>
      <c r="M83" s="265"/>
      <c r="N83" s="265"/>
      <c r="O83" s="265"/>
      <c r="P83" s="265"/>
      <c r="Q83" s="205"/>
      <c r="R83" s="207"/>
      <c r="S83" s="207"/>
      <c r="T83" s="207"/>
      <c r="U83" s="207"/>
      <c r="V83" s="207"/>
      <c r="W83" s="207"/>
    </row>
    <row r="84" spans="1:23" ht="9" customHeight="1">
      <c r="A84" s="216"/>
      <c r="C84" s="211"/>
      <c r="D84" s="211"/>
      <c r="E84" s="211"/>
      <c r="F84" s="211"/>
      <c r="G84" s="211"/>
      <c r="H84" s="265"/>
      <c r="I84" s="265"/>
      <c r="J84" s="265"/>
      <c r="K84" s="265"/>
      <c r="L84" s="265"/>
      <c r="M84" s="265"/>
      <c r="N84" s="265"/>
      <c r="O84" s="265"/>
      <c r="P84" s="265"/>
      <c r="Q84" s="205"/>
      <c r="R84" s="207"/>
      <c r="S84" s="207"/>
      <c r="T84" s="207"/>
      <c r="U84" s="207"/>
      <c r="V84" s="207"/>
      <c r="W84" s="207"/>
    </row>
    <row r="85" spans="1:23" ht="9" customHeight="1">
      <c r="A85" s="213"/>
      <c r="C85" s="211"/>
      <c r="D85" s="211"/>
      <c r="E85" s="211"/>
      <c r="F85" s="211"/>
      <c r="G85" s="211"/>
      <c r="H85" s="265"/>
      <c r="I85" s="265"/>
      <c r="J85" s="265"/>
      <c r="K85" s="265"/>
      <c r="L85" s="265"/>
      <c r="M85" s="265"/>
      <c r="N85" s="265"/>
      <c r="O85" s="265"/>
      <c r="P85" s="265"/>
      <c r="Q85" s="205"/>
      <c r="R85" s="207"/>
      <c r="S85" s="207"/>
      <c r="T85" s="207"/>
      <c r="U85" s="207"/>
      <c r="V85" s="207"/>
      <c r="W85" s="207"/>
    </row>
    <row r="86" spans="1:23" ht="9" customHeight="1">
      <c r="A86" s="208"/>
      <c r="C86" s="211"/>
      <c r="D86" s="211"/>
      <c r="E86" s="211"/>
      <c r="F86" s="211"/>
      <c r="G86" s="211"/>
      <c r="H86" s="265"/>
      <c r="I86" s="265"/>
      <c r="J86" s="265"/>
      <c r="K86" s="265"/>
      <c r="L86" s="265"/>
      <c r="M86" s="265"/>
      <c r="N86" s="265"/>
      <c r="O86" s="265"/>
      <c r="P86" s="265"/>
      <c r="Q86" s="205"/>
      <c r="R86" s="207"/>
      <c r="S86" s="207"/>
      <c r="T86" s="207"/>
      <c r="U86" s="207"/>
      <c r="V86" s="207"/>
      <c r="W86" s="207"/>
    </row>
    <row r="87" spans="1:23" ht="9" customHeight="1">
      <c r="A87" s="208"/>
      <c r="C87" s="211"/>
      <c r="D87" s="211"/>
      <c r="E87" s="211"/>
      <c r="F87" s="211"/>
      <c r="G87" s="211"/>
      <c r="H87" s="265"/>
      <c r="I87" s="265"/>
      <c r="J87" s="265"/>
      <c r="K87" s="265"/>
      <c r="L87" s="265"/>
      <c r="M87" s="265"/>
      <c r="N87" s="265"/>
      <c r="O87" s="265"/>
      <c r="P87" s="265"/>
      <c r="Q87" s="205"/>
      <c r="R87" s="207"/>
      <c r="S87" s="207"/>
      <c r="T87" s="207"/>
      <c r="U87" s="207"/>
      <c r="V87" s="207"/>
      <c r="W87" s="207"/>
    </row>
    <row r="88" spans="1:23" ht="9" customHeight="1">
      <c r="A88" s="208"/>
      <c r="C88" s="211"/>
      <c r="D88" s="211"/>
      <c r="E88" s="211"/>
      <c r="F88" s="211"/>
      <c r="G88" s="211"/>
      <c r="H88" s="265"/>
      <c r="I88" s="265"/>
      <c r="J88" s="265"/>
      <c r="K88" s="265"/>
      <c r="L88" s="265"/>
      <c r="M88" s="265"/>
      <c r="N88" s="265"/>
      <c r="O88" s="265"/>
      <c r="P88" s="265"/>
      <c r="Q88" s="205"/>
      <c r="R88" s="207"/>
      <c r="S88" s="207"/>
      <c r="T88" s="207"/>
      <c r="U88" s="207"/>
      <c r="V88" s="207"/>
      <c r="W88" s="207"/>
    </row>
    <row r="89" spans="1:23" ht="9" customHeight="1">
      <c r="A89" s="208"/>
      <c r="C89" s="211"/>
      <c r="D89" s="211"/>
      <c r="E89" s="211"/>
      <c r="F89" s="211"/>
      <c r="G89" s="211"/>
      <c r="H89" s="265"/>
      <c r="I89" s="265"/>
      <c r="J89" s="265"/>
      <c r="K89" s="265"/>
      <c r="L89" s="265"/>
      <c r="M89" s="265"/>
      <c r="N89" s="265"/>
      <c r="O89" s="265"/>
      <c r="P89" s="265"/>
      <c r="Q89" s="205"/>
      <c r="R89" s="207"/>
      <c r="S89" s="207"/>
      <c r="T89" s="207"/>
      <c r="U89" s="207"/>
      <c r="V89" s="207"/>
      <c r="W89" s="207"/>
    </row>
    <row r="90" spans="1:23" ht="9" customHeight="1">
      <c r="A90" s="215"/>
      <c r="C90" s="211"/>
      <c r="D90" s="211"/>
      <c r="E90" s="211"/>
      <c r="F90" s="211"/>
      <c r="G90" s="211"/>
      <c r="H90" s="265"/>
      <c r="I90" s="265"/>
      <c r="J90" s="265"/>
      <c r="K90" s="265"/>
      <c r="L90" s="265"/>
      <c r="M90" s="265"/>
      <c r="N90" s="265"/>
      <c r="O90" s="265"/>
      <c r="P90" s="265"/>
      <c r="Q90" s="205"/>
      <c r="R90" s="207"/>
      <c r="S90" s="207"/>
      <c r="T90" s="207"/>
      <c r="U90" s="207"/>
      <c r="V90" s="207"/>
      <c r="W90" s="207"/>
    </row>
    <row r="91" spans="1:23" ht="9" customHeight="1">
      <c r="A91" s="213"/>
      <c r="C91" s="211"/>
      <c r="D91" s="211"/>
      <c r="E91" s="211"/>
      <c r="F91" s="211"/>
      <c r="G91" s="211"/>
      <c r="H91" s="265"/>
      <c r="I91" s="265"/>
      <c r="J91" s="265"/>
      <c r="K91" s="265"/>
      <c r="L91" s="265"/>
      <c r="M91" s="265"/>
      <c r="N91" s="265"/>
      <c r="O91" s="265"/>
      <c r="P91" s="265"/>
      <c r="Q91" s="205"/>
      <c r="R91" s="207"/>
      <c r="S91" s="207"/>
      <c r="T91" s="207"/>
      <c r="U91" s="207"/>
      <c r="V91" s="207"/>
      <c r="W91" s="207"/>
    </row>
    <row r="92" spans="1:23" ht="9" customHeight="1">
      <c r="A92" s="208"/>
      <c r="C92" s="211"/>
      <c r="D92" s="211"/>
      <c r="E92" s="211"/>
      <c r="F92" s="211"/>
      <c r="G92" s="211"/>
      <c r="H92" s="265"/>
      <c r="I92" s="265"/>
      <c r="J92" s="265"/>
      <c r="K92" s="265"/>
      <c r="L92" s="265"/>
      <c r="M92" s="265"/>
      <c r="N92" s="265"/>
      <c r="O92" s="265"/>
      <c r="P92" s="265"/>
      <c r="Q92" s="205"/>
      <c r="R92" s="207"/>
      <c r="S92" s="207"/>
      <c r="T92" s="207"/>
      <c r="U92" s="207"/>
      <c r="V92" s="207"/>
      <c r="W92" s="207"/>
    </row>
    <row r="93" spans="1:23" ht="9" customHeight="1">
      <c r="A93" s="208"/>
      <c r="C93" s="211"/>
      <c r="D93" s="211"/>
      <c r="E93" s="211"/>
      <c r="F93" s="211"/>
      <c r="G93" s="211"/>
      <c r="H93" s="265"/>
      <c r="I93" s="265"/>
      <c r="J93" s="265"/>
      <c r="K93" s="265"/>
      <c r="L93" s="265"/>
      <c r="M93" s="265"/>
      <c r="N93" s="265"/>
      <c r="O93" s="265"/>
      <c r="P93" s="265"/>
      <c r="Q93" s="205"/>
      <c r="R93" s="207"/>
      <c r="S93" s="207"/>
      <c r="T93" s="207"/>
      <c r="U93" s="207"/>
      <c r="V93" s="207"/>
      <c r="W93" s="207"/>
    </row>
    <row r="94" spans="1:23" ht="9" customHeight="1">
      <c r="A94" s="208"/>
      <c r="C94" s="211"/>
      <c r="D94" s="211"/>
      <c r="E94" s="211"/>
      <c r="F94" s="211"/>
      <c r="G94" s="211"/>
      <c r="H94" s="265"/>
      <c r="I94" s="265"/>
      <c r="J94" s="265"/>
      <c r="K94" s="265"/>
      <c r="L94" s="265"/>
      <c r="M94" s="265"/>
      <c r="N94" s="265"/>
      <c r="O94" s="265"/>
      <c r="P94" s="265"/>
      <c r="Q94" s="205"/>
      <c r="R94" s="207"/>
      <c r="S94" s="207"/>
      <c r="T94" s="207"/>
      <c r="U94" s="207"/>
      <c r="V94" s="207"/>
      <c r="W94" s="207"/>
    </row>
    <row r="95" spans="1:23" ht="9" customHeight="1">
      <c r="A95" s="208"/>
      <c r="C95" s="211"/>
      <c r="D95" s="211"/>
      <c r="E95" s="211"/>
      <c r="F95" s="211"/>
      <c r="G95" s="211"/>
      <c r="H95" s="265"/>
      <c r="I95" s="265"/>
      <c r="J95" s="265"/>
      <c r="K95" s="265"/>
      <c r="L95" s="265"/>
      <c r="M95" s="265"/>
      <c r="N95" s="265"/>
      <c r="O95" s="265"/>
      <c r="P95" s="265"/>
      <c r="Q95" s="205"/>
      <c r="R95" s="207"/>
      <c r="S95" s="207"/>
      <c r="T95" s="207"/>
      <c r="U95" s="207"/>
      <c r="V95" s="207"/>
      <c r="W95" s="207"/>
    </row>
    <row r="96" spans="1:23" ht="9" customHeight="1">
      <c r="A96" s="215"/>
      <c r="C96" s="211"/>
      <c r="D96" s="211"/>
      <c r="E96" s="211"/>
      <c r="F96" s="211"/>
      <c r="G96" s="211"/>
      <c r="H96" s="265"/>
      <c r="I96" s="265"/>
      <c r="J96" s="265"/>
      <c r="K96" s="265"/>
      <c r="L96" s="265"/>
      <c r="M96" s="265"/>
      <c r="N96" s="265"/>
      <c r="O96" s="265"/>
      <c r="P96" s="265"/>
      <c r="Q96" s="205"/>
      <c r="R96" s="207"/>
      <c r="S96" s="207"/>
      <c r="T96" s="207"/>
      <c r="U96" s="207"/>
      <c r="V96" s="207"/>
      <c r="W96" s="207"/>
    </row>
    <row r="97" spans="1:23" ht="9" customHeight="1">
      <c r="A97" s="213"/>
      <c r="C97" s="211"/>
      <c r="D97" s="211"/>
      <c r="E97" s="211"/>
      <c r="F97" s="211"/>
      <c r="G97" s="211"/>
      <c r="H97" s="265"/>
      <c r="I97" s="265"/>
      <c r="J97" s="265"/>
      <c r="K97" s="265"/>
      <c r="L97" s="265"/>
      <c r="M97" s="265"/>
      <c r="N97" s="265"/>
      <c r="O97" s="265"/>
      <c r="P97" s="265"/>
      <c r="Q97" s="205"/>
      <c r="R97" s="207"/>
      <c r="S97" s="207"/>
      <c r="T97" s="207"/>
      <c r="U97" s="207"/>
      <c r="V97" s="207"/>
      <c r="W97" s="207"/>
    </row>
    <row r="98" spans="1:23" ht="9" customHeight="1">
      <c r="A98" s="208"/>
      <c r="C98" s="211"/>
      <c r="D98" s="211"/>
      <c r="E98" s="211"/>
      <c r="F98" s="211"/>
      <c r="G98" s="211"/>
      <c r="H98" s="265"/>
      <c r="I98" s="265"/>
      <c r="J98" s="265"/>
      <c r="K98" s="265"/>
      <c r="L98" s="265"/>
      <c r="M98" s="265"/>
      <c r="N98" s="265"/>
      <c r="O98" s="265"/>
      <c r="P98" s="265"/>
      <c r="Q98" s="205"/>
      <c r="R98" s="207"/>
      <c r="S98" s="207"/>
      <c r="T98" s="207"/>
      <c r="U98" s="207"/>
      <c r="V98" s="207"/>
      <c r="W98" s="207"/>
    </row>
    <row r="99" spans="1:23" ht="9" customHeight="1">
      <c r="A99" s="208"/>
      <c r="C99" s="211"/>
      <c r="D99" s="211"/>
      <c r="E99" s="211"/>
      <c r="F99" s="211"/>
      <c r="G99" s="211"/>
      <c r="H99" s="265"/>
      <c r="I99" s="265"/>
      <c r="J99" s="265"/>
      <c r="K99" s="265"/>
      <c r="L99" s="265"/>
      <c r="M99" s="265"/>
      <c r="N99" s="265"/>
      <c r="O99" s="265"/>
      <c r="P99" s="265"/>
      <c r="Q99" s="205"/>
      <c r="R99" s="207"/>
      <c r="S99" s="207"/>
      <c r="T99" s="207"/>
      <c r="U99" s="207"/>
      <c r="V99" s="207"/>
      <c r="W99" s="207"/>
    </row>
    <row r="100" spans="1:23" ht="9" customHeight="1">
      <c r="A100" s="208"/>
      <c r="C100" s="271"/>
      <c r="D100" s="271"/>
      <c r="E100" s="271"/>
      <c r="F100" s="271"/>
      <c r="G100" s="271"/>
      <c r="Q100" s="262"/>
    </row>
    <row r="101" spans="1:23" ht="9" customHeight="1">
      <c r="A101" s="208"/>
      <c r="C101" s="271"/>
      <c r="D101" s="271"/>
      <c r="E101" s="271"/>
      <c r="F101" s="271"/>
      <c r="G101" s="271"/>
      <c r="Q101" s="262"/>
    </row>
    <row r="102" spans="1:23" ht="9" customHeight="1">
      <c r="A102" s="208"/>
      <c r="C102" s="271"/>
      <c r="D102" s="271"/>
      <c r="E102" s="271"/>
      <c r="F102" s="271"/>
      <c r="G102" s="271"/>
      <c r="Q102" s="262"/>
    </row>
    <row r="103" spans="1:23" ht="9" customHeight="1">
      <c r="A103" s="208"/>
      <c r="C103" s="271"/>
      <c r="D103" s="271"/>
      <c r="E103" s="271"/>
      <c r="F103" s="271"/>
      <c r="G103" s="271"/>
      <c r="Q103" s="262"/>
    </row>
    <row r="104" spans="1:23" ht="9" customHeight="1">
      <c r="A104" s="208"/>
      <c r="C104" s="271"/>
      <c r="D104" s="271"/>
      <c r="E104" s="271"/>
      <c r="F104" s="271"/>
      <c r="G104" s="271"/>
      <c r="Q104" s="262"/>
    </row>
    <row r="105" spans="1:23" ht="9" customHeight="1">
      <c r="A105" s="208"/>
      <c r="C105" s="271"/>
      <c r="D105" s="271"/>
      <c r="E105" s="271"/>
      <c r="F105" s="271"/>
      <c r="G105" s="271"/>
      <c r="Q105" s="262"/>
    </row>
    <row r="106" spans="1:23" ht="9" customHeight="1">
      <c r="A106" s="215"/>
      <c r="C106" s="271"/>
      <c r="D106" s="271"/>
      <c r="E106" s="271"/>
      <c r="F106" s="271"/>
      <c r="G106" s="271"/>
      <c r="Q106" s="262"/>
    </row>
    <row r="107" spans="1:23" ht="9" customHeight="1">
      <c r="A107" s="213"/>
      <c r="C107" s="271"/>
      <c r="D107" s="271"/>
      <c r="E107" s="271"/>
      <c r="F107" s="271"/>
      <c r="G107" s="271"/>
      <c r="Q107" s="262"/>
    </row>
    <row r="108" spans="1:23" ht="9" customHeight="1">
      <c r="A108" s="208"/>
      <c r="C108" s="271"/>
      <c r="D108" s="271"/>
      <c r="E108" s="271"/>
      <c r="F108" s="271"/>
      <c r="G108" s="271"/>
      <c r="Q108" s="262"/>
    </row>
    <row r="109" spans="1:23" ht="9" customHeight="1">
      <c r="A109" s="208"/>
      <c r="C109" s="271"/>
      <c r="D109" s="271"/>
      <c r="E109" s="271"/>
      <c r="F109" s="271"/>
      <c r="G109" s="271"/>
      <c r="Q109" s="262"/>
    </row>
    <row r="110" spans="1:23" ht="9" customHeight="1">
      <c r="A110" s="208"/>
      <c r="C110" s="271"/>
      <c r="D110" s="271"/>
      <c r="E110" s="271"/>
      <c r="F110" s="271"/>
      <c r="G110" s="271"/>
      <c r="Q110" s="262"/>
    </row>
    <row r="111" spans="1:23" ht="9" customHeight="1">
      <c r="A111" s="208"/>
      <c r="C111" s="271"/>
      <c r="D111" s="271"/>
      <c r="E111" s="271"/>
      <c r="F111" s="271"/>
      <c r="G111" s="271"/>
      <c r="Q111" s="262"/>
    </row>
    <row r="112" spans="1:23" ht="9" customHeight="1">
      <c r="A112" s="208"/>
      <c r="C112" s="271"/>
      <c r="D112" s="271"/>
      <c r="E112" s="271"/>
      <c r="F112" s="271"/>
      <c r="G112" s="271"/>
      <c r="Q112" s="262"/>
    </row>
    <row r="113" spans="1:17" ht="9" customHeight="1">
      <c r="A113" s="208"/>
      <c r="C113" s="271"/>
      <c r="D113" s="271"/>
      <c r="E113" s="271"/>
      <c r="F113" s="271"/>
      <c r="G113" s="271"/>
      <c r="Q113" s="262"/>
    </row>
    <row r="114" spans="1:17" ht="9" customHeight="1">
      <c r="A114" s="208"/>
      <c r="C114" s="271"/>
      <c r="D114" s="271"/>
      <c r="E114" s="271"/>
      <c r="F114" s="271"/>
      <c r="G114" s="271"/>
      <c r="Q114" s="262"/>
    </row>
    <row r="115" spans="1:17" ht="9" customHeight="1">
      <c r="A115" s="208"/>
      <c r="C115" s="271"/>
      <c r="D115" s="271"/>
      <c r="E115" s="271"/>
      <c r="F115" s="271"/>
      <c r="G115" s="271"/>
      <c r="Q115" s="262"/>
    </row>
    <row r="116" spans="1:17" ht="9" customHeight="1">
      <c r="A116" s="208"/>
      <c r="C116" s="271"/>
      <c r="D116" s="271"/>
      <c r="E116" s="271"/>
      <c r="F116" s="271"/>
      <c r="G116" s="271"/>
      <c r="Q116" s="262"/>
    </row>
    <row r="117" spans="1:17" ht="9" customHeight="1">
      <c r="A117" s="213"/>
      <c r="C117" s="271"/>
      <c r="D117" s="271"/>
      <c r="E117" s="271"/>
      <c r="F117" s="271"/>
      <c r="G117" s="271"/>
      <c r="Q117" s="262"/>
    </row>
    <row r="118" spans="1:17" ht="9" customHeight="1">
      <c r="A118" s="208"/>
      <c r="C118" s="271"/>
      <c r="D118" s="271"/>
      <c r="E118" s="271"/>
      <c r="F118" s="271"/>
      <c r="G118" s="271"/>
      <c r="Q118" s="262"/>
    </row>
    <row r="119" spans="1:17" ht="9" customHeight="1">
      <c r="A119" s="208"/>
      <c r="C119" s="271"/>
      <c r="D119" s="271"/>
      <c r="E119" s="271"/>
      <c r="F119" s="271"/>
      <c r="G119" s="271"/>
      <c r="Q119" s="262"/>
    </row>
    <row r="120" spans="1:17" ht="9" customHeight="1">
      <c r="A120" s="208"/>
      <c r="C120" s="271"/>
      <c r="D120" s="271"/>
      <c r="E120" s="271"/>
      <c r="F120" s="271"/>
      <c r="G120" s="271"/>
      <c r="Q120" s="262"/>
    </row>
    <row r="121" spans="1:17">
      <c r="A121" s="218"/>
      <c r="C121" s="271"/>
      <c r="D121" s="271"/>
      <c r="E121" s="271"/>
      <c r="F121" s="271"/>
      <c r="G121" s="271"/>
      <c r="Q121" s="262"/>
    </row>
    <row r="122" spans="1:17">
      <c r="A122" s="218"/>
      <c r="C122" s="271"/>
      <c r="D122" s="271"/>
      <c r="E122" s="271"/>
      <c r="F122" s="271"/>
      <c r="G122" s="271"/>
      <c r="Q122" s="262"/>
    </row>
    <row r="123" spans="1:17">
      <c r="A123" s="218"/>
      <c r="C123" s="271"/>
      <c r="D123" s="271"/>
      <c r="E123" s="271"/>
      <c r="F123" s="271"/>
      <c r="G123" s="271"/>
      <c r="Q123" s="262"/>
    </row>
    <row r="124" spans="1:17">
      <c r="A124" s="218"/>
      <c r="C124" s="271"/>
      <c r="D124" s="271"/>
      <c r="E124" s="271"/>
      <c r="F124" s="271"/>
      <c r="G124" s="271"/>
      <c r="Q124" s="262"/>
    </row>
    <row r="125" spans="1:17">
      <c r="A125" s="218"/>
      <c r="C125" s="271"/>
      <c r="D125" s="271"/>
      <c r="E125" s="271"/>
      <c r="F125" s="271"/>
      <c r="G125" s="271"/>
      <c r="Q125" s="262"/>
    </row>
    <row r="126" spans="1:17">
      <c r="A126" s="218"/>
      <c r="C126" s="271"/>
      <c r="D126" s="271"/>
      <c r="E126" s="271"/>
      <c r="F126" s="271"/>
      <c r="G126" s="271"/>
      <c r="Q126" s="262"/>
    </row>
    <row r="127" spans="1:17">
      <c r="A127" s="218"/>
      <c r="C127" s="271"/>
      <c r="D127" s="271"/>
      <c r="E127" s="271"/>
      <c r="F127" s="271"/>
      <c r="G127" s="271"/>
      <c r="Q127" s="262"/>
    </row>
    <row r="128" spans="1:17" ht="15.75">
      <c r="A128" s="219"/>
      <c r="C128" s="271"/>
      <c r="D128" s="271"/>
      <c r="E128" s="271"/>
      <c r="F128" s="271"/>
      <c r="G128" s="271"/>
      <c r="Q128" s="262"/>
    </row>
    <row r="129" spans="1:17" ht="15.75">
      <c r="A129" s="219"/>
      <c r="C129" s="271"/>
      <c r="D129" s="271"/>
      <c r="E129" s="271"/>
      <c r="F129" s="271"/>
      <c r="G129" s="271"/>
      <c r="Q129" s="262"/>
    </row>
    <row r="130" spans="1:17" ht="15.75">
      <c r="A130" s="219"/>
      <c r="C130" s="271"/>
      <c r="D130" s="271"/>
      <c r="E130" s="271"/>
      <c r="F130" s="271"/>
      <c r="G130" s="271"/>
      <c r="Q130" s="262"/>
    </row>
    <row r="131" spans="1:17" ht="15.75">
      <c r="A131" s="219"/>
      <c r="C131" s="271"/>
      <c r="D131" s="271"/>
      <c r="E131" s="271"/>
      <c r="F131" s="271"/>
      <c r="G131" s="271"/>
      <c r="Q131" s="262"/>
    </row>
    <row r="132" spans="1:17" ht="15.75">
      <c r="A132" s="219"/>
      <c r="C132" s="271"/>
      <c r="D132" s="271"/>
      <c r="E132" s="271"/>
      <c r="F132" s="271"/>
      <c r="G132" s="271"/>
      <c r="Q132" s="262"/>
    </row>
    <row r="133" spans="1:17" ht="15.75">
      <c r="A133" s="219"/>
      <c r="C133" s="271"/>
      <c r="D133" s="271"/>
      <c r="E133" s="271"/>
      <c r="F133" s="271"/>
      <c r="G133" s="271"/>
      <c r="Q133" s="262"/>
    </row>
    <row r="134" spans="1:17" ht="15.75">
      <c r="A134" s="219"/>
      <c r="C134" s="271"/>
      <c r="D134" s="271"/>
      <c r="E134" s="271"/>
      <c r="F134" s="271"/>
      <c r="G134" s="271"/>
      <c r="Q134" s="262"/>
    </row>
    <row r="135" spans="1:17" ht="15.75">
      <c r="A135" s="219"/>
      <c r="C135" s="271"/>
      <c r="D135" s="271"/>
      <c r="E135" s="271"/>
      <c r="F135" s="271"/>
      <c r="G135" s="271"/>
      <c r="Q135" s="262"/>
    </row>
    <row r="136" spans="1:17" ht="15.75">
      <c r="A136" s="219"/>
      <c r="C136" s="271"/>
      <c r="D136" s="271"/>
      <c r="E136" s="271"/>
      <c r="F136" s="271"/>
      <c r="G136" s="271"/>
      <c r="Q136" s="262"/>
    </row>
    <row r="137" spans="1:17" ht="15.75">
      <c r="A137" s="219"/>
      <c r="C137" s="271"/>
      <c r="D137" s="271"/>
      <c r="E137" s="271"/>
      <c r="F137" s="271"/>
      <c r="G137" s="271"/>
      <c r="Q137" s="262"/>
    </row>
    <row r="138" spans="1:17" ht="15.75">
      <c r="A138" s="219"/>
      <c r="C138" s="271"/>
      <c r="D138" s="271"/>
      <c r="E138" s="271"/>
      <c r="F138" s="271"/>
      <c r="G138" s="271"/>
      <c r="Q138" s="262"/>
    </row>
    <row r="139" spans="1:17" ht="15.75">
      <c r="A139" s="219"/>
      <c r="C139" s="271"/>
      <c r="D139" s="271"/>
      <c r="E139" s="271"/>
      <c r="F139" s="271"/>
      <c r="G139" s="271"/>
      <c r="Q139" s="262"/>
    </row>
    <row r="140" spans="1:17" ht="15.75">
      <c r="A140" s="219"/>
      <c r="C140" s="271"/>
      <c r="D140" s="271"/>
      <c r="E140" s="271"/>
      <c r="F140" s="271"/>
      <c r="G140" s="271"/>
      <c r="Q140" s="262"/>
    </row>
    <row r="141" spans="1:17" ht="15.75">
      <c r="A141" s="219"/>
      <c r="C141" s="271"/>
      <c r="D141" s="271"/>
      <c r="E141" s="271"/>
      <c r="F141" s="271"/>
      <c r="G141" s="271"/>
      <c r="Q141" s="262"/>
    </row>
    <row r="142" spans="1:17" ht="15.75">
      <c r="A142" s="219"/>
      <c r="C142" s="271"/>
      <c r="D142" s="271"/>
      <c r="E142" s="271"/>
      <c r="F142" s="271"/>
      <c r="G142" s="271"/>
      <c r="Q142" s="262"/>
    </row>
    <row r="143" spans="1:17" ht="15.75">
      <c r="A143" s="219"/>
      <c r="C143" s="271"/>
      <c r="D143" s="271"/>
      <c r="E143" s="271"/>
      <c r="F143" s="271"/>
      <c r="G143" s="271"/>
      <c r="Q143" s="262"/>
    </row>
    <row r="144" spans="1:17" ht="15.75">
      <c r="A144" s="219"/>
      <c r="C144" s="271"/>
      <c r="D144" s="271"/>
      <c r="E144" s="271"/>
      <c r="F144" s="271"/>
      <c r="G144" s="271"/>
      <c r="Q144" s="262"/>
    </row>
    <row r="145" spans="1:17" ht="15.75">
      <c r="A145" s="219"/>
      <c r="C145" s="271"/>
      <c r="D145" s="271"/>
      <c r="E145" s="271"/>
      <c r="F145" s="271"/>
      <c r="G145" s="271"/>
      <c r="Q145" s="262"/>
    </row>
    <row r="146" spans="1:17" ht="15.75">
      <c r="A146" s="219"/>
      <c r="C146" s="271"/>
      <c r="D146" s="271"/>
      <c r="E146" s="271"/>
      <c r="F146" s="271"/>
      <c r="G146" s="271"/>
      <c r="Q146" s="262"/>
    </row>
    <row r="147" spans="1:17" ht="15.75">
      <c r="A147" s="219"/>
      <c r="C147" s="271"/>
      <c r="D147" s="271"/>
      <c r="E147" s="271"/>
      <c r="F147" s="271"/>
      <c r="G147" s="271"/>
      <c r="Q147" s="262"/>
    </row>
    <row r="148" spans="1:17" ht="15.75">
      <c r="A148" s="219"/>
      <c r="C148" s="271"/>
      <c r="D148" s="271"/>
      <c r="E148" s="271"/>
      <c r="F148" s="271"/>
      <c r="G148" s="271"/>
      <c r="Q148" s="262"/>
    </row>
    <row r="149" spans="1:17" ht="15.75">
      <c r="A149" s="219"/>
      <c r="C149" s="271"/>
      <c r="D149" s="271"/>
      <c r="E149" s="271"/>
      <c r="F149" s="271"/>
      <c r="G149" s="271"/>
      <c r="Q149" s="262"/>
    </row>
    <row r="150" spans="1:17" ht="15.75">
      <c r="A150" s="219"/>
      <c r="C150" s="271"/>
      <c r="D150" s="271"/>
      <c r="E150" s="271"/>
      <c r="F150" s="271"/>
      <c r="G150" s="271"/>
      <c r="Q150" s="262"/>
    </row>
    <row r="151" spans="1:17" ht="15.75">
      <c r="A151" s="219"/>
      <c r="C151" s="271"/>
      <c r="D151" s="271"/>
      <c r="E151" s="271"/>
      <c r="F151" s="271"/>
      <c r="G151" s="271"/>
      <c r="Q151" s="262"/>
    </row>
    <row r="152" spans="1:17" ht="15.75">
      <c r="A152" s="219"/>
      <c r="C152" s="271"/>
      <c r="D152" s="271"/>
      <c r="E152" s="271"/>
      <c r="F152" s="271"/>
      <c r="G152" s="271"/>
      <c r="Q152" s="262"/>
    </row>
    <row r="153" spans="1:17" ht="15.75">
      <c r="A153" s="219"/>
      <c r="C153" s="271"/>
      <c r="D153" s="271"/>
      <c r="E153" s="271"/>
      <c r="F153" s="271"/>
      <c r="G153" s="271"/>
      <c r="Q153" s="262"/>
    </row>
    <row r="154" spans="1:17" ht="15.75">
      <c r="A154" s="219"/>
      <c r="C154" s="271"/>
      <c r="D154" s="271"/>
      <c r="E154" s="271"/>
      <c r="F154" s="271"/>
      <c r="G154" s="271"/>
      <c r="Q154" s="262"/>
    </row>
    <row r="155" spans="1:17" ht="15.75">
      <c r="A155" s="219"/>
      <c r="C155" s="271"/>
      <c r="D155" s="271"/>
      <c r="E155" s="271"/>
      <c r="F155" s="271"/>
      <c r="G155" s="271"/>
      <c r="Q155" s="262"/>
    </row>
    <row r="156" spans="1:17" ht="15.75">
      <c r="A156" s="219"/>
      <c r="C156" s="271"/>
      <c r="D156" s="271"/>
      <c r="E156" s="271"/>
      <c r="F156" s="271"/>
      <c r="G156" s="271"/>
      <c r="Q156" s="262"/>
    </row>
    <row r="157" spans="1:17" ht="15.75">
      <c r="A157" s="219"/>
      <c r="C157" s="271"/>
      <c r="D157" s="271"/>
      <c r="E157" s="271"/>
      <c r="F157" s="271"/>
      <c r="G157" s="271"/>
      <c r="Q157" s="262"/>
    </row>
    <row r="158" spans="1:17" ht="15.75">
      <c r="A158" s="219"/>
      <c r="C158" s="271"/>
      <c r="D158" s="271"/>
      <c r="E158" s="271"/>
      <c r="F158" s="271"/>
      <c r="G158" s="271"/>
      <c r="Q158" s="262"/>
    </row>
    <row r="159" spans="1:17" ht="15.75">
      <c r="A159" s="219"/>
      <c r="C159" s="271"/>
      <c r="D159" s="271"/>
      <c r="E159" s="271"/>
      <c r="F159" s="271"/>
      <c r="G159" s="271"/>
      <c r="Q159" s="262"/>
    </row>
    <row r="160" spans="1:17" ht="15.75">
      <c r="A160" s="219"/>
      <c r="C160" s="271"/>
      <c r="D160" s="271"/>
      <c r="E160" s="271"/>
      <c r="F160" s="271"/>
      <c r="G160" s="271"/>
      <c r="Q160" s="262"/>
    </row>
    <row r="161" spans="1:17" ht="15.75">
      <c r="A161" s="219"/>
      <c r="C161" s="271"/>
      <c r="D161" s="271"/>
      <c r="E161" s="271"/>
      <c r="F161" s="271"/>
      <c r="G161" s="271"/>
      <c r="Q161" s="262"/>
    </row>
    <row r="162" spans="1:17" ht="15.75">
      <c r="A162" s="219"/>
      <c r="C162" s="271"/>
      <c r="D162" s="271"/>
      <c r="E162" s="271"/>
      <c r="F162" s="271"/>
      <c r="G162" s="271"/>
      <c r="Q162" s="262"/>
    </row>
    <row r="163" spans="1:17" ht="15.75">
      <c r="A163" s="219"/>
      <c r="C163" s="271"/>
      <c r="D163" s="271"/>
      <c r="E163" s="271"/>
      <c r="F163" s="271"/>
      <c r="G163" s="271"/>
      <c r="Q163" s="262"/>
    </row>
    <row r="164" spans="1:17" ht="15.75">
      <c r="A164" s="219"/>
      <c r="C164" s="271"/>
      <c r="D164" s="271"/>
      <c r="E164" s="271"/>
      <c r="F164" s="271"/>
      <c r="G164" s="271"/>
      <c r="Q164" s="262"/>
    </row>
    <row r="165" spans="1:17" ht="15.75">
      <c r="A165" s="219"/>
      <c r="C165" s="271"/>
      <c r="D165" s="271"/>
      <c r="E165" s="271"/>
      <c r="F165" s="271"/>
      <c r="G165" s="271"/>
      <c r="Q165" s="262"/>
    </row>
    <row r="166" spans="1:17" ht="15.75">
      <c r="A166" s="219"/>
      <c r="C166" s="271"/>
      <c r="D166" s="271"/>
      <c r="E166" s="271"/>
      <c r="F166" s="271"/>
      <c r="G166" s="271"/>
      <c r="Q166" s="262"/>
    </row>
    <row r="167" spans="1:17" ht="15.75">
      <c r="A167" s="219"/>
      <c r="C167" s="271"/>
      <c r="D167" s="271"/>
      <c r="E167" s="271"/>
      <c r="F167" s="271"/>
      <c r="G167" s="271"/>
      <c r="Q167" s="262"/>
    </row>
    <row r="168" spans="1:17" ht="15.75">
      <c r="A168" s="219"/>
      <c r="C168" s="271"/>
      <c r="D168" s="271"/>
      <c r="E168" s="271"/>
      <c r="F168" s="271"/>
      <c r="G168" s="271"/>
      <c r="Q168" s="262"/>
    </row>
    <row r="169" spans="1:17" ht="15.75">
      <c r="A169" s="219"/>
      <c r="C169" s="271"/>
      <c r="D169" s="271"/>
      <c r="E169" s="271"/>
      <c r="F169" s="271"/>
      <c r="G169" s="271"/>
      <c r="Q169" s="262"/>
    </row>
    <row r="170" spans="1:17" ht="15.75">
      <c r="A170" s="219"/>
      <c r="C170" s="271"/>
      <c r="D170" s="271"/>
      <c r="E170" s="271"/>
      <c r="F170" s="271"/>
      <c r="G170" s="271"/>
      <c r="Q170" s="262"/>
    </row>
    <row r="171" spans="1:17" ht="15.75">
      <c r="A171" s="219"/>
      <c r="C171" s="271"/>
      <c r="D171" s="271"/>
      <c r="E171" s="271"/>
      <c r="F171" s="271"/>
      <c r="G171" s="271"/>
      <c r="Q171" s="262"/>
    </row>
    <row r="172" spans="1:17" ht="15.75">
      <c r="A172" s="219"/>
      <c r="C172" s="271"/>
      <c r="D172" s="271"/>
      <c r="E172" s="271"/>
      <c r="F172" s="271"/>
      <c r="G172" s="271"/>
      <c r="Q172" s="262"/>
    </row>
    <row r="173" spans="1:17" ht="15.75">
      <c r="A173" s="219"/>
      <c r="C173" s="271"/>
      <c r="D173" s="271"/>
      <c r="E173" s="271"/>
      <c r="F173" s="271"/>
      <c r="G173" s="271"/>
      <c r="Q173" s="262"/>
    </row>
    <row r="174" spans="1:17" ht="15.75">
      <c r="A174" s="219"/>
      <c r="C174" s="271"/>
      <c r="D174" s="271"/>
      <c r="E174" s="271"/>
      <c r="F174" s="271"/>
      <c r="G174" s="271"/>
      <c r="Q174" s="262"/>
    </row>
    <row r="175" spans="1:17" ht="15.75">
      <c r="A175" s="219"/>
      <c r="C175" s="271"/>
      <c r="D175" s="271"/>
      <c r="E175" s="271"/>
      <c r="F175" s="271"/>
      <c r="G175" s="271"/>
      <c r="Q175" s="262"/>
    </row>
    <row r="176" spans="1:17" ht="15.75">
      <c r="A176" s="219"/>
      <c r="C176" s="271"/>
      <c r="D176" s="271"/>
      <c r="E176" s="271"/>
      <c r="F176" s="271"/>
      <c r="G176" s="271"/>
      <c r="Q176" s="262"/>
    </row>
    <row r="177" spans="1:17" ht="15.75">
      <c r="A177" s="219"/>
      <c r="C177" s="271"/>
      <c r="D177" s="271"/>
      <c r="E177" s="271"/>
      <c r="F177" s="271"/>
      <c r="G177" s="271"/>
      <c r="Q177" s="262"/>
    </row>
    <row r="178" spans="1:17" ht="15.75">
      <c r="A178" s="219"/>
      <c r="C178" s="271"/>
      <c r="D178" s="271"/>
      <c r="E178" s="271"/>
      <c r="F178" s="271"/>
      <c r="G178" s="271"/>
      <c r="Q178" s="262"/>
    </row>
    <row r="179" spans="1:17" ht="15.75">
      <c r="A179" s="219"/>
      <c r="C179" s="271"/>
      <c r="D179" s="271"/>
      <c r="E179" s="271"/>
      <c r="F179" s="271"/>
      <c r="G179" s="271"/>
      <c r="Q179" s="262"/>
    </row>
    <row r="180" spans="1:17" ht="15.75">
      <c r="A180" s="219"/>
      <c r="C180" s="271"/>
      <c r="D180" s="271"/>
      <c r="E180" s="271"/>
      <c r="F180" s="271"/>
      <c r="G180" s="271"/>
      <c r="Q180" s="262"/>
    </row>
    <row r="181" spans="1:17" ht="15.75">
      <c r="A181" s="219"/>
      <c r="C181" s="271"/>
      <c r="D181" s="271"/>
      <c r="E181" s="271"/>
      <c r="F181" s="271"/>
      <c r="G181" s="271"/>
      <c r="Q181" s="262"/>
    </row>
    <row r="182" spans="1:17" ht="15.75">
      <c r="A182" s="219"/>
      <c r="C182" s="271"/>
      <c r="D182" s="271"/>
      <c r="E182" s="271"/>
      <c r="F182" s="271"/>
      <c r="G182" s="271"/>
      <c r="Q182" s="262"/>
    </row>
    <row r="183" spans="1:17" ht="15.75">
      <c r="A183" s="219"/>
      <c r="C183" s="271"/>
      <c r="D183" s="271"/>
      <c r="E183" s="271"/>
      <c r="F183" s="271"/>
      <c r="G183" s="271"/>
      <c r="Q183" s="262"/>
    </row>
    <row r="184" spans="1:17" ht="15.75">
      <c r="A184" s="219"/>
      <c r="C184" s="271"/>
      <c r="D184" s="271"/>
      <c r="E184" s="271"/>
      <c r="F184" s="271"/>
      <c r="G184" s="271"/>
      <c r="Q184" s="262"/>
    </row>
    <row r="185" spans="1:17" ht="15.75">
      <c r="A185" s="219"/>
      <c r="C185" s="271"/>
      <c r="D185" s="271"/>
      <c r="E185" s="271"/>
      <c r="F185" s="271"/>
      <c r="G185" s="271"/>
      <c r="Q185" s="262"/>
    </row>
    <row r="186" spans="1:17" ht="15.75">
      <c r="A186" s="219"/>
      <c r="C186" s="271"/>
      <c r="D186" s="271"/>
      <c r="E186" s="271"/>
      <c r="F186" s="271"/>
      <c r="G186" s="271"/>
      <c r="Q186" s="262"/>
    </row>
    <row r="187" spans="1:17" ht="15.75">
      <c r="A187" s="219"/>
      <c r="C187" s="271"/>
      <c r="D187" s="271"/>
      <c r="E187" s="271"/>
      <c r="F187" s="271"/>
      <c r="G187" s="271"/>
      <c r="Q187" s="262"/>
    </row>
    <row r="188" spans="1:17" ht="15.75">
      <c r="A188" s="219"/>
      <c r="C188" s="271"/>
      <c r="D188" s="271"/>
      <c r="E188" s="271"/>
      <c r="F188" s="271"/>
      <c r="G188" s="271"/>
      <c r="Q188" s="262"/>
    </row>
    <row r="189" spans="1:17" ht="15.75">
      <c r="A189" s="219"/>
      <c r="C189" s="271"/>
      <c r="D189" s="271"/>
      <c r="E189" s="271"/>
      <c r="F189" s="271"/>
      <c r="G189" s="271"/>
      <c r="Q189" s="262"/>
    </row>
    <row r="190" spans="1:17" ht="15.75">
      <c r="A190" s="219"/>
      <c r="C190" s="271"/>
      <c r="D190" s="271"/>
      <c r="E190" s="271"/>
      <c r="F190" s="271"/>
      <c r="G190" s="271"/>
      <c r="Q190" s="262"/>
    </row>
    <row r="191" spans="1:17" ht="15.75">
      <c r="A191" s="219"/>
      <c r="C191" s="271"/>
      <c r="D191" s="271"/>
      <c r="E191" s="271"/>
      <c r="F191" s="271"/>
      <c r="G191" s="271"/>
      <c r="Q191" s="262"/>
    </row>
    <row r="192" spans="1:17" ht="15.75">
      <c r="A192" s="219"/>
      <c r="C192" s="271"/>
      <c r="D192" s="271"/>
      <c r="E192" s="271"/>
      <c r="F192" s="271"/>
      <c r="G192" s="271"/>
      <c r="Q192" s="262"/>
    </row>
    <row r="193" spans="1:17" ht="15.75">
      <c r="A193" s="219"/>
      <c r="C193" s="271"/>
      <c r="D193" s="271"/>
      <c r="E193" s="271"/>
      <c r="F193" s="271"/>
      <c r="G193" s="271"/>
      <c r="Q193" s="262"/>
    </row>
    <row r="194" spans="1:17" ht="15.75">
      <c r="A194" s="219"/>
      <c r="C194" s="271"/>
      <c r="D194" s="271"/>
      <c r="E194" s="271"/>
      <c r="F194" s="271"/>
      <c r="G194" s="271"/>
      <c r="Q194" s="262"/>
    </row>
    <row r="195" spans="1:17" ht="15.75">
      <c r="A195" s="219"/>
      <c r="C195" s="271"/>
      <c r="D195" s="271"/>
      <c r="E195" s="271"/>
      <c r="F195" s="271"/>
      <c r="G195" s="271"/>
      <c r="Q195" s="262"/>
    </row>
    <row r="196" spans="1:17" ht="15.75">
      <c r="A196" s="219"/>
      <c r="C196" s="271"/>
      <c r="D196" s="271"/>
      <c r="E196" s="271"/>
      <c r="F196" s="271"/>
      <c r="G196" s="271"/>
      <c r="Q196" s="262"/>
    </row>
    <row r="197" spans="1:17" ht="15.75">
      <c r="A197" s="219"/>
      <c r="C197" s="271"/>
      <c r="D197" s="271"/>
      <c r="E197" s="271"/>
      <c r="F197" s="271"/>
      <c r="G197" s="271"/>
      <c r="Q197" s="262"/>
    </row>
    <row r="198" spans="1:17" ht="15.75">
      <c r="A198" s="219"/>
      <c r="C198" s="271"/>
      <c r="D198" s="271"/>
      <c r="E198" s="271"/>
      <c r="F198" s="271"/>
      <c r="G198" s="271"/>
      <c r="Q198" s="262"/>
    </row>
    <row r="199" spans="1:17" ht="15.75">
      <c r="A199" s="219"/>
      <c r="C199" s="271"/>
      <c r="D199" s="271"/>
      <c r="E199" s="271"/>
      <c r="F199" s="271"/>
      <c r="G199" s="271"/>
      <c r="Q199" s="262"/>
    </row>
    <row r="200" spans="1:17" ht="15.75">
      <c r="A200" s="219"/>
      <c r="C200" s="271"/>
      <c r="D200" s="271"/>
      <c r="E200" s="271"/>
      <c r="F200" s="271"/>
      <c r="G200" s="271"/>
      <c r="Q200" s="262"/>
    </row>
    <row r="201" spans="1:17" ht="15.75">
      <c r="A201" s="219"/>
      <c r="C201" s="271"/>
      <c r="D201" s="271"/>
      <c r="E201" s="271"/>
      <c r="F201" s="271"/>
      <c r="G201" s="271"/>
      <c r="Q201" s="262"/>
    </row>
    <row r="202" spans="1:17" ht="15.75">
      <c r="A202" s="219"/>
      <c r="C202" s="271"/>
      <c r="D202" s="271"/>
      <c r="E202" s="271"/>
      <c r="F202" s="271"/>
      <c r="G202" s="271"/>
      <c r="Q202" s="262"/>
    </row>
    <row r="203" spans="1:17" ht="15.75">
      <c r="A203" s="219"/>
      <c r="C203" s="271"/>
      <c r="D203" s="271"/>
      <c r="E203" s="271"/>
      <c r="F203" s="271"/>
      <c r="G203" s="271"/>
      <c r="Q203" s="262"/>
    </row>
    <row r="204" spans="1:17" ht="15.75">
      <c r="A204" s="219"/>
      <c r="C204" s="271"/>
      <c r="D204" s="271"/>
      <c r="E204" s="271"/>
      <c r="F204" s="271"/>
      <c r="G204" s="271"/>
      <c r="Q204" s="262"/>
    </row>
    <row r="205" spans="1:17" ht="15.75">
      <c r="A205" s="219"/>
      <c r="C205" s="271"/>
      <c r="D205" s="271"/>
      <c r="E205" s="271"/>
      <c r="F205" s="271"/>
      <c r="G205" s="271"/>
      <c r="Q205" s="262"/>
    </row>
    <row r="206" spans="1:17" ht="15.75">
      <c r="A206" s="219"/>
      <c r="C206" s="271"/>
      <c r="D206" s="271"/>
      <c r="E206" s="271"/>
      <c r="F206" s="271"/>
      <c r="G206" s="271"/>
      <c r="Q206" s="262"/>
    </row>
    <row r="207" spans="1:17" ht="15.75">
      <c r="A207" s="219"/>
      <c r="C207" s="271"/>
      <c r="D207" s="271"/>
      <c r="E207" s="271"/>
      <c r="F207" s="271"/>
      <c r="G207" s="271"/>
      <c r="Q207" s="262"/>
    </row>
    <row r="208" spans="1:17" ht="15.75">
      <c r="A208" s="219"/>
      <c r="C208" s="271"/>
      <c r="D208" s="271"/>
      <c r="E208" s="271"/>
      <c r="F208" s="271"/>
      <c r="G208" s="271"/>
      <c r="Q208" s="262"/>
    </row>
    <row r="209" spans="1:17" ht="15.75">
      <c r="A209" s="219"/>
      <c r="C209" s="271"/>
      <c r="D209" s="271"/>
      <c r="E209" s="271"/>
      <c r="F209" s="271"/>
      <c r="G209" s="271"/>
      <c r="Q209" s="262"/>
    </row>
    <row r="210" spans="1:17" ht="15.75">
      <c r="A210" s="219"/>
      <c r="C210" s="271"/>
      <c r="D210" s="271"/>
      <c r="E210" s="271"/>
      <c r="F210" s="271"/>
      <c r="G210" s="271"/>
      <c r="Q210" s="262"/>
    </row>
    <row r="211" spans="1:17" ht="15.75">
      <c r="A211" s="219"/>
      <c r="C211" s="271"/>
      <c r="D211" s="271"/>
      <c r="E211" s="271"/>
      <c r="F211" s="271"/>
      <c r="G211" s="271"/>
      <c r="Q211" s="262"/>
    </row>
    <row r="212" spans="1:17" ht="15.75">
      <c r="A212" s="219"/>
      <c r="C212" s="271"/>
      <c r="D212" s="271"/>
      <c r="E212" s="271"/>
      <c r="F212" s="271"/>
      <c r="G212" s="271"/>
      <c r="Q212" s="262"/>
    </row>
    <row r="213" spans="1:17" ht="15.75">
      <c r="A213" s="219"/>
      <c r="C213" s="271"/>
      <c r="D213" s="271"/>
      <c r="E213" s="271"/>
      <c r="F213" s="271"/>
      <c r="G213" s="271"/>
      <c r="Q213" s="262"/>
    </row>
    <row r="214" spans="1:17" ht="15.75">
      <c r="A214" s="219"/>
      <c r="C214" s="271"/>
      <c r="D214" s="271"/>
      <c r="E214" s="271"/>
      <c r="F214" s="271"/>
      <c r="G214" s="271"/>
      <c r="Q214" s="262"/>
    </row>
    <row r="215" spans="1:17" ht="15.75">
      <c r="A215" s="219"/>
      <c r="C215" s="271"/>
      <c r="D215" s="271"/>
      <c r="E215" s="271"/>
      <c r="F215" s="271"/>
      <c r="G215" s="271"/>
      <c r="Q215" s="262"/>
    </row>
    <row r="216" spans="1:17" ht="15.75">
      <c r="A216" s="219"/>
      <c r="C216" s="271"/>
      <c r="D216" s="271"/>
      <c r="E216" s="271"/>
      <c r="F216" s="271"/>
      <c r="G216" s="271"/>
      <c r="Q216" s="262"/>
    </row>
    <row r="217" spans="1:17" ht="15.75">
      <c r="A217" s="219"/>
      <c r="C217" s="271"/>
      <c r="D217" s="271"/>
      <c r="E217" s="271"/>
      <c r="F217" s="271"/>
      <c r="G217" s="271"/>
      <c r="Q217" s="262"/>
    </row>
    <row r="218" spans="1:17" ht="15.75">
      <c r="A218" s="219"/>
      <c r="C218" s="271"/>
      <c r="D218" s="271"/>
      <c r="E218" s="271"/>
      <c r="F218" s="271"/>
      <c r="G218" s="271"/>
      <c r="Q218" s="262"/>
    </row>
    <row r="219" spans="1:17" ht="15.75">
      <c r="A219" s="221"/>
      <c r="C219" s="271"/>
      <c r="D219" s="271"/>
      <c r="E219" s="271"/>
      <c r="F219" s="271"/>
      <c r="G219" s="271"/>
      <c r="Q219" s="262"/>
    </row>
    <row r="220" spans="1:17" ht="15.75">
      <c r="A220" s="221"/>
      <c r="C220" s="271"/>
      <c r="D220" s="271"/>
      <c r="E220" s="271"/>
      <c r="F220" s="271"/>
      <c r="G220" s="271"/>
      <c r="Q220" s="262"/>
    </row>
    <row r="221" spans="1:17" ht="15.75">
      <c r="A221" s="221"/>
      <c r="C221" s="271"/>
      <c r="D221" s="271"/>
      <c r="E221" s="271"/>
      <c r="F221" s="271"/>
      <c r="G221" s="271"/>
      <c r="Q221" s="262"/>
    </row>
    <row r="222" spans="1:17" ht="15.75">
      <c r="A222" s="221"/>
      <c r="C222" s="271"/>
      <c r="D222" s="271"/>
      <c r="E222" s="271"/>
      <c r="F222" s="271"/>
      <c r="G222" s="271"/>
    </row>
    <row r="223" spans="1:17" ht="15.75">
      <c r="A223" s="221"/>
      <c r="C223" s="271"/>
      <c r="D223" s="271"/>
      <c r="E223" s="271"/>
      <c r="F223" s="271"/>
      <c r="G223" s="271"/>
    </row>
    <row r="224" spans="1:1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  <c r="C269" s="271"/>
      <c r="D269" s="271"/>
      <c r="E269" s="271"/>
      <c r="F269" s="271"/>
      <c r="G269" s="271"/>
    </row>
    <row r="270" spans="1:7" ht="15.75">
      <c r="A270" s="221"/>
      <c r="C270" s="271"/>
      <c r="D270" s="271"/>
      <c r="E270" s="271"/>
      <c r="F270" s="271"/>
      <c r="G270" s="271"/>
    </row>
    <row r="271" spans="1:7" ht="15.75">
      <c r="A271" s="221"/>
      <c r="C271" s="271"/>
      <c r="D271" s="271"/>
      <c r="E271" s="271"/>
      <c r="F271" s="271"/>
      <c r="G271" s="271"/>
    </row>
    <row r="272" spans="1:7" ht="15.75">
      <c r="A272" s="221"/>
      <c r="C272" s="271"/>
      <c r="D272" s="271"/>
      <c r="E272" s="271"/>
      <c r="F272" s="271"/>
      <c r="G272" s="271"/>
    </row>
    <row r="273" spans="1:7" ht="15.75">
      <c r="A273" s="221"/>
      <c r="C273" s="271"/>
      <c r="D273" s="271"/>
      <c r="E273" s="271"/>
      <c r="F273" s="271"/>
      <c r="G273" s="271"/>
    </row>
    <row r="274" spans="1:7" ht="15.75">
      <c r="A274" s="221"/>
      <c r="C274" s="271"/>
      <c r="D274" s="271"/>
      <c r="E274" s="271"/>
      <c r="F274" s="271"/>
      <c r="G274" s="271"/>
    </row>
    <row r="275" spans="1:7" ht="15.75">
      <c r="A275" s="221"/>
      <c r="C275" s="271"/>
      <c r="D275" s="271"/>
      <c r="E275" s="271"/>
      <c r="F275" s="271"/>
      <c r="G275" s="271"/>
    </row>
    <row r="276" spans="1:7" ht="15.75">
      <c r="A276" s="221"/>
      <c r="C276" s="271"/>
      <c r="D276" s="271"/>
      <c r="E276" s="271"/>
      <c r="F276" s="271"/>
      <c r="G276" s="271"/>
    </row>
    <row r="277" spans="1:7" ht="15.75">
      <c r="A277" s="221"/>
      <c r="C277" s="271"/>
      <c r="D277" s="271"/>
      <c r="E277" s="271"/>
      <c r="F277" s="271"/>
      <c r="G277" s="271"/>
    </row>
    <row r="278" spans="1:7" ht="15.75">
      <c r="A278" s="221"/>
      <c r="C278" s="271"/>
      <c r="D278" s="271"/>
      <c r="E278" s="271"/>
      <c r="F278" s="271"/>
      <c r="G278" s="271"/>
    </row>
    <row r="279" spans="1:7" ht="15.75">
      <c r="A279" s="221"/>
      <c r="C279" s="271"/>
      <c r="D279" s="271"/>
      <c r="E279" s="271"/>
      <c r="F279" s="271"/>
      <c r="G279" s="271"/>
    </row>
    <row r="280" spans="1:7" ht="15.75">
      <c r="A280" s="221"/>
      <c r="C280" s="271"/>
      <c r="D280" s="271"/>
      <c r="E280" s="271"/>
      <c r="F280" s="271"/>
      <c r="G280" s="271"/>
    </row>
    <row r="281" spans="1:7" ht="15.75">
      <c r="A281" s="221"/>
      <c r="C281" s="271"/>
      <c r="D281" s="271"/>
      <c r="E281" s="271"/>
      <c r="F281" s="271"/>
      <c r="G281" s="271"/>
    </row>
    <row r="282" spans="1:7" ht="15.75">
      <c r="A282" s="221"/>
      <c r="C282" s="271"/>
      <c r="D282" s="271"/>
      <c r="E282" s="271"/>
      <c r="F282" s="271"/>
      <c r="G282" s="271"/>
    </row>
    <row r="283" spans="1:7" ht="15.75">
      <c r="A283" s="221"/>
      <c r="C283" s="271"/>
      <c r="D283" s="271"/>
      <c r="E283" s="271"/>
      <c r="F283" s="271"/>
      <c r="G283" s="271"/>
    </row>
    <row r="284" spans="1:7" ht="15.75">
      <c r="A284" s="221"/>
      <c r="C284" s="271"/>
      <c r="D284" s="271"/>
      <c r="E284" s="271"/>
      <c r="F284" s="271"/>
      <c r="G284" s="271"/>
    </row>
    <row r="285" spans="1:7" ht="15.75">
      <c r="A285" s="221"/>
      <c r="C285" s="271"/>
      <c r="D285" s="271"/>
      <c r="E285" s="271"/>
      <c r="F285" s="271"/>
      <c r="G285" s="271"/>
    </row>
    <row r="286" spans="1:7" ht="15.75">
      <c r="A286" s="221"/>
      <c r="C286" s="271"/>
      <c r="D286" s="271"/>
      <c r="E286" s="271"/>
      <c r="F286" s="271"/>
      <c r="G286" s="271"/>
    </row>
    <row r="287" spans="1:7" ht="15.75">
      <c r="A287" s="221"/>
      <c r="C287" s="271"/>
      <c r="D287" s="271"/>
      <c r="E287" s="271"/>
      <c r="F287" s="271"/>
      <c r="G287" s="271"/>
    </row>
    <row r="288" spans="1:7" ht="15.75">
      <c r="A288" s="221"/>
      <c r="C288" s="271"/>
      <c r="D288" s="271"/>
      <c r="E288" s="271"/>
      <c r="F288" s="271"/>
      <c r="G288" s="271"/>
    </row>
    <row r="289" spans="1:7" ht="15.75">
      <c r="A289" s="221"/>
      <c r="C289" s="271"/>
      <c r="D289" s="271"/>
      <c r="E289" s="271"/>
      <c r="F289" s="271"/>
      <c r="G289" s="271"/>
    </row>
    <row r="290" spans="1:7" ht="15.75">
      <c r="A290" s="221"/>
      <c r="C290" s="271"/>
      <c r="D290" s="271"/>
      <c r="E290" s="271"/>
      <c r="F290" s="271"/>
      <c r="G290" s="271"/>
    </row>
    <row r="291" spans="1:7" ht="15.75">
      <c r="A291" s="221"/>
    </row>
    <row r="292" spans="1:7" ht="15.75">
      <c r="A292" s="221"/>
    </row>
    <row r="293" spans="1:7" ht="15.75">
      <c r="A293" s="221"/>
    </row>
    <row r="294" spans="1:7" ht="15.75">
      <c r="A294" s="221"/>
    </row>
    <row r="295" spans="1:7" ht="15.75">
      <c r="A295" s="221"/>
    </row>
    <row r="296" spans="1:7" ht="15.75">
      <c r="A296" s="221"/>
    </row>
    <row r="297" spans="1:7" ht="15.75">
      <c r="A297" s="221"/>
    </row>
    <row r="298" spans="1:7" ht="15.75">
      <c r="A298" s="221"/>
    </row>
    <row r="299" spans="1:7" ht="15.75">
      <c r="A299" s="221"/>
    </row>
    <row r="300" spans="1:7" ht="15.75">
      <c r="A300" s="221"/>
    </row>
    <row r="301" spans="1:7" ht="15.75">
      <c r="A301" s="221"/>
    </row>
    <row r="302" spans="1:7" ht="15.75">
      <c r="A302" s="221"/>
    </row>
    <row r="303" spans="1:7" ht="15.75">
      <c r="A303" s="221"/>
    </row>
    <row r="304" spans="1:7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/>
  </sheetViews>
  <sheetFormatPr defaultColWidth="11.42578125" defaultRowHeight="15"/>
  <cols>
    <col min="1" max="1" width="52.7109375" style="230" customWidth="1"/>
    <col min="2" max="15" width="11.7109375" style="243" customWidth="1"/>
    <col min="16" max="16" width="14" style="243" customWidth="1"/>
    <col min="17" max="17" width="11.5703125" style="243" bestFit="1" customWidth="1"/>
    <col min="18" max="18" width="2.42578125" style="1" customWidth="1"/>
    <col min="19" max="256" width="11.42578125" style="1"/>
    <col min="257" max="257" width="52.7109375" style="1" customWidth="1"/>
    <col min="258" max="271" width="11.7109375" style="1" customWidth="1"/>
    <col min="272" max="272" width="14" style="1" customWidth="1"/>
    <col min="273" max="273" width="11.5703125" style="1" bestFit="1" customWidth="1"/>
    <col min="274" max="274" width="2.42578125" style="1" customWidth="1"/>
    <col min="275" max="512" width="11.42578125" style="1"/>
    <col min="513" max="513" width="52.7109375" style="1" customWidth="1"/>
    <col min="514" max="527" width="11.7109375" style="1" customWidth="1"/>
    <col min="528" max="528" width="14" style="1" customWidth="1"/>
    <col min="529" max="529" width="11.5703125" style="1" bestFit="1" customWidth="1"/>
    <col min="530" max="530" width="2.42578125" style="1" customWidth="1"/>
    <col min="531" max="768" width="11.42578125" style="1"/>
    <col min="769" max="769" width="52.7109375" style="1" customWidth="1"/>
    <col min="770" max="783" width="11.7109375" style="1" customWidth="1"/>
    <col min="784" max="784" width="14" style="1" customWidth="1"/>
    <col min="785" max="785" width="11.5703125" style="1" bestFit="1" customWidth="1"/>
    <col min="786" max="786" width="2.42578125" style="1" customWidth="1"/>
    <col min="787" max="1024" width="11.42578125" style="1"/>
    <col min="1025" max="1025" width="52.7109375" style="1" customWidth="1"/>
    <col min="1026" max="1039" width="11.7109375" style="1" customWidth="1"/>
    <col min="1040" max="1040" width="14" style="1" customWidth="1"/>
    <col min="1041" max="1041" width="11.5703125" style="1" bestFit="1" customWidth="1"/>
    <col min="1042" max="1042" width="2.42578125" style="1" customWidth="1"/>
    <col min="1043" max="1280" width="11.42578125" style="1"/>
    <col min="1281" max="1281" width="52.7109375" style="1" customWidth="1"/>
    <col min="1282" max="1295" width="11.7109375" style="1" customWidth="1"/>
    <col min="1296" max="1296" width="14" style="1" customWidth="1"/>
    <col min="1297" max="1297" width="11.5703125" style="1" bestFit="1" customWidth="1"/>
    <col min="1298" max="1298" width="2.42578125" style="1" customWidth="1"/>
    <col min="1299" max="1536" width="11.42578125" style="1"/>
    <col min="1537" max="1537" width="52.7109375" style="1" customWidth="1"/>
    <col min="1538" max="1551" width="11.7109375" style="1" customWidth="1"/>
    <col min="1552" max="1552" width="14" style="1" customWidth="1"/>
    <col min="1553" max="1553" width="11.5703125" style="1" bestFit="1" customWidth="1"/>
    <col min="1554" max="1554" width="2.42578125" style="1" customWidth="1"/>
    <col min="1555" max="1792" width="11.42578125" style="1"/>
    <col min="1793" max="1793" width="52.7109375" style="1" customWidth="1"/>
    <col min="1794" max="1807" width="11.7109375" style="1" customWidth="1"/>
    <col min="1808" max="1808" width="14" style="1" customWidth="1"/>
    <col min="1809" max="1809" width="11.5703125" style="1" bestFit="1" customWidth="1"/>
    <col min="1810" max="1810" width="2.42578125" style="1" customWidth="1"/>
    <col min="1811" max="2048" width="11.42578125" style="1"/>
    <col min="2049" max="2049" width="52.7109375" style="1" customWidth="1"/>
    <col min="2050" max="2063" width="11.7109375" style="1" customWidth="1"/>
    <col min="2064" max="2064" width="14" style="1" customWidth="1"/>
    <col min="2065" max="2065" width="11.5703125" style="1" bestFit="1" customWidth="1"/>
    <col min="2066" max="2066" width="2.42578125" style="1" customWidth="1"/>
    <col min="2067" max="2304" width="11.42578125" style="1"/>
    <col min="2305" max="2305" width="52.7109375" style="1" customWidth="1"/>
    <col min="2306" max="2319" width="11.7109375" style="1" customWidth="1"/>
    <col min="2320" max="2320" width="14" style="1" customWidth="1"/>
    <col min="2321" max="2321" width="11.5703125" style="1" bestFit="1" customWidth="1"/>
    <col min="2322" max="2322" width="2.42578125" style="1" customWidth="1"/>
    <col min="2323" max="2560" width="11.42578125" style="1"/>
    <col min="2561" max="2561" width="52.7109375" style="1" customWidth="1"/>
    <col min="2562" max="2575" width="11.7109375" style="1" customWidth="1"/>
    <col min="2576" max="2576" width="14" style="1" customWidth="1"/>
    <col min="2577" max="2577" width="11.5703125" style="1" bestFit="1" customWidth="1"/>
    <col min="2578" max="2578" width="2.42578125" style="1" customWidth="1"/>
    <col min="2579" max="2816" width="11.42578125" style="1"/>
    <col min="2817" max="2817" width="52.7109375" style="1" customWidth="1"/>
    <col min="2818" max="2831" width="11.7109375" style="1" customWidth="1"/>
    <col min="2832" max="2832" width="14" style="1" customWidth="1"/>
    <col min="2833" max="2833" width="11.5703125" style="1" bestFit="1" customWidth="1"/>
    <col min="2834" max="2834" width="2.42578125" style="1" customWidth="1"/>
    <col min="2835" max="3072" width="11.42578125" style="1"/>
    <col min="3073" max="3073" width="52.7109375" style="1" customWidth="1"/>
    <col min="3074" max="3087" width="11.7109375" style="1" customWidth="1"/>
    <col min="3088" max="3088" width="14" style="1" customWidth="1"/>
    <col min="3089" max="3089" width="11.5703125" style="1" bestFit="1" customWidth="1"/>
    <col min="3090" max="3090" width="2.42578125" style="1" customWidth="1"/>
    <col min="3091" max="3328" width="11.42578125" style="1"/>
    <col min="3329" max="3329" width="52.7109375" style="1" customWidth="1"/>
    <col min="3330" max="3343" width="11.7109375" style="1" customWidth="1"/>
    <col min="3344" max="3344" width="14" style="1" customWidth="1"/>
    <col min="3345" max="3345" width="11.5703125" style="1" bestFit="1" customWidth="1"/>
    <col min="3346" max="3346" width="2.42578125" style="1" customWidth="1"/>
    <col min="3347" max="3584" width="11.42578125" style="1"/>
    <col min="3585" max="3585" width="52.7109375" style="1" customWidth="1"/>
    <col min="3586" max="3599" width="11.7109375" style="1" customWidth="1"/>
    <col min="3600" max="3600" width="14" style="1" customWidth="1"/>
    <col min="3601" max="3601" width="11.5703125" style="1" bestFit="1" customWidth="1"/>
    <col min="3602" max="3602" width="2.42578125" style="1" customWidth="1"/>
    <col min="3603" max="3840" width="11.42578125" style="1"/>
    <col min="3841" max="3841" width="52.7109375" style="1" customWidth="1"/>
    <col min="3842" max="3855" width="11.7109375" style="1" customWidth="1"/>
    <col min="3856" max="3856" width="14" style="1" customWidth="1"/>
    <col min="3857" max="3857" width="11.5703125" style="1" bestFit="1" customWidth="1"/>
    <col min="3858" max="3858" width="2.42578125" style="1" customWidth="1"/>
    <col min="3859" max="4096" width="11.42578125" style="1"/>
    <col min="4097" max="4097" width="52.7109375" style="1" customWidth="1"/>
    <col min="4098" max="4111" width="11.7109375" style="1" customWidth="1"/>
    <col min="4112" max="4112" width="14" style="1" customWidth="1"/>
    <col min="4113" max="4113" width="11.5703125" style="1" bestFit="1" customWidth="1"/>
    <col min="4114" max="4114" width="2.42578125" style="1" customWidth="1"/>
    <col min="4115" max="4352" width="11.42578125" style="1"/>
    <col min="4353" max="4353" width="52.7109375" style="1" customWidth="1"/>
    <col min="4354" max="4367" width="11.7109375" style="1" customWidth="1"/>
    <col min="4368" max="4368" width="14" style="1" customWidth="1"/>
    <col min="4369" max="4369" width="11.5703125" style="1" bestFit="1" customWidth="1"/>
    <col min="4370" max="4370" width="2.42578125" style="1" customWidth="1"/>
    <col min="4371" max="4608" width="11.42578125" style="1"/>
    <col min="4609" max="4609" width="52.7109375" style="1" customWidth="1"/>
    <col min="4610" max="4623" width="11.7109375" style="1" customWidth="1"/>
    <col min="4624" max="4624" width="14" style="1" customWidth="1"/>
    <col min="4625" max="4625" width="11.5703125" style="1" bestFit="1" customWidth="1"/>
    <col min="4626" max="4626" width="2.42578125" style="1" customWidth="1"/>
    <col min="4627" max="4864" width="11.42578125" style="1"/>
    <col min="4865" max="4865" width="52.7109375" style="1" customWidth="1"/>
    <col min="4866" max="4879" width="11.7109375" style="1" customWidth="1"/>
    <col min="4880" max="4880" width="14" style="1" customWidth="1"/>
    <col min="4881" max="4881" width="11.5703125" style="1" bestFit="1" customWidth="1"/>
    <col min="4882" max="4882" width="2.42578125" style="1" customWidth="1"/>
    <col min="4883" max="5120" width="11.42578125" style="1"/>
    <col min="5121" max="5121" width="52.7109375" style="1" customWidth="1"/>
    <col min="5122" max="5135" width="11.7109375" style="1" customWidth="1"/>
    <col min="5136" max="5136" width="14" style="1" customWidth="1"/>
    <col min="5137" max="5137" width="11.5703125" style="1" bestFit="1" customWidth="1"/>
    <col min="5138" max="5138" width="2.42578125" style="1" customWidth="1"/>
    <col min="5139" max="5376" width="11.42578125" style="1"/>
    <col min="5377" max="5377" width="52.7109375" style="1" customWidth="1"/>
    <col min="5378" max="5391" width="11.7109375" style="1" customWidth="1"/>
    <col min="5392" max="5392" width="14" style="1" customWidth="1"/>
    <col min="5393" max="5393" width="11.5703125" style="1" bestFit="1" customWidth="1"/>
    <col min="5394" max="5394" width="2.42578125" style="1" customWidth="1"/>
    <col min="5395" max="5632" width="11.42578125" style="1"/>
    <col min="5633" max="5633" width="52.7109375" style="1" customWidth="1"/>
    <col min="5634" max="5647" width="11.7109375" style="1" customWidth="1"/>
    <col min="5648" max="5648" width="14" style="1" customWidth="1"/>
    <col min="5649" max="5649" width="11.5703125" style="1" bestFit="1" customWidth="1"/>
    <col min="5650" max="5650" width="2.42578125" style="1" customWidth="1"/>
    <col min="5651" max="5888" width="11.42578125" style="1"/>
    <col min="5889" max="5889" width="52.7109375" style="1" customWidth="1"/>
    <col min="5890" max="5903" width="11.7109375" style="1" customWidth="1"/>
    <col min="5904" max="5904" width="14" style="1" customWidth="1"/>
    <col min="5905" max="5905" width="11.5703125" style="1" bestFit="1" customWidth="1"/>
    <col min="5906" max="5906" width="2.42578125" style="1" customWidth="1"/>
    <col min="5907" max="6144" width="11.42578125" style="1"/>
    <col min="6145" max="6145" width="52.7109375" style="1" customWidth="1"/>
    <col min="6146" max="6159" width="11.7109375" style="1" customWidth="1"/>
    <col min="6160" max="6160" width="14" style="1" customWidth="1"/>
    <col min="6161" max="6161" width="11.5703125" style="1" bestFit="1" customWidth="1"/>
    <col min="6162" max="6162" width="2.42578125" style="1" customWidth="1"/>
    <col min="6163" max="6400" width="11.42578125" style="1"/>
    <col min="6401" max="6401" width="52.7109375" style="1" customWidth="1"/>
    <col min="6402" max="6415" width="11.7109375" style="1" customWidth="1"/>
    <col min="6416" max="6416" width="14" style="1" customWidth="1"/>
    <col min="6417" max="6417" width="11.5703125" style="1" bestFit="1" customWidth="1"/>
    <col min="6418" max="6418" width="2.42578125" style="1" customWidth="1"/>
    <col min="6419" max="6656" width="11.42578125" style="1"/>
    <col min="6657" max="6657" width="52.7109375" style="1" customWidth="1"/>
    <col min="6658" max="6671" width="11.7109375" style="1" customWidth="1"/>
    <col min="6672" max="6672" width="14" style="1" customWidth="1"/>
    <col min="6673" max="6673" width="11.5703125" style="1" bestFit="1" customWidth="1"/>
    <col min="6674" max="6674" width="2.42578125" style="1" customWidth="1"/>
    <col min="6675" max="6912" width="11.42578125" style="1"/>
    <col min="6913" max="6913" width="52.7109375" style="1" customWidth="1"/>
    <col min="6914" max="6927" width="11.7109375" style="1" customWidth="1"/>
    <col min="6928" max="6928" width="14" style="1" customWidth="1"/>
    <col min="6929" max="6929" width="11.5703125" style="1" bestFit="1" customWidth="1"/>
    <col min="6930" max="6930" width="2.42578125" style="1" customWidth="1"/>
    <col min="6931" max="7168" width="11.42578125" style="1"/>
    <col min="7169" max="7169" width="52.7109375" style="1" customWidth="1"/>
    <col min="7170" max="7183" width="11.7109375" style="1" customWidth="1"/>
    <col min="7184" max="7184" width="14" style="1" customWidth="1"/>
    <col min="7185" max="7185" width="11.5703125" style="1" bestFit="1" customWidth="1"/>
    <col min="7186" max="7186" width="2.42578125" style="1" customWidth="1"/>
    <col min="7187" max="7424" width="11.42578125" style="1"/>
    <col min="7425" max="7425" width="52.7109375" style="1" customWidth="1"/>
    <col min="7426" max="7439" width="11.7109375" style="1" customWidth="1"/>
    <col min="7440" max="7440" width="14" style="1" customWidth="1"/>
    <col min="7441" max="7441" width="11.5703125" style="1" bestFit="1" customWidth="1"/>
    <col min="7442" max="7442" width="2.42578125" style="1" customWidth="1"/>
    <col min="7443" max="7680" width="11.42578125" style="1"/>
    <col min="7681" max="7681" width="52.7109375" style="1" customWidth="1"/>
    <col min="7682" max="7695" width="11.7109375" style="1" customWidth="1"/>
    <col min="7696" max="7696" width="14" style="1" customWidth="1"/>
    <col min="7697" max="7697" width="11.5703125" style="1" bestFit="1" customWidth="1"/>
    <col min="7698" max="7698" width="2.42578125" style="1" customWidth="1"/>
    <col min="7699" max="7936" width="11.42578125" style="1"/>
    <col min="7937" max="7937" width="52.7109375" style="1" customWidth="1"/>
    <col min="7938" max="7951" width="11.7109375" style="1" customWidth="1"/>
    <col min="7952" max="7952" width="14" style="1" customWidth="1"/>
    <col min="7953" max="7953" width="11.5703125" style="1" bestFit="1" customWidth="1"/>
    <col min="7954" max="7954" width="2.42578125" style="1" customWidth="1"/>
    <col min="7955" max="8192" width="11.42578125" style="1"/>
    <col min="8193" max="8193" width="52.7109375" style="1" customWidth="1"/>
    <col min="8194" max="8207" width="11.7109375" style="1" customWidth="1"/>
    <col min="8208" max="8208" width="14" style="1" customWidth="1"/>
    <col min="8209" max="8209" width="11.5703125" style="1" bestFit="1" customWidth="1"/>
    <col min="8210" max="8210" width="2.42578125" style="1" customWidth="1"/>
    <col min="8211" max="8448" width="11.42578125" style="1"/>
    <col min="8449" max="8449" width="52.7109375" style="1" customWidth="1"/>
    <col min="8450" max="8463" width="11.7109375" style="1" customWidth="1"/>
    <col min="8464" max="8464" width="14" style="1" customWidth="1"/>
    <col min="8465" max="8465" width="11.5703125" style="1" bestFit="1" customWidth="1"/>
    <col min="8466" max="8466" width="2.42578125" style="1" customWidth="1"/>
    <col min="8467" max="8704" width="11.42578125" style="1"/>
    <col min="8705" max="8705" width="52.7109375" style="1" customWidth="1"/>
    <col min="8706" max="8719" width="11.7109375" style="1" customWidth="1"/>
    <col min="8720" max="8720" width="14" style="1" customWidth="1"/>
    <col min="8721" max="8721" width="11.5703125" style="1" bestFit="1" customWidth="1"/>
    <col min="8722" max="8722" width="2.42578125" style="1" customWidth="1"/>
    <col min="8723" max="8960" width="11.42578125" style="1"/>
    <col min="8961" max="8961" width="52.7109375" style="1" customWidth="1"/>
    <col min="8962" max="8975" width="11.7109375" style="1" customWidth="1"/>
    <col min="8976" max="8976" width="14" style="1" customWidth="1"/>
    <col min="8977" max="8977" width="11.5703125" style="1" bestFit="1" customWidth="1"/>
    <col min="8978" max="8978" width="2.42578125" style="1" customWidth="1"/>
    <col min="8979" max="9216" width="11.42578125" style="1"/>
    <col min="9217" max="9217" width="52.7109375" style="1" customWidth="1"/>
    <col min="9218" max="9231" width="11.7109375" style="1" customWidth="1"/>
    <col min="9232" max="9232" width="14" style="1" customWidth="1"/>
    <col min="9233" max="9233" width="11.5703125" style="1" bestFit="1" customWidth="1"/>
    <col min="9234" max="9234" width="2.42578125" style="1" customWidth="1"/>
    <col min="9235" max="9472" width="11.42578125" style="1"/>
    <col min="9473" max="9473" width="52.7109375" style="1" customWidth="1"/>
    <col min="9474" max="9487" width="11.7109375" style="1" customWidth="1"/>
    <col min="9488" max="9488" width="14" style="1" customWidth="1"/>
    <col min="9489" max="9489" width="11.5703125" style="1" bestFit="1" customWidth="1"/>
    <col min="9490" max="9490" width="2.42578125" style="1" customWidth="1"/>
    <col min="9491" max="9728" width="11.42578125" style="1"/>
    <col min="9729" max="9729" width="52.7109375" style="1" customWidth="1"/>
    <col min="9730" max="9743" width="11.7109375" style="1" customWidth="1"/>
    <col min="9744" max="9744" width="14" style="1" customWidth="1"/>
    <col min="9745" max="9745" width="11.5703125" style="1" bestFit="1" customWidth="1"/>
    <col min="9746" max="9746" width="2.42578125" style="1" customWidth="1"/>
    <col min="9747" max="9984" width="11.42578125" style="1"/>
    <col min="9985" max="9985" width="52.7109375" style="1" customWidth="1"/>
    <col min="9986" max="9999" width="11.7109375" style="1" customWidth="1"/>
    <col min="10000" max="10000" width="14" style="1" customWidth="1"/>
    <col min="10001" max="10001" width="11.5703125" style="1" bestFit="1" customWidth="1"/>
    <col min="10002" max="10002" width="2.42578125" style="1" customWidth="1"/>
    <col min="10003" max="10240" width="11.42578125" style="1"/>
    <col min="10241" max="10241" width="52.7109375" style="1" customWidth="1"/>
    <col min="10242" max="10255" width="11.7109375" style="1" customWidth="1"/>
    <col min="10256" max="10256" width="14" style="1" customWidth="1"/>
    <col min="10257" max="10257" width="11.5703125" style="1" bestFit="1" customWidth="1"/>
    <col min="10258" max="10258" width="2.42578125" style="1" customWidth="1"/>
    <col min="10259" max="10496" width="11.42578125" style="1"/>
    <col min="10497" max="10497" width="52.7109375" style="1" customWidth="1"/>
    <col min="10498" max="10511" width="11.7109375" style="1" customWidth="1"/>
    <col min="10512" max="10512" width="14" style="1" customWidth="1"/>
    <col min="10513" max="10513" width="11.5703125" style="1" bestFit="1" customWidth="1"/>
    <col min="10514" max="10514" width="2.42578125" style="1" customWidth="1"/>
    <col min="10515" max="10752" width="11.42578125" style="1"/>
    <col min="10753" max="10753" width="52.7109375" style="1" customWidth="1"/>
    <col min="10754" max="10767" width="11.7109375" style="1" customWidth="1"/>
    <col min="10768" max="10768" width="14" style="1" customWidth="1"/>
    <col min="10769" max="10769" width="11.5703125" style="1" bestFit="1" customWidth="1"/>
    <col min="10770" max="10770" width="2.42578125" style="1" customWidth="1"/>
    <col min="10771" max="11008" width="11.42578125" style="1"/>
    <col min="11009" max="11009" width="52.7109375" style="1" customWidth="1"/>
    <col min="11010" max="11023" width="11.7109375" style="1" customWidth="1"/>
    <col min="11024" max="11024" width="14" style="1" customWidth="1"/>
    <col min="11025" max="11025" width="11.5703125" style="1" bestFit="1" customWidth="1"/>
    <col min="11026" max="11026" width="2.42578125" style="1" customWidth="1"/>
    <col min="11027" max="11264" width="11.42578125" style="1"/>
    <col min="11265" max="11265" width="52.7109375" style="1" customWidth="1"/>
    <col min="11266" max="11279" width="11.7109375" style="1" customWidth="1"/>
    <col min="11280" max="11280" width="14" style="1" customWidth="1"/>
    <col min="11281" max="11281" width="11.5703125" style="1" bestFit="1" customWidth="1"/>
    <col min="11282" max="11282" width="2.42578125" style="1" customWidth="1"/>
    <col min="11283" max="11520" width="11.42578125" style="1"/>
    <col min="11521" max="11521" width="52.7109375" style="1" customWidth="1"/>
    <col min="11522" max="11535" width="11.7109375" style="1" customWidth="1"/>
    <col min="11536" max="11536" width="14" style="1" customWidth="1"/>
    <col min="11537" max="11537" width="11.5703125" style="1" bestFit="1" customWidth="1"/>
    <col min="11538" max="11538" width="2.42578125" style="1" customWidth="1"/>
    <col min="11539" max="11776" width="11.42578125" style="1"/>
    <col min="11777" max="11777" width="52.7109375" style="1" customWidth="1"/>
    <col min="11778" max="11791" width="11.7109375" style="1" customWidth="1"/>
    <col min="11792" max="11792" width="14" style="1" customWidth="1"/>
    <col min="11793" max="11793" width="11.5703125" style="1" bestFit="1" customWidth="1"/>
    <col min="11794" max="11794" width="2.42578125" style="1" customWidth="1"/>
    <col min="11795" max="12032" width="11.42578125" style="1"/>
    <col min="12033" max="12033" width="52.7109375" style="1" customWidth="1"/>
    <col min="12034" max="12047" width="11.7109375" style="1" customWidth="1"/>
    <col min="12048" max="12048" width="14" style="1" customWidth="1"/>
    <col min="12049" max="12049" width="11.5703125" style="1" bestFit="1" customWidth="1"/>
    <col min="12050" max="12050" width="2.42578125" style="1" customWidth="1"/>
    <col min="12051" max="12288" width="11.42578125" style="1"/>
    <col min="12289" max="12289" width="52.7109375" style="1" customWidth="1"/>
    <col min="12290" max="12303" width="11.7109375" style="1" customWidth="1"/>
    <col min="12304" max="12304" width="14" style="1" customWidth="1"/>
    <col min="12305" max="12305" width="11.5703125" style="1" bestFit="1" customWidth="1"/>
    <col min="12306" max="12306" width="2.42578125" style="1" customWidth="1"/>
    <col min="12307" max="12544" width="11.42578125" style="1"/>
    <col min="12545" max="12545" width="52.7109375" style="1" customWidth="1"/>
    <col min="12546" max="12559" width="11.7109375" style="1" customWidth="1"/>
    <col min="12560" max="12560" width="14" style="1" customWidth="1"/>
    <col min="12561" max="12561" width="11.5703125" style="1" bestFit="1" customWidth="1"/>
    <col min="12562" max="12562" width="2.42578125" style="1" customWidth="1"/>
    <col min="12563" max="12800" width="11.42578125" style="1"/>
    <col min="12801" max="12801" width="52.7109375" style="1" customWidth="1"/>
    <col min="12802" max="12815" width="11.7109375" style="1" customWidth="1"/>
    <col min="12816" max="12816" width="14" style="1" customWidth="1"/>
    <col min="12817" max="12817" width="11.5703125" style="1" bestFit="1" customWidth="1"/>
    <col min="12818" max="12818" width="2.42578125" style="1" customWidth="1"/>
    <col min="12819" max="13056" width="11.42578125" style="1"/>
    <col min="13057" max="13057" width="52.7109375" style="1" customWidth="1"/>
    <col min="13058" max="13071" width="11.7109375" style="1" customWidth="1"/>
    <col min="13072" max="13072" width="14" style="1" customWidth="1"/>
    <col min="13073" max="13073" width="11.5703125" style="1" bestFit="1" customWidth="1"/>
    <col min="13074" max="13074" width="2.42578125" style="1" customWidth="1"/>
    <col min="13075" max="13312" width="11.42578125" style="1"/>
    <col min="13313" max="13313" width="52.7109375" style="1" customWidth="1"/>
    <col min="13314" max="13327" width="11.7109375" style="1" customWidth="1"/>
    <col min="13328" max="13328" width="14" style="1" customWidth="1"/>
    <col min="13329" max="13329" width="11.5703125" style="1" bestFit="1" customWidth="1"/>
    <col min="13330" max="13330" width="2.42578125" style="1" customWidth="1"/>
    <col min="13331" max="13568" width="11.42578125" style="1"/>
    <col min="13569" max="13569" width="52.7109375" style="1" customWidth="1"/>
    <col min="13570" max="13583" width="11.7109375" style="1" customWidth="1"/>
    <col min="13584" max="13584" width="14" style="1" customWidth="1"/>
    <col min="13585" max="13585" width="11.5703125" style="1" bestFit="1" customWidth="1"/>
    <col min="13586" max="13586" width="2.42578125" style="1" customWidth="1"/>
    <col min="13587" max="13824" width="11.42578125" style="1"/>
    <col min="13825" max="13825" width="52.7109375" style="1" customWidth="1"/>
    <col min="13826" max="13839" width="11.7109375" style="1" customWidth="1"/>
    <col min="13840" max="13840" width="14" style="1" customWidth="1"/>
    <col min="13841" max="13841" width="11.5703125" style="1" bestFit="1" customWidth="1"/>
    <col min="13842" max="13842" width="2.42578125" style="1" customWidth="1"/>
    <col min="13843" max="14080" width="11.42578125" style="1"/>
    <col min="14081" max="14081" width="52.7109375" style="1" customWidth="1"/>
    <col min="14082" max="14095" width="11.7109375" style="1" customWidth="1"/>
    <col min="14096" max="14096" width="14" style="1" customWidth="1"/>
    <col min="14097" max="14097" width="11.5703125" style="1" bestFit="1" customWidth="1"/>
    <col min="14098" max="14098" width="2.42578125" style="1" customWidth="1"/>
    <col min="14099" max="14336" width="11.42578125" style="1"/>
    <col min="14337" max="14337" width="52.7109375" style="1" customWidth="1"/>
    <col min="14338" max="14351" width="11.7109375" style="1" customWidth="1"/>
    <col min="14352" max="14352" width="14" style="1" customWidth="1"/>
    <col min="14353" max="14353" width="11.5703125" style="1" bestFit="1" customWidth="1"/>
    <col min="14354" max="14354" width="2.42578125" style="1" customWidth="1"/>
    <col min="14355" max="14592" width="11.42578125" style="1"/>
    <col min="14593" max="14593" width="52.7109375" style="1" customWidth="1"/>
    <col min="14594" max="14607" width="11.7109375" style="1" customWidth="1"/>
    <col min="14608" max="14608" width="14" style="1" customWidth="1"/>
    <col min="14609" max="14609" width="11.5703125" style="1" bestFit="1" customWidth="1"/>
    <col min="14610" max="14610" width="2.42578125" style="1" customWidth="1"/>
    <col min="14611" max="14848" width="11.42578125" style="1"/>
    <col min="14849" max="14849" width="52.7109375" style="1" customWidth="1"/>
    <col min="14850" max="14863" width="11.7109375" style="1" customWidth="1"/>
    <col min="14864" max="14864" width="14" style="1" customWidth="1"/>
    <col min="14865" max="14865" width="11.5703125" style="1" bestFit="1" customWidth="1"/>
    <col min="14866" max="14866" width="2.42578125" style="1" customWidth="1"/>
    <col min="14867" max="15104" width="11.42578125" style="1"/>
    <col min="15105" max="15105" width="52.7109375" style="1" customWidth="1"/>
    <col min="15106" max="15119" width="11.7109375" style="1" customWidth="1"/>
    <col min="15120" max="15120" width="14" style="1" customWidth="1"/>
    <col min="15121" max="15121" width="11.5703125" style="1" bestFit="1" customWidth="1"/>
    <col min="15122" max="15122" width="2.42578125" style="1" customWidth="1"/>
    <col min="15123" max="15360" width="11.42578125" style="1"/>
    <col min="15361" max="15361" width="52.7109375" style="1" customWidth="1"/>
    <col min="15362" max="15375" width="11.7109375" style="1" customWidth="1"/>
    <col min="15376" max="15376" width="14" style="1" customWidth="1"/>
    <col min="15377" max="15377" width="11.5703125" style="1" bestFit="1" customWidth="1"/>
    <col min="15378" max="15378" width="2.42578125" style="1" customWidth="1"/>
    <col min="15379" max="15616" width="11.42578125" style="1"/>
    <col min="15617" max="15617" width="52.7109375" style="1" customWidth="1"/>
    <col min="15618" max="15631" width="11.7109375" style="1" customWidth="1"/>
    <col min="15632" max="15632" width="14" style="1" customWidth="1"/>
    <col min="15633" max="15633" width="11.5703125" style="1" bestFit="1" customWidth="1"/>
    <col min="15634" max="15634" width="2.42578125" style="1" customWidth="1"/>
    <col min="15635" max="15872" width="11.42578125" style="1"/>
    <col min="15873" max="15873" width="52.7109375" style="1" customWidth="1"/>
    <col min="15874" max="15887" width="11.7109375" style="1" customWidth="1"/>
    <col min="15888" max="15888" width="14" style="1" customWidth="1"/>
    <col min="15889" max="15889" width="11.5703125" style="1" bestFit="1" customWidth="1"/>
    <col min="15890" max="15890" width="2.42578125" style="1" customWidth="1"/>
    <col min="15891" max="16128" width="11.42578125" style="1"/>
    <col min="16129" max="16129" width="52.7109375" style="1" customWidth="1"/>
    <col min="16130" max="16143" width="11.7109375" style="1" customWidth="1"/>
    <col min="16144" max="16144" width="14" style="1" customWidth="1"/>
    <col min="16145" max="16145" width="11.5703125" style="1" bestFit="1" customWidth="1"/>
    <col min="16146" max="16146" width="2.42578125" style="1" customWidth="1"/>
    <col min="16147" max="16384" width="11.42578125" style="1"/>
  </cols>
  <sheetData>
    <row r="1" spans="1:26" s="177" customFormat="1" ht="3.75" customHeight="1">
      <c r="A1" s="307"/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</row>
    <row r="3" spans="1:26" s="178" customFormat="1" ht="23.25" customHeight="1">
      <c r="A3" s="1098" t="s">
        <v>363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1117"/>
      <c r="O5" s="1117"/>
      <c r="P5" s="1117"/>
      <c r="Q5" s="1117"/>
    </row>
    <row r="6" spans="1:26" ht="6" customHeight="1">
      <c r="A6" s="309"/>
    </row>
    <row r="7" spans="1:26" ht="6" customHeight="1">
      <c r="A7" s="343"/>
      <c r="B7" s="335"/>
      <c r="C7" s="336"/>
      <c r="D7" s="336"/>
      <c r="E7" s="336"/>
      <c r="F7" s="336"/>
      <c r="G7" s="336"/>
      <c r="H7" s="335"/>
      <c r="I7" s="335"/>
      <c r="J7" s="335"/>
      <c r="K7" s="335"/>
      <c r="L7" s="336"/>
      <c r="M7" s="336"/>
      <c r="N7" s="335"/>
      <c r="O7" s="335"/>
      <c r="P7" s="335"/>
      <c r="Q7" s="336"/>
      <c r="R7" s="337"/>
      <c r="S7" s="207"/>
      <c r="T7" s="207"/>
      <c r="U7" s="207"/>
      <c r="V7" s="207"/>
      <c r="W7" s="207"/>
    </row>
    <row r="8" spans="1:26" ht="20.100000000000001" customHeight="1">
      <c r="A8" s="722"/>
      <c r="B8" s="713" t="s">
        <v>110</v>
      </c>
      <c r="C8" s="713" t="s">
        <v>111</v>
      </c>
      <c r="D8" s="713" t="s">
        <v>165</v>
      </c>
      <c r="E8" s="713" t="s">
        <v>166</v>
      </c>
      <c r="F8" s="713" t="s">
        <v>167</v>
      </c>
      <c r="G8" s="713" t="s">
        <v>115</v>
      </c>
      <c r="H8" s="713" t="s">
        <v>116</v>
      </c>
      <c r="I8" s="713" t="s">
        <v>117</v>
      </c>
      <c r="J8" s="713" t="s">
        <v>118</v>
      </c>
      <c r="K8" s="713" t="s">
        <v>119</v>
      </c>
      <c r="L8" s="713" t="s">
        <v>120</v>
      </c>
      <c r="M8" s="713" t="s">
        <v>121</v>
      </c>
      <c r="N8" s="713" t="s">
        <v>364</v>
      </c>
      <c r="O8" s="713" t="s">
        <v>123</v>
      </c>
      <c r="P8" s="714" t="s">
        <v>124</v>
      </c>
      <c r="Q8" s="601" t="s">
        <v>125</v>
      </c>
      <c r="R8" s="337"/>
      <c r="Y8" s="1">
        <v>1</v>
      </c>
      <c r="Z8" s="1">
        <v>1</v>
      </c>
    </row>
    <row r="9" spans="1:26" ht="20.100000000000001" customHeight="1">
      <c r="A9" s="570" t="s">
        <v>203</v>
      </c>
      <c r="B9" s="513">
        <v>2823494.4794000001</v>
      </c>
      <c r="C9" s="513">
        <v>1035228.7753999999</v>
      </c>
      <c r="D9" s="513">
        <v>2190070.53382</v>
      </c>
      <c r="E9" s="513">
        <v>5615358.7283600001</v>
      </c>
      <c r="F9" s="513">
        <v>2159398.8799800002</v>
      </c>
      <c r="G9" s="513">
        <v>181204.56930999999</v>
      </c>
      <c r="H9" s="513">
        <v>200332.02919999999</v>
      </c>
      <c r="I9" s="513">
        <v>0</v>
      </c>
      <c r="J9" s="513">
        <v>34182.680820000001</v>
      </c>
      <c r="K9" s="513">
        <v>303420.01692999998</v>
      </c>
      <c r="L9" s="513">
        <v>17336.311000000002</v>
      </c>
      <c r="M9" s="513">
        <v>91578.970430000001</v>
      </c>
      <c r="N9" s="513">
        <v>226250.92832000001</v>
      </c>
      <c r="O9" s="513">
        <v>0</v>
      </c>
      <c r="P9" s="513">
        <f t="shared" ref="P9:P33" si="0">SUM(B9:O9)</f>
        <v>14877856.902970001</v>
      </c>
      <c r="Q9" s="715">
        <f t="shared" ref="Q9:Q33" si="1">+P9/$P$38</f>
        <v>0.71904107429171693</v>
      </c>
      <c r="R9" s="337"/>
      <c r="S9" s="207"/>
      <c r="T9" s="207"/>
      <c r="U9" s="207"/>
      <c r="V9" s="207"/>
      <c r="W9" s="207"/>
    </row>
    <row r="10" spans="1:26" ht="20.100000000000001" customHeight="1">
      <c r="A10" s="570" t="s">
        <v>204</v>
      </c>
      <c r="B10" s="513">
        <v>31196.72536</v>
      </c>
      <c r="C10" s="513">
        <v>335.37167999999997</v>
      </c>
      <c r="D10" s="513">
        <v>22024.599679999999</v>
      </c>
      <c r="E10" s="513">
        <v>130235.20344</v>
      </c>
      <c r="F10" s="513">
        <v>1452180.9664100001</v>
      </c>
      <c r="G10" s="513">
        <v>5657.1561500000007</v>
      </c>
      <c r="H10" s="513">
        <v>5786.6786199999997</v>
      </c>
      <c r="I10" s="513">
        <v>0</v>
      </c>
      <c r="J10" s="513">
        <v>0</v>
      </c>
      <c r="K10" s="513">
        <v>0</v>
      </c>
      <c r="L10" s="513">
        <v>0</v>
      </c>
      <c r="M10" s="513">
        <v>487.06</v>
      </c>
      <c r="N10" s="513">
        <v>0</v>
      </c>
      <c r="O10" s="513">
        <v>68.599999999999994</v>
      </c>
      <c r="P10" s="513">
        <f t="shared" si="0"/>
        <v>1647972.3613400001</v>
      </c>
      <c r="Q10" s="715">
        <f t="shared" si="1"/>
        <v>7.9645867333515141E-2</v>
      </c>
      <c r="R10" s="337"/>
      <c r="S10" s="207"/>
      <c r="T10" s="207"/>
      <c r="U10" s="207"/>
      <c r="V10" s="207"/>
      <c r="W10" s="207"/>
    </row>
    <row r="11" spans="1:26" ht="20.100000000000001" customHeight="1">
      <c r="A11" s="570" t="s">
        <v>205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f t="shared" si="0"/>
        <v>0</v>
      </c>
      <c r="Q11" s="715">
        <f t="shared" si="1"/>
        <v>0</v>
      </c>
      <c r="R11" s="337"/>
      <c r="S11" s="207"/>
      <c r="T11" s="207"/>
      <c r="U11" s="207"/>
      <c r="V11" s="207"/>
      <c r="W11" s="207"/>
    </row>
    <row r="12" spans="1:26" ht="20.100000000000001" customHeight="1">
      <c r="A12" s="570" t="s">
        <v>206</v>
      </c>
      <c r="B12" s="513">
        <v>8223.1675599999999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f t="shared" si="0"/>
        <v>8223.1675599999999</v>
      </c>
      <c r="Q12" s="715">
        <f t="shared" si="1"/>
        <v>3.9742251017637167E-4</v>
      </c>
      <c r="R12" s="337"/>
      <c r="S12" s="207"/>
      <c r="T12" s="207"/>
      <c r="U12" s="207"/>
      <c r="V12" s="207"/>
      <c r="W12" s="207"/>
    </row>
    <row r="13" spans="1:26" ht="20.100000000000001" customHeight="1">
      <c r="A13" s="570" t="s">
        <v>226</v>
      </c>
      <c r="B13" s="513">
        <v>523429.59301000001</v>
      </c>
      <c r="C13" s="513">
        <v>205037.85329</v>
      </c>
      <c r="D13" s="513">
        <v>176106.35068999999</v>
      </c>
      <c r="E13" s="513">
        <v>494213.23164999997</v>
      </c>
      <c r="F13" s="513">
        <v>31913.379699999998</v>
      </c>
      <c r="G13" s="513">
        <v>120574.27584</v>
      </c>
      <c r="H13" s="513">
        <v>32564.430559999997</v>
      </c>
      <c r="I13" s="513">
        <v>0</v>
      </c>
      <c r="J13" s="513">
        <v>2652.3998500000002</v>
      </c>
      <c r="K13" s="513">
        <v>0</v>
      </c>
      <c r="L13" s="513">
        <v>5606.9350899999999</v>
      </c>
      <c r="M13" s="513">
        <v>255477.86666999999</v>
      </c>
      <c r="N13" s="513">
        <v>47344.8024</v>
      </c>
      <c r="O13" s="513">
        <v>0</v>
      </c>
      <c r="P13" s="513">
        <f t="shared" si="0"/>
        <v>1894921.1187499997</v>
      </c>
      <c r="Q13" s="715">
        <f t="shared" si="1"/>
        <v>9.1580805341128585E-2</v>
      </c>
      <c r="R13" s="337"/>
      <c r="S13" s="207"/>
      <c r="T13" s="207"/>
      <c r="U13" s="207"/>
      <c r="V13" s="207"/>
      <c r="W13" s="207"/>
    </row>
    <row r="14" spans="1:26" ht="20.100000000000001" customHeight="1">
      <c r="A14" s="570" t="s">
        <v>227</v>
      </c>
      <c r="B14" s="513">
        <v>163340.29428</v>
      </c>
      <c r="C14" s="513">
        <v>7320.3759600000003</v>
      </c>
      <c r="D14" s="513">
        <v>44166.768499999998</v>
      </c>
      <c r="E14" s="513">
        <v>126238.66338</v>
      </c>
      <c r="F14" s="513">
        <v>39271.637790000001</v>
      </c>
      <c r="G14" s="513">
        <v>8520.426019999999</v>
      </c>
      <c r="H14" s="513">
        <v>5454.8843699999998</v>
      </c>
      <c r="I14" s="513">
        <v>523.68747999999994</v>
      </c>
      <c r="J14" s="513">
        <v>0</v>
      </c>
      <c r="K14" s="513">
        <v>0</v>
      </c>
      <c r="L14" s="513">
        <v>1367.2915</v>
      </c>
      <c r="M14" s="513">
        <v>18632.610120000001</v>
      </c>
      <c r="N14" s="513">
        <v>14897.606470000001</v>
      </c>
      <c r="O14" s="513">
        <v>14572.96003</v>
      </c>
      <c r="P14" s="513">
        <f t="shared" si="0"/>
        <v>444307.20590000006</v>
      </c>
      <c r="Q14" s="715">
        <f t="shared" si="1"/>
        <v>2.1473195550234907E-2</v>
      </c>
      <c r="R14" s="337"/>
      <c r="S14" s="207"/>
      <c r="T14" s="207"/>
      <c r="U14" s="207"/>
      <c r="V14" s="207"/>
      <c r="W14" s="207"/>
    </row>
    <row r="15" spans="1:26" ht="20.100000000000001" customHeight="1">
      <c r="A15" s="570" t="s">
        <v>228</v>
      </c>
      <c r="B15" s="513">
        <v>0</v>
      </c>
      <c r="C15" s="513">
        <v>242.93700000000001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f t="shared" si="0"/>
        <v>242.93700000000001</v>
      </c>
      <c r="Q15" s="715">
        <f t="shared" si="1"/>
        <v>1.1741051322407592E-5</v>
      </c>
      <c r="R15" s="337"/>
      <c r="S15" s="207"/>
      <c r="T15" s="207"/>
      <c r="U15" s="207"/>
      <c r="V15" s="207"/>
      <c r="W15" s="207"/>
    </row>
    <row r="16" spans="1:26" ht="20.100000000000001" customHeight="1">
      <c r="A16" s="570" t="s">
        <v>229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f t="shared" si="0"/>
        <v>0</v>
      </c>
      <c r="Q16" s="715">
        <f t="shared" si="1"/>
        <v>0</v>
      </c>
      <c r="R16" s="337"/>
      <c r="S16" s="207"/>
      <c r="T16" s="207"/>
      <c r="U16" s="207"/>
      <c r="V16" s="207"/>
      <c r="W16" s="207"/>
    </row>
    <row r="17" spans="1:23" ht="20.100000000000001" customHeight="1">
      <c r="A17" s="570" t="s">
        <v>230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f t="shared" si="0"/>
        <v>0</v>
      </c>
      <c r="Q17" s="715">
        <f t="shared" si="1"/>
        <v>0</v>
      </c>
      <c r="R17" s="337"/>
      <c r="S17" s="207"/>
      <c r="T17" s="207"/>
      <c r="U17" s="207"/>
      <c r="V17" s="207"/>
      <c r="W17" s="207"/>
    </row>
    <row r="18" spans="1:23" ht="20.100000000000001" customHeight="1">
      <c r="A18" s="570" t="s">
        <v>231</v>
      </c>
      <c r="B18" s="513">
        <v>2024.51397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f t="shared" si="0"/>
        <v>2024.51397</v>
      </c>
      <c r="Q18" s="715">
        <f t="shared" si="1"/>
        <v>9.7843977758435907E-5</v>
      </c>
      <c r="R18" s="337"/>
      <c r="S18" s="207"/>
      <c r="T18" s="207"/>
      <c r="U18" s="207"/>
      <c r="V18" s="207"/>
      <c r="W18" s="207"/>
    </row>
    <row r="19" spans="1:23" ht="20.100000000000001" customHeight="1">
      <c r="A19" s="570" t="s">
        <v>232</v>
      </c>
      <c r="B19" s="513">
        <v>252.00778</v>
      </c>
      <c r="C19" s="513">
        <v>0</v>
      </c>
      <c r="D19" s="513">
        <v>0</v>
      </c>
      <c r="E19" s="513">
        <v>209.52498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f t="shared" si="0"/>
        <v>461.53276</v>
      </c>
      <c r="Q19" s="715">
        <f t="shared" si="1"/>
        <v>2.2305699922747155E-5</v>
      </c>
      <c r="R19" s="337"/>
      <c r="S19" s="207"/>
      <c r="T19" s="207"/>
      <c r="U19" s="207"/>
      <c r="V19" s="207"/>
      <c r="W19" s="207"/>
    </row>
    <row r="20" spans="1:23" ht="20.100000000000001" customHeight="1">
      <c r="A20" s="570" t="s">
        <v>212</v>
      </c>
      <c r="B20" s="513">
        <v>9376.1720100000002</v>
      </c>
      <c r="C20" s="513">
        <v>31242.760109999999</v>
      </c>
      <c r="D20" s="513">
        <v>20258.04955</v>
      </c>
      <c r="E20" s="513">
        <v>31481.452859999998</v>
      </c>
      <c r="F20" s="513">
        <v>11007.448249999999</v>
      </c>
      <c r="G20" s="513">
        <v>30.6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7446.4367999999995</v>
      </c>
      <c r="N20" s="513">
        <v>2631.5783799999999</v>
      </c>
      <c r="O20" s="513">
        <v>52135.103759999998</v>
      </c>
      <c r="P20" s="513">
        <f t="shared" si="0"/>
        <v>165609.60172000001</v>
      </c>
      <c r="Q20" s="715">
        <f t="shared" si="1"/>
        <v>8.0038480481688691E-3</v>
      </c>
      <c r="R20" s="337"/>
      <c r="S20" s="207"/>
      <c r="T20" s="207"/>
      <c r="U20" s="207"/>
      <c r="V20" s="207"/>
      <c r="W20" s="207"/>
    </row>
    <row r="21" spans="1:23" ht="20.100000000000001" customHeight="1">
      <c r="A21" s="570" t="s">
        <v>214</v>
      </c>
      <c r="B21" s="513">
        <v>0</v>
      </c>
      <c r="C21" s="513">
        <v>0</v>
      </c>
      <c r="D21" s="513">
        <v>0</v>
      </c>
      <c r="E21" s="513">
        <v>1706.48054</v>
      </c>
      <c r="F21" s="513">
        <v>0</v>
      </c>
      <c r="G21" s="513">
        <v>6798.6585800000003</v>
      </c>
      <c r="H21" s="513">
        <v>0</v>
      </c>
      <c r="I21" s="513">
        <v>174.79217</v>
      </c>
      <c r="J21" s="513">
        <v>107.01819999999999</v>
      </c>
      <c r="K21" s="513">
        <v>0</v>
      </c>
      <c r="L21" s="513">
        <v>138.86689999999999</v>
      </c>
      <c r="M21" s="513">
        <v>10496.11218</v>
      </c>
      <c r="N21" s="513">
        <v>14</v>
      </c>
      <c r="O21" s="513">
        <v>23736.076719999997</v>
      </c>
      <c r="P21" s="513">
        <f t="shared" si="0"/>
        <v>43172.005290000001</v>
      </c>
      <c r="Q21" s="715">
        <f t="shared" si="1"/>
        <v>2.0864863310287936E-3</v>
      </c>
      <c r="R21" s="337"/>
      <c r="S21" s="207"/>
      <c r="T21" s="207"/>
      <c r="U21" s="207"/>
      <c r="V21" s="207"/>
      <c r="W21" s="207"/>
    </row>
    <row r="22" spans="1:23" ht="20.100000000000001" customHeight="1">
      <c r="A22" s="570" t="s">
        <v>215</v>
      </c>
      <c r="B22" s="513">
        <v>112295.12801999999</v>
      </c>
      <c r="C22" s="513">
        <v>0</v>
      </c>
      <c r="D22" s="513">
        <v>0</v>
      </c>
      <c r="E22" s="513">
        <v>22871.46963</v>
      </c>
      <c r="F22" s="513">
        <v>59241.155340000005</v>
      </c>
      <c r="G22" s="513">
        <v>11366.935810000001</v>
      </c>
      <c r="H22" s="513">
        <v>7860.55015</v>
      </c>
      <c r="I22" s="513">
        <v>54.29</v>
      </c>
      <c r="J22" s="513">
        <v>0</v>
      </c>
      <c r="K22" s="513">
        <v>0</v>
      </c>
      <c r="L22" s="513">
        <v>12503.778249999999</v>
      </c>
      <c r="M22" s="513">
        <v>47736.638619999998</v>
      </c>
      <c r="N22" s="513">
        <v>50.638289999999998</v>
      </c>
      <c r="O22" s="513">
        <v>8178.4182599999995</v>
      </c>
      <c r="P22" s="513">
        <f t="shared" si="0"/>
        <v>282159.00236999994</v>
      </c>
      <c r="Q22" s="715">
        <f t="shared" si="1"/>
        <v>1.3636635538866021E-2</v>
      </c>
      <c r="R22" s="337"/>
      <c r="S22" s="207"/>
      <c r="T22" s="207"/>
      <c r="U22" s="207"/>
      <c r="V22" s="207"/>
      <c r="W22" s="207"/>
    </row>
    <row r="23" spans="1:23" ht="20.100000000000001" customHeight="1">
      <c r="A23" s="570" t="s">
        <v>216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f t="shared" si="0"/>
        <v>0</v>
      </c>
      <c r="Q23" s="715">
        <f t="shared" si="1"/>
        <v>0</v>
      </c>
      <c r="R23" s="337"/>
      <c r="S23" s="207"/>
      <c r="T23" s="207"/>
      <c r="U23" s="207"/>
      <c r="V23" s="207"/>
      <c r="W23" s="207"/>
    </row>
    <row r="24" spans="1:23" ht="20.100000000000001" customHeight="1">
      <c r="A24" s="570" t="s">
        <v>217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f t="shared" si="0"/>
        <v>0</v>
      </c>
      <c r="Q24" s="715">
        <f t="shared" si="1"/>
        <v>0</v>
      </c>
      <c r="R24" s="337"/>
      <c r="S24" s="207"/>
      <c r="T24" s="207"/>
      <c r="U24" s="207"/>
      <c r="V24" s="207"/>
      <c r="W24" s="207"/>
    </row>
    <row r="25" spans="1:23" ht="20.100000000000001" customHeight="1">
      <c r="A25" s="570" t="s">
        <v>218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f t="shared" si="0"/>
        <v>0</v>
      </c>
      <c r="Q25" s="715">
        <f t="shared" si="1"/>
        <v>0</v>
      </c>
      <c r="R25" s="337"/>
      <c r="S25" s="207"/>
      <c r="T25" s="207"/>
      <c r="U25" s="207"/>
      <c r="V25" s="207"/>
      <c r="W25" s="207"/>
    </row>
    <row r="26" spans="1:23" ht="20.100000000000001" customHeight="1">
      <c r="A26" s="570" t="s">
        <v>219</v>
      </c>
      <c r="B26" s="513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0</v>
      </c>
      <c r="L26" s="513">
        <v>0</v>
      </c>
      <c r="M26" s="513">
        <v>0</v>
      </c>
      <c r="N26" s="513">
        <v>0</v>
      </c>
      <c r="O26" s="513">
        <v>0</v>
      </c>
      <c r="P26" s="513">
        <f t="shared" si="0"/>
        <v>0</v>
      </c>
      <c r="Q26" s="715">
        <f t="shared" si="1"/>
        <v>0</v>
      </c>
      <c r="R26" s="337"/>
      <c r="S26" s="207"/>
      <c r="T26" s="207"/>
      <c r="U26" s="207"/>
      <c r="V26" s="207"/>
      <c r="W26" s="207"/>
    </row>
    <row r="27" spans="1:23" ht="20.100000000000001" customHeight="1">
      <c r="A27" s="570" t="s">
        <v>220</v>
      </c>
      <c r="B27" s="513">
        <v>0</v>
      </c>
      <c r="C27" s="513">
        <v>0</v>
      </c>
      <c r="D27" s="513">
        <v>44.518279999999997</v>
      </c>
      <c r="E27" s="513">
        <v>372.01375000000002</v>
      </c>
      <c r="F27" s="513">
        <v>0</v>
      </c>
      <c r="G27" s="513">
        <v>0</v>
      </c>
      <c r="H27" s="513">
        <v>0</v>
      </c>
      <c r="I27" s="513">
        <v>0</v>
      </c>
      <c r="J27" s="513">
        <v>0</v>
      </c>
      <c r="K27" s="513">
        <v>0</v>
      </c>
      <c r="L27" s="513">
        <v>0</v>
      </c>
      <c r="M27" s="513">
        <v>0</v>
      </c>
      <c r="N27" s="513">
        <v>0</v>
      </c>
      <c r="O27" s="513">
        <v>647.66074000000003</v>
      </c>
      <c r="P27" s="513">
        <f t="shared" si="0"/>
        <v>1064.1927700000001</v>
      </c>
      <c r="Q27" s="715">
        <f t="shared" si="1"/>
        <v>5.1432025296702848E-5</v>
      </c>
      <c r="R27" s="337"/>
      <c r="S27" s="207"/>
      <c r="T27" s="207"/>
      <c r="U27" s="207"/>
      <c r="V27" s="207"/>
      <c r="W27" s="207"/>
    </row>
    <row r="28" spans="1:23" ht="20.100000000000001" customHeight="1">
      <c r="A28" s="570" t="s">
        <v>221</v>
      </c>
      <c r="B28" s="513">
        <v>98.088250000000002</v>
      </c>
      <c r="C28" s="513">
        <v>0</v>
      </c>
      <c r="D28" s="513">
        <v>0</v>
      </c>
      <c r="E28" s="513">
        <v>0</v>
      </c>
      <c r="F28" s="513">
        <v>94.564170000000004</v>
      </c>
      <c r="G28" s="513">
        <v>0</v>
      </c>
      <c r="H28" s="513">
        <v>0</v>
      </c>
      <c r="I28" s="513">
        <v>0</v>
      </c>
      <c r="J28" s="513">
        <v>0</v>
      </c>
      <c r="K28" s="513">
        <v>0</v>
      </c>
      <c r="L28" s="513">
        <v>28.390599999999999</v>
      </c>
      <c r="M28" s="513">
        <v>0</v>
      </c>
      <c r="N28" s="513">
        <v>0</v>
      </c>
      <c r="O28" s="513">
        <v>121.38782</v>
      </c>
      <c r="P28" s="513">
        <f t="shared" si="0"/>
        <v>342.43083999999999</v>
      </c>
      <c r="Q28" s="715">
        <f t="shared" si="1"/>
        <v>1.6549550158333817E-5</v>
      </c>
      <c r="R28" s="337"/>
      <c r="S28" s="207"/>
      <c r="T28" s="207"/>
      <c r="U28" s="207"/>
      <c r="V28" s="207"/>
      <c r="W28" s="207"/>
    </row>
    <row r="29" spans="1:23" ht="20.100000000000001" customHeight="1">
      <c r="A29" s="570" t="s">
        <v>222</v>
      </c>
      <c r="B29" s="513">
        <v>0</v>
      </c>
      <c r="C29" s="513">
        <v>0</v>
      </c>
      <c r="D29" s="513">
        <v>0</v>
      </c>
      <c r="E29" s="513">
        <v>0</v>
      </c>
      <c r="F29" s="513">
        <v>0</v>
      </c>
      <c r="G29" s="513">
        <v>0</v>
      </c>
      <c r="H29" s="513">
        <v>0</v>
      </c>
      <c r="I29" s="513">
        <v>0</v>
      </c>
      <c r="J29" s="513">
        <v>0</v>
      </c>
      <c r="K29" s="513">
        <v>0</v>
      </c>
      <c r="L29" s="513">
        <v>0</v>
      </c>
      <c r="M29" s="513">
        <v>0</v>
      </c>
      <c r="N29" s="513">
        <v>0</v>
      </c>
      <c r="O29" s="513">
        <v>0</v>
      </c>
      <c r="P29" s="513">
        <f t="shared" si="0"/>
        <v>0</v>
      </c>
      <c r="Q29" s="715">
        <f t="shared" si="1"/>
        <v>0</v>
      </c>
      <c r="R29" s="337"/>
      <c r="S29" s="207"/>
      <c r="T29" s="207"/>
      <c r="U29" s="207"/>
      <c r="V29" s="207"/>
      <c r="W29" s="207"/>
    </row>
    <row r="30" spans="1:23" ht="20.100000000000001" customHeight="1">
      <c r="A30" s="570" t="s">
        <v>207</v>
      </c>
      <c r="B30" s="513">
        <v>0</v>
      </c>
      <c r="C30" s="513">
        <v>0</v>
      </c>
      <c r="D30" s="513">
        <v>0</v>
      </c>
      <c r="E30" s="513">
        <v>0</v>
      </c>
      <c r="F30" s="513">
        <v>0</v>
      </c>
      <c r="G30" s="513">
        <v>0</v>
      </c>
      <c r="H30" s="513">
        <v>0</v>
      </c>
      <c r="I30" s="513">
        <v>0</v>
      </c>
      <c r="J30" s="513">
        <v>0</v>
      </c>
      <c r="K30" s="513">
        <v>0</v>
      </c>
      <c r="L30" s="513">
        <v>0</v>
      </c>
      <c r="M30" s="513">
        <v>0</v>
      </c>
      <c r="N30" s="513">
        <v>0</v>
      </c>
      <c r="O30" s="513">
        <v>0</v>
      </c>
      <c r="P30" s="513">
        <f t="shared" si="0"/>
        <v>0</v>
      </c>
      <c r="Q30" s="715">
        <f t="shared" si="1"/>
        <v>0</v>
      </c>
      <c r="R30" s="337"/>
      <c r="S30" s="207"/>
      <c r="T30" s="207"/>
      <c r="U30" s="207"/>
      <c r="V30" s="207"/>
      <c r="W30" s="207"/>
    </row>
    <row r="31" spans="1:23" ht="20.100000000000001" customHeight="1">
      <c r="A31" s="570" t="s">
        <v>208</v>
      </c>
      <c r="B31" s="513">
        <v>0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0</v>
      </c>
      <c r="P31" s="513">
        <f t="shared" si="0"/>
        <v>0</v>
      </c>
      <c r="Q31" s="715">
        <f t="shared" si="1"/>
        <v>0</v>
      </c>
      <c r="R31" s="337"/>
      <c r="S31" s="207"/>
      <c r="T31" s="207"/>
      <c r="U31" s="207"/>
      <c r="V31" s="207"/>
      <c r="W31" s="207"/>
    </row>
    <row r="32" spans="1:23" ht="20.100000000000001" customHeight="1">
      <c r="A32" s="723" t="s">
        <v>209</v>
      </c>
      <c r="B32" s="513">
        <v>0</v>
      </c>
      <c r="C32" s="513">
        <v>0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0</v>
      </c>
      <c r="J32" s="513">
        <v>0</v>
      </c>
      <c r="K32" s="513">
        <v>0</v>
      </c>
      <c r="L32" s="513">
        <v>0</v>
      </c>
      <c r="M32" s="513">
        <v>0</v>
      </c>
      <c r="N32" s="513">
        <v>0</v>
      </c>
      <c r="O32" s="513">
        <v>0</v>
      </c>
      <c r="P32" s="513">
        <f t="shared" si="0"/>
        <v>0</v>
      </c>
      <c r="Q32" s="715">
        <f t="shared" si="1"/>
        <v>0</v>
      </c>
      <c r="R32" s="337"/>
      <c r="S32" s="207"/>
      <c r="T32" s="207"/>
      <c r="U32" s="207"/>
      <c r="V32" s="207"/>
      <c r="W32" s="207"/>
    </row>
    <row r="33" spans="1:23" ht="20.100000000000001" customHeight="1">
      <c r="A33" s="570" t="s">
        <v>210</v>
      </c>
      <c r="B33" s="513">
        <v>0</v>
      </c>
      <c r="C33" s="513">
        <v>0</v>
      </c>
      <c r="D33" s="513">
        <v>0</v>
      </c>
      <c r="E33" s="513">
        <v>0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</v>
      </c>
      <c r="M33" s="513">
        <v>0</v>
      </c>
      <c r="N33" s="513">
        <v>0</v>
      </c>
      <c r="O33" s="513">
        <v>0</v>
      </c>
      <c r="P33" s="513">
        <f t="shared" si="0"/>
        <v>0</v>
      </c>
      <c r="Q33" s="715">
        <f t="shared" si="1"/>
        <v>0</v>
      </c>
      <c r="R33" s="337"/>
      <c r="S33" s="207"/>
      <c r="T33" s="207"/>
      <c r="U33" s="207"/>
      <c r="V33" s="207"/>
      <c r="W33" s="207"/>
    </row>
    <row r="34" spans="1:23" ht="20.100000000000001" customHeight="1">
      <c r="A34" s="723" t="s">
        <v>211</v>
      </c>
      <c r="B34" s="513">
        <v>0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0</v>
      </c>
      <c r="L34" s="513">
        <v>0</v>
      </c>
      <c r="M34" s="513">
        <v>0</v>
      </c>
      <c r="N34" s="513">
        <v>0</v>
      </c>
      <c r="O34" s="513">
        <v>0</v>
      </c>
      <c r="P34" s="513">
        <f>SUM(B34:O34)</f>
        <v>0</v>
      </c>
      <c r="Q34" s="715">
        <f>+P34/$P$38</f>
        <v>0</v>
      </c>
      <c r="R34" s="337"/>
      <c r="S34" s="207"/>
      <c r="T34" s="207"/>
      <c r="U34" s="207"/>
      <c r="V34" s="207"/>
      <c r="W34" s="207"/>
    </row>
    <row r="35" spans="1:23" ht="20.100000000000001" customHeight="1">
      <c r="A35" s="570" t="s">
        <v>223</v>
      </c>
      <c r="B35" s="513">
        <v>198839.59333</v>
      </c>
      <c r="C35" s="513">
        <v>52484.972950000003</v>
      </c>
      <c r="D35" s="513">
        <v>169415.05851</v>
      </c>
      <c r="E35" s="513">
        <v>239072.15056000001</v>
      </c>
      <c r="F35" s="513">
        <v>203036.62888</v>
      </c>
      <c r="G35" s="513">
        <v>111657.95594</v>
      </c>
      <c r="H35" s="513">
        <v>139122.96746000001</v>
      </c>
      <c r="I35" s="513">
        <v>0</v>
      </c>
      <c r="J35" s="513">
        <v>0</v>
      </c>
      <c r="K35" s="513">
        <v>0</v>
      </c>
      <c r="L35" s="513">
        <v>505.40854999999999</v>
      </c>
      <c r="M35" s="513">
        <v>22608.858949999998</v>
      </c>
      <c r="N35" s="513">
        <v>78121.856109999993</v>
      </c>
      <c r="O35" s="513">
        <v>61373.545409999999</v>
      </c>
      <c r="P35" s="513">
        <f>SUM(B35:O35)</f>
        <v>1276238.9966500001</v>
      </c>
      <c r="Q35" s="715">
        <f>+P35/$P$38</f>
        <v>6.1680137481427783E-2</v>
      </c>
      <c r="R35" s="337"/>
      <c r="S35" s="207"/>
      <c r="T35" s="207"/>
      <c r="U35" s="207"/>
      <c r="V35" s="207"/>
      <c r="W35" s="207"/>
    </row>
    <row r="36" spans="1:23" ht="20.100000000000001" customHeight="1">
      <c r="A36" s="570" t="s">
        <v>224</v>
      </c>
      <c r="B36" s="513">
        <v>0</v>
      </c>
      <c r="C36" s="513">
        <v>3075.2929900000004</v>
      </c>
      <c r="D36" s="513">
        <v>491.36723000000001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1013.6831800000001</v>
      </c>
      <c r="N36" s="513">
        <v>0</v>
      </c>
      <c r="O36" s="513">
        <v>0</v>
      </c>
      <c r="P36" s="513">
        <f>SUM(B36:O36)</f>
        <v>4580.3434000000007</v>
      </c>
      <c r="Q36" s="715">
        <f>+P36/$P$38</f>
        <v>2.2136622636177649E-4</v>
      </c>
      <c r="R36" s="337"/>
      <c r="S36" s="207"/>
      <c r="T36" s="207"/>
      <c r="U36" s="207"/>
      <c r="V36" s="207"/>
      <c r="W36" s="207"/>
    </row>
    <row r="37" spans="1:23" s="198" customFormat="1" ht="20.100000000000001" customHeight="1">
      <c r="A37" s="629" t="s">
        <v>225</v>
      </c>
      <c r="B37" s="691">
        <v>510.19541999999996</v>
      </c>
      <c r="C37" s="691">
        <v>0</v>
      </c>
      <c r="D37" s="691">
        <v>17655.835360000001</v>
      </c>
      <c r="E37" s="691">
        <v>416.68693999999999</v>
      </c>
      <c r="F37" s="691">
        <v>604.88684000000001</v>
      </c>
      <c r="G37" s="691">
        <v>4797.0873000000001</v>
      </c>
      <c r="H37" s="691">
        <v>17984.202399999998</v>
      </c>
      <c r="I37" s="691">
        <v>0</v>
      </c>
      <c r="J37" s="691">
        <v>0</v>
      </c>
      <c r="K37" s="691">
        <v>0</v>
      </c>
      <c r="L37" s="691">
        <v>0</v>
      </c>
      <c r="M37" s="691">
        <v>4.8096800000000002</v>
      </c>
      <c r="N37" s="691">
        <v>61.154960000000003</v>
      </c>
      <c r="O37" s="691">
        <v>36.428129999999996</v>
      </c>
      <c r="P37" s="691">
        <f>SUM(B37:O37)</f>
        <v>42071.28703</v>
      </c>
      <c r="Q37" s="717">
        <f>+P37/$P$38</f>
        <v>2.0332890429163564E-3</v>
      </c>
      <c r="R37" s="338"/>
      <c r="S37" s="320"/>
      <c r="T37" s="320"/>
      <c r="U37" s="320"/>
      <c r="V37" s="320"/>
      <c r="W37" s="320"/>
    </row>
    <row r="38" spans="1:23" s="198" customFormat="1" ht="20.100000000000001" customHeight="1">
      <c r="A38" s="724" t="s">
        <v>161</v>
      </c>
      <c r="B38" s="719">
        <f>SUM(B9:B37)</f>
        <v>3873079.9583900003</v>
      </c>
      <c r="C38" s="719">
        <f t="shared" ref="C38:O38" si="2">SUM(C9:C37)</f>
        <v>1334968.33938</v>
      </c>
      <c r="D38" s="719">
        <f t="shared" si="2"/>
        <v>2640233.0816199998</v>
      </c>
      <c r="E38" s="719">
        <f t="shared" si="2"/>
        <v>6662175.6060900008</v>
      </c>
      <c r="F38" s="719">
        <f t="shared" si="2"/>
        <v>3956749.5473600007</v>
      </c>
      <c r="G38" s="719">
        <f t="shared" si="2"/>
        <v>450607.66495000001</v>
      </c>
      <c r="H38" s="719">
        <f t="shared" si="2"/>
        <v>409105.74275999999</v>
      </c>
      <c r="I38" s="719">
        <f t="shared" si="2"/>
        <v>752.76964999999996</v>
      </c>
      <c r="J38" s="719">
        <f t="shared" si="2"/>
        <v>36942.098870000002</v>
      </c>
      <c r="K38" s="719">
        <f t="shared" si="2"/>
        <v>303420.01692999998</v>
      </c>
      <c r="L38" s="719">
        <f t="shared" si="2"/>
        <v>37486.981890000003</v>
      </c>
      <c r="M38" s="719">
        <f>SUM(M9:M37)</f>
        <v>455483.04663000006</v>
      </c>
      <c r="N38" s="719">
        <f t="shared" si="2"/>
        <v>369372.56492999999</v>
      </c>
      <c r="O38" s="719">
        <f t="shared" si="2"/>
        <v>160870.18086999998</v>
      </c>
      <c r="P38" s="719">
        <f>SUM(B38:O38)</f>
        <v>20691247.600319996</v>
      </c>
      <c r="Q38" s="720">
        <f>+P38/$P$38</f>
        <v>1</v>
      </c>
      <c r="R38" s="338"/>
      <c r="S38" s="320"/>
      <c r="T38" s="320"/>
      <c r="U38" s="320"/>
      <c r="V38" s="320"/>
      <c r="W38" s="320"/>
    </row>
    <row r="39" spans="1:23" ht="20.100000000000001" customHeight="1">
      <c r="A39" s="725" t="s">
        <v>362</v>
      </c>
      <c r="B39" s="715">
        <f t="shared" ref="B39:P39" si="3">+B38/$P$38</f>
        <v>0.18718445756408145</v>
      </c>
      <c r="C39" s="715">
        <f t="shared" si="3"/>
        <v>6.451850391850486E-2</v>
      </c>
      <c r="D39" s="715">
        <f t="shared" si="3"/>
        <v>0.1276014444667497</v>
      </c>
      <c r="E39" s="715">
        <f t="shared" si="3"/>
        <v>0.32198037231872706</v>
      </c>
      <c r="F39" s="715">
        <f t="shared" si="3"/>
        <v>0.1912281764633085</v>
      </c>
      <c r="G39" s="715">
        <f t="shared" si="3"/>
        <v>2.1777694301189997E-2</v>
      </c>
      <c r="H39" s="715">
        <f t="shared" si="3"/>
        <v>1.9771922440949045E-2</v>
      </c>
      <c r="I39" s="715">
        <f t="shared" si="3"/>
        <v>3.638106626244993E-5</v>
      </c>
      <c r="J39" s="715">
        <f t="shared" si="3"/>
        <v>1.7853973614152044E-3</v>
      </c>
      <c r="K39" s="715">
        <f t="shared" si="3"/>
        <v>1.4664172155830154E-2</v>
      </c>
      <c r="L39" s="715">
        <f t="shared" si="3"/>
        <v>1.8117313471914692E-3</v>
      </c>
      <c r="M39" s="715">
        <f>+M38/$P$38</f>
        <v>2.2013319613601059E-2</v>
      </c>
      <c r="N39" s="715">
        <f t="shared" si="3"/>
        <v>1.7851633312062222E-2</v>
      </c>
      <c r="O39" s="715">
        <f t="shared" si="3"/>
        <v>7.7747936701270774E-3</v>
      </c>
      <c r="P39" s="715">
        <f t="shared" si="3"/>
        <v>1</v>
      </c>
      <c r="Q39" s="715"/>
      <c r="S39" s="207"/>
      <c r="T39" s="207"/>
      <c r="U39" s="207"/>
      <c r="V39" s="207"/>
      <c r="W39" s="207"/>
    </row>
    <row r="40" spans="1:23" ht="9" customHeight="1" thickBot="1">
      <c r="A40" s="344"/>
      <c r="B40" s="286"/>
      <c r="C40" s="287"/>
      <c r="D40" s="287"/>
      <c r="E40" s="287"/>
      <c r="F40" s="287"/>
      <c r="G40" s="287"/>
      <c r="H40" s="288"/>
      <c r="I40" s="288"/>
      <c r="J40" s="288"/>
      <c r="K40" s="288"/>
      <c r="L40" s="288"/>
      <c r="M40" s="288"/>
      <c r="N40" s="288"/>
      <c r="O40" s="288"/>
      <c r="P40" s="288"/>
      <c r="Q40" s="295"/>
      <c r="R40" s="207"/>
      <c r="S40" s="207"/>
      <c r="T40" s="207"/>
      <c r="U40" s="207"/>
      <c r="V40" s="207"/>
      <c r="W40" s="207"/>
    </row>
    <row r="41" spans="1:23" ht="26.25" customHeight="1" thickTop="1">
      <c r="A41" s="312" t="s">
        <v>163</v>
      </c>
      <c r="B41" s="34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7"/>
      <c r="S41" s="207"/>
      <c r="T41" s="207"/>
      <c r="U41" s="207"/>
      <c r="V41" s="207"/>
      <c r="W41" s="207"/>
    </row>
    <row r="42" spans="1:23">
      <c r="A42" s="446" t="s">
        <v>170</v>
      </c>
      <c r="B42" s="346"/>
      <c r="C42" s="346"/>
      <c r="D42" s="346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05"/>
      <c r="R42" s="207"/>
      <c r="S42" s="207"/>
      <c r="T42" s="207"/>
      <c r="U42" s="207"/>
      <c r="V42" s="207"/>
      <c r="W42" s="207"/>
    </row>
    <row r="43" spans="1:23" ht="13.5" customHeight="1">
      <c r="A43" s="347"/>
      <c r="B43" s="271"/>
      <c r="C43" s="211"/>
      <c r="D43" s="211"/>
      <c r="E43" s="211"/>
      <c r="F43" s="211"/>
      <c r="G43" s="211"/>
      <c r="H43" s="211"/>
      <c r="I43" s="211"/>
      <c r="J43" s="211"/>
      <c r="K43" s="211"/>
      <c r="L43" s="211"/>
      <c r="M43" s="211"/>
      <c r="N43" s="211"/>
      <c r="O43" s="211"/>
      <c r="P43" s="211"/>
      <c r="Q43" s="205"/>
      <c r="R43" s="207"/>
      <c r="S43" s="207"/>
      <c r="T43" s="207"/>
      <c r="U43" s="207"/>
      <c r="V43" s="207"/>
      <c r="W43" s="207"/>
    </row>
    <row r="44" spans="1:23" ht="9" customHeight="1">
      <c r="A44" s="347"/>
      <c r="B44" s="271"/>
      <c r="C44" s="211"/>
      <c r="D44" s="211"/>
      <c r="E44" s="211"/>
      <c r="F44" s="211"/>
      <c r="G44" s="211"/>
      <c r="H44" s="211"/>
      <c r="I44" s="211"/>
      <c r="J44" s="211"/>
      <c r="K44" s="211"/>
      <c r="L44" s="211"/>
      <c r="M44" s="211"/>
      <c r="N44" s="211"/>
      <c r="O44" s="211"/>
      <c r="P44" s="211"/>
      <c r="Q44" s="205"/>
      <c r="R44" s="207"/>
      <c r="S44" s="207"/>
      <c r="T44" s="207"/>
      <c r="U44" s="207"/>
      <c r="V44" s="207"/>
      <c r="W44" s="207"/>
    </row>
    <row r="45" spans="1:23" ht="9" customHeight="1">
      <c r="A45" s="212"/>
      <c r="B45" s="271"/>
      <c r="C45" s="211"/>
      <c r="D45" s="211"/>
      <c r="E45" s="211"/>
      <c r="F45" s="211"/>
      <c r="G45" s="211"/>
      <c r="H45" s="211"/>
      <c r="I45" s="211"/>
      <c r="J45" s="211"/>
      <c r="K45" s="211"/>
      <c r="L45" s="211"/>
      <c r="M45" s="211"/>
      <c r="N45" s="211"/>
      <c r="O45" s="211"/>
      <c r="P45" s="211"/>
      <c r="Q45" s="205"/>
      <c r="R45" s="207"/>
      <c r="S45" s="207"/>
      <c r="T45" s="207"/>
      <c r="U45" s="207"/>
      <c r="V45" s="207"/>
      <c r="W45" s="207"/>
    </row>
    <row r="46" spans="1:23" ht="9" customHeight="1">
      <c r="A46" s="212"/>
      <c r="B46" s="27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211"/>
      <c r="O46" s="211"/>
      <c r="P46" s="211"/>
      <c r="Q46" s="205"/>
      <c r="R46" s="207"/>
      <c r="S46" s="207"/>
      <c r="T46" s="207"/>
      <c r="U46" s="207"/>
      <c r="V46" s="207"/>
      <c r="W46" s="207"/>
    </row>
    <row r="47" spans="1:23" ht="9" customHeight="1">
      <c r="A47" s="212"/>
      <c r="B47" s="271"/>
      <c r="C47" s="211"/>
      <c r="D47" s="211"/>
      <c r="E47" s="211"/>
      <c r="F47" s="211"/>
      <c r="G47" s="211"/>
      <c r="H47" s="211"/>
      <c r="I47" s="211"/>
      <c r="J47" s="211"/>
      <c r="K47" s="211"/>
      <c r="L47" s="211"/>
      <c r="M47" s="211"/>
      <c r="N47" s="211"/>
      <c r="O47" s="211"/>
      <c r="P47" s="211"/>
      <c r="Q47" s="205"/>
      <c r="R47" s="207"/>
      <c r="S47" s="207"/>
      <c r="T47" s="207"/>
      <c r="U47" s="207"/>
      <c r="V47" s="207"/>
      <c r="W47" s="207"/>
    </row>
    <row r="48" spans="1:23" ht="9" customHeight="1">
      <c r="A48" s="212"/>
      <c r="B48" s="271"/>
      <c r="C48" s="211"/>
      <c r="D48" s="211"/>
      <c r="E48" s="211"/>
      <c r="F48" s="211"/>
      <c r="G48" s="211"/>
      <c r="H48" s="211"/>
      <c r="I48" s="211"/>
      <c r="J48" s="211"/>
      <c r="K48" s="211"/>
      <c r="L48" s="211"/>
      <c r="M48" s="211"/>
      <c r="N48" s="211"/>
      <c r="O48" s="211"/>
      <c r="P48" s="211"/>
      <c r="Q48" s="205"/>
      <c r="R48" s="207"/>
      <c r="S48" s="207"/>
      <c r="T48" s="207"/>
      <c r="U48" s="207"/>
      <c r="V48" s="207"/>
      <c r="W48" s="207"/>
    </row>
    <row r="49" spans="1:23" ht="9" customHeight="1">
      <c r="A49" s="212"/>
      <c r="B49" s="271"/>
      <c r="C49" s="211"/>
      <c r="D49" s="211"/>
      <c r="E49" s="211"/>
      <c r="F49" s="211"/>
      <c r="G49" s="211"/>
      <c r="H49" s="211"/>
      <c r="I49" s="211"/>
      <c r="J49" s="211"/>
      <c r="K49" s="211"/>
      <c r="L49" s="211"/>
      <c r="M49" s="211"/>
      <c r="N49" s="211"/>
      <c r="O49" s="211"/>
      <c r="P49" s="211"/>
      <c r="Q49" s="205"/>
      <c r="R49" s="207"/>
      <c r="S49" s="207"/>
      <c r="T49" s="207"/>
      <c r="U49" s="207"/>
      <c r="V49" s="207"/>
      <c r="W49" s="207"/>
    </row>
    <row r="50" spans="1:23" ht="9" customHeight="1">
      <c r="A50" s="348"/>
      <c r="B50" s="271"/>
      <c r="C50" s="211"/>
      <c r="D50" s="211"/>
      <c r="E50" s="211"/>
      <c r="F50" s="211"/>
      <c r="G50" s="211"/>
      <c r="H50" s="211"/>
      <c r="I50" s="211"/>
      <c r="J50" s="211"/>
      <c r="K50" s="211"/>
      <c r="L50" s="211"/>
      <c r="M50" s="211"/>
      <c r="N50" s="211"/>
      <c r="O50" s="211"/>
      <c r="P50" s="211"/>
      <c r="Q50" s="205"/>
      <c r="R50" s="207"/>
      <c r="S50" s="207"/>
      <c r="T50" s="207"/>
      <c r="U50" s="207"/>
      <c r="V50" s="207"/>
      <c r="W50" s="207"/>
    </row>
    <row r="51" spans="1:23" ht="9" customHeight="1">
      <c r="A51" s="225"/>
      <c r="B51" s="271"/>
      <c r="C51" s="211"/>
      <c r="D51" s="211"/>
      <c r="E51" s="211"/>
      <c r="F51" s="211"/>
      <c r="G51" s="211"/>
      <c r="H51" s="211"/>
      <c r="I51" s="211"/>
      <c r="J51" s="211"/>
      <c r="K51" s="211"/>
      <c r="L51" s="211"/>
      <c r="M51" s="211"/>
      <c r="N51" s="211"/>
      <c r="O51" s="211"/>
      <c r="P51" s="211"/>
      <c r="Q51" s="205"/>
      <c r="R51" s="207"/>
      <c r="S51" s="207"/>
      <c r="T51" s="207"/>
      <c r="U51" s="207"/>
      <c r="V51" s="207"/>
      <c r="W51" s="207"/>
    </row>
    <row r="52" spans="1:23" ht="9" customHeight="1">
      <c r="B52" s="27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211"/>
      <c r="Q52" s="205"/>
      <c r="R52" s="206"/>
      <c r="S52" s="206"/>
      <c r="T52" s="207"/>
      <c r="U52" s="207"/>
      <c r="V52" s="207"/>
      <c r="W52" s="207"/>
    </row>
    <row r="53" spans="1:23" ht="9" customHeight="1">
      <c r="B53" s="271"/>
      <c r="C53" s="211"/>
      <c r="D53" s="211"/>
      <c r="E53" s="211"/>
      <c r="F53" s="211"/>
      <c r="G53" s="211"/>
      <c r="H53" s="211"/>
      <c r="I53" s="211"/>
      <c r="J53" s="211"/>
      <c r="K53" s="211"/>
      <c r="L53" s="211"/>
      <c r="M53" s="211"/>
      <c r="N53" s="211"/>
      <c r="O53" s="211"/>
      <c r="P53" s="211"/>
      <c r="Q53" s="205"/>
      <c r="R53" s="207"/>
      <c r="S53" s="207"/>
      <c r="T53" s="207"/>
      <c r="U53" s="207"/>
      <c r="V53" s="207"/>
      <c r="W53" s="207"/>
    </row>
    <row r="54" spans="1:23" ht="9" customHeight="1">
      <c r="A54" s="225"/>
      <c r="B54" s="271"/>
      <c r="C54" s="21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211"/>
      <c r="Q54" s="205"/>
      <c r="R54" s="207"/>
      <c r="S54" s="207"/>
      <c r="T54" s="207"/>
      <c r="U54" s="207"/>
      <c r="V54" s="207"/>
      <c r="W54" s="207"/>
    </row>
    <row r="55" spans="1:23" ht="9" customHeight="1">
      <c r="A55" s="226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205"/>
      <c r="R55" s="207"/>
      <c r="S55" s="207"/>
      <c r="T55" s="207"/>
      <c r="U55" s="207"/>
      <c r="V55" s="207"/>
      <c r="W55" s="207"/>
    </row>
    <row r="56" spans="1:23" ht="9" customHeight="1">
      <c r="A56" s="225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205"/>
      <c r="R56" s="207"/>
      <c r="S56" s="207"/>
      <c r="T56" s="207"/>
      <c r="U56" s="207"/>
      <c r="V56" s="207"/>
      <c r="W56" s="207"/>
    </row>
    <row r="57" spans="1:23" ht="9" customHeight="1">
      <c r="A57" s="22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205"/>
      <c r="R57" s="207"/>
      <c r="S57" s="207"/>
      <c r="T57" s="207"/>
      <c r="U57" s="207"/>
      <c r="V57" s="207"/>
      <c r="W57" s="207"/>
    </row>
    <row r="58" spans="1:23" ht="9" customHeight="1">
      <c r="A58" s="225"/>
      <c r="B58" s="269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205"/>
      <c r="R58" s="207"/>
      <c r="S58" s="207"/>
      <c r="T58" s="207"/>
      <c r="U58" s="207"/>
      <c r="V58" s="207"/>
      <c r="W58" s="207"/>
    </row>
    <row r="59" spans="1:23" ht="9" customHeight="1">
      <c r="A59" s="225"/>
      <c r="B59" s="269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205"/>
      <c r="R59" s="207"/>
      <c r="S59" s="207"/>
      <c r="T59" s="207"/>
      <c r="U59" s="207"/>
      <c r="V59" s="207"/>
      <c r="W59" s="207"/>
    </row>
    <row r="60" spans="1:23" ht="9" customHeight="1">
      <c r="A60" s="225"/>
      <c r="B60" s="269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205"/>
      <c r="R60" s="207"/>
      <c r="S60" s="207"/>
      <c r="T60" s="207"/>
      <c r="U60" s="207"/>
      <c r="V60" s="207"/>
      <c r="W60" s="207"/>
    </row>
    <row r="61" spans="1:23" ht="9" customHeight="1">
      <c r="A61" s="270"/>
      <c r="B61" s="269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205"/>
      <c r="R61" s="207"/>
      <c r="S61" s="207"/>
      <c r="T61" s="207"/>
      <c r="U61" s="207"/>
      <c r="V61" s="207"/>
      <c r="W61" s="207"/>
    </row>
    <row r="62" spans="1:23" ht="9" customHeight="1">
      <c r="A62" s="225"/>
      <c r="B62" s="269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205"/>
      <c r="R62" s="207"/>
      <c r="S62" s="207"/>
      <c r="T62" s="207"/>
      <c r="U62" s="207"/>
      <c r="V62" s="207"/>
      <c r="W62" s="207"/>
    </row>
    <row r="63" spans="1:23" ht="9" customHeight="1">
      <c r="A63" s="225"/>
      <c r="B63" s="269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205"/>
      <c r="R63" s="207"/>
      <c r="S63" s="207"/>
      <c r="T63" s="207"/>
      <c r="U63" s="207"/>
      <c r="V63" s="207"/>
      <c r="W63" s="207"/>
    </row>
    <row r="64" spans="1:23" ht="9" customHeight="1">
      <c r="A64" s="225"/>
      <c r="B64" s="269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205"/>
      <c r="R64" s="207"/>
      <c r="S64" s="207"/>
      <c r="T64" s="207"/>
      <c r="U64" s="207"/>
      <c r="V64" s="207"/>
      <c r="W64" s="207"/>
    </row>
    <row r="65" spans="1:23" ht="9" customHeight="1">
      <c r="A65" s="225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205"/>
      <c r="R65" s="207"/>
      <c r="S65" s="207"/>
      <c r="T65" s="207"/>
      <c r="U65" s="207"/>
      <c r="V65" s="207"/>
      <c r="W65" s="207"/>
    </row>
    <row r="66" spans="1:23" ht="9" customHeight="1">
      <c r="A66" s="225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205"/>
      <c r="R66" s="207"/>
      <c r="S66" s="207"/>
      <c r="T66" s="207"/>
      <c r="U66" s="207"/>
      <c r="V66" s="207"/>
      <c r="W66" s="207"/>
    </row>
    <row r="67" spans="1:23" ht="9" customHeight="1">
      <c r="A67" s="270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205"/>
      <c r="R67" s="207"/>
      <c r="S67" s="207"/>
      <c r="T67" s="207"/>
      <c r="U67" s="207"/>
      <c r="V67" s="207"/>
      <c r="W67" s="207"/>
    </row>
    <row r="68" spans="1:23" ht="9" customHeight="1">
      <c r="A68" s="22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205"/>
      <c r="R68" s="207"/>
      <c r="S68" s="207"/>
      <c r="T68" s="207"/>
      <c r="U68" s="207"/>
      <c r="V68" s="207"/>
      <c r="W68" s="207"/>
    </row>
    <row r="69" spans="1:23" ht="9" customHeight="1">
      <c r="A69" s="225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205"/>
      <c r="R69" s="207"/>
      <c r="S69" s="207"/>
      <c r="T69" s="207"/>
      <c r="U69" s="207"/>
      <c r="V69" s="207"/>
      <c r="W69" s="207"/>
    </row>
    <row r="70" spans="1:23" ht="9" customHeight="1">
      <c r="A70" s="225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205"/>
      <c r="R70" s="207"/>
      <c r="S70" s="207"/>
      <c r="T70" s="207"/>
      <c r="U70" s="207"/>
      <c r="V70" s="207"/>
      <c r="W70" s="207"/>
    </row>
    <row r="71" spans="1:23" ht="9" customHeight="1">
      <c r="A71" s="225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205"/>
      <c r="R71" s="207"/>
      <c r="S71" s="207"/>
      <c r="T71" s="207"/>
      <c r="U71" s="207"/>
      <c r="V71" s="207"/>
      <c r="W71" s="207"/>
    </row>
    <row r="72" spans="1:23" ht="9" customHeight="1">
      <c r="A72" s="225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205"/>
      <c r="R72" s="207"/>
      <c r="S72" s="207"/>
      <c r="T72" s="207"/>
      <c r="U72" s="207"/>
      <c r="V72" s="207"/>
      <c r="W72" s="207"/>
    </row>
    <row r="73" spans="1:23" ht="9" customHeight="1">
      <c r="A73" s="270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205"/>
      <c r="R73" s="207"/>
      <c r="S73" s="207"/>
      <c r="T73" s="207"/>
      <c r="U73" s="207"/>
      <c r="V73" s="207"/>
      <c r="W73" s="207"/>
    </row>
    <row r="74" spans="1:23" ht="9" customHeight="1">
      <c r="A74" s="22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205"/>
      <c r="R74" s="207"/>
      <c r="S74" s="207"/>
      <c r="T74" s="207"/>
      <c r="U74" s="207"/>
      <c r="V74" s="207"/>
      <c r="W74" s="207"/>
    </row>
    <row r="75" spans="1:23" ht="9" customHeight="1">
      <c r="A75" s="225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205"/>
      <c r="R75" s="207"/>
      <c r="S75" s="207"/>
      <c r="T75" s="207"/>
      <c r="U75" s="207"/>
      <c r="V75" s="207"/>
      <c r="W75" s="207"/>
    </row>
    <row r="76" spans="1:23" ht="9" customHeight="1">
      <c r="A76" s="225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205"/>
      <c r="R76" s="207"/>
      <c r="S76" s="207"/>
      <c r="T76" s="207"/>
      <c r="U76" s="207"/>
      <c r="V76" s="207"/>
      <c r="W76" s="207"/>
    </row>
    <row r="77" spans="1:23" ht="9" customHeight="1">
      <c r="A77" s="225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205"/>
      <c r="R77" s="207"/>
      <c r="S77" s="207"/>
      <c r="T77" s="207"/>
      <c r="U77" s="207"/>
      <c r="V77" s="207"/>
      <c r="W77" s="207"/>
    </row>
    <row r="78" spans="1:23" ht="9" customHeight="1">
      <c r="A78" s="270"/>
      <c r="C78" s="211"/>
      <c r="D78" s="211"/>
      <c r="E78" s="211"/>
      <c r="F78" s="211"/>
      <c r="G78" s="211"/>
      <c r="H78" s="265"/>
      <c r="I78" s="265"/>
      <c r="J78" s="265"/>
      <c r="K78" s="265"/>
      <c r="L78" s="265"/>
      <c r="M78" s="265"/>
      <c r="N78" s="265"/>
      <c r="O78" s="265"/>
      <c r="P78" s="265"/>
      <c r="Q78" s="205"/>
      <c r="R78" s="207"/>
      <c r="S78" s="207"/>
      <c r="T78" s="207"/>
      <c r="U78" s="207"/>
      <c r="V78" s="207"/>
      <c r="W78" s="207"/>
    </row>
    <row r="79" spans="1:23" ht="9" customHeight="1">
      <c r="A79" s="227"/>
      <c r="C79" s="211"/>
      <c r="D79" s="211"/>
      <c r="E79" s="211"/>
      <c r="F79" s="211"/>
      <c r="G79" s="211"/>
      <c r="H79" s="265"/>
      <c r="I79" s="265"/>
      <c r="J79" s="265"/>
      <c r="K79" s="265"/>
      <c r="L79" s="265"/>
      <c r="M79" s="265"/>
      <c r="N79" s="265"/>
      <c r="O79" s="265"/>
      <c r="P79" s="265"/>
      <c r="Q79" s="205"/>
      <c r="R79" s="207"/>
      <c r="S79" s="207"/>
      <c r="T79" s="207"/>
      <c r="U79" s="207"/>
      <c r="V79" s="207"/>
      <c r="W79" s="207"/>
    </row>
    <row r="80" spans="1:23" ht="9" customHeight="1">
      <c r="A80" s="227"/>
      <c r="C80" s="211"/>
      <c r="D80" s="211"/>
      <c r="E80" s="211"/>
      <c r="F80" s="211"/>
      <c r="G80" s="211"/>
      <c r="H80" s="265"/>
      <c r="I80" s="265"/>
      <c r="J80" s="265"/>
      <c r="K80" s="265"/>
      <c r="L80" s="265"/>
      <c r="M80" s="265"/>
      <c r="N80" s="265"/>
      <c r="O80" s="265"/>
      <c r="P80" s="265"/>
      <c r="Q80" s="205"/>
      <c r="R80" s="207"/>
      <c r="S80" s="207"/>
      <c r="T80" s="207"/>
      <c r="U80" s="207"/>
      <c r="V80" s="207"/>
      <c r="W80" s="207"/>
    </row>
    <row r="81" spans="1:23" ht="9" customHeight="1">
      <c r="A81" s="227"/>
      <c r="C81" s="211"/>
      <c r="D81" s="211"/>
      <c r="E81" s="211"/>
      <c r="F81" s="211"/>
      <c r="G81" s="211"/>
      <c r="H81" s="265"/>
      <c r="I81" s="265"/>
      <c r="J81" s="265"/>
      <c r="K81" s="265"/>
      <c r="L81" s="265"/>
      <c r="M81" s="265"/>
      <c r="N81" s="265"/>
      <c r="O81" s="265"/>
      <c r="P81" s="265"/>
      <c r="Q81" s="205"/>
      <c r="R81" s="207"/>
      <c r="S81" s="207"/>
      <c r="T81" s="207"/>
      <c r="U81" s="207"/>
      <c r="V81" s="207"/>
      <c r="W81" s="207"/>
    </row>
    <row r="82" spans="1:23" ht="9" customHeight="1">
      <c r="A82" s="227"/>
      <c r="C82" s="211"/>
      <c r="D82" s="211"/>
      <c r="E82" s="211"/>
      <c r="F82" s="211"/>
      <c r="G82" s="211"/>
      <c r="H82" s="265"/>
      <c r="I82" s="265"/>
      <c r="J82" s="265"/>
      <c r="K82" s="265"/>
      <c r="L82" s="265"/>
      <c r="M82" s="265"/>
      <c r="N82" s="265"/>
      <c r="O82" s="265"/>
      <c r="P82" s="265"/>
      <c r="Q82" s="205"/>
      <c r="R82" s="207"/>
      <c r="S82" s="207"/>
      <c r="T82" s="207"/>
      <c r="U82" s="207"/>
      <c r="V82" s="207"/>
      <c r="W82" s="207"/>
    </row>
    <row r="83" spans="1:23" ht="9" customHeight="1">
      <c r="A83" s="228"/>
      <c r="C83" s="211"/>
      <c r="D83" s="211"/>
      <c r="E83" s="211"/>
      <c r="F83" s="211"/>
      <c r="G83" s="211"/>
      <c r="H83" s="265"/>
      <c r="I83" s="265"/>
      <c r="J83" s="265"/>
      <c r="K83" s="265"/>
      <c r="L83" s="265"/>
      <c r="M83" s="265"/>
      <c r="N83" s="265"/>
      <c r="O83" s="265"/>
      <c r="P83" s="265"/>
      <c r="Q83" s="205"/>
      <c r="R83" s="207"/>
      <c r="S83" s="207"/>
      <c r="T83" s="207"/>
      <c r="U83" s="207"/>
      <c r="V83" s="207"/>
      <c r="W83" s="207"/>
    </row>
    <row r="84" spans="1:23" ht="9" customHeight="1">
      <c r="A84" s="228"/>
      <c r="C84" s="211"/>
      <c r="D84" s="211"/>
      <c r="E84" s="211"/>
      <c r="F84" s="211"/>
      <c r="G84" s="211"/>
      <c r="H84" s="265"/>
      <c r="I84" s="265"/>
      <c r="J84" s="265"/>
      <c r="K84" s="265"/>
      <c r="L84" s="265"/>
      <c r="M84" s="265"/>
      <c r="N84" s="265"/>
      <c r="O84" s="265"/>
      <c r="P84" s="265"/>
      <c r="Q84" s="205"/>
      <c r="R84" s="207"/>
      <c r="S84" s="207"/>
      <c r="T84" s="207"/>
      <c r="U84" s="207"/>
      <c r="V84" s="207"/>
      <c r="W84" s="207"/>
    </row>
    <row r="85" spans="1:23" ht="9" customHeight="1">
      <c r="A85" s="226"/>
      <c r="C85" s="211"/>
      <c r="D85" s="211"/>
      <c r="E85" s="211"/>
      <c r="F85" s="211"/>
      <c r="G85" s="211"/>
      <c r="H85" s="265"/>
      <c r="I85" s="265"/>
      <c r="J85" s="265"/>
      <c r="K85" s="265"/>
      <c r="L85" s="265"/>
      <c r="M85" s="265"/>
      <c r="N85" s="265"/>
      <c r="O85" s="265"/>
      <c r="P85" s="265"/>
      <c r="Q85" s="205"/>
      <c r="R85" s="207"/>
      <c r="S85" s="207"/>
      <c r="T85" s="207"/>
      <c r="U85" s="207"/>
      <c r="V85" s="207"/>
      <c r="W85" s="207"/>
    </row>
    <row r="86" spans="1:23" ht="9" customHeight="1">
      <c r="A86" s="225"/>
      <c r="C86" s="211"/>
      <c r="D86" s="211"/>
      <c r="E86" s="211"/>
      <c r="F86" s="211"/>
      <c r="G86" s="211"/>
      <c r="H86" s="265"/>
      <c r="I86" s="265"/>
      <c r="J86" s="265"/>
      <c r="K86" s="265"/>
      <c r="L86" s="265"/>
      <c r="M86" s="265"/>
      <c r="N86" s="265"/>
      <c r="O86" s="265"/>
      <c r="P86" s="265"/>
      <c r="Q86" s="205"/>
      <c r="R86" s="207"/>
      <c r="S86" s="207"/>
      <c r="T86" s="207"/>
      <c r="U86" s="207"/>
      <c r="V86" s="207"/>
      <c r="W86" s="207"/>
    </row>
    <row r="87" spans="1:23" ht="9" customHeight="1">
      <c r="A87" s="225"/>
      <c r="C87" s="211"/>
      <c r="D87" s="211"/>
      <c r="E87" s="211"/>
      <c r="F87" s="211"/>
      <c r="G87" s="211"/>
      <c r="H87" s="265"/>
      <c r="I87" s="265"/>
      <c r="J87" s="265"/>
      <c r="K87" s="265"/>
      <c r="L87" s="265"/>
      <c r="M87" s="265"/>
      <c r="N87" s="265"/>
      <c r="O87" s="265"/>
      <c r="P87" s="265"/>
      <c r="Q87" s="205"/>
      <c r="R87" s="207"/>
      <c r="S87" s="207"/>
      <c r="T87" s="207"/>
      <c r="U87" s="207"/>
      <c r="V87" s="207"/>
      <c r="W87" s="207"/>
    </row>
    <row r="88" spans="1:23" ht="9" customHeight="1">
      <c r="A88" s="225"/>
      <c r="C88" s="211"/>
      <c r="D88" s="211"/>
      <c r="E88" s="211"/>
      <c r="F88" s="211"/>
      <c r="G88" s="211"/>
      <c r="H88" s="265"/>
      <c r="I88" s="265"/>
      <c r="J88" s="265"/>
      <c r="K88" s="265"/>
      <c r="L88" s="265"/>
      <c r="M88" s="265"/>
      <c r="N88" s="265"/>
      <c r="O88" s="265"/>
      <c r="P88" s="265"/>
      <c r="Q88" s="205"/>
      <c r="R88" s="207"/>
      <c r="S88" s="207"/>
      <c r="T88" s="207"/>
      <c r="U88" s="207"/>
      <c r="V88" s="207"/>
      <c r="W88" s="207"/>
    </row>
    <row r="89" spans="1:23" ht="9" customHeight="1">
      <c r="A89" s="225"/>
      <c r="C89" s="211"/>
      <c r="D89" s="211"/>
      <c r="E89" s="211"/>
      <c r="F89" s="211"/>
      <c r="G89" s="211"/>
      <c r="H89" s="265"/>
      <c r="I89" s="265"/>
      <c r="J89" s="265"/>
      <c r="K89" s="265"/>
      <c r="L89" s="265"/>
      <c r="M89" s="265"/>
      <c r="N89" s="265"/>
      <c r="O89" s="265"/>
      <c r="P89" s="265"/>
      <c r="Q89" s="205"/>
      <c r="R89" s="207"/>
      <c r="S89" s="207"/>
      <c r="T89" s="207"/>
      <c r="U89" s="207"/>
      <c r="V89" s="207"/>
      <c r="W89" s="207"/>
    </row>
    <row r="90" spans="1:23" ht="9" customHeight="1">
      <c r="A90" s="227"/>
      <c r="C90" s="211"/>
      <c r="D90" s="211"/>
      <c r="E90" s="211"/>
      <c r="F90" s="211"/>
      <c r="G90" s="211"/>
      <c r="H90" s="265"/>
      <c r="I90" s="265"/>
      <c r="J90" s="265"/>
      <c r="K90" s="265"/>
      <c r="L90" s="265"/>
      <c r="M90" s="265"/>
      <c r="N90" s="265"/>
      <c r="O90" s="265"/>
      <c r="P90" s="265"/>
      <c r="Q90" s="205"/>
      <c r="R90" s="207"/>
      <c r="S90" s="207"/>
      <c r="T90" s="207"/>
      <c r="U90" s="207"/>
      <c r="V90" s="207"/>
      <c r="W90" s="207"/>
    </row>
    <row r="91" spans="1:23" ht="9" customHeight="1">
      <c r="A91" s="226"/>
      <c r="C91" s="211"/>
      <c r="D91" s="211"/>
      <c r="E91" s="211"/>
      <c r="F91" s="211"/>
      <c r="G91" s="211"/>
      <c r="H91" s="265"/>
      <c r="I91" s="265"/>
      <c r="J91" s="265"/>
      <c r="K91" s="265"/>
      <c r="L91" s="265"/>
      <c r="M91" s="265"/>
      <c r="N91" s="265"/>
      <c r="O91" s="265"/>
      <c r="P91" s="265"/>
      <c r="Q91" s="205"/>
      <c r="R91" s="207"/>
      <c r="S91" s="207"/>
      <c r="T91" s="207"/>
      <c r="U91" s="207"/>
      <c r="V91" s="207"/>
      <c r="W91" s="207"/>
    </row>
    <row r="92" spans="1:23" ht="9" customHeight="1">
      <c r="A92" s="225"/>
      <c r="C92" s="211"/>
      <c r="D92" s="211"/>
      <c r="E92" s="211"/>
      <c r="F92" s="211"/>
      <c r="G92" s="211"/>
      <c r="H92" s="265"/>
      <c r="I92" s="265"/>
      <c r="J92" s="265"/>
      <c r="K92" s="265"/>
      <c r="L92" s="265"/>
      <c r="M92" s="265"/>
      <c r="N92" s="265"/>
      <c r="O92" s="265"/>
      <c r="P92" s="265"/>
      <c r="Q92" s="205"/>
      <c r="R92" s="207"/>
      <c r="S92" s="207"/>
      <c r="T92" s="207"/>
      <c r="U92" s="207"/>
      <c r="V92" s="207"/>
      <c r="W92" s="207"/>
    </row>
    <row r="93" spans="1:23" ht="9" customHeight="1">
      <c r="A93" s="225"/>
      <c r="C93" s="211"/>
      <c r="D93" s="211"/>
      <c r="E93" s="211"/>
      <c r="F93" s="211"/>
      <c r="G93" s="211"/>
      <c r="H93" s="265"/>
      <c r="I93" s="265"/>
      <c r="J93" s="265"/>
      <c r="K93" s="265"/>
      <c r="L93" s="265"/>
      <c r="M93" s="265"/>
      <c r="N93" s="265"/>
      <c r="O93" s="265"/>
      <c r="P93" s="265"/>
      <c r="Q93" s="205"/>
      <c r="R93" s="207"/>
      <c r="S93" s="207"/>
      <c r="T93" s="207"/>
      <c r="U93" s="207"/>
      <c r="V93" s="207"/>
      <c r="W93" s="207"/>
    </row>
    <row r="94" spans="1:23" ht="9" customHeight="1">
      <c r="A94" s="225"/>
      <c r="C94" s="211"/>
      <c r="D94" s="211"/>
      <c r="E94" s="211"/>
      <c r="F94" s="211"/>
      <c r="G94" s="211"/>
      <c r="H94" s="265"/>
      <c r="I94" s="265"/>
      <c r="J94" s="265"/>
      <c r="K94" s="265"/>
      <c r="L94" s="265"/>
      <c r="M94" s="265"/>
      <c r="N94" s="265"/>
      <c r="O94" s="265"/>
      <c r="P94" s="265"/>
      <c r="Q94" s="205"/>
      <c r="R94" s="207"/>
      <c r="S94" s="207"/>
      <c r="T94" s="207"/>
      <c r="U94" s="207"/>
      <c r="V94" s="207"/>
      <c r="W94" s="207"/>
    </row>
    <row r="95" spans="1:23" ht="9" customHeight="1">
      <c r="A95" s="225"/>
      <c r="C95" s="211"/>
      <c r="D95" s="211"/>
      <c r="E95" s="211"/>
      <c r="F95" s="211"/>
      <c r="G95" s="211"/>
      <c r="H95" s="265"/>
      <c r="I95" s="265"/>
      <c r="J95" s="265"/>
      <c r="K95" s="265"/>
      <c r="L95" s="265"/>
      <c r="M95" s="265"/>
      <c r="N95" s="265"/>
      <c r="O95" s="265"/>
      <c r="P95" s="265"/>
      <c r="Q95" s="205"/>
      <c r="R95" s="207"/>
      <c r="S95" s="207"/>
      <c r="T95" s="207"/>
      <c r="U95" s="207"/>
      <c r="V95" s="207"/>
      <c r="W95" s="207"/>
    </row>
    <row r="96" spans="1:23" ht="9" customHeight="1">
      <c r="A96" s="227"/>
      <c r="C96" s="211"/>
      <c r="D96" s="211"/>
      <c r="E96" s="211"/>
      <c r="F96" s="211"/>
      <c r="G96" s="211"/>
      <c r="H96" s="265"/>
      <c r="I96" s="265"/>
      <c r="J96" s="265"/>
      <c r="K96" s="265"/>
      <c r="L96" s="265"/>
      <c r="M96" s="265"/>
      <c r="N96" s="265"/>
      <c r="O96" s="265"/>
      <c r="P96" s="265"/>
      <c r="Q96" s="205"/>
      <c r="R96" s="207"/>
      <c r="S96" s="207"/>
      <c r="T96" s="207"/>
      <c r="U96" s="207"/>
      <c r="V96" s="207"/>
      <c r="W96" s="207"/>
    </row>
    <row r="97" spans="1:23" ht="9" customHeight="1">
      <c r="A97" s="226"/>
      <c r="C97" s="211"/>
      <c r="D97" s="211"/>
      <c r="E97" s="211"/>
      <c r="F97" s="211"/>
      <c r="G97" s="211"/>
      <c r="H97" s="265"/>
      <c r="I97" s="265"/>
      <c r="J97" s="265"/>
      <c r="K97" s="265"/>
      <c r="L97" s="265"/>
      <c r="M97" s="265"/>
      <c r="N97" s="265"/>
      <c r="O97" s="265"/>
      <c r="P97" s="265"/>
      <c r="Q97" s="205"/>
      <c r="R97" s="207"/>
      <c r="S97" s="207"/>
      <c r="T97" s="207"/>
      <c r="U97" s="207"/>
      <c r="V97" s="207"/>
      <c r="W97" s="207"/>
    </row>
    <row r="98" spans="1:23" ht="9" customHeight="1">
      <c r="A98" s="225"/>
      <c r="C98" s="211"/>
      <c r="D98" s="211"/>
      <c r="E98" s="211"/>
      <c r="F98" s="211"/>
      <c r="G98" s="211"/>
      <c r="H98" s="265"/>
      <c r="I98" s="265"/>
      <c r="J98" s="265"/>
      <c r="K98" s="265"/>
      <c r="L98" s="265"/>
      <c r="M98" s="265"/>
      <c r="N98" s="265"/>
      <c r="O98" s="265"/>
      <c r="P98" s="265"/>
      <c r="Q98" s="205"/>
      <c r="R98" s="207"/>
      <c r="S98" s="207"/>
      <c r="T98" s="207"/>
      <c r="U98" s="207"/>
      <c r="V98" s="207"/>
      <c r="W98" s="207"/>
    </row>
    <row r="99" spans="1:23" ht="9" customHeight="1">
      <c r="A99" s="225"/>
      <c r="C99" s="211"/>
      <c r="D99" s="211"/>
      <c r="E99" s="211"/>
      <c r="F99" s="211"/>
      <c r="G99" s="211"/>
      <c r="H99" s="265"/>
      <c r="I99" s="265"/>
      <c r="J99" s="265"/>
      <c r="K99" s="265"/>
      <c r="L99" s="265"/>
      <c r="M99" s="265"/>
      <c r="N99" s="265"/>
      <c r="O99" s="265"/>
      <c r="P99" s="265"/>
      <c r="Q99" s="205"/>
      <c r="R99" s="207"/>
      <c r="S99" s="207"/>
      <c r="T99" s="207"/>
      <c r="U99" s="207"/>
      <c r="V99" s="207"/>
      <c r="W99" s="207"/>
    </row>
    <row r="100" spans="1:23" ht="9" customHeight="1">
      <c r="A100" s="225"/>
      <c r="C100" s="271"/>
      <c r="D100" s="271"/>
      <c r="E100" s="271"/>
      <c r="F100" s="271"/>
      <c r="G100" s="271"/>
      <c r="Q100" s="262"/>
    </row>
    <row r="101" spans="1:23" ht="9" customHeight="1">
      <c r="A101" s="225"/>
      <c r="C101" s="271"/>
      <c r="D101" s="271"/>
      <c r="E101" s="271"/>
      <c r="F101" s="271"/>
      <c r="G101" s="271"/>
      <c r="Q101" s="262"/>
    </row>
    <row r="102" spans="1:23" ht="9" customHeight="1">
      <c r="A102" s="225"/>
      <c r="C102" s="271"/>
      <c r="D102" s="271"/>
      <c r="E102" s="271"/>
      <c r="F102" s="271"/>
      <c r="G102" s="271"/>
      <c r="Q102" s="262"/>
    </row>
    <row r="103" spans="1:23" ht="9" customHeight="1">
      <c r="A103" s="225"/>
      <c r="C103" s="271"/>
      <c r="D103" s="271"/>
      <c r="E103" s="271"/>
      <c r="F103" s="271"/>
      <c r="G103" s="271"/>
      <c r="Q103" s="262"/>
    </row>
    <row r="104" spans="1:23" ht="9" customHeight="1">
      <c r="A104" s="225"/>
      <c r="C104" s="271"/>
      <c r="D104" s="271"/>
      <c r="E104" s="271"/>
      <c r="F104" s="271"/>
      <c r="G104" s="271"/>
      <c r="Q104" s="262"/>
    </row>
    <row r="105" spans="1:23" ht="9" customHeight="1">
      <c r="A105" s="225"/>
      <c r="C105" s="271"/>
      <c r="D105" s="271"/>
      <c r="E105" s="271"/>
      <c r="F105" s="271"/>
      <c r="G105" s="271"/>
      <c r="Q105" s="262"/>
    </row>
    <row r="106" spans="1:23" ht="9" customHeight="1">
      <c r="A106" s="227"/>
      <c r="C106" s="271"/>
      <c r="D106" s="271"/>
      <c r="E106" s="271"/>
      <c r="F106" s="271"/>
      <c r="G106" s="271"/>
      <c r="Q106" s="262"/>
    </row>
    <row r="107" spans="1:23" ht="9" customHeight="1">
      <c r="A107" s="226"/>
      <c r="C107" s="271"/>
      <c r="D107" s="271"/>
      <c r="E107" s="271"/>
      <c r="F107" s="271"/>
      <c r="G107" s="271"/>
      <c r="Q107" s="262"/>
    </row>
    <row r="108" spans="1:23" ht="9" customHeight="1">
      <c r="A108" s="225"/>
      <c r="C108" s="271"/>
      <c r="D108" s="271"/>
      <c r="E108" s="271"/>
      <c r="F108" s="271"/>
      <c r="G108" s="271"/>
      <c r="Q108" s="262"/>
    </row>
    <row r="109" spans="1:23" ht="9" customHeight="1">
      <c r="A109" s="225"/>
      <c r="C109" s="271"/>
      <c r="D109" s="271"/>
      <c r="E109" s="271"/>
      <c r="F109" s="271"/>
      <c r="G109" s="271"/>
      <c r="Q109" s="262"/>
    </row>
    <row r="110" spans="1:23" ht="9" customHeight="1">
      <c r="A110" s="225"/>
      <c r="C110" s="271"/>
      <c r="D110" s="271"/>
      <c r="E110" s="271"/>
      <c r="F110" s="271"/>
      <c r="G110" s="271"/>
      <c r="Q110" s="262"/>
    </row>
    <row r="111" spans="1:23" ht="9" customHeight="1">
      <c r="A111" s="225"/>
      <c r="C111" s="271"/>
      <c r="D111" s="271"/>
      <c r="E111" s="271"/>
      <c r="F111" s="271"/>
      <c r="G111" s="271"/>
      <c r="Q111" s="262"/>
    </row>
    <row r="112" spans="1:23" ht="9" customHeight="1">
      <c r="A112" s="225"/>
      <c r="C112" s="271"/>
      <c r="D112" s="271"/>
      <c r="E112" s="271"/>
      <c r="F112" s="271"/>
      <c r="G112" s="271"/>
      <c r="Q112" s="262"/>
    </row>
    <row r="113" spans="1:17" ht="9" customHeight="1">
      <c r="A113" s="225"/>
      <c r="C113" s="271"/>
      <c r="D113" s="271"/>
      <c r="E113" s="271"/>
      <c r="F113" s="271"/>
      <c r="G113" s="271"/>
      <c r="Q113" s="262"/>
    </row>
    <row r="114" spans="1:17" ht="9" customHeight="1">
      <c r="A114" s="225"/>
      <c r="C114" s="271"/>
      <c r="D114" s="271"/>
      <c r="E114" s="271"/>
      <c r="F114" s="271"/>
      <c r="G114" s="271"/>
      <c r="Q114" s="262"/>
    </row>
    <row r="115" spans="1:17" ht="9" customHeight="1">
      <c r="A115" s="225"/>
      <c r="C115" s="271"/>
      <c r="D115" s="271"/>
      <c r="E115" s="271"/>
      <c r="F115" s="271"/>
      <c r="G115" s="271"/>
      <c r="Q115" s="262"/>
    </row>
    <row r="116" spans="1:17" ht="9" customHeight="1">
      <c r="A116" s="225"/>
      <c r="C116" s="271"/>
      <c r="D116" s="271"/>
      <c r="E116" s="271"/>
      <c r="F116" s="271"/>
      <c r="G116" s="271"/>
      <c r="Q116" s="262"/>
    </row>
    <row r="117" spans="1:17" ht="9" customHeight="1">
      <c r="A117" s="226"/>
      <c r="C117" s="271"/>
      <c r="D117" s="271"/>
      <c r="E117" s="271"/>
      <c r="F117" s="271"/>
      <c r="G117" s="271"/>
      <c r="Q117" s="262"/>
    </row>
    <row r="118" spans="1:17" ht="9" customHeight="1">
      <c r="A118" s="225"/>
      <c r="C118" s="271"/>
      <c r="D118" s="271"/>
      <c r="E118" s="271"/>
      <c r="F118" s="271"/>
      <c r="G118" s="271"/>
      <c r="Q118" s="262"/>
    </row>
    <row r="119" spans="1:17" ht="9" customHeight="1">
      <c r="A119" s="225"/>
      <c r="C119" s="271"/>
      <c r="D119" s="271"/>
      <c r="E119" s="271"/>
      <c r="F119" s="271"/>
      <c r="G119" s="271"/>
      <c r="Q119" s="262"/>
    </row>
    <row r="120" spans="1:17" ht="9" customHeight="1">
      <c r="A120" s="225"/>
      <c r="C120" s="271"/>
      <c r="D120" s="271"/>
      <c r="E120" s="271"/>
      <c r="F120" s="271"/>
      <c r="G120" s="271"/>
      <c r="Q120" s="262"/>
    </row>
    <row r="121" spans="1:17">
      <c r="A121" s="229"/>
      <c r="C121" s="271"/>
      <c r="D121" s="271"/>
      <c r="E121" s="271"/>
      <c r="F121" s="271"/>
      <c r="G121" s="271"/>
      <c r="Q121" s="262"/>
    </row>
    <row r="122" spans="1:17">
      <c r="A122" s="229"/>
      <c r="C122" s="271"/>
      <c r="D122" s="271"/>
      <c r="E122" s="271"/>
      <c r="F122" s="271"/>
      <c r="G122" s="271"/>
      <c r="Q122" s="262"/>
    </row>
    <row r="123" spans="1:17">
      <c r="A123" s="229"/>
      <c r="C123" s="271"/>
      <c r="D123" s="271"/>
      <c r="E123" s="271"/>
      <c r="F123" s="271"/>
      <c r="G123" s="271"/>
      <c r="Q123" s="262"/>
    </row>
    <row r="124" spans="1:17">
      <c r="A124" s="229"/>
      <c r="C124" s="271"/>
      <c r="D124" s="271"/>
      <c r="E124" s="271"/>
      <c r="F124" s="271"/>
      <c r="G124" s="271"/>
      <c r="Q124" s="262"/>
    </row>
    <row r="125" spans="1:17">
      <c r="A125" s="229"/>
      <c r="C125" s="271"/>
      <c r="D125" s="271"/>
      <c r="E125" s="271"/>
      <c r="F125" s="271"/>
      <c r="G125" s="271"/>
      <c r="Q125" s="262"/>
    </row>
    <row r="126" spans="1:17">
      <c r="A126" s="229"/>
      <c r="C126" s="271"/>
      <c r="D126" s="271"/>
      <c r="E126" s="271"/>
      <c r="F126" s="271"/>
      <c r="G126" s="271"/>
      <c r="Q126" s="262"/>
    </row>
    <row r="127" spans="1:17">
      <c r="A127" s="229"/>
      <c r="C127" s="271"/>
      <c r="D127" s="271"/>
      <c r="E127" s="271"/>
      <c r="F127" s="271"/>
      <c r="G127" s="271"/>
      <c r="Q127" s="262"/>
    </row>
    <row r="128" spans="1:17" ht="15.75">
      <c r="A128" s="219"/>
      <c r="C128" s="271"/>
      <c r="D128" s="271"/>
      <c r="E128" s="271"/>
      <c r="F128" s="271"/>
      <c r="G128" s="271"/>
      <c r="Q128" s="262"/>
    </row>
    <row r="129" spans="1:17" ht="15.75">
      <c r="A129" s="219"/>
      <c r="C129" s="271"/>
      <c r="D129" s="271"/>
      <c r="E129" s="271"/>
      <c r="F129" s="271"/>
      <c r="G129" s="271"/>
      <c r="Q129" s="262"/>
    </row>
    <row r="130" spans="1:17" ht="15.75">
      <c r="A130" s="219"/>
      <c r="C130" s="271"/>
      <c r="D130" s="271"/>
      <c r="E130" s="271"/>
      <c r="F130" s="271"/>
      <c r="G130" s="271"/>
      <c r="Q130" s="262"/>
    </row>
    <row r="131" spans="1:17" ht="15.75">
      <c r="A131" s="219"/>
      <c r="C131" s="271"/>
      <c r="D131" s="271"/>
      <c r="E131" s="271"/>
      <c r="F131" s="271"/>
      <c r="G131" s="271"/>
      <c r="Q131" s="262"/>
    </row>
    <row r="132" spans="1:17" ht="15.75">
      <c r="A132" s="219"/>
      <c r="C132" s="271"/>
      <c r="D132" s="271"/>
      <c r="E132" s="271"/>
      <c r="F132" s="271"/>
      <c r="G132" s="271"/>
      <c r="Q132" s="262"/>
    </row>
    <row r="133" spans="1:17" ht="15.75">
      <c r="A133" s="219"/>
      <c r="C133" s="271"/>
      <c r="D133" s="271"/>
      <c r="E133" s="271"/>
      <c r="F133" s="271"/>
      <c r="G133" s="271"/>
      <c r="Q133" s="262"/>
    </row>
    <row r="134" spans="1:17" ht="15.75">
      <c r="A134" s="219"/>
      <c r="C134" s="271"/>
      <c r="D134" s="271"/>
      <c r="E134" s="271"/>
      <c r="F134" s="271"/>
      <c r="G134" s="271"/>
      <c r="Q134" s="262"/>
    </row>
    <row r="135" spans="1:17" ht="15.75">
      <c r="A135" s="219"/>
      <c r="C135" s="271"/>
      <c r="D135" s="271"/>
      <c r="E135" s="271"/>
      <c r="F135" s="271"/>
      <c r="G135" s="271"/>
      <c r="Q135" s="262"/>
    </row>
    <row r="136" spans="1:17" ht="15.75">
      <c r="A136" s="219"/>
      <c r="C136" s="271"/>
      <c r="D136" s="271"/>
      <c r="E136" s="271"/>
      <c r="F136" s="271"/>
      <c r="G136" s="271"/>
      <c r="Q136" s="262"/>
    </row>
    <row r="137" spans="1:17" ht="15.75">
      <c r="A137" s="219"/>
      <c r="C137" s="271"/>
      <c r="D137" s="271"/>
      <c r="E137" s="271"/>
      <c r="F137" s="271"/>
      <c r="G137" s="271"/>
      <c r="Q137" s="262"/>
    </row>
    <row r="138" spans="1:17" ht="15.75">
      <c r="A138" s="219"/>
      <c r="C138" s="271"/>
      <c r="D138" s="271"/>
      <c r="E138" s="271"/>
      <c r="F138" s="271"/>
      <c r="G138" s="271"/>
      <c r="Q138" s="262"/>
    </row>
    <row r="139" spans="1:17" ht="15.75">
      <c r="A139" s="219"/>
      <c r="C139" s="271"/>
      <c r="D139" s="271"/>
      <c r="E139" s="271"/>
      <c r="F139" s="271"/>
      <c r="G139" s="271"/>
      <c r="Q139" s="262"/>
    </row>
    <row r="140" spans="1:17" ht="15.75">
      <c r="A140" s="219"/>
      <c r="C140" s="271"/>
      <c r="D140" s="271"/>
      <c r="E140" s="271"/>
      <c r="F140" s="271"/>
      <c r="G140" s="271"/>
      <c r="Q140" s="262"/>
    </row>
    <row r="141" spans="1:17" ht="15.75">
      <c r="A141" s="219"/>
      <c r="C141" s="271"/>
      <c r="D141" s="271"/>
      <c r="E141" s="271"/>
      <c r="F141" s="271"/>
      <c r="G141" s="271"/>
      <c r="Q141" s="262"/>
    </row>
    <row r="142" spans="1:17" ht="15.75">
      <c r="A142" s="219"/>
      <c r="C142" s="271"/>
      <c r="D142" s="271"/>
      <c r="E142" s="271"/>
      <c r="F142" s="271"/>
      <c r="G142" s="271"/>
      <c r="Q142" s="262"/>
    </row>
    <row r="143" spans="1:17" ht="15.75">
      <c r="A143" s="219"/>
      <c r="C143" s="271"/>
      <c r="D143" s="271"/>
      <c r="E143" s="271"/>
      <c r="F143" s="271"/>
      <c r="G143" s="271"/>
      <c r="Q143" s="262"/>
    </row>
    <row r="144" spans="1:17" ht="15.75">
      <c r="A144" s="219"/>
      <c r="C144" s="271"/>
      <c r="D144" s="271"/>
      <c r="E144" s="271"/>
      <c r="F144" s="271"/>
      <c r="G144" s="271"/>
      <c r="Q144" s="262"/>
    </row>
    <row r="145" spans="1:17" ht="15.75">
      <c r="A145" s="219"/>
      <c r="C145" s="271"/>
      <c r="D145" s="271"/>
      <c r="E145" s="271"/>
      <c r="F145" s="271"/>
      <c r="G145" s="271"/>
      <c r="Q145" s="262"/>
    </row>
    <row r="146" spans="1:17" ht="15.75">
      <c r="A146" s="219"/>
      <c r="C146" s="271"/>
      <c r="D146" s="271"/>
      <c r="E146" s="271"/>
      <c r="F146" s="271"/>
      <c r="G146" s="271"/>
      <c r="Q146" s="262"/>
    </row>
    <row r="147" spans="1:17" ht="15.75">
      <c r="A147" s="219"/>
      <c r="C147" s="271"/>
      <c r="D147" s="271"/>
      <c r="E147" s="271"/>
      <c r="F147" s="271"/>
      <c r="G147" s="271"/>
      <c r="Q147" s="262"/>
    </row>
    <row r="148" spans="1:17" ht="15.75">
      <c r="A148" s="219"/>
      <c r="C148" s="271"/>
      <c r="D148" s="271"/>
      <c r="E148" s="271"/>
      <c r="F148" s="271"/>
      <c r="G148" s="271"/>
      <c r="Q148" s="262"/>
    </row>
    <row r="149" spans="1:17" ht="15.75">
      <c r="A149" s="219"/>
      <c r="C149" s="271"/>
      <c r="D149" s="271"/>
      <c r="E149" s="271"/>
      <c r="F149" s="271"/>
      <c r="G149" s="271"/>
      <c r="Q149" s="262"/>
    </row>
    <row r="150" spans="1:17" ht="15.75">
      <c r="A150" s="219"/>
      <c r="C150" s="271"/>
      <c r="D150" s="271"/>
      <c r="E150" s="271"/>
      <c r="F150" s="271"/>
      <c r="G150" s="271"/>
      <c r="Q150" s="262"/>
    </row>
    <row r="151" spans="1:17" ht="15.75">
      <c r="A151" s="219"/>
      <c r="C151" s="271"/>
      <c r="D151" s="271"/>
      <c r="E151" s="271"/>
      <c r="F151" s="271"/>
      <c r="G151" s="271"/>
      <c r="Q151" s="262"/>
    </row>
    <row r="152" spans="1:17" ht="15.75">
      <c r="A152" s="219"/>
      <c r="C152" s="271"/>
      <c r="D152" s="271"/>
      <c r="E152" s="271"/>
      <c r="F152" s="271"/>
      <c r="G152" s="271"/>
      <c r="Q152" s="262"/>
    </row>
    <row r="153" spans="1:17" ht="15.75">
      <c r="A153" s="219"/>
      <c r="C153" s="271"/>
      <c r="D153" s="271"/>
      <c r="E153" s="271"/>
      <c r="F153" s="271"/>
      <c r="G153" s="271"/>
      <c r="Q153" s="262"/>
    </row>
    <row r="154" spans="1:17" ht="15.75">
      <c r="A154" s="219"/>
      <c r="C154" s="271"/>
      <c r="D154" s="271"/>
      <c r="E154" s="271"/>
      <c r="F154" s="271"/>
      <c r="G154" s="271"/>
      <c r="Q154" s="262"/>
    </row>
    <row r="155" spans="1:17" ht="15.75">
      <c r="A155" s="219"/>
      <c r="C155" s="271"/>
      <c r="D155" s="271"/>
      <c r="E155" s="271"/>
      <c r="F155" s="271"/>
      <c r="G155" s="271"/>
      <c r="Q155" s="262"/>
    </row>
    <row r="156" spans="1:17" ht="15.75">
      <c r="A156" s="219"/>
      <c r="C156" s="271"/>
      <c r="D156" s="271"/>
      <c r="E156" s="271"/>
      <c r="F156" s="271"/>
      <c r="G156" s="271"/>
      <c r="Q156" s="262"/>
    </row>
    <row r="157" spans="1:17" ht="15.75">
      <c r="A157" s="219"/>
      <c r="C157" s="271"/>
      <c r="D157" s="271"/>
      <c r="E157" s="271"/>
      <c r="F157" s="271"/>
      <c r="G157" s="271"/>
      <c r="Q157" s="262"/>
    </row>
    <row r="158" spans="1:17" ht="15.75">
      <c r="A158" s="219"/>
      <c r="C158" s="271"/>
      <c r="D158" s="271"/>
      <c r="E158" s="271"/>
      <c r="F158" s="271"/>
      <c r="G158" s="271"/>
      <c r="Q158" s="262"/>
    </row>
    <row r="159" spans="1:17" ht="15.75">
      <c r="A159" s="219"/>
      <c r="C159" s="271"/>
      <c r="D159" s="271"/>
      <c r="E159" s="271"/>
      <c r="F159" s="271"/>
      <c r="G159" s="271"/>
      <c r="Q159" s="262"/>
    </row>
    <row r="160" spans="1:17" ht="15.75">
      <c r="A160" s="219"/>
      <c r="C160" s="271"/>
      <c r="D160" s="271"/>
      <c r="E160" s="271"/>
      <c r="F160" s="271"/>
      <c r="G160" s="271"/>
      <c r="Q160" s="262"/>
    </row>
    <row r="161" spans="1:17" ht="15.75">
      <c r="A161" s="219"/>
      <c r="C161" s="271"/>
      <c r="D161" s="271"/>
      <c r="E161" s="271"/>
      <c r="F161" s="271"/>
      <c r="G161" s="271"/>
      <c r="Q161" s="262"/>
    </row>
    <row r="162" spans="1:17" ht="15.75">
      <c r="A162" s="219"/>
      <c r="C162" s="271"/>
      <c r="D162" s="271"/>
      <c r="E162" s="271"/>
      <c r="F162" s="271"/>
      <c r="G162" s="271"/>
      <c r="Q162" s="262"/>
    </row>
    <row r="163" spans="1:17" ht="15.75">
      <c r="A163" s="219"/>
      <c r="C163" s="271"/>
      <c r="D163" s="271"/>
      <c r="E163" s="271"/>
      <c r="F163" s="271"/>
      <c r="G163" s="271"/>
      <c r="Q163" s="262"/>
    </row>
    <row r="164" spans="1:17" ht="15.75">
      <c r="A164" s="219"/>
      <c r="C164" s="271"/>
      <c r="D164" s="271"/>
      <c r="E164" s="271"/>
      <c r="F164" s="271"/>
      <c r="G164" s="271"/>
      <c r="Q164" s="262"/>
    </row>
    <row r="165" spans="1:17" ht="15.75">
      <c r="A165" s="219"/>
      <c r="C165" s="271"/>
      <c r="D165" s="271"/>
      <c r="E165" s="271"/>
      <c r="F165" s="271"/>
      <c r="G165" s="271"/>
      <c r="Q165" s="262"/>
    </row>
    <row r="166" spans="1:17" ht="15.75">
      <c r="A166" s="219"/>
      <c r="C166" s="271"/>
      <c r="D166" s="271"/>
      <c r="E166" s="271"/>
      <c r="F166" s="271"/>
      <c r="G166" s="271"/>
      <c r="Q166" s="262"/>
    </row>
    <row r="167" spans="1:17" ht="15.75">
      <c r="A167" s="219"/>
      <c r="C167" s="271"/>
      <c r="D167" s="271"/>
      <c r="E167" s="271"/>
      <c r="F167" s="271"/>
      <c r="G167" s="271"/>
      <c r="Q167" s="262"/>
    </row>
    <row r="168" spans="1:17" ht="15.75">
      <c r="A168" s="219"/>
      <c r="C168" s="271"/>
      <c r="D168" s="271"/>
      <c r="E168" s="271"/>
      <c r="F168" s="271"/>
      <c r="G168" s="271"/>
      <c r="Q168" s="262"/>
    </row>
    <row r="169" spans="1:17" ht="15.75">
      <c r="A169" s="219"/>
      <c r="C169" s="271"/>
      <c r="D169" s="271"/>
      <c r="E169" s="271"/>
      <c r="F169" s="271"/>
      <c r="G169" s="271"/>
      <c r="Q169" s="262"/>
    </row>
    <row r="170" spans="1:17" ht="15.75">
      <c r="A170" s="219"/>
      <c r="C170" s="271"/>
      <c r="D170" s="271"/>
      <c r="E170" s="271"/>
      <c r="F170" s="271"/>
      <c r="G170" s="271"/>
      <c r="Q170" s="262"/>
    </row>
    <row r="171" spans="1:17" ht="15.75">
      <c r="A171" s="219"/>
      <c r="C171" s="271"/>
      <c r="D171" s="271"/>
      <c r="E171" s="271"/>
      <c r="F171" s="271"/>
      <c r="G171" s="271"/>
      <c r="Q171" s="262"/>
    </row>
    <row r="172" spans="1:17" ht="15.75">
      <c r="A172" s="219"/>
      <c r="C172" s="271"/>
      <c r="D172" s="271"/>
      <c r="E172" s="271"/>
      <c r="F172" s="271"/>
      <c r="G172" s="271"/>
      <c r="Q172" s="262"/>
    </row>
    <row r="173" spans="1:17" ht="15.75">
      <c r="A173" s="219"/>
      <c r="C173" s="271"/>
      <c r="D173" s="271"/>
      <c r="E173" s="271"/>
      <c r="F173" s="271"/>
      <c r="G173" s="271"/>
      <c r="Q173" s="262"/>
    </row>
    <row r="174" spans="1:17" ht="15.75">
      <c r="A174" s="219"/>
      <c r="C174" s="271"/>
      <c r="D174" s="271"/>
      <c r="E174" s="271"/>
      <c r="F174" s="271"/>
      <c r="G174" s="271"/>
      <c r="Q174" s="262"/>
    </row>
    <row r="175" spans="1:17" ht="15.75">
      <c r="A175" s="219"/>
      <c r="C175" s="271"/>
      <c r="D175" s="271"/>
      <c r="E175" s="271"/>
      <c r="F175" s="271"/>
      <c r="G175" s="271"/>
      <c r="Q175" s="262"/>
    </row>
    <row r="176" spans="1:17" ht="15.75">
      <c r="A176" s="219"/>
      <c r="C176" s="271"/>
      <c r="D176" s="271"/>
      <c r="E176" s="271"/>
      <c r="F176" s="271"/>
      <c r="G176" s="271"/>
      <c r="Q176" s="262"/>
    </row>
    <row r="177" spans="1:17" ht="15.75">
      <c r="A177" s="219"/>
      <c r="C177" s="271"/>
      <c r="D177" s="271"/>
      <c r="E177" s="271"/>
      <c r="F177" s="271"/>
      <c r="G177" s="271"/>
      <c r="Q177" s="262"/>
    </row>
    <row r="178" spans="1:17" ht="15.75">
      <c r="A178" s="219"/>
      <c r="C178" s="271"/>
      <c r="D178" s="271"/>
      <c r="E178" s="271"/>
      <c r="F178" s="271"/>
      <c r="G178" s="271"/>
      <c r="Q178" s="262"/>
    </row>
    <row r="179" spans="1:17" ht="15.75">
      <c r="A179" s="219"/>
      <c r="C179" s="271"/>
      <c r="D179" s="271"/>
      <c r="E179" s="271"/>
      <c r="F179" s="271"/>
      <c r="G179" s="271"/>
      <c r="Q179" s="262"/>
    </row>
    <row r="180" spans="1:17" ht="15.75">
      <c r="A180" s="219"/>
      <c r="C180" s="271"/>
      <c r="D180" s="271"/>
      <c r="E180" s="271"/>
      <c r="F180" s="271"/>
      <c r="G180" s="271"/>
      <c r="Q180" s="262"/>
    </row>
    <row r="181" spans="1:17" ht="15.75">
      <c r="A181" s="219"/>
      <c r="C181" s="271"/>
      <c r="D181" s="271"/>
      <c r="E181" s="271"/>
      <c r="F181" s="271"/>
      <c r="G181" s="271"/>
      <c r="Q181" s="262"/>
    </row>
    <row r="182" spans="1:17" ht="15.75">
      <c r="A182" s="219"/>
      <c r="C182" s="271"/>
      <c r="D182" s="271"/>
      <c r="E182" s="271"/>
      <c r="F182" s="271"/>
      <c r="G182" s="271"/>
      <c r="Q182" s="262"/>
    </row>
    <row r="183" spans="1:17" ht="15.75">
      <c r="A183" s="219"/>
      <c r="C183" s="271"/>
      <c r="D183" s="271"/>
      <c r="E183" s="271"/>
      <c r="F183" s="271"/>
      <c r="G183" s="271"/>
      <c r="Q183" s="262"/>
    </row>
    <row r="184" spans="1:17" ht="15.75">
      <c r="A184" s="219"/>
      <c r="C184" s="271"/>
      <c r="D184" s="271"/>
      <c r="E184" s="271"/>
      <c r="F184" s="271"/>
      <c r="G184" s="271"/>
      <c r="Q184" s="262"/>
    </row>
    <row r="185" spans="1:17" ht="15.75">
      <c r="A185" s="219"/>
      <c r="C185" s="271"/>
      <c r="D185" s="271"/>
      <c r="E185" s="271"/>
      <c r="F185" s="271"/>
      <c r="G185" s="271"/>
      <c r="Q185" s="262"/>
    </row>
    <row r="186" spans="1:17" ht="15.75">
      <c r="A186" s="219"/>
      <c r="C186" s="271"/>
      <c r="D186" s="271"/>
      <c r="E186" s="271"/>
      <c r="F186" s="271"/>
      <c r="G186" s="271"/>
      <c r="Q186" s="262"/>
    </row>
    <row r="187" spans="1:17" ht="15.75">
      <c r="A187" s="219"/>
      <c r="C187" s="271"/>
      <c r="D187" s="271"/>
      <c r="E187" s="271"/>
      <c r="F187" s="271"/>
      <c r="G187" s="271"/>
      <c r="Q187" s="262"/>
    </row>
    <row r="188" spans="1:17" ht="15.75">
      <c r="A188" s="219"/>
      <c r="C188" s="271"/>
      <c r="D188" s="271"/>
      <c r="E188" s="271"/>
      <c r="F188" s="271"/>
      <c r="G188" s="271"/>
      <c r="Q188" s="262"/>
    </row>
    <row r="189" spans="1:17" ht="15.75">
      <c r="A189" s="219"/>
      <c r="C189" s="271"/>
      <c r="D189" s="271"/>
      <c r="E189" s="271"/>
      <c r="F189" s="271"/>
      <c r="G189" s="271"/>
      <c r="Q189" s="262"/>
    </row>
    <row r="190" spans="1:17" ht="15.75">
      <c r="A190" s="219"/>
      <c r="C190" s="271"/>
      <c r="D190" s="271"/>
      <c r="E190" s="271"/>
      <c r="F190" s="271"/>
      <c r="G190" s="271"/>
      <c r="Q190" s="262"/>
    </row>
    <row r="191" spans="1:17" ht="15.75">
      <c r="A191" s="219"/>
      <c r="C191" s="271"/>
      <c r="D191" s="271"/>
      <c r="E191" s="271"/>
      <c r="F191" s="271"/>
      <c r="G191" s="271"/>
      <c r="Q191" s="262"/>
    </row>
    <row r="192" spans="1:17" ht="15.75">
      <c r="A192" s="219"/>
      <c r="C192" s="271"/>
      <c r="D192" s="271"/>
      <c r="E192" s="271"/>
      <c r="F192" s="271"/>
      <c r="G192" s="271"/>
      <c r="Q192" s="262"/>
    </row>
    <row r="193" spans="1:17" ht="15.75">
      <c r="A193" s="219"/>
      <c r="C193" s="271"/>
      <c r="D193" s="271"/>
      <c r="E193" s="271"/>
      <c r="F193" s="271"/>
      <c r="G193" s="271"/>
      <c r="Q193" s="262"/>
    </row>
    <row r="194" spans="1:17" ht="15.75">
      <c r="A194" s="219"/>
      <c r="C194" s="271"/>
      <c r="D194" s="271"/>
      <c r="E194" s="271"/>
      <c r="F194" s="271"/>
      <c r="G194" s="271"/>
      <c r="Q194" s="262"/>
    </row>
    <row r="195" spans="1:17" ht="15.75">
      <c r="A195" s="219"/>
      <c r="C195" s="271"/>
      <c r="D195" s="271"/>
      <c r="E195" s="271"/>
      <c r="F195" s="271"/>
      <c r="G195" s="271"/>
      <c r="Q195" s="262"/>
    </row>
    <row r="196" spans="1:17" ht="15.75">
      <c r="A196" s="219"/>
      <c r="C196" s="271"/>
      <c r="D196" s="271"/>
      <c r="E196" s="271"/>
      <c r="F196" s="271"/>
      <c r="G196" s="271"/>
      <c r="Q196" s="262"/>
    </row>
    <row r="197" spans="1:17" ht="15.75">
      <c r="A197" s="219"/>
      <c r="C197" s="271"/>
      <c r="D197" s="271"/>
      <c r="E197" s="271"/>
      <c r="F197" s="271"/>
      <c r="G197" s="271"/>
      <c r="Q197" s="262"/>
    </row>
    <row r="198" spans="1:17" ht="15.75">
      <c r="A198" s="219"/>
      <c r="C198" s="271"/>
      <c r="D198" s="271"/>
      <c r="E198" s="271"/>
      <c r="F198" s="271"/>
      <c r="G198" s="271"/>
      <c r="Q198" s="262"/>
    </row>
    <row r="199" spans="1:17" ht="15.75">
      <c r="A199" s="219"/>
      <c r="C199" s="271"/>
      <c r="D199" s="271"/>
      <c r="E199" s="271"/>
      <c r="F199" s="271"/>
      <c r="G199" s="271"/>
      <c r="Q199" s="262"/>
    </row>
    <row r="200" spans="1:17" ht="15.75">
      <c r="A200" s="219"/>
      <c r="C200" s="271"/>
      <c r="D200" s="271"/>
      <c r="E200" s="271"/>
      <c r="F200" s="271"/>
      <c r="G200" s="271"/>
      <c r="Q200" s="262"/>
    </row>
    <row r="201" spans="1:17" ht="15.75">
      <c r="A201" s="219"/>
      <c r="C201" s="271"/>
      <c r="D201" s="271"/>
      <c r="E201" s="271"/>
      <c r="F201" s="271"/>
      <c r="G201" s="271"/>
      <c r="Q201" s="262"/>
    </row>
    <row r="202" spans="1:17" ht="15.75">
      <c r="A202" s="219"/>
      <c r="C202" s="271"/>
      <c r="D202" s="271"/>
      <c r="E202" s="271"/>
      <c r="F202" s="271"/>
      <c r="G202" s="271"/>
      <c r="Q202" s="262"/>
    </row>
    <row r="203" spans="1:17" ht="15.75">
      <c r="A203" s="219"/>
      <c r="C203" s="271"/>
      <c r="D203" s="271"/>
      <c r="E203" s="271"/>
      <c r="F203" s="271"/>
      <c r="G203" s="271"/>
      <c r="Q203" s="262"/>
    </row>
    <row r="204" spans="1:17" ht="15.75">
      <c r="A204" s="219"/>
      <c r="C204" s="271"/>
      <c r="D204" s="271"/>
      <c r="E204" s="271"/>
      <c r="F204" s="271"/>
      <c r="G204" s="271"/>
      <c r="Q204" s="262"/>
    </row>
    <row r="205" spans="1:17" ht="15.75">
      <c r="A205" s="219"/>
      <c r="C205" s="271"/>
      <c r="D205" s="271"/>
      <c r="E205" s="271"/>
      <c r="F205" s="271"/>
      <c r="G205" s="271"/>
      <c r="Q205" s="262"/>
    </row>
    <row r="206" spans="1:17" ht="15.75">
      <c r="A206" s="219"/>
      <c r="C206" s="271"/>
      <c r="D206" s="271"/>
      <c r="E206" s="271"/>
      <c r="F206" s="271"/>
      <c r="G206" s="271"/>
      <c r="Q206" s="262"/>
    </row>
    <row r="207" spans="1:17" ht="15.75">
      <c r="A207" s="219"/>
      <c r="C207" s="271"/>
      <c r="D207" s="271"/>
      <c r="E207" s="271"/>
      <c r="F207" s="271"/>
      <c r="G207" s="271"/>
      <c r="Q207" s="262"/>
    </row>
    <row r="208" spans="1:17" ht="15.75">
      <c r="A208" s="219"/>
      <c r="C208" s="271"/>
      <c r="D208" s="271"/>
      <c r="E208" s="271"/>
      <c r="F208" s="271"/>
      <c r="G208" s="271"/>
      <c r="Q208" s="262"/>
    </row>
    <row r="209" spans="1:17" ht="15.75">
      <c r="A209" s="219"/>
      <c r="C209" s="271"/>
      <c r="D209" s="271"/>
      <c r="E209" s="271"/>
      <c r="F209" s="271"/>
      <c r="G209" s="271"/>
      <c r="Q209" s="262"/>
    </row>
    <row r="210" spans="1:17" ht="15.75">
      <c r="A210" s="219"/>
      <c r="C210" s="271"/>
      <c r="D210" s="271"/>
      <c r="E210" s="271"/>
      <c r="F210" s="271"/>
      <c r="G210" s="271"/>
      <c r="Q210" s="262"/>
    </row>
    <row r="211" spans="1:17" ht="15.75">
      <c r="A211" s="219"/>
      <c r="C211" s="271"/>
      <c r="D211" s="271"/>
      <c r="E211" s="271"/>
      <c r="F211" s="271"/>
      <c r="G211" s="271"/>
      <c r="Q211" s="262"/>
    </row>
    <row r="212" spans="1:17" ht="15.75">
      <c r="A212" s="219"/>
      <c r="C212" s="271"/>
      <c r="D212" s="271"/>
      <c r="E212" s="271"/>
      <c r="F212" s="271"/>
      <c r="G212" s="271"/>
      <c r="Q212" s="262"/>
    </row>
    <row r="213" spans="1:17" ht="15.75">
      <c r="A213" s="219"/>
      <c r="C213" s="271"/>
      <c r="D213" s="271"/>
      <c r="E213" s="271"/>
      <c r="F213" s="271"/>
      <c r="G213" s="271"/>
      <c r="Q213" s="262"/>
    </row>
    <row r="214" spans="1:17" ht="15.75">
      <c r="A214" s="219"/>
      <c r="C214" s="271"/>
      <c r="D214" s="271"/>
      <c r="E214" s="271"/>
      <c r="F214" s="271"/>
      <c r="G214" s="271"/>
      <c r="Q214" s="262"/>
    </row>
    <row r="215" spans="1:17" ht="15.75">
      <c r="A215" s="219"/>
      <c r="C215" s="271"/>
      <c r="D215" s="271"/>
      <c r="E215" s="271"/>
      <c r="F215" s="271"/>
      <c r="G215" s="271"/>
      <c r="Q215" s="262"/>
    </row>
    <row r="216" spans="1:17" ht="15.75">
      <c r="A216" s="219"/>
      <c r="C216" s="271"/>
      <c r="D216" s="271"/>
      <c r="E216" s="271"/>
      <c r="F216" s="271"/>
      <c r="G216" s="271"/>
      <c r="Q216" s="262"/>
    </row>
    <row r="217" spans="1:17" ht="15.75">
      <c r="A217" s="219"/>
      <c r="C217" s="271"/>
      <c r="D217" s="271"/>
      <c r="E217" s="271"/>
      <c r="F217" s="271"/>
      <c r="G217" s="271"/>
      <c r="Q217" s="262"/>
    </row>
    <row r="218" spans="1:17" ht="15.75">
      <c r="A218" s="219"/>
      <c r="C218" s="271"/>
      <c r="D218" s="271"/>
      <c r="E218" s="271"/>
      <c r="F218" s="271"/>
      <c r="G218" s="271"/>
      <c r="Q218" s="262"/>
    </row>
    <row r="219" spans="1:17" ht="15.75">
      <c r="A219" s="221"/>
      <c r="C219" s="271"/>
      <c r="D219" s="271"/>
      <c r="E219" s="271"/>
      <c r="F219" s="271"/>
      <c r="G219" s="271"/>
      <c r="Q219" s="262"/>
    </row>
    <row r="220" spans="1:17" ht="15.75">
      <c r="A220" s="221"/>
      <c r="C220" s="271"/>
      <c r="D220" s="271"/>
      <c r="E220" s="271"/>
      <c r="F220" s="271"/>
      <c r="G220" s="271"/>
      <c r="Q220" s="262"/>
    </row>
    <row r="221" spans="1:17" ht="15.75">
      <c r="A221" s="221"/>
      <c r="C221" s="271"/>
      <c r="D221" s="271"/>
      <c r="E221" s="271"/>
      <c r="F221" s="271"/>
      <c r="G221" s="271"/>
      <c r="Q221" s="262"/>
    </row>
    <row r="222" spans="1:17" ht="15.75">
      <c r="A222" s="221"/>
      <c r="C222" s="271"/>
      <c r="D222" s="271"/>
      <c r="E222" s="271"/>
      <c r="F222" s="271"/>
      <c r="G222" s="271"/>
    </row>
    <row r="223" spans="1:17" ht="15.75">
      <c r="A223" s="221"/>
      <c r="C223" s="271"/>
      <c r="D223" s="271"/>
      <c r="E223" s="271"/>
      <c r="F223" s="271"/>
      <c r="G223" s="271"/>
    </row>
    <row r="224" spans="1:1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  <c r="C269" s="271"/>
      <c r="D269" s="271"/>
      <c r="E269" s="271"/>
      <c r="F269" s="271"/>
      <c r="G269" s="271"/>
    </row>
    <row r="270" spans="1:7" ht="15.75">
      <c r="A270" s="221"/>
      <c r="C270" s="271"/>
      <c r="D270" s="271"/>
      <c r="E270" s="271"/>
      <c r="F270" s="271"/>
      <c r="G270" s="271"/>
    </row>
    <row r="271" spans="1:7" ht="15.75">
      <c r="A271" s="221"/>
      <c r="C271" s="271"/>
      <c r="D271" s="271"/>
      <c r="E271" s="271"/>
      <c r="F271" s="271"/>
      <c r="G271" s="271"/>
    </row>
    <row r="272" spans="1:7" ht="15.75">
      <c r="A272" s="221"/>
      <c r="C272" s="271"/>
      <c r="D272" s="271"/>
      <c r="E272" s="271"/>
      <c r="F272" s="271"/>
      <c r="G272" s="271"/>
    </row>
    <row r="273" spans="1:7" ht="15.75">
      <c r="A273" s="221"/>
      <c r="C273" s="271"/>
      <c r="D273" s="271"/>
      <c r="E273" s="271"/>
      <c r="F273" s="271"/>
      <c r="G273" s="271"/>
    </row>
    <row r="274" spans="1:7" ht="15.75">
      <c r="A274" s="221"/>
      <c r="C274" s="271"/>
      <c r="D274" s="271"/>
      <c r="E274" s="271"/>
      <c r="F274" s="271"/>
      <c r="G274" s="271"/>
    </row>
    <row r="275" spans="1:7" ht="15.75">
      <c r="A275" s="221"/>
      <c r="C275" s="271"/>
      <c r="D275" s="271"/>
      <c r="E275" s="271"/>
      <c r="F275" s="271"/>
      <c r="G275" s="271"/>
    </row>
    <row r="276" spans="1:7" ht="15.75">
      <c r="A276" s="221"/>
      <c r="C276" s="271"/>
      <c r="D276" s="271"/>
      <c r="E276" s="271"/>
      <c r="F276" s="271"/>
      <c r="G276" s="271"/>
    </row>
    <row r="277" spans="1:7" ht="15.75">
      <c r="A277" s="221"/>
      <c r="C277" s="271"/>
      <c r="D277" s="271"/>
      <c r="E277" s="271"/>
      <c r="F277" s="271"/>
      <c r="G277" s="271"/>
    </row>
    <row r="278" spans="1:7" ht="15.75">
      <c r="A278" s="221"/>
      <c r="C278" s="271"/>
      <c r="D278" s="271"/>
      <c r="E278" s="271"/>
      <c r="F278" s="271"/>
      <c r="G278" s="271"/>
    </row>
    <row r="279" spans="1:7" ht="15.75">
      <c r="A279" s="221"/>
      <c r="C279" s="271"/>
      <c r="D279" s="271"/>
      <c r="E279" s="271"/>
      <c r="F279" s="271"/>
      <c r="G279" s="271"/>
    </row>
    <row r="280" spans="1:7" ht="15.75">
      <c r="A280" s="221"/>
      <c r="C280" s="271"/>
      <c r="D280" s="271"/>
      <c r="E280" s="271"/>
      <c r="F280" s="271"/>
      <c r="G280" s="271"/>
    </row>
    <row r="281" spans="1:7" ht="15.75">
      <c r="A281" s="221"/>
      <c r="C281" s="271"/>
      <c r="D281" s="271"/>
      <c r="E281" s="271"/>
      <c r="F281" s="271"/>
      <c r="G281" s="271"/>
    </row>
    <row r="282" spans="1:7" ht="15.75">
      <c r="A282" s="221"/>
      <c r="C282" s="271"/>
      <c r="D282" s="271"/>
      <c r="E282" s="271"/>
      <c r="F282" s="271"/>
      <c r="G282" s="271"/>
    </row>
    <row r="283" spans="1:7" ht="15.75">
      <c r="A283" s="221"/>
      <c r="C283" s="271"/>
      <c r="D283" s="271"/>
      <c r="E283" s="271"/>
      <c r="F283" s="271"/>
      <c r="G283" s="271"/>
    </row>
    <row r="284" spans="1:7" ht="15.75">
      <c r="A284" s="221"/>
      <c r="C284" s="271"/>
      <c r="D284" s="271"/>
      <c r="E284" s="271"/>
      <c r="F284" s="271"/>
      <c r="G284" s="271"/>
    </row>
    <row r="285" spans="1:7" ht="15.75">
      <c r="A285" s="221"/>
      <c r="C285" s="271"/>
      <c r="D285" s="271"/>
      <c r="E285" s="271"/>
      <c r="F285" s="271"/>
      <c r="G285" s="271"/>
    </row>
    <row r="286" spans="1:7" ht="15.75">
      <c r="A286" s="221"/>
      <c r="C286" s="271"/>
      <c r="D286" s="271"/>
      <c r="E286" s="271"/>
      <c r="F286" s="271"/>
      <c r="G286" s="271"/>
    </row>
    <row r="287" spans="1:7" ht="15.75">
      <c r="A287" s="221"/>
      <c r="C287" s="271"/>
      <c r="D287" s="271"/>
      <c r="E287" s="271"/>
      <c r="F287" s="271"/>
      <c r="G287" s="271"/>
    </row>
    <row r="288" spans="1:7" ht="15.75">
      <c r="A288" s="221"/>
      <c r="C288" s="271"/>
      <c r="D288" s="271"/>
      <c r="E288" s="271"/>
      <c r="F288" s="271"/>
      <c r="G288" s="271"/>
    </row>
    <row r="289" spans="1:7" ht="15.75">
      <c r="A289" s="221"/>
      <c r="C289" s="271"/>
      <c r="D289" s="271"/>
      <c r="E289" s="271"/>
      <c r="F289" s="271"/>
      <c r="G289" s="271"/>
    </row>
    <row r="290" spans="1:7" ht="15.75">
      <c r="A290" s="221"/>
      <c r="C290" s="271"/>
      <c r="D290" s="271"/>
      <c r="E290" s="271"/>
      <c r="F290" s="271"/>
      <c r="G290" s="271"/>
    </row>
    <row r="291" spans="1:7" ht="15.75">
      <c r="A291" s="221"/>
    </row>
    <row r="292" spans="1:7" ht="15.75">
      <c r="A292" s="221"/>
    </row>
    <row r="293" spans="1:7" ht="15.75">
      <c r="A293" s="221"/>
    </row>
    <row r="294" spans="1:7" ht="15.75">
      <c r="A294" s="221"/>
    </row>
    <row r="295" spans="1:7" ht="15.75">
      <c r="A295" s="221"/>
    </row>
    <row r="296" spans="1:7" ht="15.75">
      <c r="A296" s="221"/>
    </row>
    <row r="297" spans="1:7" ht="15.75">
      <c r="A297" s="221"/>
    </row>
    <row r="298" spans="1:7" ht="15.75">
      <c r="A298" s="221"/>
    </row>
    <row r="299" spans="1:7" ht="15.75">
      <c r="A299" s="221"/>
    </row>
    <row r="300" spans="1:7" ht="15.75">
      <c r="A300" s="221"/>
    </row>
    <row r="301" spans="1:7" ht="15.75">
      <c r="A301" s="221"/>
    </row>
    <row r="302" spans="1:7" ht="15.75">
      <c r="A302" s="221"/>
    </row>
    <row r="303" spans="1:7" ht="15.75">
      <c r="A303" s="221"/>
    </row>
    <row r="304" spans="1:7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60" zoomScaleNormal="6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1" customWidth="1"/>
    <col min="3" max="3" width="46.28515625" style="220" customWidth="1"/>
    <col min="4" max="4" width="15.28515625" style="1" customWidth="1"/>
    <col min="5" max="5" width="46.42578125" style="1" customWidth="1"/>
    <col min="6" max="6" width="16" style="1" customWidth="1"/>
    <col min="7" max="7" width="39.5703125" style="1" customWidth="1"/>
    <col min="8" max="8" width="18.7109375" style="1" customWidth="1"/>
    <col min="9" max="9" width="12.7109375" style="1" customWidth="1"/>
    <col min="10" max="10" width="13" style="1" customWidth="1"/>
    <col min="11" max="11" width="36.140625" style="1" customWidth="1"/>
    <col min="12" max="12" width="12.7109375" style="1" customWidth="1"/>
    <col min="13" max="13" width="25" style="1" customWidth="1"/>
    <col min="14" max="14" width="16.140625" style="1" customWidth="1"/>
    <col min="15" max="15" width="38.7109375" style="1" customWidth="1"/>
    <col min="16" max="16" width="20.85546875" style="1" customWidth="1"/>
    <col min="17" max="17" width="14.28515625" style="1" customWidth="1"/>
    <col min="18" max="18" width="6.5703125" style="184" customWidth="1"/>
    <col min="19" max="256" width="11.42578125" style="1"/>
    <col min="257" max="257" width="255.7109375" style="1" bestFit="1" customWidth="1"/>
    <col min="258" max="273" width="53.7109375" style="1" customWidth="1"/>
    <col min="274" max="274" width="6.5703125" style="1" customWidth="1"/>
    <col min="275" max="512" width="11.42578125" style="1"/>
    <col min="513" max="513" width="255.7109375" style="1" bestFit="1" customWidth="1"/>
    <col min="514" max="529" width="53.7109375" style="1" customWidth="1"/>
    <col min="530" max="530" width="6.5703125" style="1" customWidth="1"/>
    <col min="531" max="768" width="11.42578125" style="1"/>
    <col min="769" max="769" width="255.7109375" style="1" bestFit="1" customWidth="1"/>
    <col min="770" max="785" width="53.7109375" style="1" customWidth="1"/>
    <col min="786" max="786" width="6.5703125" style="1" customWidth="1"/>
    <col min="787" max="1024" width="11.42578125" style="1"/>
    <col min="1025" max="1025" width="255.7109375" style="1" bestFit="1" customWidth="1"/>
    <col min="1026" max="1041" width="53.7109375" style="1" customWidth="1"/>
    <col min="1042" max="1042" width="6.5703125" style="1" customWidth="1"/>
    <col min="1043" max="1280" width="11.42578125" style="1"/>
    <col min="1281" max="1281" width="255.7109375" style="1" bestFit="1" customWidth="1"/>
    <col min="1282" max="1297" width="53.7109375" style="1" customWidth="1"/>
    <col min="1298" max="1298" width="6.5703125" style="1" customWidth="1"/>
    <col min="1299" max="1536" width="11.42578125" style="1"/>
    <col min="1537" max="1537" width="255.7109375" style="1" bestFit="1" customWidth="1"/>
    <col min="1538" max="1553" width="53.7109375" style="1" customWidth="1"/>
    <col min="1554" max="1554" width="6.5703125" style="1" customWidth="1"/>
    <col min="1555" max="1792" width="11.42578125" style="1"/>
    <col min="1793" max="1793" width="255.7109375" style="1" bestFit="1" customWidth="1"/>
    <col min="1794" max="1809" width="53.7109375" style="1" customWidth="1"/>
    <col min="1810" max="1810" width="6.5703125" style="1" customWidth="1"/>
    <col min="1811" max="2048" width="11.42578125" style="1"/>
    <col min="2049" max="2049" width="255.7109375" style="1" bestFit="1" customWidth="1"/>
    <col min="2050" max="2065" width="53.7109375" style="1" customWidth="1"/>
    <col min="2066" max="2066" width="6.5703125" style="1" customWidth="1"/>
    <col min="2067" max="2304" width="11.42578125" style="1"/>
    <col min="2305" max="2305" width="255.7109375" style="1" bestFit="1" customWidth="1"/>
    <col min="2306" max="2321" width="53.7109375" style="1" customWidth="1"/>
    <col min="2322" max="2322" width="6.5703125" style="1" customWidth="1"/>
    <col min="2323" max="2560" width="11.42578125" style="1"/>
    <col min="2561" max="2561" width="255.7109375" style="1" bestFit="1" customWidth="1"/>
    <col min="2562" max="2577" width="53.7109375" style="1" customWidth="1"/>
    <col min="2578" max="2578" width="6.5703125" style="1" customWidth="1"/>
    <col min="2579" max="2816" width="11.42578125" style="1"/>
    <col min="2817" max="2817" width="255.7109375" style="1" bestFit="1" customWidth="1"/>
    <col min="2818" max="2833" width="53.7109375" style="1" customWidth="1"/>
    <col min="2834" max="2834" width="6.5703125" style="1" customWidth="1"/>
    <col min="2835" max="3072" width="11.42578125" style="1"/>
    <col min="3073" max="3073" width="255.7109375" style="1" bestFit="1" customWidth="1"/>
    <col min="3074" max="3089" width="53.7109375" style="1" customWidth="1"/>
    <col min="3090" max="3090" width="6.5703125" style="1" customWidth="1"/>
    <col min="3091" max="3328" width="11.42578125" style="1"/>
    <col min="3329" max="3329" width="255.7109375" style="1" bestFit="1" customWidth="1"/>
    <col min="3330" max="3345" width="53.7109375" style="1" customWidth="1"/>
    <col min="3346" max="3346" width="6.5703125" style="1" customWidth="1"/>
    <col min="3347" max="3584" width="11.42578125" style="1"/>
    <col min="3585" max="3585" width="255.7109375" style="1" bestFit="1" customWidth="1"/>
    <col min="3586" max="3601" width="53.7109375" style="1" customWidth="1"/>
    <col min="3602" max="3602" width="6.5703125" style="1" customWidth="1"/>
    <col min="3603" max="3840" width="11.42578125" style="1"/>
    <col min="3841" max="3841" width="255.7109375" style="1" bestFit="1" customWidth="1"/>
    <col min="3842" max="3857" width="53.7109375" style="1" customWidth="1"/>
    <col min="3858" max="3858" width="6.5703125" style="1" customWidth="1"/>
    <col min="3859" max="4096" width="11.42578125" style="1"/>
    <col min="4097" max="4097" width="255.7109375" style="1" bestFit="1" customWidth="1"/>
    <col min="4098" max="4113" width="53.7109375" style="1" customWidth="1"/>
    <col min="4114" max="4114" width="6.5703125" style="1" customWidth="1"/>
    <col min="4115" max="4352" width="11.42578125" style="1"/>
    <col min="4353" max="4353" width="255.7109375" style="1" bestFit="1" customWidth="1"/>
    <col min="4354" max="4369" width="53.7109375" style="1" customWidth="1"/>
    <col min="4370" max="4370" width="6.5703125" style="1" customWidth="1"/>
    <col min="4371" max="4608" width="11.42578125" style="1"/>
    <col min="4609" max="4609" width="255.7109375" style="1" bestFit="1" customWidth="1"/>
    <col min="4610" max="4625" width="53.7109375" style="1" customWidth="1"/>
    <col min="4626" max="4626" width="6.5703125" style="1" customWidth="1"/>
    <col min="4627" max="4864" width="11.42578125" style="1"/>
    <col min="4865" max="4865" width="255.7109375" style="1" bestFit="1" customWidth="1"/>
    <col min="4866" max="4881" width="53.7109375" style="1" customWidth="1"/>
    <col min="4882" max="4882" width="6.5703125" style="1" customWidth="1"/>
    <col min="4883" max="5120" width="11.42578125" style="1"/>
    <col min="5121" max="5121" width="255.7109375" style="1" bestFit="1" customWidth="1"/>
    <col min="5122" max="5137" width="53.7109375" style="1" customWidth="1"/>
    <col min="5138" max="5138" width="6.5703125" style="1" customWidth="1"/>
    <col min="5139" max="5376" width="11.42578125" style="1"/>
    <col min="5377" max="5377" width="255.7109375" style="1" bestFit="1" customWidth="1"/>
    <col min="5378" max="5393" width="53.7109375" style="1" customWidth="1"/>
    <col min="5394" max="5394" width="6.5703125" style="1" customWidth="1"/>
    <col min="5395" max="5632" width="11.42578125" style="1"/>
    <col min="5633" max="5633" width="255.7109375" style="1" bestFit="1" customWidth="1"/>
    <col min="5634" max="5649" width="53.7109375" style="1" customWidth="1"/>
    <col min="5650" max="5650" width="6.5703125" style="1" customWidth="1"/>
    <col min="5651" max="5888" width="11.42578125" style="1"/>
    <col min="5889" max="5889" width="255.7109375" style="1" bestFit="1" customWidth="1"/>
    <col min="5890" max="5905" width="53.7109375" style="1" customWidth="1"/>
    <col min="5906" max="5906" width="6.5703125" style="1" customWidth="1"/>
    <col min="5907" max="6144" width="11.42578125" style="1"/>
    <col min="6145" max="6145" width="255.7109375" style="1" bestFit="1" customWidth="1"/>
    <col min="6146" max="6161" width="53.7109375" style="1" customWidth="1"/>
    <col min="6162" max="6162" width="6.5703125" style="1" customWidth="1"/>
    <col min="6163" max="6400" width="11.42578125" style="1"/>
    <col min="6401" max="6401" width="255.7109375" style="1" bestFit="1" customWidth="1"/>
    <col min="6402" max="6417" width="53.7109375" style="1" customWidth="1"/>
    <col min="6418" max="6418" width="6.5703125" style="1" customWidth="1"/>
    <col min="6419" max="6656" width="11.42578125" style="1"/>
    <col min="6657" max="6657" width="255.7109375" style="1" bestFit="1" customWidth="1"/>
    <col min="6658" max="6673" width="53.7109375" style="1" customWidth="1"/>
    <col min="6674" max="6674" width="6.5703125" style="1" customWidth="1"/>
    <col min="6675" max="6912" width="11.42578125" style="1"/>
    <col min="6913" max="6913" width="255.7109375" style="1" bestFit="1" customWidth="1"/>
    <col min="6914" max="6929" width="53.7109375" style="1" customWidth="1"/>
    <col min="6930" max="6930" width="6.5703125" style="1" customWidth="1"/>
    <col min="6931" max="7168" width="11.42578125" style="1"/>
    <col min="7169" max="7169" width="255.7109375" style="1" bestFit="1" customWidth="1"/>
    <col min="7170" max="7185" width="53.7109375" style="1" customWidth="1"/>
    <col min="7186" max="7186" width="6.5703125" style="1" customWidth="1"/>
    <col min="7187" max="7424" width="11.42578125" style="1"/>
    <col min="7425" max="7425" width="255.7109375" style="1" bestFit="1" customWidth="1"/>
    <col min="7426" max="7441" width="53.7109375" style="1" customWidth="1"/>
    <col min="7442" max="7442" width="6.5703125" style="1" customWidth="1"/>
    <col min="7443" max="7680" width="11.42578125" style="1"/>
    <col min="7681" max="7681" width="255.7109375" style="1" bestFit="1" customWidth="1"/>
    <col min="7682" max="7697" width="53.7109375" style="1" customWidth="1"/>
    <col min="7698" max="7698" width="6.5703125" style="1" customWidth="1"/>
    <col min="7699" max="7936" width="11.42578125" style="1"/>
    <col min="7937" max="7937" width="255.7109375" style="1" bestFit="1" customWidth="1"/>
    <col min="7938" max="7953" width="53.7109375" style="1" customWidth="1"/>
    <col min="7954" max="7954" width="6.5703125" style="1" customWidth="1"/>
    <col min="7955" max="8192" width="11.42578125" style="1"/>
    <col min="8193" max="8193" width="255.7109375" style="1" bestFit="1" customWidth="1"/>
    <col min="8194" max="8209" width="53.7109375" style="1" customWidth="1"/>
    <col min="8210" max="8210" width="6.5703125" style="1" customWidth="1"/>
    <col min="8211" max="8448" width="11.42578125" style="1"/>
    <col min="8449" max="8449" width="255.7109375" style="1" bestFit="1" customWidth="1"/>
    <col min="8450" max="8465" width="53.7109375" style="1" customWidth="1"/>
    <col min="8466" max="8466" width="6.5703125" style="1" customWidth="1"/>
    <col min="8467" max="8704" width="11.42578125" style="1"/>
    <col min="8705" max="8705" width="255.7109375" style="1" bestFit="1" customWidth="1"/>
    <col min="8706" max="8721" width="53.7109375" style="1" customWidth="1"/>
    <col min="8722" max="8722" width="6.5703125" style="1" customWidth="1"/>
    <col min="8723" max="8960" width="11.42578125" style="1"/>
    <col min="8961" max="8961" width="255.7109375" style="1" bestFit="1" customWidth="1"/>
    <col min="8962" max="8977" width="53.7109375" style="1" customWidth="1"/>
    <col min="8978" max="8978" width="6.5703125" style="1" customWidth="1"/>
    <col min="8979" max="9216" width="11.42578125" style="1"/>
    <col min="9217" max="9217" width="255.7109375" style="1" bestFit="1" customWidth="1"/>
    <col min="9218" max="9233" width="53.7109375" style="1" customWidth="1"/>
    <col min="9234" max="9234" width="6.5703125" style="1" customWidth="1"/>
    <col min="9235" max="9472" width="11.42578125" style="1"/>
    <col min="9473" max="9473" width="255.7109375" style="1" bestFit="1" customWidth="1"/>
    <col min="9474" max="9489" width="53.7109375" style="1" customWidth="1"/>
    <col min="9490" max="9490" width="6.5703125" style="1" customWidth="1"/>
    <col min="9491" max="9728" width="11.42578125" style="1"/>
    <col min="9729" max="9729" width="255.7109375" style="1" bestFit="1" customWidth="1"/>
    <col min="9730" max="9745" width="53.7109375" style="1" customWidth="1"/>
    <col min="9746" max="9746" width="6.5703125" style="1" customWidth="1"/>
    <col min="9747" max="9984" width="11.42578125" style="1"/>
    <col min="9985" max="9985" width="255.7109375" style="1" bestFit="1" customWidth="1"/>
    <col min="9986" max="10001" width="53.7109375" style="1" customWidth="1"/>
    <col min="10002" max="10002" width="6.5703125" style="1" customWidth="1"/>
    <col min="10003" max="10240" width="11.42578125" style="1"/>
    <col min="10241" max="10241" width="255.7109375" style="1" bestFit="1" customWidth="1"/>
    <col min="10242" max="10257" width="53.7109375" style="1" customWidth="1"/>
    <col min="10258" max="10258" width="6.5703125" style="1" customWidth="1"/>
    <col min="10259" max="10496" width="11.42578125" style="1"/>
    <col min="10497" max="10497" width="255.7109375" style="1" bestFit="1" customWidth="1"/>
    <col min="10498" max="10513" width="53.7109375" style="1" customWidth="1"/>
    <col min="10514" max="10514" width="6.5703125" style="1" customWidth="1"/>
    <col min="10515" max="10752" width="11.42578125" style="1"/>
    <col min="10753" max="10753" width="255.7109375" style="1" bestFit="1" customWidth="1"/>
    <col min="10754" max="10769" width="53.7109375" style="1" customWidth="1"/>
    <col min="10770" max="10770" width="6.5703125" style="1" customWidth="1"/>
    <col min="10771" max="11008" width="11.42578125" style="1"/>
    <col min="11009" max="11009" width="255.7109375" style="1" bestFit="1" customWidth="1"/>
    <col min="11010" max="11025" width="53.7109375" style="1" customWidth="1"/>
    <col min="11026" max="11026" width="6.5703125" style="1" customWidth="1"/>
    <col min="11027" max="11264" width="11.42578125" style="1"/>
    <col min="11265" max="11265" width="255.7109375" style="1" bestFit="1" customWidth="1"/>
    <col min="11266" max="11281" width="53.7109375" style="1" customWidth="1"/>
    <col min="11282" max="11282" width="6.5703125" style="1" customWidth="1"/>
    <col min="11283" max="11520" width="11.42578125" style="1"/>
    <col min="11521" max="11521" width="255.7109375" style="1" bestFit="1" customWidth="1"/>
    <col min="11522" max="11537" width="53.7109375" style="1" customWidth="1"/>
    <col min="11538" max="11538" width="6.5703125" style="1" customWidth="1"/>
    <col min="11539" max="11776" width="11.42578125" style="1"/>
    <col min="11777" max="11777" width="255.7109375" style="1" bestFit="1" customWidth="1"/>
    <col min="11778" max="11793" width="53.7109375" style="1" customWidth="1"/>
    <col min="11794" max="11794" width="6.5703125" style="1" customWidth="1"/>
    <col min="11795" max="12032" width="11.42578125" style="1"/>
    <col min="12033" max="12033" width="255.7109375" style="1" bestFit="1" customWidth="1"/>
    <col min="12034" max="12049" width="53.7109375" style="1" customWidth="1"/>
    <col min="12050" max="12050" width="6.5703125" style="1" customWidth="1"/>
    <col min="12051" max="12288" width="11.42578125" style="1"/>
    <col min="12289" max="12289" width="255.7109375" style="1" bestFit="1" customWidth="1"/>
    <col min="12290" max="12305" width="53.7109375" style="1" customWidth="1"/>
    <col min="12306" max="12306" width="6.5703125" style="1" customWidth="1"/>
    <col min="12307" max="12544" width="11.42578125" style="1"/>
    <col min="12545" max="12545" width="255.7109375" style="1" bestFit="1" customWidth="1"/>
    <col min="12546" max="12561" width="53.7109375" style="1" customWidth="1"/>
    <col min="12562" max="12562" width="6.5703125" style="1" customWidth="1"/>
    <col min="12563" max="12800" width="11.42578125" style="1"/>
    <col min="12801" max="12801" width="255.7109375" style="1" bestFit="1" customWidth="1"/>
    <col min="12802" max="12817" width="53.7109375" style="1" customWidth="1"/>
    <col min="12818" max="12818" width="6.5703125" style="1" customWidth="1"/>
    <col min="12819" max="13056" width="11.42578125" style="1"/>
    <col min="13057" max="13057" width="255.7109375" style="1" bestFit="1" customWidth="1"/>
    <col min="13058" max="13073" width="53.7109375" style="1" customWidth="1"/>
    <col min="13074" max="13074" width="6.5703125" style="1" customWidth="1"/>
    <col min="13075" max="13312" width="11.42578125" style="1"/>
    <col min="13313" max="13313" width="255.7109375" style="1" bestFit="1" customWidth="1"/>
    <col min="13314" max="13329" width="53.7109375" style="1" customWidth="1"/>
    <col min="13330" max="13330" width="6.5703125" style="1" customWidth="1"/>
    <col min="13331" max="13568" width="11.42578125" style="1"/>
    <col min="13569" max="13569" width="255.7109375" style="1" bestFit="1" customWidth="1"/>
    <col min="13570" max="13585" width="53.7109375" style="1" customWidth="1"/>
    <col min="13586" max="13586" width="6.5703125" style="1" customWidth="1"/>
    <col min="13587" max="13824" width="11.42578125" style="1"/>
    <col min="13825" max="13825" width="255.7109375" style="1" bestFit="1" customWidth="1"/>
    <col min="13826" max="13841" width="53.7109375" style="1" customWidth="1"/>
    <col min="13842" max="13842" width="6.5703125" style="1" customWidth="1"/>
    <col min="13843" max="14080" width="11.42578125" style="1"/>
    <col min="14081" max="14081" width="255.7109375" style="1" bestFit="1" customWidth="1"/>
    <col min="14082" max="14097" width="53.7109375" style="1" customWidth="1"/>
    <col min="14098" max="14098" width="6.5703125" style="1" customWidth="1"/>
    <col min="14099" max="14336" width="11.42578125" style="1"/>
    <col min="14337" max="14337" width="255.7109375" style="1" bestFit="1" customWidth="1"/>
    <col min="14338" max="14353" width="53.7109375" style="1" customWidth="1"/>
    <col min="14354" max="14354" width="6.5703125" style="1" customWidth="1"/>
    <col min="14355" max="14592" width="11.42578125" style="1"/>
    <col min="14593" max="14593" width="255.7109375" style="1" bestFit="1" customWidth="1"/>
    <col min="14594" max="14609" width="53.7109375" style="1" customWidth="1"/>
    <col min="14610" max="14610" width="6.5703125" style="1" customWidth="1"/>
    <col min="14611" max="14848" width="11.42578125" style="1"/>
    <col min="14849" max="14849" width="255.7109375" style="1" bestFit="1" customWidth="1"/>
    <col min="14850" max="14865" width="53.7109375" style="1" customWidth="1"/>
    <col min="14866" max="14866" width="6.5703125" style="1" customWidth="1"/>
    <col min="14867" max="15104" width="11.42578125" style="1"/>
    <col min="15105" max="15105" width="255.7109375" style="1" bestFit="1" customWidth="1"/>
    <col min="15106" max="15121" width="53.7109375" style="1" customWidth="1"/>
    <col min="15122" max="15122" width="6.5703125" style="1" customWidth="1"/>
    <col min="15123" max="15360" width="11.42578125" style="1"/>
    <col min="15361" max="15361" width="255.7109375" style="1" bestFit="1" customWidth="1"/>
    <col min="15362" max="15377" width="53.7109375" style="1" customWidth="1"/>
    <col min="15378" max="15378" width="6.5703125" style="1" customWidth="1"/>
    <col min="15379" max="15616" width="11.42578125" style="1"/>
    <col min="15617" max="15617" width="255.7109375" style="1" bestFit="1" customWidth="1"/>
    <col min="15618" max="15633" width="53.7109375" style="1" customWidth="1"/>
    <col min="15634" max="15634" width="6.5703125" style="1" customWidth="1"/>
    <col min="15635" max="15872" width="11.42578125" style="1"/>
    <col min="15873" max="15873" width="255.7109375" style="1" bestFit="1" customWidth="1"/>
    <col min="15874" max="15889" width="53.7109375" style="1" customWidth="1"/>
    <col min="15890" max="15890" width="6.5703125" style="1" customWidth="1"/>
    <col min="15891" max="16128" width="11.42578125" style="1"/>
    <col min="16129" max="16129" width="255.7109375" style="1" bestFit="1" customWidth="1"/>
    <col min="16130" max="16145" width="53.7109375" style="1" customWidth="1"/>
    <col min="16146" max="16146" width="6.5703125" style="1" customWidth="1"/>
    <col min="16147" max="16384" width="11.42578125" style="1"/>
  </cols>
  <sheetData>
    <row r="1" spans="1:25" s="17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5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5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5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5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5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5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5" s="190" customFormat="1" ht="20.100000000000001" customHeight="1">
      <c r="A8" s="684"/>
      <c r="B8" s="1125" t="s">
        <v>110</v>
      </c>
      <c r="C8" s="1125"/>
      <c r="D8" s="1125"/>
      <c r="E8" s="1125"/>
      <c r="F8" s="1125"/>
      <c r="G8" s="1125"/>
      <c r="H8" s="1125"/>
      <c r="I8" s="1125"/>
      <c r="J8" s="1125" t="s">
        <v>111</v>
      </c>
      <c r="K8" s="1125"/>
      <c r="L8" s="1125"/>
      <c r="M8" s="1125"/>
      <c r="N8" s="1125"/>
      <c r="O8" s="1125"/>
      <c r="P8" s="1125"/>
      <c r="Q8" s="1125"/>
      <c r="R8" s="189"/>
    </row>
    <row r="9" spans="1:25" s="193" customFormat="1" ht="39.75" customHeight="1">
      <c r="A9" s="685" t="s">
        <v>172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/>
    </row>
    <row r="10" spans="1:25" s="195" customFormat="1" ht="20.100000000000001" customHeight="1">
      <c r="A10" s="726" t="s">
        <v>203</v>
      </c>
      <c r="B10" s="727">
        <v>4088395.7304070001</v>
      </c>
      <c r="C10" s="727">
        <v>175973.32895</v>
      </c>
      <c r="D10" s="727">
        <v>0</v>
      </c>
      <c r="E10" s="727">
        <v>10758.55329</v>
      </c>
      <c r="F10" s="727">
        <v>56090.880446399999</v>
      </c>
      <c r="G10" s="727">
        <v>0</v>
      </c>
      <c r="H10" s="727">
        <v>2823494.4794000001</v>
      </c>
      <c r="I10" s="727">
        <v>7154712.9724899996</v>
      </c>
      <c r="J10" s="727">
        <v>4318143.6924799997</v>
      </c>
      <c r="K10" s="727">
        <v>49128.274521600004</v>
      </c>
      <c r="L10" s="727">
        <v>12984.45976</v>
      </c>
      <c r="M10" s="727">
        <v>74053.415680000006</v>
      </c>
      <c r="N10" s="727">
        <v>1923.82573</v>
      </c>
      <c r="O10" s="727">
        <v>6429</v>
      </c>
      <c r="P10" s="727">
        <v>1035228.7753999999</v>
      </c>
      <c r="Q10" s="727">
        <v>5497891.4435700001</v>
      </c>
      <c r="R10" s="194"/>
    </row>
    <row r="11" spans="1:25" s="195" customFormat="1" ht="20.100000000000001" customHeight="1">
      <c r="A11" s="726" t="s">
        <v>204</v>
      </c>
      <c r="B11" s="727">
        <v>22691.423780000001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31196.72536</v>
      </c>
      <c r="I11" s="727">
        <v>53888.149140000001</v>
      </c>
      <c r="J11" s="727">
        <v>2314.1629600000001</v>
      </c>
      <c r="K11" s="727">
        <v>0</v>
      </c>
      <c r="L11" s="727">
        <v>0</v>
      </c>
      <c r="M11" s="727">
        <v>0</v>
      </c>
      <c r="N11" s="727">
        <v>1321.3328632</v>
      </c>
      <c r="O11" s="727">
        <v>0</v>
      </c>
      <c r="P11" s="727">
        <v>335.37167999999997</v>
      </c>
      <c r="Q11" s="727">
        <v>3970.8674999999998</v>
      </c>
      <c r="R11" s="194"/>
    </row>
    <row r="12" spans="1:25" s="195" customFormat="1" ht="20.100000000000001" customHeight="1">
      <c r="A12" s="726" t="s">
        <v>205</v>
      </c>
      <c r="B12" s="727">
        <v>15900.38444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15900.38444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/>
    </row>
    <row r="13" spans="1:25" s="195" customFormat="1" ht="20.100000000000001" customHeight="1">
      <c r="A13" s="726" t="s">
        <v>206</v>
      </c>
      <c r="B13" s="727">
        <v>395240.52451999998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8223.1675599999999</v>
      </c>
      <c r="I13" s="727">
        <v>403463.69208000001</v>
      </c>
      <c r="J13" s="727">
        <v>301399.93868999998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301399.93868999998</v>
      </c>
      <c r="R13" s="194"/>
    </row>
    <row r="14" spans="1:25" s="195" customFormat="1" ht="20.100000000000001" customHeight="1">
      <c r="A14" s="726" t="s">
        <v>207</v>
      </c>
      <c r="B14" s="727">
        <v>2554710.5250858003</v>
      </c>
      <c r="C14" s="727">
        <v>8866.2115228000002</v>
      </c>
      <c r="D14" s="727">
        <v>20432.9099336</v>
      </c>
      <c r="E14" s="727">
        <v>781.39131999999995</v>
      </c>
      <c r="F14" s="727">
        <v>38171.567348800003</v>
      </c>
      <c r="G14" s="727">
        <v>1125.2353700000001</v>
      </c>
      <c r="H14" s="727">
        <v>0</v>
      </c>
      <c r="I14" s="727">
        <v>2624087.8405999998</v>
      </c>
      <c r="J14" s="727">
        <v>1468077.0521054</v>
      </c>
      <c r="K14" s="727">
        <v>2753.7442954000003</v>
      </c>
      <c r="L14" s="727">
        <v>8510.7754901999997</v>
      </c>
      <c r="M14" s="727">
        <v>0</v>
      </c>
      <c r="N14" s="727">
        <v>26617.454113400003</v>
      </c>
      <c r="O14" s="727">
        <v>0</v>
      </c>
      <c r="P14" s="727">
        <v>0</v>
      </c>
      <c r="Q14" s="727">
        <v>1505959.0260000001</v>
      </c>
      <c r="R14" s="194"/>
    </row>
    <row r="15" spans="1:25" s="195" customFormat="1" ht="20.100000000000001" customHeight="1">
      <c r="A15" s="726" t="s">
        <v>208</v>
      </c>
      <c r="B15" s="727">
        <v>329082.29591819999</v>
      </c>
      <c r="C15" s="727">
        <v>883.24279000000001</v>
      </c>
      <c r="D15" s="727">
        <v>2867.0900367999998</v>
      </c>
      <c r="E15" s="727">
        <v>0</v>
      </c>
      <c r="F15" s="727">
        <v>4951.3332084000003</v>
      </c>
      <c r="G15" s="727">
        <v>59.417999999999999</v>
      </c>
      <c r="H15" s="727">
        <v>0</v>
      </c>
      <c r="I15" s="727">
        <v>337843.37995999999</v>
      </c>
      <c r="J15" s="727">
        <v>246470.25978999998</v>
      </c>
      <c r="K15" s="727">
        <v>456.16568999999998</v>
      </c>
      <c r="L15" s="727">
        <v>240.74760000000001</v>
      </c>
      <c r="M15" s="727">
        <v>0</v>
      </c>
      <c r="N15" s="727">
        <v>58.01634</v>
      </c>
      <c r="O15" s="727">
        <v>0</v>
      </c>
      <c r="P15" s="727">
        <v>0</v>
      </c>
      <c r="Q15" s="727">
        <v>247225.18941999998</v>
      </c>
      <c r="R15" s="194"/>
    </row>
    <row r="16" spans="1:25" s="19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2043.6673999999998</v>
      </c>
      <c r="K16" s="727">
        <v>0</v>
      </c>
      <c r="L16" s="727">
        <v>0</v>
      </c>
      <c r="M16" s="727">
        <v>0</v>
      </c>
      <c r="N16" s="727">
        <v>0</v>
      </c>
      <c r="O16" s="727">
        <v>0</v>
      </c>
      <c r="P16" s="727">
        <v>0</v>
      </c>
      <c r="Q16" s="727">
        <v>2043.6673999999998</v>
      </c>
      <c r="R16" s="194"/>
    </row>
    <row r="17" spans="1:118" s="195" customFormat="1" ht="20.100000000000001" customHeight="1">
      <c r="A17" s="726" t="s">
        <v>210</v>
      </c>
      <c r="B17" s="727">
        <v>3661004.2186639998</v>
      </c>
      <c r="C17" s="727">
        <v>3975.4544411999996</v>
      </c>
      <c r="D17" s="727">
        <v>15315.0491298</v>
      </c>
      <c r="E17" s="727">
        <v>828.05844999999999</v>
      </c>
      <c r="F17" s="727">
        <v>15973.9160278</v>
      </c>
      <c r="G17" s="727">
        <v>38.207250200000004</v>
      </c>
      <c r="H17" s="727">
        <v>0</v>
      </c>
      <c r="I17" s="727">
        <v>3697134.9039799999</v>
      </c>
      <c r="J17" s="727">
        <v>2677313.1084364001</v>
      </c>
      <c r="K17" s="727">
        <v>1433.6060600000001</v>
      </c>
      <c r="L17" s="727">
        <v>9716.890730000001</v>
      </c>
      <c r="M17" s="727">
        <v>0</v>
      </c>
      <c r="N17" s="727">
        <v>37557.3279052</v>
      </c>
      <c r="O17" s="727">
        <v>417.07594</v>
      </c>
      <c r="P17" s="727">
        <v>0</v>
      </c>
      <c r="Q17" s="727">
        <v>2726438.0090999999</v>
      </c>
      <c r="R17" s="194"/>
    </row>
    <row r="18" spans="1:118" s="195" customFormat="1" ht="20.100000000000001" customHeight="1">
      <c r="A18" s="726" t="s">
        <v>211</v>
      </c>
      <c r="B18" s="727">
        <v>331001.74123000004</v>
      </c>
      <c r="C18" s="727">
        <v>0</v>
      </c>
      <c r="D18" s="727">
        <v>0</v>
      </c>
      <c r="E18" s="727">
        <v>0</v>
      </c>
      <c r="F18" s="727">
        <v>0</v>
      </c>
      <c r="G18" s="727">
        <v>0</v>
      </c>
      <c r="H18" s="727">
        <v>0</v>
      </c>
      <c r="I18" s="727">
        <v>331001.74123000004</v>
      </c>
      <c r="J18" s="727">
        <v>4350.7354400000004</v>
      </c>
      <c r="K18" s="727">
        <v>0</v>
      </c>
      <c r="L18" s="727">
        <v>0</v>
      </c>
      <c r="M18" s="727">
        <v>0</v>
      </c>
      <c r="N18" s="727">
        <v>0</v>
      </c>
      <c r="O18" s="727">
        <v>0</v>
      </c>
      <c r="P18" s="727">
        <v>0</v>
      </c>
      <c r="Q18" s="727">
        <v>4350.7354400000004</v>
      </c>
      <c r="R18" s="194"/>
    </row>
    <row r="19" spans="1:118" s="195" customFormat="1" ht="20.100000000000001" customHeight="1">
      <c r="A19" s="726" t="s">
        <v>212</v>
      </c>
      <c r="B19" s="727">
        <v>352832.06839880004</v>
      </c>
      <c r="C19" s="727">
        <v>6685.5481100000006</v>
      </c>
      <c r="D19" s="727">
        <v>9349.0089000000007</v>
      </c>
      <c r="E19" s="727">
        <v>938.17955000000006</v>
      </c>
      <c r="F19" s="727">
        <v>24006.4752888</v>
      </c>
      <c r="G19" s="727">
        <v>3803.2383543999999</v>
      </c>
      <c r="H19" s="727">
        <v>9376.1720100000002</v>
      </c>
      <c r="I19" s="727">
        <v>406990.69062000001</v>
      </c>
      <c r="J19" s="727">
        <v>1398956.4240337999</v>
      </c>
      <c r="K19" s="727">
        <v>19331.811750000001</v>
      </c>
      <c r="L19" s="727">
        <v>5286.5974000000006</v>
      </c>
      <c r="M19" s="727">
        <v>1643.0313999999998</v>
      </c>
      <c r="N19" s="727">
        <v>20976.239715799999</v>
      </c>
      <c r="O19" s="727">
        <v>5017.02477</v>
      </c>
      <c r="P19" s="727">
        <v>31242.760109999999</v>
      </c>
      <c r="Q19" s="727">
        <v>1482453.8891800002</v>
      </c>
      <c r="R19" s="194"/>
      <c r="DN19" s="196" t="s">
        <v>213</v>
      </c>
    </row>
    <row r="20" spans="1:118" s="195" customFormat="1" ht="20.100000000000001" customHeight="1">
      <c r="A20" s="726" t="s">
        <v>214</v>
      </c>
      <c r="B20" s="727">
        <v>0</v>
      </c>
      <c r="C20" s="727">
        <v>0</v>
      </c>
      <c r="D20" s="727">
        <v>0</v>
      </c>
      <c r="E20" s="727">
        <v>0</v>
      </c>
      <c r="F20" s="727">
        <v>0</v>
      </c>
      <c r="G20" s="727">
        <v>0</v>
      </c>
      <c r="H20" s="727">
        <v>0</v>
      </c>
      <c r="I20" s="727">
        <v>0</v>
      </c>
      <c r="J20" s="727">
        <v>1544709.1555969999</v>
      </c>
      <c r="K20" s="727">
        <v>37863.639240000004</v>
      </c>
      <c r="L20" s="727">
        <v>10995.34222</v>
      </c>
      <c r="M20" s="727">
        <v>1496.6193000000001</v>
      </c>
      <c r="N20" s="727">
        <v>25701.185300000001</v>
      </c>
      <c r="O20" s="727">
        <v>5617.3274299999994</v>
      </c>
      <c r="P20" s="727">
        <v>0</v>
      </c>
      <c r="Q20" s="727">
        <v>1626383.2690899998</v>
      </c>
      <c r="R20" s="194"/>
    </row>
    <row r="21" spans="1:118" s="195" customFormat="1" ht="20.100000000000001" customHeight="1">
      <c r="A21" s="726" t="s">
        <v>215</v>
      </c>
      <c r="B21" s="727">
        <v>595812.65462259995</v>
      </c>
      <c r="C21" s="727">
        <v>24575.108430199998</v>
      </c>
      <c r="D21" s="727">
        <v>6433.8323099999998</v>
      </c>
      <c r="E21" s="727">
        <v>1761.7427</v>
      </c>
      <c r="F21" s="727">
        <v>20373.3419196</v>
      </c>
      <c r="G21" s="727">
        <v>5129.4948800000002</v>
      </c>
      <c r="H21" s="727">
        <v>112295.12801999999</v>
      </c>
      <c r="I21" s="727">
        <v>766381.30288999993</v>
      </c>
      <c r="J21" s="727">
        <v>0</v>
      </c>
      <c r="K21" s="727">
        <v>0</v>
      </c>
      <c r="L21" s="727">
        <v>0</v>
      </c>
      <c r="M21" s="727">
        <v>0</v>
      </c>
      <c r="N21" s="727">
        <v>0</v>
      </c>
      <c r="O21" s="727">
        <v>0</v>
      </c>
      <c r="P21" s="727">
        <v>0</v>
      </c>
      <c r="Q21" s="727">
        <v>0</v>
      </c>
      <c r="R21" s="194"/>
    </row>
    <row r="22" spans="1:118" s="19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19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19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19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/>
    </row>
    <row r="26" spans="1:118" s="195" customFormat="1" ht="20.100000000000001" customHeight="1">
      <c r="A26" s="726" t="s">
        <v>220</v>
      </c>
      <c r="B26" s="728">
        <v>12543.37146</v>
      </c>
      <c r="C26" s="728">
        <v>52.972000000000001</v>
      </c>
      <c r="D26" s="728">
        <v>55.46631</v>
      </c>
      <c r="E26" s="728">
        <v>0</v>
      </c>
      <c r="F26" s="728">
        <v>196.32818</v>
      </c>
      <c r="G26" s="728">
        <v>0</v>
      </c>
      <c r="H26" s="728">
        <v>0</v>
      </c>
      <c r="I26" s="728">
        <v>12848.137949999998</v>
      </c>
      <c r="J26" s="728">
        <v>850855.67817999993</v>
      </c>
      <c r="K26" s="728">
        <v>1216.6692600000001</v>
      </c>
      <c r="L26" s="727">
        <v>4416.5775400000002</v>
      </c>
      <c r="M26" s="727">
        <v>66.632679999999993</v>
      </c>
      <c r="N26" s="727">
        <v>4114.6563900000001</v>
      </c>
      <c r="O26" s="727">
        <v>138.16420000000002</v>
      </c>
      <c r="P26" s="727">
        <v>0</v>
      </c>
      <c r="Q26" s="727">
        <v>860808.37824999995</v>
      </c>
      <c r="R26" s="194"/>
    </row>
    <row r="27" spans="1:118" s="195" customFormat="1" ht="20.100000000000001" customHeight="1">
      <c r="A27" s="726" t="s">
        <v>221</v>
      </c>
      <c r="B27" s="728">
        <v>4569.7812800000002</v>
      </c>
      <c r="C27" s="728">
        <v>0</v>
      </c>
      <c r="D27" s="728">
        <v>0</v>
      </c>
      <c r="E27" s="728">
        <v>0</v>
      </c>
      <c r="F27" s="728">
        <v>0</v>
      </c>
      <c r="G27" s="728">
        <v>50.409269399999999</v>
      </c>
      <c r="H27" s="728">
        <v>98.088250000000002</v>
      </c>
      <c r="I27" s="728">
        <v>4718.2788</v>
      </c>
      <c r="J27" s="728">
        <v>76889.378660000002</v>
      </c>
      <c r="K27" s="728">
        <v>1658.46803</v>
      </c>
      <c r="L27" s="727">
        <v>78.109800000000007</v>
      </c>
      <c r="M27" s="727">
        <v>0</v>
      </c>
      <c r="N27" s="727">
        <v>788.19732999999997</v>
      </c>
      <c r="O27" s="727">
        <v>294.49867</v>
      </c>
      <c r="P27" s="727">
        <v>0</v>
      </c>
      <c r="Q27" s="727">
        <v>79708.652489999993</v>
      </c>
      <c r="R27" s="194"/>
    </row>
    <row r="28" spans="1:118" s="195" customFormat="1" ht="20.100000000000001" customHeight="1">
      <c r="A28" s="726" t="s">
        <v>222</v>
      </c>
      <c r="B28" s="728">
        <v>0</v>
      </c>
      <c r="C28" s="728">
        <v>0</v>
      </c>
      <c r="D28" s="728">
        <v>0</v>
      </c>
      <c r="E28" s="728">
        <v>0</v>
      </c>
      <c r="F28" s="728">
        <v>0</v>
      </c>
      <c r="G28" s="728">
        <v>0</v>
      </c>
      <c r="H28" s="728">
        <v>0</v>
      </c>
      <c r="I28" s="728">
        <v>0</v>
      </c>
      <c r="J28" s="728">
        <v>72897.456950000007</v>
      </c>
      <c r="K28" s="728">
        <v>1210.7383200000002</v>
      </c>
      <c r="L28" s="727">
        <v>1530.06801</v>
      </c>
      <c r="M28" s="727">
        <v>15.603009999999999</v>
      </c>
      <c r="N28" s="727">
        <v>2707.1075599999999</v>
      </c>
      <c r="O28" s="727">
        <v>0</v>
      </c>
      <c r="P28" s="727">
        <v>0</v>
      </c>
      <c r="Q28" s="727">
        <v>78360.973849999995</v>
      </c>
      <c r="R28" s="194"/>
    </row>
    <row r="29" spans="1:118" s="195" customFormat="1" ht="20.100000000000001" customHeight="1">
      <c r="A29" s="726" t="s">
        <v>223</v>
      </c>
      <c r="B29" s="728">
        <v>1509222.5514216002</v>
      </c>
      <c r="C29" s="728">
        <v>2278.6228999999998</v>
      </c>
      <c r="D29" s="728">
        <v>10133.5524742</v>
      </c>
      <c r="E29" s="728">
        <v>382.07868000000002</v>
      </c>
      <c r="F29" s="728">
        <v>13772.7102326</v>
      </c>
      <c r="G29" s="728">
        <v>136.94053</v>
      </c>
      <c r="H29" s="728">
        <v>198839.59333</v>
      </c>
      <c r="I29" s="728">
        <v>1734766.04956</v>
      </c>
      <c r="J29" s="728">
        <v>2041986.0050246001</v>
      </c>
      <c r="K29" s="728">
        <v>0</v>
      </c>
      <c r="L29" s="727">
        <v>10761.681778599999</v>
      </c>
      <c r="M29" s="727">
        <v>0</v>
      </c>
      <c r="N29" s="727">
        <v>5058.4401327999994</v>
      </c>
      <c r="O29" s="727">
        <v>0</v>
      </c>
      <c r="P29" s="727">
        <v>52484.972950000003</v>
      </c>
      <c r="Q29" s="727">
        <v>2110291.0999099999</v>
      </c>
      <c r="R29" s="194"/>
    </row>
    <row r="30" spans="1:118" s="195" customFormat="1" ht="20.100000000000001" customHeight="1">
      <c r="A30" s="726" t="s">
        <v>224</v>
      </c>
      <c r="B30" s="728">
        <v>0</v>
      </c>
      <c r="C30" s="728">
        <v>0</v>
      </c>
      <c r="D30" s="728">
        <v>0</v>
      </c>
      <c r="E30" s="728">
        <v>0</v>
      </c>
      <c r="F30" s="728">
        <v>0</v>
      </c>
      <c r="G30" s="728">
        <v>0</v>
      </c>
      <c r="H30" s="728">
        <v>0</v>
      </c>
      <c r="I30" s="728">
        <v>0</v>
      </c>
      <c r="J30" s="728">
        <v>94729.937848600006</v>
      </c>
      <c r="K30" s="728">
        <v>0</v>
      </c>
      <c r="L30" s="727">
        <v>357.22834460000001</v>
      </c>
      <c r="M30" s="727">
        <v>0</v>
      </c>
      <c r="N30" s="727">
        <v>1762.2521826</v>
      </c>
      <c r="O30" s="727">
        <v>0</v>
      </c>
      <c r="P30" s="727">
        <v>3075.2929900000004</v>
      </c>
      <c r="Q30" s="727">
        <v>99924.711370000005</v>
      </c>
      <c r="R30" s="194"/>
    </row>
    <row r="31" spans="1:118" s="195" customFormat="1" ht="20.100000000000001" customHeight="1">
      <c r="A31" s="726" t="s">
        <v>225</v>
      </c>
      <c r="B31" s="728">
        <v>69656.798592800013</v>
      </c>
      <c r="C31" s="728">
        <v>56.545480000000005</v>
      </c>
      <c r="D31" s="728">
        <v>1229.61889</v>
      </c>
      <c r="E31" s="728">
        <v>0</v>
      </c>
      <c r="F31" s="728">
        <v>5472.2018328000004</v>
      </c>
      <c r="G31" s="728">
        <v>0</v>
      </c>
      <c r="H31" s="728">
        <v>510.19541999999996</v>
      </c>
      <c r="I31" s="728">
        <v>76925.360209999999</v>
      </c>
      <c r="J31" s="728">
        <v>0</v>
      </c>
      <c r="K31" s="728">
        <v>0</v>
      </c>
      <c r="L31" s="727">
        <v>0</v>
      </c>
      <c r="M31" s="727">
        <v>0</v>
      </c>
      <c r="N31" s="727">
        <v>0</v>
      </c>
      <c r="O31" s="727">
        <v>0</v>
      </c>
      <c r="P31" s="727">
        <v>0</v>
      </c>
      <c r="Q31" s="727">
        <v>0</v>
      </c>
      <c r="R31" s="194"/>
    </row>
    <row r="32" spans="1:118" s="195" customFormat="1" ht="20.100000000000001" customHeight="1">
      <c r="A32" s="726" t="s">
        <v>226</v>
      </c>
      <c r="B32" s="727">
        <v>2112984.2679400002</v>
      </c>
      <c r="C32" s="727">
        <v>77236.021099999998</v>
      </c>
      <c r="D32" s="727">
        <v>5122.0093299999999</v>
      </c>
      <c r="E32" s="727">
        <v>200.44185000000002</v>
      </c>
      <c r="F32" s="727">
        <v>20621.696979600001</v>
      </c>
      <c r="G32" s="727">
        <v>21341.561699999998</v>
      </c>
      <c r="H32" s="727">
        <v>523429.59301000001</v>
      </c>
      <c r="I32" s="727">
        <v>2760935.59191</v>
      </c>
      <c r="J32" s="727">
        <v>1084429.9307899999</v>
      </c>
      <c r="K32" s="727">
        <v>271209.90833000001</v>
      </c>
      <c r="L32" s="727">
        <v>998.49725999999998</v>
      </c>
      <c r="M32" s="727">
        <v>7302.0085099999997</v>
      </c>
      <c r="N32" s="727">
        <v>1407.5764106000001</v>
      </c>
      <c r="O32" s="727">
        <v>5848.1012499999997</v>
      </c>
      <c r="P32" s="727">
        <v>205037.85329</v>
      </c>
      <c r="Q32" s="727">
        <v>1576233.8758399999</v>
      </c>
      <c r="R32" s="194"/>
    </row>
    <row r="33" spans="1:18" s="195" customFormat="1" ht="20.100000000000001" customHeight="1">
      <c r="A33" s="726" t="s">
        <v>227</v>
      </c>
      <c r="B33" s="727">
        <v>450685.9372864</v>
      </c>
      <c r="C33" s="727">
        <v>16404.35585</v>
      </c>
      <c r="D33" s="727">
        <v>9087.5920741999998</v>
      </c>
      <c r="E33" s="727">
        <v>2895.1432300000001</v>
      </c>
      <c r="F33" s="727">
        <v>16441.483516600001</v>
      </c>
      <c r="G33" s="727">
        <v>8169.8660713999998</v>
      </c>
      <c r="H33" s="727">
        <v>163340.29428</v>
      </c>
      <c r="I33" s="727">
        <v>667024.67232000001</v>
      </c>
      <c r="J33" s="727">
        <v>269581.4997786</v>
      </c>
      <c r="K33" s="727">
        <v>33183.997159999999</v>
      </c>
      <c r="L33" s="727">
        <v>2087.7553899999998</v>
      </c>
      <c r="M33" s="727">
        <v>1303.3875</v>
      </c>
      <c r="N33" s="727">
        <v>34325.931656599998</v>
      </c>
      <c r="O33" s="727">
        <v>22139.137897000001</v>
      </c>
      <c r="P33" s="727">
        <v>7320.3759600000003</v>
      </c>
      <c r="Q33" s="727">
        <v>369942.08533999999</v>
      </c>
      <c r="R33" s="194"/>
    </row>
    <row r="34" spans="1:18" s="195" customFormat="1" ht="20.100000000000001" customHeight="1">
      <c r="A34" s="726" t="s">
        <v>228</v>
      </c>
      <c r="B34" s="727">
        <v>39936.064030000001</v>
      </c>
      <c r="C34" s="727">
        <v>530.18466000000001</v>
      </c>
      <c r="D34" s="727">
        <v>0</v>
      </c>
      <c r="E34" s="727">
        <v>0</v>
      </c>
      <c r="F34" s="727">
        <v>0</v>
      </c>
      <c r="G34" s="727">
        <v>0</v>
      </c>
      <c r="H34" s="727">
        <v>0</v>
      </c>
      <c r="I34" s="727">
        <v>40466.24869</v>
      </c>
      <c r="J34" s="727">
        <v>793.50307999999995</v>
      </c>
      <c r="K34" s="727">
        <v>0</v>
      </c>
      <c r="L34" s="727">
        <v>0</v>
      </c>
      <c r="M34" s="727">
        <v>0</v>
      </c>
      <c r="N34" s="727">
        <v>0</v>
      </c>
      <c r="O34" s="727">
        <v>0</v>
      </c>
      <c r="P34" s="727">
        <v>242.93700000000001</v>
      </c>
      <c r="Q34" s="727">
        <v>1036.4400799999999</v>
      </c>
      <c r="R34" s="194"/>
    </row>
    <row r="35" spans="1:18" s="195" customFormat="1" ht="20.100000000000001" customHeight="1">
      <c r="A35" s="726" t="s">
        <v>229</v>
      </c>
      <c r="B35" s="727">
        <v>62800.898515399997</v>
      </c>
      <c r="C35" s="727">
        <v>1008.5268199999999</v>
      </c>
      <c r="D35" s="727">
        <v>0</v>
      </c>
      <c r="E35" s="727">
        <v>1009.227</v>
      </c>
      <c r="F35" s="727">
        <v>1392.34231</v>
      </c>
      <c r="G35" s="727">
        <v>0</v>
      </c>
      <c r="H35" s="727">
        <v>0</v>
      </c>
      <c r="I35" s="727">
        <v>66210.994649999993</v>
      </c>
      <c r="J35" s="727">
        <v>43097.73487</v>
      </c>
      <c r="K35" s="727">
        <v>7573.0317699999996</v>
      </c>
      <c r="L35" s="727">
        <v>578.70465999999999</v>
      </c>
      <c r="M35" s="727">
        <v>0</v>
      </c>
      <c r="N35" s="727">
        <v>3951.6409199999998</v>
      </c>
      <c r="O35" s="727">
        <v>1998.7766899999999</v>
      </c>
      <c r="P35" s="727">
        <v>0</v>
      </c>
      <c r="Q35" s="727">
        <v>57199.888909999994</v>
      </c>
      <c r="R35" s="194"/>
    </row>
    <row r="36" spans="1:18" s="195" customFormat="1" ht="20.100000000000001" customHeight="1">
      <c r="A36" s="726" t="s">
        <v>230</v>
      </c>
      <c r="B36" s="727">
        <v>0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0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/>
    </row>
    <row r="37" spans="1:18" s="195" customFormat="1" ht="20.100000000000001" customHeight="1">
      <c r="A37" s="726" t="s">
        <v>231</v>
      </c>
      <c r="B37" s="727">
        <v>96185.979940000005</v>
      </c>
      <c r="C37" s="727">
        <v>181.2</v>
      </c>
      <c r="D37" s="727">
        <v>0</v>
      </c>
      <c r="E37" s="727">
        <v>0</v>
      </c>
      <c r="F37" s="727">
        <v>0</v>
      </c>
      <c r="G37" s="727">
        <v>0</v>
      </c>
      <c r="H37" s="727">
        <v>2024.51397</v>
      </c>
      <c r="I37" s="727">
        <v>98391.693910000002</v>
      </c>
      <c r="J37" s="727">
        <v>2106.0493199999996</v>
      </c>
      <c r="K37" s="727">
        <v>0</v>
      </c>
      <c r="L37" s="727">
        <v>0</v>
      </c>
      <c r="M37" s="727">
        <v>0</v>
      </c>
      <c r="N37" s="727">
        <v>0</v>
      </c>
      <c r="O37" s="727">
        <v>0</v>
      </c>
      <c r="P37" s="727">
        <v>0</v>
      </c>
      <c r="Q37" s="727">
        <v>2106.0493199999996</v>
      </c>
      <c r="R37" s="194"/>
    </row>
    <row r="38" spans="1:18" s="195" customFormat="1" ht="20.100000000000001" customHeight="1">
      <c r="A38" s="726" t="s">
        <v>232</v>
      </c>
      <c r="B38" s="727">
        <v>596544.23980999994</v>
      </c>
      <c r="C38" s="727">
        <v>0</v>
      </c>
      <c r="D38" s="727">
        <v>0</v>
      </c>
      <c r="E38" s="727">
        <v>0</v>
      </c>
      <c r="F38" s="727">
        <v>0</v>
      </c>
      <c r="G38" s="727">
        <v>0</v>
      </c>
      <c r="H38" s="727">
        <v>252.00778</v>
      </c>
      <c r="I38" s="727">
        <v>596796.24759000004</v>
      </c>
      <c r="J38" s="727">
        <v>5287.8173899999992</v>
      </c>
      <c r="K38" s="727">
        <v>37176.183960000002</v>
      </c>
      <c r="L38" s="727">
        <v>0</v>
      </c>
      <c r="M38" s="727">
        <v>10835.50338</v>
      </c>
      <c r="N38" s="727">
        <v>0</v>
      </c>
      <c r="O38" s="727">
        <v>0</v>
      </c>
      <c r="P38" s="727">
        <v>0</v>
      </c>
      <c r="Q38" s="727">
        <v>53299.504729999993</v>
      </c>
      <c r="R38" s="194"/>
    </row>
    <row r="39" spans="1:18" s="198" customFormat="1" ht="20.100000000000001" customHeight="1">
      <c r="A39" s="692" t="s">
        <v>147</v>
      </c>
      <c r="B39" s="693">
        <f t="shared" ref="B39:Q39" si="0">SUM(B10:B38)</f>
        <v>17301801.457342599</v>
      </c>
      <c r="C39" s="693">
        <f t="shared" si="0"/>
        <v>318707.32305420004</v>
      </c>
      <c r="D39" s="693">
        <f t="shared" si="0"/>
        <v>80026.129388600006</v>
      </c>
      <c r="E39" s="693">
        <f t="shared" si="0"/>
        <v>19554.816070000001</v>
      </c>
      <c r="F39" s="693">
        <f t="shared" si="0"/>
        <v>217464.27729140004</v>
      </c>
      <c r="G39" s="693">
        <f t="shared" si="0"/>
        <v>39854.371425399993</v>
      </c>
      <c r="H39" s="693">
        <f t="shared" si="0"/>
        <v>3873079.9583900003</v>
      </c>
      <c r="I39" s="693">
        <f t="shared" si="0"/>
        <v>21850488.333020002</v>
      </c>
      <c r="J39" s="693">
        <f t="shared" si="0"/>
        <v>16506433.188824398</v>
      </c>
      <c r="K39" s="693">
        <f t="shared" si="0"/>
        <v>464196.23838699999</v>
      </c>
      <c r="L39" s="693">
        <f t="shared" si="0"/>
        <v>68543.435983400006</v>
      </c>
      <c r="M39" s="693">
        <f t="shared" si="0"/>
        <v>96716.201460000011</v>
      </c>
      <c r="N39" s="693">
        <f t="shared" si="0"/>
        <v>168271.18455020001</v>
      </c>
      <c r="O39" s="693">
        <f t="shared" si="0"/>
        <v>47899.106846999995</v>
      </c>
      <c r="P39" s="693">
        <f t="shared" si="0"/>
        <v>1334968.33938</v>
      </c>
      <c r="Q39" s="693">
        <f t="shared" si="0"/>
        <v>18687027.695480004</v>
      </c>
      <c r="R39" s="197"/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/>
      <c r="B42" s="209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209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209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209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209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209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209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209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209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209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209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209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209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209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209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209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209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209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209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209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209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209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209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209"/>
      <c r="E90" s="209"/>
      <c r="F90" s="209"/>
      <c r="G90" s="209"/>
      <c r="H90" s="209"/>
      <c r="I90" s="209"/>
      <c r="J90" s="209"/>
      <c r="K90" s="209"/>
      <c r="L90" s="209"/>
    </row>
    <row r="91" spans="1:17">
      <c r="A91" s="208"/>
      <c r="C91" s="217"/>
      <c r="D91" s="209"/>
      <c r="E91" s="209"/>
      <c r="F91" s="209"/>
      <c r="G91" s="209"/>
      <c r="H91" s="209"/>
      <c r="I91" s="209"/>
      <c r="J91" s="209"/>
      <c r="K91" s="209"/>
      <c r="L91" s="209"/>
    </row>
    <row r="92" spans="1:17">
      <c r="A92" s="208"/>
      <c r="C92" s="217"/>
      <c r="D92" s="209"/>
      <c r="E92" s="209"/>
      <c r="F92" s="209"/>
      <c r="G92" s="209"/>
      <c r="H92" s="209"/>
      <c r="I92" s="209"/>
      <c r="J92" s="209"/>
      <c r="K92" s="209"/>
      <c r="L92" s="209"/>
    </row>
    <row r="93" spans="1:17">
      <c r="A93" s="208"/>
      <c r="C93" s="217"/>
      <c r="D93" s="209"/>
      <c r="E93" s="209"/>
      <c r="F93" s="209"/>
      <c r="G93" s="209"/>
      <c r="H93" s="209"/>
      <c r="I93" s="209"/>
      <c r="J93" s="209"/>
      <c r="K93" s="209"/>
      <c r="L93" s="209"/>
    </row>
    <row r="94" spans="1:17">
      <c r="A94" s="215"/>
      <c r="C94" s="217"/>
      <c r="D94" s="209"/>
      <c r="E94" s="209"/>
      <c r="F94" s="209"/>
      <c r="G94" s="209"/>
      <c r="H94" s="209"/>
      <c r="I94" s="209"/>
      <c r="J94" s="209"/>
      <c r="K94" s="209"/>
      <c r="L94" s="209"/>
    </row>
    <row r="95" spans="1:17">
      <c r="A95" s="213"/>
      <c r="C95" s="217"/>
      <c r="D95" s="209"/>
      <c r="E95" s="209"/>
      <c r="F95" s="209"/>
      <c r="G95" s="209"/>
      <c r="H95" s="209"/>
      <c r="I95" s="209"/>
      <c r="J95" s="209"/>
      <c r="K95" s="209"/>
      <c r="L95" s="209"/>
    </row>
    <row r="96" spans="1:17">
      <c r="A96" s="208"/>
      <c r="C96" s="217"/>
      <c r="D96" s="209"/>
      <c r="E96" s="209"/>
      <c r="F96" s="209"/>
      <c r="G96" s="209"/>
      <c r="H96" s="209"/>
      <c r="I96" s="209"/>
      <c r="J96" s="209"/>
      <c r="K96" s="209"/>
      <c r="L96" s="209"/>
    </row>
    <row r="97" spans="1:12">
      <c r="A97" s="208"/>
      <c r="C97" s="217"/>
      <c r="D97" s="209"/>
      <c r="E97" s="209"/>
      <c r="F97" s="209"/>
      <c r="G97" s="209"/>
      <c r="H97" s="209"/>
      <c r="I97" s="209"/>
      <c r="J97" s="209"/>
      <c r="K97" s="209"/>
      <c r="L97" s="209"/>
    </row>
    <row r="98" spans="1:12">
      <c r="A98" s="208"/>
      <c r="C98" s="217"/>
      <c r="D98" s="209"/>
      <c r="E98" s="209"/>
      <c r="F98" s="209"/>
      <c r="G98" s="209"/>
      <c r="H98" s="209"/>
      <c r="I98" s="209"/>
      <c r="J98" s="209"/>
      <c r="K98" s="209"/>
      <c r="L98" s="209"/>
    </row>
    <row r="99" spans="1:12">
      <c r="A99" s="208"/>
      <c r="C99" s="217"/>
      <c r="D99" s="209"/>
      <c r="E99" s="209"/>
      <c r="F99" s="209"/>
      <c r="G99" s="209"/>
      <c r="H99" s="209"/>
      <c r="I99" s="209"/>
      <c r="J99" s="209"/>
      <c r="K99" s="209"/>
      <c r="L99" s="209"/>
    </row>
    <row r="100" spans="1:12">
      <c r="A100" s="208"/>
      <c r="C100" s="217"/>
      <c r="D100" s="209"/>
      <c r="E100" s="209"/>
      <c r="F100" s="209"/>
      <c r="G100" s="209"/>
      <c r="H100" s="209"/>
      <c r="I100" s="209"/>
      <c r="J100" s="209"/>
      <c r="K100" s="209"/>
      <c r="L100" s="209"/>
    </row>
    <row r="101" spans="1:12">
      <c r="A101" s="208"/>
      <c r="C101" s="217"/>
      <c r="D101" s="209"/>
      <c r="E101" s="209"/>
      <c r="F101" s="209"/>
      <c r="G101" s="209"/>
      <c r="H101" s="209"/>
      <c r="I101" s="209"/>
      <c r="J101" s="209"/>
      <c r="K101" s="209"/>
      <c r="L101" s="209"/>
    </row>
    <row r="102" spans="1:12">
      <c r="A102" s="208"/>
      <c r="C102" s="217"/>
      <c r="D102" s="209"/>
      <c r="E102" s="209"/>
      <c r="F102" s="209"/>
      <c r="G102" s="209"/>
      <c r="H102" s="209"/>
      <c r="I102" s="209"/>
      <c r="J102" s="209"/>
      <c r="K102" s="209"/>
      <c r="L102" s="209"/>
    </row>
    <row r="103" spans="1:12">
      <c r="A103" s="208"/>
      <c r="C103" s="217"/>
      <c r="D103" s="209"/>
      <c r="E103" s="209"/>
      <c r="F103" s="209"/>
      <c r="G103" s="209"/>
      <c r="H103" s="209"/>
      <c r="I103" s="209"/>
      <c r="J103" s="209"/>
      <c r="K103" s="209"/>
      <c r="L103" s="209"/>
    </row>
    <row r="104" spans="1:12">
      <c r="A104" s="208"/>
      <c r="C104" s="217"/>
      <c r="D104" s="209"/>
      <c r="E104" s="209"/>
      <c r="F104" s="209"/>
      <c r="G104" s="209"/>
      <c r="H104" s="209"/>
      <c r="I104" s="209"/>
      <c r="J104" s="209"/>
      <c r="K104" s="209"/>
      <c r="L104" s="209"/>
    </row>
    <row r="105" spans="1:12">
      <c r="A105" s="213"/>
      <c r="C105" s="217"/>
      <c r="D105" s="209"/>
      <c r="E105" s="209"/>
      <c r="F105" s="209"/>
      <c r="G105" s="209"/>
      <c r="H105" s="209"/>
      <c r="I105" s="209"/>
      <c r="J105" s="209"/>
      <c r="K105" s="209"/>
      <c r="L105" s="209"/>
    </row>
    <row r="106" spans="1:12">
      <c r="A106" s="208"/>
      <c r="C106" s="217"/>
      <c r="D106" s="209"/>
      <c r="E106" s="209"/>
      <c r="F106" s="209"/>
      <c r="G106" s="209"/>
      <c r="H106" s="209"/>
      <c r="I106" s="209"/>
      <c r="J106" s="209"/>
      <c r="K106" s="209"/>
      <c r="L106" s="209"/>
    </row>
    <row r="107" spans="1:12">
      <c r="A107" s="208"/>
      <c r="C107" s="217"/>
      <c r="D107" s="209"/>
      <c r="E107" s="209"/>
      <c r="F107" s="209"/>
      <c r="G107" s="209"/>
      <c r="H107" s="209"/>
      <c r="I107" s="209"/>
      <c r="J107" s="209"/>
      <c r="K107" s="209"/>
      <c r="L107" s="209"/>
    </row>
    <row r="108" spans="1:12">
      <c r="A108" s="208"/>
      <c r="C108" s="217"/>
      <c r="D108" s="209"/>
      <c r="E108" s="209"/>
      <c r="F108" s="209"/>
      <c r="G108" s="209"/>
      <c r="H108" s="209"/>
      <c r="I108" s="209"/>
      <c r="J108" s="209"/>
      <c r="K108" s="209"/>
      <c r="L108" s="209"/>
    </row>
    <row r="109" spans="1:12">
      <c r="A109" s="218"/>
      <c r="C109" s="217"/>
      <c r="D109" s="209"/>
      <c r="E109" s="209"/>
      <c r="F109" s="209"/>
      <c r="G109" s="209"/>
      <c r="H109" s="209"/>
      <c r="I109" s="209"/>
      <c r="J109" s="209"/>
      <c r="K109" s="209"/>
      <c r="L109" s="209"/>
    </row>
    <row r="110" spans="1:12">
      <c r="A110" s="218"/>
      <c r="C110" s="217"/>
      <c r="D110" s="209"/>
      <c r="E110" s="209"/>
      <c r="F110" s="209"/>
      <c r="G110" s="209"/>
      <c r="H110" s="209"/>
      <c r="I110" s="209"/>
      <c r="J110" s="209"/>
      <c r="K110" s="209"/>
      <c r="L110" s="209"/>
    </row>
    <row r="111" spans="1:12">
      <c r="A111" s="218"/>
      <c r="C111" s="217"/>
      <c r="D111" s="209"/>
      <c r="E111" s="209"/>
      <c r="F111" s="209"/>
      <c r="G111" s="209"/>
      <c r="H111" s="209"/>
      <c r="I111" s="209"/>
      <c r="J111" s="209"/>
      <c r="K111" s="209"/>
      <c r="L111" s="209"/>
    </row>
    <row r="112" spans="1:12">
      <c r="A112" s="218"/>
      <c r="C112" s="217"/>
      <c r="D112" s="209"/>
      <c r="E112" s="209"/>
      <c r="F112" s="209"/>
      <c r="G112" s="209"/>
      <c r="H112" s="209"/>
      <c r="I112" s="209"/>
      <c r="J112" s="209"/>
      <c r="K112" s="209"/>
      <c r="L112" s="209"/>
    </row>
    <row r="113" spans="1:12">
      <c r="A113" s="218"/>
      <c r="C113" s="217"/>
      <c r="D113" s="209"/>
      <c r="E113" s="209"/>
      <c r="F113" s="209"/>
      <c r="G113" s="209"/>
      <c r="H113" s="209"/>
      <c r="I113" s="209"/>
      <c r="J113" s="209"/>
      <c r="K113" s="209"/>
      <c r="L113" s="209"/>
    </row>
    <row r="114" spans="1:12">
      <c r="A114" s="218"/>
      <c r="C114" s="217"/>
      <c r="D114" s="209"/>
      <c r="E114" s="209"/>
      <c r="F114" s="209"/>
      <c r="G114" s="209"/>
      <c r="H114" s="209"/>
      <c r="I114" s="209"/>
      <c r="J114" s="209"/>
      <c r="K114" s="209"/>
      <c r="L114" s="209"/>
    </row>
    <row r="115" spans="1:12">
      <c r="A115" s="218"/>
      <c r="C115" s="217"/>
      <c r="D115" s="209"/>
      <c r="E115" s="209"/>
      <c r="F115" s="209"/>
      <c r="G115" s="209"/>
      <c r="H115" s="209"/>
      <c r="I115" s="209"/>
      <c r="J115" s="209"/>
      <c r="K115" s="209"/>
      <c r="L115" s="209"/>
    </row>
    <row r="116" spans="1:12">
      <c r="A116" s="218"/>
      <c r="C116" s="217"/>
      <c r="D116" s="209"/>
      <c r="E116" s="209"/>
      <c r="F116" s="209"/>
      <c r="G116" s="209"/>
      <c r="H116" s="209"/>
      <c r="I116" s="209"/>
      <c r="J116" s="209"/>
      <c r="K116" s="209"/>
      <c r="L116" s="209"/>
    </row>
    <row r="117" spans="1:12">
      <c r="A117" s="218"/>
      <c r="C117" s="217"/>
      <c r="D117" s="209"/>
      <c r="E117" s="209"/>
      <c r="F117" s="209"/>
      <c r="G117" s="209"/>
      <c r="H117" s="209"/>
      <c r="I117" s="209"/>
      <c r="J117" s="209"/>
      <c r="K117" s="209"/>
      <c r="L117" s="209"/>
    </row>
    <row r="118" spans="1:12">
      <c r="A118" s="219"/>
      <c r="C118" s="217"/>
      <c r="D118" s="209"/>
      <c r="E118" s="209"/>
      <c r="F118" s="209"/>
      <c r="G118" s="209"/>
      <c r="H118" s="209"/>
      <c r="I118" s="209"/>
      <c r="J118" s="209"/>
      <c r="K118" s="209"/>
      <c r="L118" s="209"/>
    </row>
    <row r="119" spans="1:12">
      <c r="A119" s="219"/>
      <c r="C119" s="217"/>
      <c r="D119" s="209"/>
      <c r="E119" s="209"/>
      <c r="F119" s="209"/>
      <c r="G119" s="209"/>
      <c r="H119" s="209"/>
      <c r="I119" s="209"/>
      <c r="J119" s="209"/>
      <c r="K119" s="209"/>
      <c r="L119" s="209"/>
    </row>
    <row r="120" spans="1:12">
      <c r="A120" s="219"/>
      <c r="C120" s="217"/>
      <c r="D120" s="209"/>
      <c r="E120" s="209"/>
      <c r="F120" s="209"/>
      <c r="G120" s="209"/>
      <c r="H120" s="209"/>
      <c r="I120" s="209"/>
      <c r="J120" s="209"/>
      <c r="K120" s="209"/>
      <c r="L120" s="209"/>
    </row>
    <row r="121" spans="1:12">
      <c r="A121" s="219"/>
      <c r="C121" s="217"/>
      <c r="D121" s="209"/>
      <c r="E121" s="209"/>
      <c r="F121" s="209"/>
      <c r="G121" s="209"/>
      <c r="H121" s="209"/>
      <c r="I121" s="209"/>
      <c r="J121" s="209"/>
      <c r="K121" s="209"/>
      <c r="L121" s="209"/>
    </row>
    <row r="122" spans="1:12">
      <c r="A122" s="219"/>
      <c r="C122" s="217"/>
      <c r="D122" s="209"/>
      <c r="E122" s="209"/>
      <c r="F122" s="209"/>
      <c r="G122" s="209"/>
      <c r="H122" s="209"/>
      <c r="I122" s="209"/>
      <c r="J122" s="209"/>
      <c r="K122" s="209"/>
      <c r="L122" s="209"/>
    </row>
    <row r="123" spans="1:12">
      <c r="A123" s="219"/>
      <c r="C123" s="217"/>
      <c r="D123" s="209"/>
      <c r="E123" s="209"/>
      <c r="F123" s="209"/>
      <c r="G123" s="209"/>
      <c r="H123" s="209"/>
      <c r="I123" s="209"/>
      <c r="J123" s="209"/>
      <c r="K123" s="209"/>
      <c r="L123" s="209"/>
    </row>
    <row r="124" spans="1:12">
      <c r="A124" s="219"/>
      <c r="C124" s="217"/>
      <c r="D124" s="209"/>
      <c r="E124" s="209"/>
      <c r="F124" s="209"/>
      <c r="G124" s="209"/>
      <c r="H124" s="209"/>
      <c r="I124" s="209"/>
      <c r="J124" s="209"/>
      <c r="K124" s="209"/>
      <c r="L124" s="209"/>
    </row>
    <row r="125" spans="1:12">
      <c r="A125" s="219"/>
      <c r="C125" s="217"/>
      <c r="D125" s="209"/>
      <c r="E125" s="209"/>
      <c r="F125" s="209"/>
      <c r="G125" s="209"/>
      <c r="H125" s="209"/>
      <c r="I125" s="209"/>
      <c r="J125" s="209"/>
      <c r="K125" s="209"/>
      <c r="L125" s="209"/>
    </row>
    <row r="126" spans="1:12">
      <c r="A126" s="219"/>
      <c r="C126" s="217"/>
      <c r="D126" s="209"/>
      <c r="E126" s="209"/>
      <c r="F126" s="209"/>
      <c r="G126" s="209"/>
      <c r="H126" s="209"/>
      <c r="I126" s="209"/>
      <c r="J126" s="209"/>
      <c r="K126" s="209"/>
      <c r="L126" s="209"/>
    </row>
    <row r="127" spans="1:12">
      <c r="A127" s="219"/>
      <c r="C127" s="217"/>
      <c r="D127" s="209"/>
      <c r="E127" s="209"/>
      <c r="F127" s="209"/>
      <c r="G127" s="209"/>
      <c r="H127" s="209"/>
      <c r="I127" s="209"/>
      <c r="J127" s="209"/>
      <c r="K127" s="209"/>
      <c r="L127" s="209"/>
    </row>
    <row r="128" spans="1:12">
      <c r="A128" s="219"/>
      <c r="C128" s="217"/>
      <c r="D128" s="209"/>
      <c r="E128" s="209"/>
      <c r="F128" s="209"/>
      <c r="G128" s="209"/>
      <c r="H128" s="209"/>
      <c r="I128" s="209"/>
      <c r="J128" s="209"/>
      <c r="K128" s="209"/>
      <c r="L128" s="209"/>
    </row>
    <row r="129" spans="1:12">
      <c r="A129" s="219"/>
      <c r="C129" s="217"/>
      <c r="D129" s="209"/>
      <c r="E129" s="209"/>
      <c r="F129" s="209"/>
      <c r="G129" s="209"/>
      <c r="H129" s="209"/>
      <c r="I129" s="209"/>
      <c r="J129" s="209"/>
      <c r="K129" s="209"/>
      <c r="L129" s="209"/>
    </row>
    <row r="130" spans="1:12">
      <c r="A130" s="219"/>
      <c r="C130" s="217"/>
      <c r="D130" s="209"/>
      <c r="E130" s="209"/>
      <c r="F130" s="209"/>
      <c r="G130" s="209"/>
      <c r="H130" s="209"/>
      <c r="I130" s="209"/>
      <c r="J130" s="209"/>
      <c r="K130" s="209"/>
      <c r="L130" s="209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221"/>
    </row>
    <row r="232" spans="1:1">
      <c r="A232" s="221"/>
    </row>
    <row r="233" spans="1:1">
      <c r="A233" s="221"/>
    </row>
    <row r="234" spans="1:1">
      <c r="A234" s="221"/>
    </row>
    <row r="235" spans="1:1">
      <c r="A235" s="221"/>
    </row>
    <row r="236" spans="1:1">
      <c r="A236" s="221"/>
    </row>
    <row r="237" spans="1:1">
      <c r="A237" s="221"/>
    </row>
    <row r="238" spans="1:1">
      <c r="A238" s="221"/>
    </row>
    <row r="239" spans="1:1">
      <c r="A239" s="221"/>
    </row>
    <row r="240" spans="1:1">
      <c r="A240" s="221"/>
    </row>
    <row r="241" spans="1:1">
      <c r="A241" s="221"/>
    </row>
    <row r="242" spans="1:1">
      <c r="A242" s="221"/>
    </row>
    <row r="243" spans="1:1">
      <c r="A243" s="221"/>
    </row>
    <row r="244" spans="1:1">
      <c r="A244" s="221"/>
    </row>
    <row r="245" spans="1:1">
      <c r="A245" s="221"/>
    </row>
    <row r="246" spans="1:1">
      <c r="A246" s="221"/>
    </row>
    <row r="247" spans="1:1">
      <c r="A247" s="221"/>
    </row>
    <row r="248" spans="1:1">
      <c r="A248" s="221"/>
    </row>
    <row r="249" spans="1:1">
      <c r="A249" s="221"/>
    </row>
    <row r="250" spans="1:1">
      <c r="A250" s="221"/>
    </row>
    <row r="251" spans="1:1">
      <c r="A251" s="221"/>
    </row>
    <row r="252" spans="1:1">
      <c r="A252" s="221"/>
    </row>
    <row r="253" spans="1:1">
      <c r="A253" s="221"/>
    </row>
    <row r="254" spans="1:1">
      <c r="A254" s="221"/>
    </row>
    <row r="255" spans="1:1">
      <c r="A255" s="221"/>
    </row>
    <row r="256" spans="1:1">
      <c r="A256" s="221"/>
    </row>
    <row r="257" spans="1:1">
      <c r="A257" s="221"/>
    </row>
    <row r="258" spans="1:1">
      <c r="A258" s="221"/>
    </row>
    <row r="259" spans="1:1">
      <c r="A259" s="221"/>
    </row>
    <row r="260" spans="1:1">
      <c r="A260" s="221"/>
    </row>
    <row r="261" spans="1:1">
      <c r="A261" s="221"/>
    </row>
    <row r="262" spans="1:1">
      <c r="A262" s="221"/>
    </row>
    <row r="263" spans="1:1">
      <c r="A263" s="221"/>
    </row>
    <row r="264" spans="1:1">
      <c r="A264" s="221"/>
    </row>
    <row r="265" spans="1:1">
      <c r="A265" s="221"/>
    </row>
    <row r="266" spans="1:1">
      <c r="A266" s="221"/>
    </row>
    <row r="267" spans="1:1">
      <c r="A267" s="221"/>
    </row>
    <row r="268" spans="1:1">
      <c r="A268" s="221"/>
    </row>
    <row r="269" spans="1:1">
      <c r="A269" s="221"/>
    </row>
    <row r="270" spans="1:1">
      <c r="A270" s="221"/>
    </row>
    <row r="271" spans="1:1">
      <c r="A271" s="221"/>
    </row>
    <row r="272" spans="1:1">
      <c r="A272" s="221"/>
    </row>
    <row r="273" spans="1:1">
      <c r="A273" s="221"/>
    </row>
    <row r="274" spans="1:1">
      <c r="A274" s="221"/>
    </row>
    <row r="275" spans="1:1">
      <c r="A275" s="221"/>
    </row>
    <row r="276" spans="1:1">
      <c r="A276" s="221"/>
    </row>
    <row r="277" spans="1:1">
      <c r="A277" s="221"/>
    </row>
    <row r="278" spans="1:1">
      <c r="A278" s="221"/>
    </row>
    <row r="279" spans="1:1">
      <c r="A279" s="221"/>
    </row>
    <row r="280" spans="1:1">
      <c r="A280" s="221"/>
    </row>
    <row r="281" spans="1:1">
      <c r="A281" s="221"/>
    </row>
    <row r="282" spans="1:1">
      <c r="A282" s="221"/>
    </row>
    <row r="283" spans="1:1">
      <c r="A283" s="221"/>
    </row>
    <row r="284" spans="1:1">
      <c r="A284" s="221"/>
    </row>
    <row r="285" spans="1:1">
      <c r="A285" s="221"/>
    </row>
    <row r="286" spans="1:1">
      <c r="A286" s="221"/>
    </row>
    <row r="287" spans="1:1">
      <c r="A287" s="221"/>
    </row>
    <row r="288" spans="1:1">
      <c r="A288" s="221"/>
    </row>
    <row r="289" spans="1:1">
      <c r="A289" s="221"/>
    </row>
    <row r="290" spans="1:1">
      <c r="A290" s="221"/>
    </row>
    <row r="291" spans="1:1">
      <c r="A291" s="221"/>
    </row>
    <row r="292" spans="1:1">
      <c r="A292" s="221"/>
    </row>
    <row r="293" spans="1:1">
      <c r="A293" s="221"/>
    </row>
    <row r="294" spans="1:1">
      <c r="A294" s="221"/>
    </row>
    <row r="295" spans="1:1">
      <c r="A295" s="221"/>
    </row>
    <row r="296" spans="1:1">
      <c r="A296" s="221"/>
    </row>
    <row r="297" spans="1:1">
      <c r="A297" s="221"/>
    </row>
    <row r="298" spans="1:1">
      <c r="A298" s="221"/>
    </row>
    <row r="299" spans="1:1">
      <c r="A299" s="221"/>
    </row>
    <row r="300" spans="1:1">
      <c r="A300" s="221"/>
    </row>
    <row r="301" spans="1:1">
      <c r="A301" s="221"/>
    </row>
    <row r="302" spans="1:1">
      <c r="A302" s="221"/>
    </row>
    <row r="303" spans="1:1">
      <c r="A303" s="221"/>
    </row>
    <row r="304" spans="1:1">
      <c r="A304" s="221"/>
    </row>
    <row r="305" spans="1:1">
      <c r="A305" s="221"/>
    </row>
    <row r="306" spans="1:1">
      <c r="A306" s="221"/>
    </row>
    <row r="307" spans="1:1">
      <c r="A307" s="221"/>
    </row>
    <row r="308" spans="1:1">
      <c r="A308" s="221"/>
    </row>
    <row r="309" spans="1:1">
      <c r="A309" s="221"/>
    </row>
    <row r="310" spans="1:1">
      <c r="A310" s="221"/>
    </row>
    <row r="311" spans="1:1">
      <c r="A311" s="221"/>
    </row>
    <row r="312" spans="1:1">
      <c r="A312" s="221"/>
    </row>
    <row r="313" spans="1:1">
      <c r="A313" s="221"/>
    </row>
    <row r="314" spans="1:1">
      <c r="A314" s="221"/>
    </row>
    <row r="315" spans="1:1">
      <c r="A315" s="221"/>
    </row>
    <row r="316" spans="1:1">
      <c r="A316" s="221"/>
    </row>
    <row r="317" spans="1:1">
      <c r="A317" s="221"/>
    </row>
    <row r="318" spans="1:1">
      <c r="A318" s="221"/>
    </row>
    <row r="319" spans="1:1">
      <c r="A319" s="221"/>
    </row>
    <row r="320" spans="1:1">
      <c r="A320" s="221"/>
    </row>
    <row r="321" spans="1:1">
      <c r="A321" s="221"/>
    </row>
    <row r="322" spans="1:1">
      <c r="A322" s="221"/>
    </row>
    <row r="323" spans="1:1">
      <c r="A323" s="221"/>
    </row>
    <row r="324" spans="1:1">
      <c r="A324" s="221"/>
    </row>
    <row r="325" spans="1:1">
      <c r="A325" s="221"/>
    </row>
    <row r="326" spans="1:1">
      <c r="A326" s="221"/>
    </row>
    <row r="327" spans="1:1">
      <c r="A327" s="221"/>
    </row>
    <row r="328" spans="1:1">
      <c r="A328" s="221"/>
    </row>
    <row r="329" spans="1:1">
      <c r="A329" s="221"/>
    </row>
    <row r="330" spans="1:1">
      <c r="A330" s="221"/>
    </row>
    <row r="331" spans="1:1">
      <c r="A331" s="221"/>
    </row>
    <row r="332" spans="1:1">
      <c r="A332" s="221"/>
    </row>
    <row r="333" spans="1:1">
      <c r="A333" s="221"/>
    </row>
    <row r="334" spans="1:1">
      <c r="A334" s="221"/>
    </row>
    <row r="335" spans="1:1">
      <c r="A335" s="221"/>
    </row>
    <row r="336" spans="1:1">
      <c r="A336" s="221"/>
    </row>
    <row r="337" spans="1:1">
      <c r="A337" s="221"/>
    </row>
    <row r="338" spans="1:1">
      <c r="A338" s="221"/>
    </row>
    <row r="339" spans="1:1">
      <c r="A339" s="221"/>
    </row>
    <row r="340" spans="1:1">
      <c r="A340" s="221"/>
    </row>
    <row r="341" spans="1:1">
      <c r="A341" s="221"/>
    </row>
    <row r="342" spans="1:1">
      <c r="A342" s="221"/>
    </row>
    <row r="343" spans="1:1">
      <c r="A343" s="221"/>
    </row>
    <row r="344" spans="1:1">
      <c r="A344" s="221"/>
    </row>
    <row r="345" spans="1:1">
      <c r="A345" s="221"/>
    </row>
    <row r="346" spans="1:1">
      <c r="A346" s="221"/>
    </row>
    <row r="347" spans="1:1">
      <c r="A347" s="221"/>
    </row>
    <row r="348" spans="1:1">
      <c r="A348" s="221"/>
    </row>
    <row r="349" spans="1:1">
      <c r="A349" s="221"/>
    </row>
    <row r="350" spans="1:1">
      <c r="A350" s="221"/>
    </row>
    <row r="351" spans="1:1">
      <c r="A351" s="221"/>
    </row>
    <row r="352" spans="1:1">
      <c r="A352" s="221"/>
    </row>
    <row r="353" spans="1:1">
      <c r="A353" s="221"/>
    </row>
    <row r="354" spans="1:1">
      <c r="A354" s="221"/>
    </row>
    <row r="355" spans="1:1">
      <c r="A355" s="221"/>
    </row>
    <row r="356" spans="1:1">
      <c r="A356" s="221"/>
    </row>
    <row r="357" spans="1:1">
      <c r="A357" s="221"/>
    </row>
    <row r="358" spans="1:1">
      <c r="A358" s="221"/>
    </row>
    <row r="359" spans="1:1">
      <c r="A359" s="221"/>
    </row>
    <row r="360" spans="1:1">
      <c r="A360" s="221"/>
    </row>
    <row r="361" spans="1:1">
      <c r="A361" s="221"/>
    </row>
    <row r="362" spans="1:1">
      <c r="A362" s="221"/>
    </row>
    <row r="363" spans="1:1">
      <c r="A363" s="221"/>
    </row>
    <row r="364" spans="1:1">
      <c r="A364" s="221"/>
    </row>
    <row r="365" spans="1:1">
      <c r="A365" s="221"/>
    </row>
    <row r="366" spans="1:1">
      <c r="A366" s="221"/>
    </row>
    <row r="367" spans="1:1">
      <c r="A367" s="221"/>
    </row>
    <row r="368" spans="1:1">
      <c r="A368" s="221"/>
    </row>
    <row r="369" spans="1:1">
      <c r="A369" s="221"/>
    </row>
    <row r="370" spans="1:1">
      <c r="A370" s="221"/>
    </row>
    <row r="371" spans="1:1">
      <c r="A371" s="221"/>
    </row>
    <row r="372" spans="1:1">
      <c r="A372" s="221"/>
    </row>
    <row r="373" spans="1:1">
      <c r="A373" s="221"/>
    </row>
    <row r="374" spans="1:1">
      <c r="A374" s="221"/>
    </row>
    <row r="375" spans="1:1">
      <c r="A375" s="221"/>
    </row>
    <row r="376" spans="1:1">
      <c r="A376" s="221"/>
    </row>
    <row r="377" spans="1:1">
      <c r="A377" s="221"/>
    </row>
    <row r="378" spans="1:1">
      <c r="A378" s="221"/>
    </row>
    <row r="379" spans="1:1">
      <c r="A379" s="221"/>
    </row>
    <row r="380" spans="1:1">
      <c r="A380" s="221"/>
    </row>
    <row r="381" spans="1:1">
      <c r="A381" s="221"/>
    </row>
    <row r="382" spans="1:1">
      <c r="A382" s="221"/>
    </row>
    <row r="383" spans="1:1">
      <c r="A383" s="221"/>
    </row>
    <row r="384" spans="1:1">
      <c r="A384" s="221"/>
    </row>
    <row r="385" spans="1:1">
      <c r="A385" s="221"/>
    </row>
    <row r="386" spans="1:1">
      <c r="A386" s="221"/>
    </row>
    <row r="387" spans="1:1">
      <c r="A387" s="221"/>
    </row>
    <row r="388" spans="1:1">
      <c r="A388" s="221"/>
    </row>
    <row r="389" spans="1:1">
      <c r="A389" s="221"/>
    </row>
    <row r="390" spans="1:1">
      <c r="A390" s="221"/>
    </row>
    <row r="391" spans="1:1">
      <c r="A391" s="221"/>
    </row>
    <row r="392" spans="1:1">
      <c r="A392" s="221"/>
    </row>
    <row r="393" spans="1:1">
      <c r="A393" s="221"/>
    </row>
    <row r="394" spans="1:1">
      <c r="A394" s="221"/>
    </row>
    <row r="395" spans="1:1">
      <c r="A395" s="221"/>
    </row>
    <row r="396" spans="1:1">
      <c r="A396" s="221"/>
    </row>
    <row r="397" spans="1:1">
      <c r="A397" s="221"/>
    </row>
    <row r="398" spans="1:1">
      <c r="A398" s="221"/>
    </row>
    <row r="399" spans="1:1">
      <c r="A399" s="221"/>
    </row>
    <row r="400" spans="1:1">
      <c r="A400" s="221"/>
    </row>
    <row r="401" spans="1:1">
      <c r="A401" s="221"/>
    </row>
    <row r="402" spans="1:1">
      <c r="A402" s="221"/>
    </row>
    <row r="403" spans="1:1">
      <c r="A403" s="221"/>
    </row>
    <row r="404" spans="1:1">
      <c r="A404" s="221"/>
    </row>
    <row r="405" spans="1:1">
      <c r="A405" s="221"/>
    </row>
    <row r="406" spans="1:1">
      <c r="A406" s="221"/>
    </row>
    <row r="407" spans="1:1">
      <c r="A407" s="221"/>
    </row>
    <row r="408" spans="1:1">
      <c r="A408" s="221"/>
    </row>
    <row r="409" spans="1:1">
      <c r="A409" s="221"/>
    </row>
    <row r="410" spans="1:1">
      <c r="A410" s="221"/>
    </row>
    <row r="411" spans="1:1">
      <c r="A411" s="221"/>
    </row>
    <row r="412" spans="1:1">
      <c r="A412" s="221"/>
    </row>
    <row r="413" spans="1:1">
      <c r="A413" s="221"/>
    </row>
    <row r="414" spans="1:1">
      <c r="A414" s="221"/>
    </row>
    <row r="415" spans="1:1">
      <c r="A415" s="221"/>
    </row>
    <row r="416" spans="1:1">
      <c r="A416" s="221"/>
    </row>
    <row r="417" spans="1:1">
      <c r="A417" s="221"/>
    </row>
    <row r="418" spans="1:1">
      <c r="A418" s="221"/>
    </row>
    <row r="419" spans="1:1">
      <c r="A419" s="221"/>
    </row>
    <row r="420" spans="1:1">
      <c r="A420" s="221"/>
    </row>
    <row r="421" spans="1:1">
      <c r="A421" s="221"/>
    </row>
    <row r="422" spans="1:1">
      <c r="A422" s="221"/>
    </row>
    <row r="423" spans="1:1">
      <c r="A423" s="221"/>
    </row>
    <row r="424" spans="1:1">
      <c r="A424" s="221"/>
    </row>
    <row r="425" spans="1:1">
      <c r="A425" s="221"/>
    </row>
    <row r="426" spans="1:1">
      <c r="A426" s="221"/>
    </row>
    <row r="427" spans="1:1">
      <c r="A427" s="221"/>
    </row>
    <row r="428" spans="1:1">
      <c r="A428" s="221"/>
    </row>
    <row r="429" spans="1:1">
      <c r="A429" s="221"/>
    </row>
    <row r="430" spans="1:1">
      <c r="A430" s="221"/>
    </row>
    <row r="431" spans="1:1">
      <c r="A431" s="221"/>
    </row>
    <row r="432" spans="1:1">
      <c r="A432" s="221"/>
    </row>
    <row r="433" spans="1:1">
      <c r="A433" s="221"/>
    </row>
    <row r="434" spans="1:1">
      <c r="A434" s="221"/>
    </row>
    <row r="435" spans="1:1">
      <c r="A435" s="221"/>
    </row>
    <row r="436" spans="1:1">
      <c r="A436" s="221"/>
    </row>
    <row r="437" spans="1:1">
      <c r="A437" s="221"/>
    </row>
    <row r="438" spans="1:1">
      <c r="A438" s="221"/>
    </row>
    <row r="439" spans="1:1">
      <c r="A439" s="221"/>
    </row>
    <row r="440" spans="1:1">
      <c r="A440" s="221"/>
    </row>
    <row r="441" spans="1:1">
      <c r="A441" s="221"/>
    </row>
    <row r="442" spans="1:1">
      <c r="A442" s="221"/>
    </row>
    <row r="443" spans="1:1">
      <c r="A443" s="221"/>
    </row>
    <row r="444" spans="1:1">
      <c r="A444" s="221"/>
    </row>
    <row r="445" spans="1:1">
      <c r="A445" s="221"/>
    </row>
    <row r="446" spans="1:1">
      <c r="A446" s="221"/>
    </row>
    <row r="447" spans="1:1">
      <c r="A447" s="221"/>
    </row>
    <row r="448" spans="1:1">
      <c r="A448" s="221"/>
    </row>
    <row r="449" spans="1:1">
      <c r="A449" s="221"/>
    </row>
    <row r="450" spans="1:1">
      <c r="A450" s="221"/>
    </row>
    <row r="451" spans="1:1">
      <c r="A451" s="221"/>
    </row>
    <row r="452" spans="1:1">
      <c r="A452" s="221"/>
    </row>
    <row r="453" spans="1:1">
      <c r="A453" s="221"/>
    </row>
    <row r="454" spans="1:1">
      <c r="A454" s="221"/>
    </row>
    <row r="455" spans="1:1">
      <c r="A455" s="221"/>
    </row>
    <row r="456" spans="1:1">
      <c r="A456" s="221"/>
    </row>
    <row r="457" spans="1:1">
      <c r="A457" s="221"/>
    </row>
    <row r="458" spans="1:1">
      <c r="A458" s="221"/>
    </row>
    <row r="459" spans="1:1">
      <c r="A459" s="221"/>
    </row>
    <row r="460" spans="1:1">
      <c r="A460" s="221"/>
    </row>
    <row r="461" spans="1:1">
      <c r="A461" s="221"/>
    </row>
    <row r="462" spans="1:1">
      <c r="A462" s="221"/>
    </row>
    <row r="463" spans="1:1">
      <c r="A463" s="221"/>
    </row>
    <row r="464" spans="1:1">
      <c r="A464" s="221"/>
    </row>
    <row r="465" spans="1:1">
      <c r="A465" s="221"/>
    </row>
    <row r="466" spans="1:1">
      <c r="A466" s="221"/>
    </row>
    <row r="467" spans="1:1">
      <c r="A467" s="221"/>
    </row>
    <row r="468" spans="1:1">
      <c r="A468" s="221"/>
    </row>
    <row r="469" spans="1:1">
      <c r="A469" s="221"/>
    </row>
    <row r="470" spans="1:1">
      <c r="A470" s="221"/>
    </row>
    <row r="471" spans="1:1">
      <c r="A471" s="221"/>
    </row>
    <row r="472" spans="1:1">
      <c r="A472" s="221"/>
    </row>
    <row r="473" spans="1:1">
      <c r="A473" s="221"/>
    </row>
    <row r="474" spans="1:1">
      <c r="A474" s="221"/>
    </row>
    <row r="475" spans="1:1">
      <c r="A475" s="221"/>
    </row>
    <row r="476" spans="1:1">
      <c r="A476" s="221"/>
    </row>
    <row r="477" spans="1:1">
      <c r="A477" s="221"/>
    </row>
    <row r="478" spans="1:1">
      <c r="A478" s="221"/>
    </row>
    <row r="479" spans="1:1">
      <c r="A479" s="221"/>
    </row>
    <row r="480" spans="1:1">
      <c r="A480" s="221"/>
    </row>
    <row r="481" spans="1:1">
      <c r="A481" s="221"/>
    </row>
    <row r="482" spans="1:1">
      <c r="A482" s="221"/>
    </row>
    <row r="483" spans="1:1">
      <c r="A483" s="221"/>
    </row>
    <row r="484" spans="1:1">
      <c r="A484" s="221"/>
    </row>
    <row r="485" spans="1:1">
      <c r="A485" s="221"/>
    </row>
    <row r="486" spans="1:1">
      <c r="A486" s="221"/>
    </row>
    <row r="487" spans="1:1">
      <c r="A487" s="221"/>
    </row>
    <row r="488" spans="1:1">
      <c r="A488" s="221"/>
    </row>
    <row r="489" spans="1:1">
      <c r="A489" s="221"/>
    </row>
    <row r="490" spans="1:1">
      <c r="A490" s="221"/>
    </row>
    <row r="491" spans="1:1">
      <c r="A491" s="221"/>
    </row>
    <row r="492" spans="1:1">
      <c r="A492" s="221"/>
    </row>
    <row r="493" spans="1:1">
      <c r="A493" s="221"/>
    </row>
    <row r="494" spans="1:1">
      <c r="A494" s="221"/>
    </row>
    <row r="495" spans="1:1">
      <c r="A495" s="221"/>
    </row>
    <row r="496" spans="1:1">
      <c r="A496" s="221"/>
    </row>
    <row r="497" spans="1:1">
      <c r="A497" s="221"/>
    </row>
    <row r="498" spans="1:1">
      <c r="A498" s="221"/>
    </row>
    <row r="499" spans="1:1">
      <c r="A499" s="221"/>
    </row>
    <row r="500" spans="1:1">
      <c r="A500" s="221"/>
    </row>
    <row r="501" spans="1:1">
      <c r="A501" s="221"/>
    </row>
    <row r="502" spans="1:1">
      <c r="A502" s="221"/>
    </row>
    <row r="503" spans="1:1">
      <c r="A503" s="221"/>
    </row>
    <row r="504" spans="1:1">
      <c r="A504" s="221"/>
    </row>
    <row r="505" spans="1:1">
      <c r="A505" s="221"/>
    </row>
    <row r="506" spans="1:1">
      <c r="A506" s="221"/>
    </row>
    <row r="507" spans="1:1">
      <c r="A507" s="221"/>
    </row>
    <row r="508" spans="1:1">
      <c r="A508" s="221"/>
    </row>
    <row r="509" spans="1:1">
      <c r="A509" s="221"/>
    </row>
    <row r="510" spans="1:1">
      <c r="A510" s="221"/>
    </row>
    <row r="511" spans="1:1">
      <c r="A511" s="221"/>
    </row>
    <row r="512" spans="1:1">
      <c r="A512" s="221"/>
    </row>
    <row r="513" spans="1:1">
      <c r="A513" s="221"/>
    </row>
    <row r="514" spans="1:1">
      <c r="A514" s="221"/>
    </row>
    <row r="515" spans="1:1">
      <c r="A515" s="221"/>
    </row>
    <row r="516" spans="1:1">
      <c r="A516" s="221"/>
    </row>
    <row r="517" spans="1:1">
      <c r="A517" s="221"/>
    </row>
    <row r="518" spans="1:1">
      <c r="A518" s="221"/>
    </row>
    <row r="519" spans="1:1">
      <c r="A519" s="221"/>
    </row>
    <row r="520" spans="1:1">
      <c r="A520" s="221"/>
    </row>
    <row r="521" spans="1:1">
      <c r="A521" s="221"/>
    </row>
    <row r="522" spans="1:1">
      <c r="A522" s="221"/>
    </row>
    <row r="523" spans="1:1">
      <c r="A523" s="221"/>
    </row>
    <row r="524" spans="1:1">
      <c r="A524" s="221"/>
    </row>
    <row r="525" spans="1:1">
      <c r="A525" s="221"/>
    </row>
    <row r="526" spans="1:1">
      <c r="A526" s="221"/>
    </row>
    <row r="527" spans="1:1">
      <c r="A527" s="221"/>
    </row>
    <row r="528" spans="1:1">
      <c r="A528" s="221"/>
    </row>
    <row r="529" spans="1:1">
      <c r="A529" s="221"/>
    </row>
    <row r="530" spans="1:1">
      <c r="A530" s="221"/>
    </row>
    <row r="531" spans="1:1">
      <c r="A531" s="221"/>
    </row>
    <row r="532" spans="1:1">
      <c r="A532" s="221"/>
    </row>
    <row r="533" spans="1:1">
      <c r="A533" s="221"/>
    </row>
    <row r="534" spans="1:1">
      <c r="A534" s="221"/>
    </row>
    <row r="535" spans="1:1">
      <c r="A535" s="221"/>
    </row>
    <row r="536" spans="1:1">
      <c r="A536" s="221"/>
    </row>
    <row r="537" spans="1:1">
      <c r="A537" s="221"/>
    </row>
    <row r="538" spans="1:1">
      <c r="A538" s="221"/>
    </row>
    <row r="539" spans="1:1">
      <c r="A539" s="221"/>
    </row>
    <row r="540" spans="1:1">
      <c r="A540" s="221"/>
    </row>
    <row r="541" spans="1:1">
      <c r="A541" s="221"/>
    </row>
    <row r="542" spans="1:1">
      <c r="A542" s="221"/>
    </row>
    <row r="543" spans="1:1">
      <c r="A543" s="221"/>
    </row>
    <row r="544" spans="1:1">
      <c r="A544" s="221"/>
    </row>
    <row r="545" spans="1:1">
      <c r="A545" s="221"/>
    </row>
    <row r="546" spans="1:1">
      <c r="A546" s="221"/>
    </row>
    <row r="547" spans="1:1">
      <c r="A547" s="221"/>
    </row>
    <row r="548" spans="1:1">
      <c r="A548" s="221"/>
    </row>
    <row r="549" spans="1:1">
      <c r="A549" s="221"/>
    </row>
    <row r="550" spans="1:1">
      <c r="A550" s="221"/>
    </row>
    <row r="551" spans="1:1">
      <c r="A551" s="221"/>
    </row>
    <row r="552" spans="1:1">
      <c r="A552" s="221"/>
    </row>
    <row r="553" spans="1:1">
      <c r="A553" s="221"/>
    </row>
    <row r="554" spans="1:1">
      <c r="A554" s="221"/>
    </row>
    <row r="555" spans="1:1">
      <c r="A555" s="221"/>
    </row>
    <row r="556" spans="1:1">
      <c r="A556" s="221"/>
    </row>
    <row r="557" spans="1:1">
      <c r="A557" s="221"/>
    </row>
    <row r="558" spans="1:1">
      <c r="A558" s="221"/>
    </row>
    <row r="559" spans="1:1">
      <c r="A559" s="221"/>
    </row>
    <row r="560" spans="1:1">
      <c r="A560" s="221"/>
    </row>
    <row r="561" spans="1:1">
      <c r="A561" s="221"/>
    </row>
    <row r="562" spans="1:1">
      <c r="A562" s="221"/>
    </row>
    <row r="563" spans="1:1">
      <c r="A563" s="221"/>
    </row>
    <row r="564" spans="1:1">
      <c r="A564" s="221"/>
    </row>
    <row r="565" spans="1:1">
      <c r="A565" s="221"/>
    </row>
    <row r="566" spans="1:1">
      <c r="A566" s="221"/>
    </row>
    <row r="567" spans="1:1">
      <c r="A567" s="221"/>
    </row>
    <row r="568" spans="1:1">
      <c r="A568" s="221"/>
    </row>
    <row r="569" spans="1:1">
      <c r="A569" s="221"/>
    </row>
    <row r="570" spans="1:1">
      <c r="A570" s="221"/>
    </row>
    <row r="571" spans="1:1">
      <c r="A571" s="221"/>
    </row>
    <row r="572" spans="1:1">
      <c r="A572" s="221"/>
    </row>
    <row r="573" spans="1:1">
      <c r="A573" s="221"/>
    </row>
    <row r="574" spans="1:1">
      <c r="A574" s="221"/>
    </row>
    <row r="575" spans="1:1">
      <c r="A575" s="221"/>
    </row>
    <row r="576" spans="1:1">
      <c r="A576" s="221"/>
    </row>
    <row r="577" spans="1:1">
      <c r="A577" s="221"/>
    </row>
    <row r="578" spans="1:1">
      <c r="A578" s="221"/>
    </row>
    <row r="579" spans="1:1">
      <c r="A579" s="221"/>
    </row>
    <row r="580" spans="1:1">
      <c r="A580" s="221"/>
    </row>
    <row r="581" spans="1:1">
      <c r="A581" s="221"/>
    </row>
    <row r="582" spans="1:1">
      <c r="A582" s="221"/>
    </row>
    <row r="583" spans="1:1">
      <c r="A583" s="221"/>
    </row>
    <row r="584" spans="1:1">
      <c r="A584" s="221"/>
    </row>
    <row r="585" spans="1:1">
      <c r="A585" s="221"/>
    </row>
    <row r="586" spans="1:1">
      <c r="A586" s="221"/>
    </row>
    <row r="587" spans="1:1">
      <c r="A587" s="221"/>
    </row>
    <row r="588" spans="1:1">
      <c r="A588" s="221"/>
    </row>
    <row r="589" spans="1:1">
      <c r="A589" s="221"/>
    </row>
    <row r="590" spans="1:1">
      <c r="A590" s="221"/>
    </row>
    <row r="591" spans="1:1">
      <c r="A591" s="221"/>
    </row>
    <row r="592" spans="1:1">
      <c r="A592" s="221"/>
    </row>
    <row r="593" spans="1:1">
      <c r="A593" s="221"/>
    </row>
    <row r="594" spans="1:1">
      <c r="A594" s="221"/>
    </row>
    <row r="595" spans="1:1">
      <c r="A595" s="221"/>
    </row>
    <row r="596" spans="1:1">
      <c r="A596" s="221"/>
    </row>
    <row r="597" spans="1:1">
      <c r="A597" s="221"/>
    </row>
    <row r="598" spans="1:1">
      <c r="A598" s="221"/>
    </row>
    <row r="599" spans="1:1">
      <c r="A599" s="221"/>
    </row>
    <row r="600" spans="1:1">
      <c r="A600" s="221"/>
    </row>
    <row r="601" spans="1:1">
      <c r="A601" s="221"/>
    </row>
    <row r="602" spans="1:1">
      <c r="A602" s="221"/>
    </row>
    <row r="603" spans="1:1">
      <c r="A603" s="221"/>
    </row>
    <row r="604" spans="1:1">
      <c r="A604" s="221"/>
    </row>
    <row r="605" spans="1:1">
      <c r="A605" s="221"/>
    </row>
    <row r="606" spans="1:1">
      <c r="A606" s="221"/>
    </row>
    <row r="607" spans="1:1">
      <c r="A607" s="221"/>
    </row>
    <row r="608" spans="1:1">
      <c r="A608" s="221"/>
    </row>
    <row r="609" spans="1:1">
      <c r="A609" s="221"/>
    </row>
    <row r="610" spans="1:1">
      <c r="A610" s="221"/>
    </row>
    <row r="611" spans="1:1">
      <c r="A611" s="221"/>
    </row>
    <row r="612" spans="1:1">
      <c r="A612" s="221"/>
    </row>
    <row r="613" spans="1:1">
      <c r="A613" s="221"/>
    </row>
    <row r="614" spans="1:1">
      <c r="A614" s="221"/>
    </row>
    <row r="615" spans="1:1">
      <c r="A615" s="221"/>
    </row>
    <row r="616" spans="1:1">
      <c r="A616" s="221"/>
    </row>
    <row r="617" spans="1:1">
      <c r="A617" s="221"/>
    </row>
    <row r="618" spans="1:1">
      <c r="A618" s="221"/>
    </row>
    <row r="619" spans="1:1">
      <c r="A619" s="221"/>
    </row>
    <row r="620" spans="1:1">
      <c r="A620" s="221"/>
    </row>
    <row r="621" spans="1:1">
      <c r="A621" s="221"/>
    </row>
    <row r="622" spans="1:1">
      <c r="A622" s="221"/>
    </row>
    <row r="623" spans="1:1">
      <c r="A623" s="221"/>
    </row>
    <row r="624" spans="1:1">
      <c r="A624" s="221"/>
    </row>
    <row r="625" spans="1:1">
      <c r="A625" s="221"/>
    </row>
    <row r="626" spans="1:1">
      <c r="A626" s="221"/>
    </row>
    <row r="627" spans="1:1">
      <c r="A627" s="221"/>
    </row>
    <row r="628" spans="1:1">
      <c r="A628" s="221"/>
    </row>
    <row r="629" spans="1:1">
      <c r="A629" s="221"/>
    </row>
    <row r="630" spans="1:1">
      <c r="A630" s="221"/>
    </row>
    <row r="631" spans="1:1">
      <c r="A631" s="221"/>
    </row>
    <row r="632" spans="1:1">
      <c r="A632" s="221"/>
    </row>
    <row r="633" spans="1:1">
      <c r="A633" s="221"/>
    </row>
    <row r="634" spans="1:1">
      <c r="A634" s="221"/>
    </row>
    <row r="635" spans="1:1">
      <c r="A635" s="221"/>
    </row>
    <row r="636" spans="1:1">
      <c r="A636" s="221"/>
    </row>
    <row r="637" spans="1:1">
      <c r="A637" s="221"/>
    </row>
    <row r="638" spans="1:1">
      <c r="A638" s="221"/>
    </row>
    <row r="639" spans="1:1">
      <c r="A639" s="221"/>
    </row>
    <row r="640" spans="1:1">
      <c r="A640" s="221"/>
    </row>
    <row r="641" spans="1:1">
      <c r="A641" s="221"/>
    </row>
    <row r="642" spans="1:1">
      <c r="A642" s="221"/>
    </row>
    <row r="643" spans="1:1">
      <c r="A643" s="221"/>
    </row>
    <row r="644" spans="1:1">
      <c r="A644" s="221"/>
    </row>
    <row r="645" spans="1:1">
      <c r="A645" s="221"/>
    </row>
    <row r="646" spans="1:1">
      <c r="A646" s="221"/>
    </row>
    <row r="647" spans="1:1">
      <c r="A647" s="221"/>
    </row>
    <row r="648" spans="1:1">
      <c r="A648" s="221"/>
    </row>
    <row r="649" spans="1:1">
      <c r="A649" s="221"/>
    </row>
    <row r="650" spans="1:1">
      <c r="A650" s="221"/>
    </row>
    <row r="651" spans="1:1">
      <c r="A651" s="221"/>
    </row>
    <row r="652" spans="1:1">
      <c r="A652" s="221"/>
    </row>
    <row r="653" spans="1:1">
      <c r="A653" s="221"/>
    </row>
    <row r="654" spans="1:1">
      <c r="A654" s="221"/>
    </row>
    <row r="655" spans="1:1">
      <c r="A655" s="221"/>
    </row>
    <row r="656" spans="1:1">
      <c r="A656" s="221"/>
    </row>
    <row r="657" spans="1:1">
      <c r="A657" s="221"/>
    </row>
    <row r="658" spans="1:1">
      <c r="A658" s="221"/>
    </row>
    <row r="659" spans="1:1">
      <c r="A659" s="221"/>
    </row>
    <row r="660" spans="1:1">
      <c r="A660" s="221"/>
    </row>
    <row r="661" spans="1:1">
      <c r="A661" s="221"/>
    </row>
    <row r="662" spans="1:1">
      <c r="A662" s="221"/>
    </row>
    <row r="663" spans="1:1">
      <c r="A663" s="221"/>
    </row>
    <row r="664" spans="1:1">
      <c r="A664" s="221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3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546" customWidth="1"/>
    <col min="3" max="3" width="31.7109375" style="634" customWidth="1"/>
    <col min="4" max="4" width="15.2851562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6" s="190" customFormat="1" ht="20.100000000000001" customHeight="1">
      <c r="A7" s="684"/>
      <c r="B7" s="1125" t="s">
        <v>165</v>
      </c>
      <c r="C7" s="1125"/>
      <c r="D7" s="1125"/>
      <c r="E7" s="1125"/>
      <c r="F7" s="1125"/>
      <c r="G7" s="1125"/>
      <c r="H7" s="1125"/>
      <c r="I7" s="1125"/>
      <c r="J7" s="1125" t="s">
        <v>166</v>
      </c>
      <c r="K7" s="1125"/>
      <c r="L7" s="1125"/>
      <c r="M7" s="1125"/>
      <c r="N7" s="1125"/>
      <c r="O7" s="1125"/>
      <c r="P7" s="1125"/>
      <c r="Q7" s="1125"/>
      <c r="R7" s="189"/>
      <c r="Y7" s="190">
        <v>1</v>
      </c>
      <c r="Z7" s="190">
        <v>1</v>
      </c>
    </row>
    <row r="8" spans="1:26" s="193" customFormat="1" ht="39.75" customHeight="1">
      <c r="A8" s="685" t="s">
        <v>172</v>
      </c>
      <c r="B8" s="694" t="s">
        <v>182</v>
      </c>
      <c r="C8" s="695" t="s">
        <v>183</v>
      </c>
      <c r="D8" s="694" t="s">
        <v>184</v>
      </c>
      <c r="E8" s="694" t="s">
        <v>185</v>
      </c>
      <c r="F8" s="695" t="s">
        <v>186</v>
      </c>
      <c r="G8" s="694" t="s">
        <v>187</v>
      </c>
      <c r="H8" s="694" t="s">
        <v>188</v>
      </c>
      <c r="I8" s="695" t="s">
        <v>147</v>
      </c>
      <c r="J8" s="694" t="s">
        <v>182</v>
      </c>
      <c r="K8" s="694" t="s">
        <v>183</v>
      </c>
      <c r="L8" s="695" t="s">
        <v>184</v>
      </c>
      <c r="M8" s="694" t="s">
        <v>185</v>
      </c>
      <c r="N8" s="694" t="s">
        <v>186</v>
      </c>
      <c r="O8" s="694" t="s">
        <v>187</v>
      </c>
      <c r="P8" s="694" t="s">
        <v>188</v>
      </c>
      <c r="Q8" s="694" t="s">
        <v>147</v>
      </c>
      <c r="R8" s="191"/>
      <c r="S8" s="192"/>
      <c r="T8" s="192"/>
      <c r="U8" s="191"/>
      <c r="V8" s="192"/>
      <c r="W8" s="192"/>
      <c r="X8" s="191"/>
      <c r="Y8" s="192">
        <v>1</v>
      </c>
      <c r="Z8" s="193">
        <v>1</v>
      </c>
    </row>
    <row r="9" spans="1:26" s="635" customFormat="1" ht="20.100000000000001" customHeight="1">
      <c r="A9" s="726" t="s">
        <v>203</v>
      </c>
      <c r="B9" s="727">
        <v>3046926.1052974002</v>
      </c>
      <c r="C9" s="727">
        <v>130210.3132</v>
      </c>
      <c r="D9" s="727">
        <v>0</v>
      </c>
      <c r="E9" s="727">
        <v>0</v>
      </c>
      <c r="F9" s="727">
        <v>5100.5353700000005</v>
      </c>
      <c r="G9" s="727">
        <v>0</v>
      </c>
      <c r="H9" s="727">
        <v>2190070.53382</v>
      </c>
      <c r="I9" s="727">
        <v>5372307.4876999995</v>
      </c>
      <c r="J9" s="727">
        <v>6919185.1906588003</v>
      </c>
      <c r="K9" s="727">
        <v>614576.01072999998</v>
      </c>
      <c r="L9" s="727">
        <v>0</v>
      </c>
      <c r="M9" s="727">
        <v>0</v>
      </c>
      <c r="N9" s="727">
        <v>11781.674660000001</v>
      </c>
      <c r="O9" s="727">
        <v>10032.14688</v>
      </c>
      <c r="P9" s="727">
        <v>5615358.7283600001</v>
      </c>
      <c r="Q9" s="727">
        <v>13170933.751290001</v>
      </c>
      <c r="R9" s="194"/>
    </row>
    <row r="10" spans="1:26" s="635" customFormat="1" ht="20.100000000000001" customHeight="1">
      <c r="A10" s="726" t="s">
        <v>204</v>
      </c>
      <c r="B10" s="727">
        <v>15632.76053</v>
      </c>
      <c r="C10" s="727">
        <v>0</v>
      </c>
      <c r="D10" s="727">
        <v>0</v>
      </c>
      <c r="E10" s="727">
        <v>0</v>
      </c>
      <c r="F10" s="727">
        <v>1144.8103828000001</v>
      </c>
      <c r="G10" s="727">
        <v>0</v>
      </c>
      <c r="H10" s="727">
        <v>22024.599679999999</v>
      </c>
      <c r="I10" s="727">
        <v>38802.170590000002</v>
      </c>
      <c r="J10" s="727">
        <v>17382.079105599998</v>
      </c>
      <c r="K10" s="727">
        <v>0</v>
      </c>
      <c r="L10" s="727">
        <v>0</v>
      </c>
      <c r="M10" s="727">
        <v>0</v>
      </c>
      <c r="N10" s="727">
        <v>7.1868699999999999</v>
      </c>
      <c r="O10" s="727">
        <v>2965.308</v>
      </c>
      <c r="P10" s="727">
        <v>130235.20344</v>
      </c>
      <c r="Q10" s="727">
        <v>150589.77742</v>
      </c>
      <c r="R10" s="194"/>
    </row>
    <row r="11" spans="1:26" s="635" customFormat="1" ht="20.100000000000001" customHeight="1">
      <c r="A11" s="726" t="s">
        <v>205</v>
      </c>
      <c r="B11" s="727">
        <v>0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0</v>
      </c>
      <c r="I11" s="727">
        <v>0</v>
      </c>
      <c r="J11" s="727">
        <v>460436.20097000001</v>
      </c>
      <c r="K11" s="727">
        <v>0</v>
      </c>
      <c r="L11" s="727">
        <v>0</v>
      </c>
      <c r="M11" s="727">
        <v>0</v>
      </c>
      <c r="N11" s="727">
        <v>0</v>
      </c>
      <c r="O11" s="727">
        <v>0</v>
      </c>
      <c r="P11" s="727">
        <v>0</v>
      </c>
      <c r="Q11" s="727">
        <v>460436.20097000001</v>
      </c>
      <c r="R11" s="194"/>
    </row>
    <row r="12" spans="1:26" s="635" customFormat="1" ht="20.100000000000001" customHeight="1">
      <c r="A12" s="726" t="s">
        <v>206</v>
      </c>
      <c r="B12" s="727">
        <v>45038.31553</v>
      </c>
      <c r="C12" s="727">
        <v>7318.5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52356.81553</v>
      </c>
      <c r="J12" s="727">
        <v>578963.79185000004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578963.79185000004</v>
      </c>
      <c r="R12" s="194"/>
    </row>
    <row r="13" spans="1:26" s="635" customFormat="1" ht="20.100000000000001" customHeight="1">
      <c r="A13" s="726" t="s">
        <v>207</v>
      </c>
      <c r="B13" s="727">
        <v>4197565.0065858001</v>
      </c>
      <c r="C13" s="727">
        <v>12816.4630462</v>
      </c>
      <c r="D13" s="727">
        <v>21992.126769999999</v>
      </c>
      <c r="E13" s="727">
        <v>14.675803799999999</v>
      </c>
      <c r="F13" s="727">
        <v>65526.445183200005</v>
      </c>
      <c r="G13" s="727">
        <v>4028.8746490000003</v>
      </c>
      <c r="H13" s="727">
        <v>0</v>
      </c>
      <c r="I13" s="727">
        <v>4301943.5920399996</v>
      </c>
      <c r="J13" s="727">
        <v>652462.08230540005</v>
      </c>
      <c r="K13" s="727">
        <v>6715.6234782000001</v>
      </c>
      <c r="L13" s="727">
        <v>14296.858961200001</v>
      </c>
      <c r="M13" s="727">
        <v>264.44812939999997</v>
      </c>
      <c r="N13" s="727">
        <v>17712.1195444</v>
      </c>
      <c r="O13" s="727">
        <v>1034.0178842</v>
      </c>
      <c r="P13" s="727">
        <v>0</v>
      </c>
      <c r="Q13" s="727">
        <v>692485.15035000001</v>
      </c>
      <c r="R13" s="194"/>
    </row>
    <row r="14" spans="1:26" s="635" customFormat="1" ht="20.100000000000001" customHeight="1">
      <c r="A14" s="726" t="s">
        <v>208</v>
      </c>
      <c r="B14" s="727">
        <v>617.53397999999993</v>
      </c>
      <c r="C14" s="727">
        <v>30.029700000000002</v>
      </c>
      <c r="D14" s="727">
        <v>121.47224</v>
      </c>
      <c r="E14" s="727">
        <v>0</v>
      </c>
      <c r="F14" s="727">
        <v>311.79409999999996</v>
      </c>
      <c r="G14" s="727">
        <v>0</v>
      </c>
      <c r="H14" s="727">
        <v>0</v>
      </c>
      <c r="I14" s="727">
        <v>1080.8300200000001</v>
      </c>
      <c r="J14" s="727">
        <v>0</v>
      </c>
      <c r="K14" s="727">
        <v>0</v>
      </c>
      <c r="L14" s="727">
        <v>0</v>
      </c>
      <c r="M14" s="727">
        <v>0</v>
      </c>
      <c r="N14" s="727">
        <v>0</v>
      </c>
      <c r="O14" s="727">
        <v>0</v>
      </c>
      <c r="P14" s="727">
        <v>0</v>
      </c>
      <c r="Q14" s="727">
        <v>0</v>
      </c>
      <c r="R14" s="194"/>
    </row>
    <row r="15" spans="1:26" s="635" customFormat="1" ht="20.100000000000001" customHeight="1">
      <c r="A15" s="726" t="s">
        <v>209</v>
      </c>
      <c r="B15" s="727">
        <v>0</v>
      </c>
      <c r="C15" s="727">
        <v>0</v>
      </c>
      <c r="D15" s="727">
        <v>0</v>
      </c>
      <c r="E15" s="727">
        <v>0</v>
      </c>
      <c r="F15" s="727">
        <v>0</v>
      </c>
      <c r="G15" s="727">
        <v>0</v>
      </c>
      <c r="H15" s="727">
        <v>0</v>
      </c>
      <c r="I15" s="727">
        <v>0</v>
      </c>
      <c r="J15" s="727">
        <v>0</v>
      </c>
      <c r="K15" s="727">
        <v>0</v>
      </c>
      <c r="L15" s="727">
        <v>0</v>
      </c>
      <c r="M15" s="727">
        <v>0</v>
      </c>
      <c r="N15" s="727">
        <v>0</v>
      </c>
      <c r="O15" s="727">
        <v>0</v>
      </c>
      <c r="P15" s="727">
        <v>0</v>
      </c>
      <c r="Q15" s="727">
        <v>0</v>
      </c>
      <c r="R15" s="194"/>
    </row>
    <row r="16" spans="1:26" s="635" customFormat="1" ht="20.100000000000001" customHeight="1">
      <c r="A16" s="726" t="s">
        <v>210</v>
      </c>
      <c r="B16" s="727">
        <v>8060885.9535017991</v>
      </c>
      <c r="C16" s="727">
        <v>4978.9153649999998</v>
      </c>
      <c r="D16" s="727">
        <v>35173.793254199998</v>
      </c>
      <c r="E16" s="727">
        <v>17.170785800000001</v>
      </c>
      <c r="F16" s="727">
        <v>62887.265565200003</v>
      </c>
      <c r="G16" s="727">
        <v>45.442492200000004</v>
      </c>
      <c r="H16" s="727">
        <v>0</v>
      </c>
      <c r="I16" s="727">
        <v>8163988.5409599999</v>
      </c>
      <c r="J16" s="727">
        <v>321406.0765432</v>
      </c>
      <c r="K16" s="727">
        <v>41.204509999999999</v>
      </c>
      <c r="L16" s="727">
        <v>2921.1215027999997</v>
      </c>
      <c r="M16" s="727">
        <v>0</v>
      </c>
      <c r="N16" s="727">
        <v>3218.6208450000004</v>
      </c>
      <c r="O16" s="727">
        <v>0</v>
      </c>
      <c r="P16" s="727">
        <v>0</v>
      </c>
      <c r="Q16" s="727">
        <v>327587.02338999999</v>
      </c>
      <c r="R16" s="194"/>
    </row>
    <row r="17" spans="1:118" s="635" customFormat="1" ht="20.100000000000001" customHeight="1">
      <c r="A17" s="726" t="s">
        <v>211</v>
      </c>
      <c r="B17" s="727">
        <v>1015.00398</v>
      </c>
      <c r="C17" s="727">
        <v>0</v>
      </c>
      <c r="D17" s="727">
        <v>52.165910000000004</v>
      </c>
      <c r="E17" s="727">
        <v>0</v>
      </c>
      <c r="F17" s="727">
        <v>59.804639999999999</v>
      </c>
      <c r="G17" s="727">
        <v>0</v>
      </c>
      <c r="H17" s="727">
        <v>0</v>
      </c>
      <c r="I17" s="727">
        <v>1126.97453</v>
      </c>
      <c r="J17" s="727">
        <v>288.54482000000002</v>
      </c>
      <c r="K17" s="727">
        <v>0</v>
      </c>
      <c r="L17" s="727">
        <v>0</v>
      </c>
      <c r="M17" s="727">
        <v>0</v>
      </c>
      <c r="N17" s="727">
        <v>0</v>
      </c>
      <c r="O17" s="727">
        <v>0</v>
      </c>
      <c r="P17" s="727">
        <v>0</v>
      </c>
      <c r="Q17" s="727">
        <v>288.54482000000002</v>
      </c>
      <c r="R17" s="194"/>
    </row>
    <row r="18" spans="1:118" s="635" customFormat="1" ht="20.100000000000001" customHeight="1">
      <c r="A18" s="726" t="s">
        <v>212</v>
      </c>
      <c r="B18" s="727">
        <v>1292734.4014342001</v>
      </c>
      <c r="C18" s="727">
        <v>26246.597182400001</v>
      </c>
      <c r="D18" s="727">
        <v>15809.981862400002</v>
      </c>
      <c r="E18" s="727">
        <v>611.99630000000002</v>
      </c>
      <c r="F18" s="727">
        <v>76863.223807999995</v>
      </c>
      <c r="G18" s="727">
        <v>5615.8438143999992</v>
      </c>
      <c r="H18" s="727">
        <v>20258.04955</v>
      </c>
      <c r="I18" s="727">
        <v>1438140.094</v>
      </c>
      <c r="J18" s="727">
        <v>433946.47151999996</v>
      </c>
      <c r="K18" s="727">
        <v>5854.0932000000003</v>
      </c>
      <c r="L18" s="727">
        <v>2721.4905800000001</v>
      </c>
      <c r="M18" s="727">
        <v>281.64694000000003</v>
      </c>
      <c r="N18" s="727">
        <v>15041.8556068</v>
      </c>
      <c r="O18" s="727">
        <v>1647.84178</v>
      </c>
      <c r="P18" s="727">
        <v>31481.452859999998</v>
      </c>
      <c r="Q18" s="727">
        <v>490974.85249000002</v>
      </c>
      <c r="R18" s="194"/>
      <c r="DN18" s="196"/>
    </row>
    <row r="19" spans="1:118" s="635" customFormat="1" ht="20.100000000000001" customHeight="1">
      <c r="A19" s="726" t="s">
        <v>214</v>
      </c>
      <c r="B19" s="727">
        <v>150806.9611212</v>
      </c>
      <c r="C19" s="727">
        <v>2368.0368404000001</v>
      </c>
      <c r="D19" s="727">
        <v>1050.4145800000001</v>
      </c>
      <c r="E19" s="727">
        <v>35.877780000000001</v>
      </c>
      <c r="F19" s="727">
        <v>5412.50756</v>
      </c>
      <c r="G19" s="727">
        <v>264.79121000000004</v>
      </c>
      <c r="H19" s="727">
        <v>0</v>
      </c>
      <c r="I19" s="727">
        <v>159938.58909999998</v>
      </c>
      <c r="J19" s="727">
        <v>624641.55291999993</v>
      </c>
      <c r="K19" s="727">
        <v>15070.014369999999</v>
      </c>
      <c r="L19" s="727">
        <v>7303.1647899999998</v>
      </c>
      <c r="M19" s="727">
        <v>1401.72955</v>
      </c>
      <c r="N19" s="727">
        <v>47239.785819999997</v>
      </c>
      <c r="O19" s="727">
        <v>5975.6580800000002</v>
      </c>
      <c r="P19" s="727">
        <v>1706.48054</v>
      </c>
      <c r="Q19" s="727">
        <v>703338.38607000001</v>
      </c>
      <c r="R19" s="194"/>
    </row>
    <row r="20" spans="1:118" s="635" customFormat="1" ht="20.100000000000001" customHeight="1">
      <c r="A20" s="726" t="s">
        <v>215</v>
      </c>
      <c r="B20" s="727">
        <v>2398266.2625869997</v>
      </c>
      <c r="C20" s="727">
        <v>55135.072960799997</v>
      </c>
      <c r="D20" s="727">
        <v>20291.223824600002</v>
      </c>
      <c r="E20" s="727">
        <v>1304.2259647999999</v>
      </c>
      <c r="F20" s="727">
        <v>46074.610850199999</v>
      </c>
      <c r="G20" s="727">
        <v>3214.9866911999998</v>
      </c>
      <c r="H20" s="727">
        <v>0</v>
      </c>
      <c r="I20" s="727">
        <v>2524286.3828400001</v>
      </c>
      <c r="J20" s="727">
        <v>460065.63403020002</v>
      </c>
      <c r="K20" s="727">
        <v>15733.3470796</v>
      </c>
      <c r="L20" s="727">
        <v>5002.9518099999996</v>
      </c>
      <c r="M20" s="727">
        <v>875.58497999999997</v>
      </c>
      <c r="N20" s="727">
        <v>18155.266258</v>
      </c>
      <c r="O20" s="727">
        <v>2472.60529</v>
      </c>
      <c r="P20" s="727">
        <v>22871.46963</v>
      </c>
      <c r="Q20" s="727">
        <v>525176.85907999997</v>
      </c>
      <c r="R20" s="194"/>
    </row>
    <row r="21" spans="1:118" s="635" customFormat="1" ht="20.100000000000001" customHeight="1">
      <c r="A21" s="726" t="s">
        <v>216</v>
      </c>
      <c r="B21" s="727">
        <v>0</v>
      </c>
      <c r="C21" s="727">
        <v>0</v>
      </c>
      <c r="D21" s="727">
        <v>0</v>
      </c>
      <c r="E21" s="727">
        <v>0</v>
      </c>
      <c r="F21" s="727">
        <v>0</v>
      </c>
      <c r="G21" s="727">
        <v>0</v>
      </c>
      <c r="H21" s="727">
        <v>0</v>
      </c>
      <c r="I21" s="727">
        <v>0</v>
      </c>
      <c r="J21" s="727">
        <v>0</v>
      </c>
      <c r="K21" s="727">
        <v>0</v>
      </c>
      <c r="L21" s="727">
        <v>0</v>
      </c>
      <c r="M21" s="727">
        <v>0</v>
      </c>
      <c r="N21" s="727">
        <v>0</v>
      </c>
      <c r="O21" s="727">
        <v>0</v>
      </c>
      <c r="P21" s="727">
        <v>0</v>
      </c>
      <c r="Q21" s="727">
        <v>0</v>
      </c>
      <c r="R21" s="194"/>
    </row>
    <row r="22" spans="1:118" s="635" customFormat="1" ht="20.100000000000001" customHeight="1">
      <c r="A22" s="726" t="s">
        <v>217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635" customFormat="1" ht="20.100000000000001" customHeight="1">
      <c r="A23" s="726" t="s">
        <v>218</v>
      </c>
      <c r="B23" s="728">
        <v>0</v>
      </c>
      <c r="C23" s="728">
        <v>0</v>
      </c>
      <c r="D23" s="728">
        <v>0</v>
      </c>
      <c r="E23" s="728">
        <v>0</v>
      </c>
      <c r="F23" s="728">
        <v>0</v>
      </c>
      <c r="G23" s="728">
        <v>0</v>
      </c>
      <c r="H23" s="728">
        <v>0</v>
      </c>
      <c r="I23" s="728">
        <v>0</v>
      </c>
      <c r="J23" s="728">
        <v>0</v>
      </c>
      <c r="K23" s="728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635" customFormat="1" ht="20.100000000000001" customHeight="1">
      <c r="A24" s="726" t="s">
        <v>219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635" customFormat="1" ht="20.100000000000001" customHeight="1">
      <c r="A25" s="726" t="s">
        <v>220</v>
      </c>
      <c r="B25" s="728">
        <v>121467.40804359999</v>
      </c>
      <c r="C25" s="728">
        <v>3348.7140800000002</v>
      </c>
      <c r="D25" s="728">
        <v>2256.1794500000001</v>
      </c>
      <c r="E25" s="728">
        <v>171.86735000000002</v>
      </c>
      <c r="F25" s="728">
        <v>5704.5946563999996</v>
      </c>
      <c r="G25" s="728">
        <v>408.03452000000004</v>
      </c>
      <c r="H25" s="728">
        <v>44.518279999999997</v>
      </c>
      <c r="I25" s="728">
        <v>133401.31638</v>
      </c>
      <c r="J25" s="728">
        <v>104519.98265999999</v>
      </c>
      <c r="K25" s="728">
        <v>2904.54646</v>
      </c>
      <c r="L25" s="727">
        <v>647.90692000000001</v>
      </c>
      <c r="M25" s="727">
        <v>40.785849999999996</v>
      </c>
      <c r="N25" s="727">
        <v>3383.6459399999999</v>
      </c>
      <c r="O25" s="727">
        <v>1919.0894599999999</v>
      </c>
      <c r="P25" s="727">
        <v>372.01375000000002</v>
      </c>
      <c r="Q25" s="727">
        <v>113787.97104</v>
      </c>
      <c r="R25" s="194"/>
    </row>
    <row r="26" spans="1:118" s="635" customFormat="1" ht="20.100000000000001" customHeight="1">
      <c r="A26" s="726" t="s">
        <v>221</v>
      </c>
      <c r="B26" s="728">
        <v>65879.977349399996</v>
      </c>
      <c r="C26" s="728">
        <v>3914.5798799999998</v>
      </c>
      <c r="D26" s="728">
        <v>82.728059999999999</v>
      </c>
      <c r="E26" s="728">
        <v>215.46079</v>
      </c>
      <c r="F26" s="728">
        <v>2782.340686</v>
      </c>
      <c r="G26" s="728">
        <v>650.29521</v>
      </c>
      <c r="H26" s="728">
        <v>0</v>
      </c>
      <c r="I26" s="728">
        <v>73525.381980000006</v>
      </c>
      <c r="J26" s="728">
        <v>17023.778140000002</v>
      </c>
      <c r="K26" s="728">
        <v>2033.78124</v>
      </c>
      <c r="L26" s="727">
        <v>0</v>
      </c>
      <c r="M26" s="727">
        <v>0</v>
      </c>
      <c r="N26" s="727">
        <v>485.05255</v>
      </c>
      <c r="O26" s="727">
        <v>0</v>
      </c>
      <c r="P26" s="727">
        <v>0</v>
      </c>
      <c r="Q26" s="727">
        <v>19542.611929999999</v>
      </c>
      <c r="R26" s="194"/>
    </row>
    <row r="27" spans="1:118" s="635" customFormat="1" ht="20.100000000000001" customHeight="1">
      <c r="A27" s="726" t="s">
        <v>222</v>
      </c>
      <c r="B27" s="728">
        <v>27466.528549999999</v>
      </c>
      <c r="C27" s="728">
        <v>217.06120999999999</v>
      </c>
      <c r="D27" s="728">
        <v>401.94991999999996</v>
      </c>
      <c r="E27" s="728">
        <v>0</v>
      </c>
      <c r="F27" s="728">
        <v>2034.7774899999999</v>
      </c>
      <c r="G27" s="728">
        <v>0</v>
      </c>
      <c r="H27" s="728">
        <v>0</v>
      </c>
      <c r="I27" s="728">
        <v>30120.317170000002</v>
      </c>
      <c r="J27" s="728">
        <v>0</v>
      </c>
      <c r="K27" s="728">
        <v>0</v>
      </c>
      <c r="L27" s="727">
        <v>0</v>
      </c>
      <c r="M27" s="727">
        <v>0</v>
      </c>
      <c r="N27" s="727">
        <v>0</v>
      </c>
      <c r="O27" s="727">
        <v>0</v>
      </c>
      <c r="P27" s="727">
        <v>0</v>
      </c>
      <c r="Q27" s="727">
        <v>0</v>
      </c>
      <c r="R27" s="194"/>
    </row>
    <row r="28" spans="1:118" s="635" customFormat="1" ht="20.100000000000001" customHeight="1">
      <c r="A28" s="726" t="s">
        <v>223</v>
      </c>
      <c r="B28" s="728">
        <v>1295323.9221824</v>
      </c>
      <c r="C28" s="728">
        <v>1074.7363300000002</v>
      </c>
      <c r="D28" s="728">
        <v>14451.257539999999</v>
      </c>
      <c r="E28" s="728">
        <v>40.937082000000004</v>
      </c>
      <c r="F28" s="728">
        <v>50778.113219800005</v>
      </c>
      <c r="G28" s="728">
        <v>135.91276000000002</v>
      </c>
      <c r="H28" s="728">
        <v>169415.05851</v>
      </c>
      <c r="I28" s="728">
        <v>1531219.9376099999</v>
      </c>
      <c r="J28" s="728">
        <v>725610.04648000002</v>
      </c>
      <c r="K28" s="728">
        <v>989.34246999999993</v>
      </c>
      <c r="L28" s="727">
        <v>9556.0432300000011</v>
      </c>
      <c r="M28" s="727">
        <v>0</v>
      </c>
      <c r="N28" s="727">
        <v>14174.5130622</v>
      </c>
      <c r="O28" s="727">
        <v>405.37736999999998</v>
      </c>
      <c r="P28" s="727">
        <v>239072.15056000001</v>
      </c>
      <c r="Q28" s="727">
        <v>989807.47317000001</v>
      </c>
      <c r="R28" s="194"/>
    </row>
    <row r="29" spans="1:118" s="635" customFormat="1" ht="20.100000000000001" customHeight="1">
      <c r="A29" s="726" t="s">
        <v>224</v>
      </c>
      <c r="B29" s="728">
        <v>2915.5192385999999</v>
      </c>
      <c r="C29" s="728">
        <v>0</v>
      </c>
      <c r="D29" s="728">
        <v>24.631777400000001</v>
      </c>
      <c r="E29" s="728">
        <v>0</v>
      </c>
      <c r="F29" s="728">
        <v>163.35093760000001</v>
      </c>
      <c r="G29" s="728">
        <v>0</v>
      </c>
      <c r="H29" s="728">
        <v>491.36723000000001</v>
      </c>
      <c r="I29" s="728">
        <v>3594.8691899999999</v>
      </c>
      <c r="J29" s="728">
        <v>0</v>
      </c>
      <c r="K29" s="728">
        <v>0</v>
      </c>
      <c r="L29" s="727">
        <v>0</v>
      </c>
      <c r="M29" s="727">
        <v>0</v>
      </c>
      <c r="N29" s="727">
        <v>0</v>
      </c>
      <c r="O29" s="727">
        <v>0</v>
      </c>
      <c r="P29" s="727">
        <v>0</v>
      </c>
      <c r="Q29" s="727">
        <v>0</v>
      </c>
      <c r="R29" s="194"/>
    </row>
    <row r="30" spans="1:118" s="635" customFormat="1" ht="20.100000000000001" customHeight="1">
      <c r="A30" s="726" t="s">
        <v>225</v>
      </c>
      <c r="B30" s="728">
        <v>161760.36491479998</v>
      </c>
      <c r="C30" s="728">
        <v>295.42750439999998</v>
      </c>
      <c r="D30" s="728">
        <v>1596.0427946</v>
      </c>
      <c r="E30" s="728">
        <v>0</v>
      </c>
      <c r="F30" s="728">
        <v>10644.060884799999</v>
      </c>
      <c r="G30" s="728">
        <v>79.689807400000007</v>
      </c>
      <c r="H30" s="728">
        <v>17655.835360000001</v>
      </c>
      <c r="I30" s="728">
        <v>192031.42124</v>
      </c>
      <c r="J30" s="728">
        <v>11575.891055</v>
      </c>
      <c r="K30" s="728">
        <v>170.51438000000002</v>
      </c>
      <c r="L30" s="727">
        <v>587.5698445999999</v>
      </c>
      <c r="M30" s="727">
        <v>0</v>
      </c>
      <c r="N30" s="727">
        <v>2339.7835440000003</v>
      </c>
      <c r="O30" s="727">
        <v>335.15227000000004</v>
      </c>
      <c r="P30" s="727">
        <v>416.68693999999999</v>
      </c>
      <c r="Q30" s="727">
        <v>15425.598029999999</v>
      </c>
      <c r="R30" s="194"/>
    </row>
    <row r="31" spans="1:118" s="635" customFormat="1" ht="20.100000000000001" customHeight="1">
      <c r="A31" s="726" t="s">
        <v>226</v>
      </c>
      <c r="B31" s="727">
        <v>1835902.5218512001</v>
      </c>
      <c r="C31" s="727">
        <v>116171.9552136</v>
      </c>
      <c r="D31" s="727">
        <v>2327.5242899999998</v>
      </c>
      <c r="E31" s="727">
        <v>5226.2132999999994</v>
      </c>
      <c r="F31" s="727">
        <v>34815.910994000005</v>
      </c>
      <c r="G31" s="727">
        <v>69241.404229399996</v>
      </c>
      <c r="H31" s="727">
        <v>176106.35068999999</v>
      </c>
      <c r="I31" s="727">
        <v>2239791.88056</v>
      </c>
      <c r="J31" s="727">
        <v>2047391.3808734</v>
      </c>
      <c r="K31" s="727">
        <v>233085.17457</v>
      </c>
      <c r="L31" s="727">
        <v>1887.1222</v>
      </c>
      <c r="M31" s="727">
        <v>30597.550329999998</v>
      </c>
      <c r="N31" s="727">
        <v>59222.134340600001</v>
      </c>
      <c r="O31" s="727">
        <v>29337.154438599999</v>
      </c>
      <c r="P31" s="727">
        <v>494213.23164999997</v>
      </c>
      <c r="Q31" s="727">
        <v>2895733.7483999999</v>
      </c>
      <c r="R31" s="194"/>
    </row>
    <row r="32" spans="1:118" s="635" customFormat="1" ht="20.100000000000001" customHeight="1">
      <c r="A32" s="726" t="s">
        <v>227</v>
      </c>
      <c r="B32" s="727">
        <v>632853.57464520005</v>
      </c>
      <c r="C32" s="727">
        <v>34854.7701944</v>
      </c>
      <c r="D32" s="727">
        <v>6136.9168272000006</v>
      </c>
      <c r="E32" s="727">
        <v>972.76373160000003</v>
      </c>
      <c r="F32" s="727">
        <v>34591.590995999999</v>
      </c>
      <c r="G32" s="727">
        <v>4176.8713615999995</v>
      </c>
      <c r="H32" s="727">
        <v>44166.768499999998</v>
      </c>
      <c r="I32" s="727">
        <v>757753.25624999998</v>
      </c>
      <c r="J32" s="727">
        <v>308963.105667</v>
      </c>
      <c r="K32" s="727">
        <v>14702.938300000002</v>
      </c>
      <c r="L32" s="727">
        <v>2312.7397299999998</v>
      </c>
      <c r="M32" s="727">
        <v>1506.72489</v>
      </c>
      <c r="N32" s="727">
        <v>11538.177135399999</v>
      </c>
      <c r="O32" s="727">
        <v>13665.3155178</v>
      </c>
      <c r="P32" s="727">
        <v>126238.66338</v>
      </c>
      <c r="Q32" s="727">
        <v>478927.66463000001</v>
      </c>
      <c r="R32" s="194"/>
    </row>
    <row r="33" spans="1:18" s="635" customFormat="1" ht="20.100000000000001" customHeight="1">
      <c r="A33" s="726" t="s">
        <v>228</v>
      </c>
      <c r="B33" s="727">
        <v>55414.445059400001</v>
      </c>
      <c r="C33" s="727">
        <v>40.312150000000003</v>
      </c>
      <c r="D33" s="727">
        <v>0</v>
      </c>
      <c r="E33" s="727">
        <v>0</v>
      </c>
      <c r="F33" s="727">
        <v>2178.3958004000001</v>
      </c>
      <c r="G33" s="727">
        <v>0</v>
      </c>
      <c r="H33" s="727">
        <v>0</v>
      </c>
      <c r="I33" s="727">
        <v>57633.153009999995</v>
      </c>
      <c r="J33" s="727">
        <v>2485.7704900000003</v>
      </c>
      <c r="K33" s="727">
        <v>1264.4132500000001</v>
      </c>
      <c r="L33" s="727">
        <v>0</v>
      </c>
      <c r="M33" s="727">
        <v>0</v>
      </c>
      <c r="N33" s="727">
        <v>230.86017000000001</v>
      </c>
      <c r="O33" s="727">
        <v>1630.41148</v>
      </c>
      <c r="P33" s="727">
        <v>0</v>
      </c>
      <c r="Q33" s="727">
        <v>5611.4553900000001</v>
      </c>
      <c r="R33" s="194"/>
    </row>
    <row r="34" spans="1:18" s="635" customFormat="1" ht="20.100000000000001" customHeight="1">
      <c r="A34" s="726" t="s">
        <v>229</v>
      </c>
      <c r="B34" s="727">
        <v>93151.668451599995</v>
      </c>
      <c r="C34" s="727">
        <v>7312.1593000000003</v>
      </c>
      <c r="D34" s="727">
        <v>1232.34049</v>
      </c>
      <c r="E34" s="727">
        <v>0</v>
      </c>
      <c r="F34" s="727">
        <v>3345.7609950000001</v>
      </c>
      <c r="G34" s="727">
        <v>894.59893999999997</v>
      </c>
      <c r="H34" s="727">
        <v>0</v>
      </c>
      <c r="I34" s="727">
        <v>105936.52818000001</v>
      </c>
      <c r="J34" s="727">
        <v>3225.9392599999996</v>
      </c>
      <c r="K34" s="727">
        <v>1657.14005</v>
      </c>
      <c r="L34" s="727">
        <v>0</v>
      </c>
      <c r="M34" s="727">
        <v>0</v>
      </c>
      <c r="N34" s="727">
        <v>306.86422999999996</v>
      </c>
      <c r="O34" s="727">
        <v>0</v>
      </c>
      <c r="P34" s="727">
        <v>0</v>
      </c>
      <c r="Q34" s="727">
        <v>5189.9435400000002</v>
      </c>
      <c r="R34" s="194"/>
    </row>
    <row r="35" spans="1:18" s="635" customFormat="1" ht="20.100000000000001" customHeight="1">
      <c r="A35" s="726" t="s">
        <v>230</v>
      </c>
      <c r="B35" s="727">
        <v>9316.3461500000012</v>
      </c>
      <c r="C35" s="727">
        <v>0</v>
      </c>
      <c r="D35" s="727">
        <v>0</v>
      </c>
      <c r="E35" s="727">
        <v>0</v>
      </c>
      <c r="F35" s="727">
        <v>0</v>
      </c>
      <c r="G35" s="727">
        <v>0</v>
      </c>
      <c r="H35" s="727">
        <v>0</v>
      </c>
      <c r="I35" s="727">
        <v>9316.3461500000012</v>
      </c>
      <c r="J35" s="727">
        <v>0</v>
      </c>
      <c r="K35" s="727">
        <v>0</v>
      </c>
      <c r="L35" s="727">
        <v>0</v>
      </c>
      <c r="M35" s="727">
        <v>0</v>
      </c>
      <c r="N35" s="727">
        <v>0</v>
      </c>
      <c r="O35" s="727">
        <v>0</v>
      </c>
      <c r="P35" s="727">
        <v>0</v>
      </c>
      <c r="Q35" s="727">
        <v>0</v>
      </c>
      <c r="R35" s="194"/>
    </row>
    <row r="36" spans="1:18" s="635" customFormat="1" ht="20.100000000000001" customHeight="1">
      <c r="A36" s="726" t="s">
        <v>231</v>
      </c>
      <c r="B36" s="727">
        <v>57676.817770000001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57676.817770000001</v>
      </c>
      <c r="J36" s="727">
        <v>135942.09199000002</v>
      </c>
      <c r="K36" s="727">
        <v>3723.4119000000001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139665.50388999999</v>
      </c>
      <c r="R36" s="194"/>
    </row>
    <row r="37" spans="1:18" s="635" customFormat="1" ht="20.100000000000001" customHeight="1">
      <c r="A37" s="726" t="s">
        <v>232</v>
      </c>
      <c r="B37" s="727">
        <v>123292.14241859999</v>
      </c>
      <c r="C37" s="727">
        <v>27912.193340000002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151204.33575999999</v>
      </c>
      <c r="J37" s="727">
        <v>121241.27808</v>
      </c>
      <c r="K37" s="727">
        <v>5788.125</v>
      </c>
      <c r="L37" s="727">
        <v>0</v>
      </c>
      <c r="M37" s="727">
        <v>0</v>
      </c>
      <c r="N37" s="727">
        <v>4854.2585499999996</v>
      </c>
      <c r="O37" s="727">
        <v>0</v>
      </c>
      <c r="P37" s="727">
        <v>209.52498</v>
      </c>
      <c r="Q37" s="727">
        <v>132093.18661</v>
      </c>
      <c r="R37" s="194"/>
    </row>
    <row r="38" spans="1:18" s="198" customFormat="1" ht="20.100000000000001" customHeight="1">
      <c r="A38" s="692" t="s">
        <v>147</v>
      </c>
      <c r="B38" s="693">
        <f>SUM(B9:B37)</f>
        <v>23691909.541172199</v>
      </c>
      <c r="C38" s="693">
        <f t="shared" ref="C38:Q38" si="0">SUM(C9:C37)</f>
        <v>434245.8374972</v>
      </c>
      <c r="D38" s="693">
        <f t="shared" si="0"/>
        <v>123000.7495904</v>
      </c>
      <c r="E38" s="693">
        <f t="shared" si="0"/>
        <v>8611.1888880000006</v>
      </c>
      <c r="F38" s="693">
        <f t="shared" si="0"/>
        <v>410419.89411940001</v>
      </c>
      <c r="G38" s="693">
        <f t="shared" si="0"/>
        <v>88756.745685199989</v>
      </c>
      <c r="H38" s="693">
        <f t="shared" si="0"/>
        <v>2640233.0816199998</v>
      </c>
      <c r="I38" s="693">
        <f t="shared" si="0"/>
        <v>27397177.038559999</v>
      </c>
      <c r="J38" s="693">
        <f t="shared" si="0"/>
        <v>13946756.889418598</v>
      </c>
      <c r="K38" s="693">
        <f t="shared" si="0"/>
        <v>924309.68098780001</v>
      </c>
      <c r="L38" s="693">
        <f t="shared" si="0"/>
        <v>47236.969568600005</v>
      </c>
      <c r="M38" s="693">
        <f t="shared" si="0"/>
        <v>34968.470669399998</v>
      </c>
      <c r="N38" s="693">
        <f t="shared" si="0"/>
        <v>209691.7991264</v>
      </c>
      <c r="O38" s="693">
        <f t="shared" si="0"/>
        <v>71420.078450599991</v>
      </c>
      <c r="P38" s="693">
        <f t="shared" si="0"/>
        <v>6662175.6060899999</v>
      </c>
      <c r="Q38" s="693">
        <f t="shared" si="0"/>
        <v>21896559.49436</v>
      </c>
      <c r="R38" s="197"/>
    </row>
    <row r="39" spans="1:18" ht="27.75" customHeight="1" thickBot="1">
      <c r="A39" s="199"/>
      <c r="B39" s="200"/>
      <c r="C39" s="201"/>
      <c r="D39" s="202"/>
      <c r="E39" s="202"/>
      <c r="F39" s="202"/>
      <c r="G39" s="202"/>
      <c r="H39" s="202"/>
      <c r="I39" s="202"/>
      <c r="J39" s="202"/>
      <c r="K39" s="202"/>
      <c r="L39" s="200"/>
      <c r="M39" s="200"/>
      <c r="N39" s="200"/>
      <c r="O39" s="200"/>
      <c r="P39" s="200"/>
      <c r="Q39" s="200"/>
      <c r="R39" s="189"/>
    </row>
    <row r="40" spans="1:18" ht="24" customHeight="1" thickTop="1">
      <c r="A40" s="289" t="s">
        <v>163</v>
      </c>
      <c r="B40" s="203"/>
      <c r="C40" s="204"/>
      <c r="D40" s="205"/>
      <c r="E40" s="205"/>
      <c r="F40" s="205"/>
      <c r="G40" s="205"/>
      <c r="H40" s="205"/>
      <c r="I40" s="205"/>
      <c r="J40" s="205"/>
      <c r="K40" s="205"/>
      <c r="L40" s="206"/>
      <c r="M40" s="206"/>
      <c r="N40" s="207"/>
      <c r="O40" s="207"/>
      <c r="P40" s="207"/>
      <c r="Q40" s="207"/>
    </row>
    <row r="41" spans="1:18" ht="13.5" customHeight="1">
      <c r="A41" s="208" t="s">
        <v>170</v>
      </c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8" ht="13.5" customHeight="1">
      <c r="A42" s="208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13"/>
      <c r="B47" s="214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08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13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08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13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08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13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08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9" customHeight="1">
      <c r="A66" s="215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6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13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08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1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3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08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15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3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08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>
      <c r="A89" s="208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1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3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08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3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08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546" customWidth="1"/>
    <col min="3" max="3" width="46.28515625" style="634" customWidth="1"/>
    <col min="4" max="4" width="15.2851562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6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6" s="190" customFormat="1" ht="20.100000000000001" customHeight="1">
      <c r="A8" s="684"/>
      <c r="B8" s="1125" t="s">
        <v>167</v>
      </c>
      <c r="C8" s="1125"/>
      <c r="D8" s="1125"/>
      <c r="E8" s="1125"/>
      <c r="F8" s="1125"/>
      <c r="G8" s="1125"/>
      <c r="H8" s="1125"/>
      <c r="I8" s="1125"/>
      <c r="J8" s="1125" t="s">
        <v>115</v>
      </c>
      <c r="K8" s="1125"/>
      <c r="L8" s="1125"/>
      <c r="M8" s="1125"/>
      <c r="N8" s="1125"/>
      <c r="O8" s="1125"/>
      <c r="P8" s="1125"/>
      <c r="Q8" s="1125"/>
      <c r="R8" s="189"/>
      <c r="Y8" s="190">
        <v>1</v>
      </c>
      <c r="Z8" s="190">
        <v>1</v>
      </c>
    </row>
    <row r="9" spans="1:26" s="193" customFormat="1" ht="39.75" customHeight="1">
      <c r="A9" s="685" t="s">
        <v>172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s="635" customFormat="1" ht="20.100000000000001" customHeight="1">
      <c r="A10" s="726" t="s">
        <v>203</v>
      </c>
      <c r="B10" s="727">
        <v>4838159.0899600005</v>
      </c>
      <c r="C10" s="727">
        <v>2915.7562499999999</v>
      </c>
      <c r="D10" s="727">
        <v>0</v>
      </c>
      <c r="E10" s="727">
        <v>0</v>
      </c>
      <c r="F10" s="727">
        <v>7554.4554200000002</v>
      </c>
      <c r="G10" s="727">
        <v>0</v>
      </c>
      <c r="H10" s="727">
        <v>2159398.8799800002</v>
      </c>
      <c r="I10" s="727">
        <v>7008028.1816099994</v>
      </c>
      <c r="J10" s="727">
        <v>2727396.4801284</v>
      </c>
      <c r="K10" s="727">
        <v>21650.279910000001</v>
      </c>
      <c r="L10" s="727">
        <v>0</v>
      </c>
      <c r="M10" s="727">
        <v>0</v>
      </c>
      <c r="N10" s="727">
        <v>10572.896789999999</v>
      </c>
      <c r="O10" s="727">
        <v>1313.3036100000002</v>
      </c>
      <c r="P10" s="727">
        <v>181204.56930999999</v>
      </c>
      <c r="Q10" s="727">
        <v>2942137.5297500002</v>
      </c>
      <c r="R10" s="194"/>
    </row>
    <row r="11" spans="1:26" s="635" customFormat="1" ht="20.100000000000001" customHeight="1">
      <c r="A11" s="726" t="s">
        <v>204</v>
      </c>
      <c r="B11" s="727">
        <v>7606.83572</v>
      </c>
      <c r="C11" s="727">
        <v>0</v>
      </c>
      <c r="D11" s="727">
        <v>0</v>
      </c>
      <c r="E11" s="727">
        <v>0</v>
      </c>
      <c r="F11" s="727">
        <v>0</v>
      </c>
      <c r="G11" s="727">
        <v>238.32223000000002</v>
      </c>
      <c r="H11" s="727">
        <v>1452180.9664100001</v>
      </c>
      <c r="I11" s="727">
        <v>1460026.1243599998</v>
      </c>
      <c r="J11" s="727">
        <v>3215.52646</v>
      </c>
      <c r="K11" s="727">
        <v>0</v>
      </c>
      <c r="L11" s="727">
        <v>0</v>
      </c>
      <c r="M11" s="727">
        <v>0</v>
      </c>
      <c r="N11" s="727">
        <v>0</v>
      </c>
      <c r="O11" s="727">
        <v>0</v>
      </c>
      <c r="P11" s="727">
        <v>5657.1561500000007</v>
      </c>
      <c r="Q11" s="727">
        <v>8872.6826099999998</v>
      </c>
      <c r="R11" s="194"/>
    </row>
    <row r="12" spans="1:26" s="635" customFormat="1" ht="20.100000000000001" customHeight="1">
      <c r="A12" s="726" t="s">
        <v>205</v>
      </c>
      <c r="B12" s="727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0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/>
    </row>
    <row r="13" spans="1:26" s="635" customFormat="1" ht="20.100000000000001" customHeight="1">
      <c r="A13" s="726" t="s">
        <v>206</v>
      </c>
      <c r="B13" s="727">
        <v>395003.46943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0</v>
      </c>
      <c r="I13" s="727">
        <v>395003.46943</v>
      </c>
      <c r="J13" s="727">
        <v>0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0</v>
      </c>
      <c r="R13" s="194"/>
    </row>
    <row r="14" spans="1:26" s="635" customFormat="1" ht="20.100000000000001" customHeight="1">
      <c r="A14" s="726" t="s">
        <v>207</v>
      </c>
      <c r="B14" s="727">
        <v>2041527.3518920001</v>
      </c>
      <c r="C14" s="727">
        <v>3036.3306293999999</v>
      </c>
      <c r="D14" s="727">
        <v>16819.100455</v>
      </c>
      <c r="E14" s="727">
        <v>0</v>
      </c>
      <c r="F14" s="727">
        <v>33327.837020999999</v>
      </c>
      <c r="G14" s="727">
        <v>0</v>
      </c>
      <c r="H14" s="727">
        <v>0</v>
      </c>
      <c r="I14" s="727">
        <v>2094710.62</v>
      </c>
      <c r="J14" s="727">
        <v>927366.84342459997</v>
      </c>
      <c r="K14" s="727">
        <v>8288.2305011999997</v>
      </c>
      <c r="L14" s="727">
        <v>6866.4263562000006</v>
      </c>
      <c r="M14" s="727">
        <v>361.66257000000002</v>
      </c>
      <c r="N14" s="727">
        <v>13558.4963656</v>
      </c>
      <c r="O14" s="727">
        <v>323.09474999999998</v>
      </c>
      <c r="P14" s="727">
        <v>0</v>
      </c>
      <c r="Q14" s="727">
        <v>956764.75397000008</v>
      </c>
      <c r="R14" s="194"/>
    </row>
    <row r="15" spans="1:26" s="635" customFormat="1" ht="20.100000000000001" customHeight="1">
      <c r="A15" s="726" t="s">
        <v>208</v>
      </c>
      <c r="B15" s="727">
        <v>79634.545270000002</v>
      </c>
      <c r="C15" s="727">
        <v>1122.0637099999999</v>
      </c>
      <c r="D15" s="727">
        <v>2714.3737000000001</v>
      </c>
      <c r="E15" s="727">
        <v>482.51370000000003</v>
      </c>
      <c r="F15" s="727">
        <v>0</v>
      </c>
      <c r="G15" s="727">
        <v>0</v>
      </c>
      <c r="H15" s="727">
        <v>0</v>
      </c>
      <c r="I15" s="727">
        <v>83953.496379999997</v>
      </c>
      <c r="J15" s="727">
        <v>0</v>
      </c>
      <c r="K15" s="727">
        <v>0</v>
      </c>
      <c r="L15" s="727">
        <v>0</v>
      </c>
      <c r="M15" s="727">
        <v>0</v>
      </c>
      <c r="N15" s="727">
        <v>0</v>
      </c>
      <c r="O15" s="727">
        <v>0</v>
      </c>
      <c r="P15" s="727">
        <v>0</v>
      </c>
      <c r="Q15" s="727">
        <v>0</v>
      </c>
      <c r="R15" s="194"/>
    </row>
    <row r="16" spans="1:26" s="63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0</v>
      </c>
      <c r="K16" s="727">
        <v>0</v>
      </c>
      <c r="L16" s="727">
        <v>0</v>
      </c>
      <c r="M16" s="727">
        <v>0</v>
      </c>
      <c r="N16" s="727">
        <v>0</v>
      </c>
      <c r="O16" s="727">
        <v>0</v>
      </c>
      <c r="P16" s="727">
        <v>0</v>
      </c>
      <c r="Q16" s="727">
        <v>0</v>
      </c>
      <c r="R16" s="194"/>
    </row>
    <row r="17" spans="1:118" s="635" customFormat="1" ht="20.100000000000001" customHeight="1">
      <c r="A17" s="726" t="s">
        <v>210</v>
      </c>
      <c r="B17" s="727">
        <v>2389105.2717503998</v>
      </c>
      <c r="C17" s="727">
        <v>1571.940276</v>
      </c>
      <c r="D17" s="727">
        <v>48821.078613400001</v>
      </c>
      <c r="E17" s="727">
        <v>0</v>
      </c>
      <c r="F17" s="727">
        <v>50649.032650399997</v>
      </c>
      <c r="G17" s="727">
        <v>0</v>
      </c>
      <c r="H17" s="727">
        <v>0</v>
      </c>
      <c r="I17" s="727">
        <v>2490147.3232899997</v>
      </c>
      <c r="J17" s="727">
        <v>1698437.9443371999</v>
      </c>
      <c r="K17" s="727">
        <v>0</v>
      </c>
      <c r="L17" s="727">
        <v>15052.1640424</v>
      </c>
      <c r="M17" s="727">
        <v>0</v>
      </c>
      <c r="N17" s="727">
        <v>17425.462163400003</v>
      </c>
      <c r="O17" s="727">
        <v>0</v>
      </c>
      <c r="P17" s="727">
        <v>0</v>
      </c>
      <c r="Q17" s="727">
        <v>1730915.5705599999</v>
      </c>
      <c r="R17" s="194"/>
    </row>
    <row r="18" spans="1:118" s="635" customFormat="1" ht="20.100000000000001" customHeight="1">
      <c r="A18" s="726" t="s">
        <v>211</v>
      </c>
      <c r="B18" s="727">
        <v>0</v>
      </c>
      <c r="C18" s="727">
        <v>0</v>
      </c>
      <c r="D18" s="727">
        <v>0</v>
      </c>
      <c r="E18" s="727">
        <v>0</v>
      </c>
      <c r="F18" s="727">
        <v>0</v>
      </c>
      <c r="G18" s="727">
        <v>0</v>
      </c>
      <c r="H18" s="727">
        <v>0</v>
      </c>
      <c r="I18" s="727">
        <v>0</v>
      </c>
      <c r="J18" s="727">
        <v>0</v>
      </c>
      <c r="K18" s="727">
        <v>0</v>
      </c>
      <c r="L18" s="727">
        <v>0</v>
      </c>
      <c r="M18" s="727">
        <v>0</v>
      </c>
      <c r="N18" s="727">
        <v>0</v>
      </c>
      <c r="O18" s="727">
        <v>0</v>
      </c>
      <c r="P18" s="727">
        <v>0</v>
      </c>
      <c r="Q18" s="727">
        <v>0</v>
      </c>
      <c r="R18" s="194"/>
    </row>
    <row r="19" spans="1:118" s="635" customFormat="1" ht="20.100000000000001" customHeight="1">
      <c r="A19" s="726" t="s">
        <v>212</v>
      </c>
      <c r="B19" s="727">
        <v>629724.37891880004</v>
      </c>
      <c r="C19" s="727">
        <v>7626.2131300000001</v>
      </c>
      <c r="D19" s="727">
        <v>19068.690260000003</v>
      </c>
      <c r="E19" s="727">
        <v>2220.7712099999999</v>
      </c>
      <c r="F19" s="727">
        <v>8994.5056800000002</v>
      </c>
      <c r="G19" s="727">
        <v>1239.0915</v>
      </c>
      <c r="H19" s="727">
        <v>11007.448249999999</v>
      </c>
      <c r="I19" s="727">
        <v>679881.09896000009</v>
      </c>
      <c r="J19" s="727">
        <v>1341.1033300000001</v>
      </c>
      <c r="K19" s="727">
        <v>639.42399999999998</v>
      </c>
      <c r="L19" s="727">
        <v>0.1</v>
      </c>
      <c r="M19" s="727">
        <v>0</v>
      </c>
      <c r="N19" s="727">
        <v>4.2</v>
      </c>
      <c r="O19" s="727">
        <v>0</v>
      </c>
      <c r="P19" s="727">
        <v>30.6</v>
      </c>
      <c r="Q19" s="727">
        <v>2015.42733</v>
      </c>
      <c r="R19" s="194"/>
      <c r="DN19" s="196"/>
    </row>
    <row r="20" spans="1:118" s="635" customFormat="1" ht="20.100000000000001" customHeight="1">
      <c r="A20" s="726" t="s">
        <v>214</v>
      </c>
      <c r="B20" s="727">
        <v>283603.20293000003</v>
      </c>
      <c r="C20" s="727">
        <v>1430.70442</v>
      </c>
      <c r="D20" s="727">
        <v>5799.0943600000001</v>
      </c>
      <c r="E20" s="727">
        <v>485.59933000000001</v>
      </c>
      <c r="F20" s="727">
        <v>244.61312000000001</v>
      </c>
      <c r="G20" s="727">
        <v>0</v>
      </c>
      <c r="H20" s="727">
        <v>0</v>
      </c>
      <c r="I20" s="727">
        <v>291563.21416000003</v>
      </c>
      <c r="J20" s="727">
        <v>139108.7205</v>
      </c>
      <c r="K20" s="727">
        <v>412.26805000000002</v>
      </c>
      <c r="L20" s="727">
        <v>1401.3527900000001</v>
      </c>
      <c r="M20" s="727">
        <v>79.87603</v>
      </c>
      <c r="N20" s="727">
        <v>8029.3270300000004</v>
      </c>
      <c r="O20" s="727">
        <v>47.020069999999997</v>
      </c>
      <c r="P20" s="727">
        <v>6798.6585800000003</v>
      </c>
      <c r="Q20" s="727">
        <v>155877.22305</v>
      </c>
      <c r="R20" s="194"/>
    </row>
    <row r="21" spans="1:118" s="635" customFormat="1" ht="20.100000000000001" customHeight="1">
      <c r="A21" s="726" t="s">
        <v>215</v>
      </c>
      <c r="B21" s="727">
        <v>944131.07395340002</v>
      </c>
      <c r="C21" s="727">
        <v>2127.8612256000001</v>
      </c>
      <c r="D21" s="727">
        <v>23634.850870000002</v>
      </c>
      <c r="E21" s="727">
        <v>934.6354399999999</v>
      </c>
      <c r="F21" s="727">
        <v>39611.574277799999</v>
      </c>
      <c r="G21" s="727">
        <v>1713.2594248</v>
      </c>
      <c r="H21" s="727">
        <v>59241.155340000005</v>
      </c>
      <c r="I21" s="727">
        <v>1071394.41053</v>
      </c>
      <c r="J21" s="727">
        <v>562266.9013428</v>
      </c>
      <c r="K21" s="727">
        <v>8112.6470099999997</v>
      </c>
      <c r="L21" s="727">
        <v>2439.8815299999997</v>
      </c>
      <c r="M21" s="727">
        <v>1092.4396899999999</v>
      </c>
      <c r="N21" s="727">
        <v>9019.8492062000005</v>
      </c>
      <c r="O21" s="727">
        <v>2379.4437954</v>
      </c>
      <c r="P21" s="727">
        <v>11366.935810000001</v>
      </c>
      <c r="Q21" s="727">
        <v>596678.09838999994</v>
      </c>
      <c r="R21" s="194"/>
    </row>
    <row r="22" spans="1:118" s="63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63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63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63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/>
    </row>
    <row r="26" spans="1:118" s="635" customFormat="1" ht="20.100000000000001" customHeight="1">
      <c r="A26" s="726" t="s">
        <v>220</v>
      </c>
      <c r="B26" s="728">
        <v>23245.544610000001</v>
      </c>
      <c r="C26" s="728">
        <v>446.11253000000005</v>
      </c>
      <c r="D26" s="728">
        <v>0</v>
      </c>
      <c r="E26" s="728">
        <v>0</v>
      </c>
      <c r="F26" s="728">
        <v>81.477869999999996</v>
      </c>
      <c r="G26" s="728">
        <v>0</v>
      </c>
      <c r="H26" s="728">
        <v>0</v>
      </c>
      <c r="I26" s="728">
        <v>23773.135010000002</v>
      </c>
      <c r="J26" s="728">
        <v>0</v>
      </c>
      <c r="K26" s="728">
        <v>0</v>
      </c>
      <c r="L26" s="727">
        <v>0</v>
      </c>
      <c r="M26" s="727">
        <v>0</v>
      </c>
      <c r="N26" s="727">
        <v>0</v>
      </c>
      <c r="O26" s="727">
        <v>0</v>
      </c>
      <c r="P26" s="727">
        <v>0</v>
      </c>
      <c r="Q26" s="727">
        <v>0</v>
      </c>
      <c r="R26" s="194"/>
    </row>
    <row r="27" spans="1:118" s="635" customFormat="1" ht="20.100000000000001" customHeight="1">
      <c r="A27" s="726" t="s">
        <v>221</v>
      </c>
      <c r="B27" s="728">
        <v>30500.207160000002</v>
      </c>
      <c r="C27" s="728">
        <v>104.23780000000001</v>
      </c>
      <c r="D27" s="728">
        <v>905.88881000000003</v>
      </c>
      <c r="E27" s="728">
        <v>349.50759000000005</v>
      </c>
      <c r="F27" s="728">
        <v>549.88641000000007</v>
      </c>
      <c r="G27" s="728">
        <v>0</v>
      </c>
      <c r="H27" s="728">
        <v>94.564170000000004</v>
      </c>
      <c r="I27" s="728">
        <v>32504.291940000003</v>
      </c>
      <c r="J27" s="728">
        <v>0</v>
      </c>
      <c r="K27" s="728">
        <v>0</v>
      </c>
      <c r="L27" s="727">
        <v>0</v>
      </c>
      <c r="M27" s="727">
        <v>0</v>
      </c>
      <c r="N27" s="727">
        <v>0</v>
      </c>
      <c r="O27" s="727">
        <v>0</v>
      </c>
      <c r="P27" s="727">
        <v>0</v>
      </c>
      <c r="Q27" s="727">
        <v>0</v>
      </c>
      <c r="R27" s="194"/>
    </row>
    <row r="28" spans="1:118" s="635" customFormat="1" ht="20.100000000000001" customHeight="1">
      <c r="A28" s="726" t="s">
        <v>222</v>
      </c>
      <c r="B28" s="728">
        <v>1586.2979800000001</v>
      </c>
      <c r="C28" s="728">
        <v>0</v>
      </c>
      <c r="D28" s="728">
        <v>0</v>
      </c>
      <c r="E28" s="728">
        <v>0</v>
      </c>
      <c r="F28" s="728">
        <v>0</v>
      </c>
      <c r="G28" s="728">
        <v>0</v>
      </c>
      <c r="H28" s="728">
        <v>0</v>
      </c>
      <c r="I28" s="728">
        <v>1586.2979800000001</v>
      </c>
      <c r="J28" s="728">
        <v>0</v>
      </c>
      <c r="K28" s="728">
        <v>0</v>
      </c>
      <c r="L28" s="727">
        <v>0</v>
      </c>
      <c r="M28" s="727">
        <v>0</v>
      </c>
      <c r="N28" s="727">
        <v>0</v>
      </c>
      <c r="O28" s="727">
        <v>0</v>
      </c>
      <c r="P28" s="727">
        <v>0</v>
      </c>
      <c r="Q28" s="727">
        <v>0</v>
      </c>
      <c r="R28" s="194"/>
    </row>
    <row r="29" spans="1:118" s="635" customFormat="1" ht="20.100000000000001" customHeight="1">
      <c r="A29" s="726" t="s">
        <v>223</v>
      </c>
      <c r="B29" s="728">
        <v>1369684.8496041999</v>
      </c>
      <c r="C29" s="728">
        <v>6814.2916793999993</v>
      </c>
      <c r="D29" s="728">
        <v>29554.957893399998</v>
      </c>
      <c r="E29" s="728">
        <v>1203.8914399999999</v>
      </c>
      <c r="F29" s="728">
        <v>2041.0646899999999</v>
      </c>
      <c r="G29" s="728">
        <v>0</v>
      </c>
      <c r="H29" s="728">
        <v>203036.62888</v>
      </c>
      <c r="I29" s="728">
        <v>1612335.6842</v>
      </c>
      <c r="J29" s="728">
        <v>491865.50972939999</v>
      </c>
      <c r="K29" s="728">
        <v>1237.8738999999998</v>
      </c>
      <c r="L29" s="727">
        <v>6223.1927599999999</v>
      </c>
      <c r="M29" s="727">
        <v>55.06617</v>
      </c>
      <c r="N29" s="727">
        <v>18058.550659600001</v>
      </c>
      <c r="O29" s="727">
        <v>0</v>
      </c>
      <c r="P29" s="727">
        <v>111657.95594</v>
      </c>
      <c r="Q29" s="727">
        <v>629098.14916999999</v>
      </c>
      <c r="R29" s="194"/>
    </row>
    <row r="30" spans="1:118" s="635" customFormat="1" ht="20.100000000000001" customHeight="1">
      <c r="A30" s="726" t="s">
        <v>224</v>
      </c>
      <c r="B30" s="728">
        <v>13586.44549</v>
      </c>
      <c r="C30" s="728">
        <v>0</v>
      </c>
      <c r="D30" s="728">
        <v>273.50909999999999</v>
      </c>
      <c r="E30" s="728">
        <v>0</v>
      </c>
      <c r="F30" s="728">
        <v>0</v>
      </c>
      <c r="G30" s="728">
        <v>0</v>
      </c>
      <c r="H30" s="728">
        <v>0</v>
      </c>
      <c r="I30" s="728">
        <v>13859.954589999999</v>
      </c>
      <c r="J30" s="728">
        <v>0</v>
      </c>
      <c r="K30" s="728">
        <v>0</v>
      </c>
      <c r="L30" s="727">
        <v>0</v>
      </c>
      <c r="M30" s="727">
        <v>0</v>
      </c>
      <c r="N30" s="727">
        <v>0</v>
      </c>
      <c r="O30" s="727">
        <v>0</v>
      </c>
      <c r="P30" s="727">
        <v>0</v>
      </c>
      <c r="Q30" s="727">
        <v>0</v>
      </c>
      <c r="R30" s="194"/>
    </row>
    <row r="31" spans="1:118" s="635" customFormat="1" ht="20.100000000000001" customHeight="1">
      <c r="A31" s="726" t="s">
        <v>225</v>
      </c>
      <c r="B31" s="728">
        <v>16641.937575600001</v>
      </c>
      <c r="C31" s="728">
        <v>681.48916000000008</v>
      </c>
      <c r="D31" s="728">
        <v>664.17340999999999</v>
      </c>
      <c r="E31" s="728">
        <v>0</v>
      </c>
      <c r="F31" s="728">
        <v>546.20951000000002</v>
      </c>
      <c r="G31" s="728">
        <v>0</v>
      </c>
      <c r="H31" s="728">
        <v>604.88684000000001</v>
      </c>
      <c r="I31" s="728">
        <v>19138.696489999998</v>
      </c>
      <c r="J31" s="728">
        <v>17751.696058400001</v>
      </c>
      <c r="K31" s="728">
        <v>21.21499</v>
      </c>
      <c r="L31" s="727">
        <v>651.68267000000003</v>
      </c>
      <c r="M31" s="727">
        <v>0</v>
      </c>
      <c r="N31" s="727">
        <v>3474.3719081999998</v>
      </c>
      <c r="O31" s="727">
        <v>0</v>
      </c>
      <c r="P31" s="727">
        <v>4797.0873000000001</v>
      </c>
      <c r="Q31" s="727">
        <v>26696.052929999998</v>
      </c>
      <c r="R31" s="194"/>
    </row>
    <row r="32" spans="1:118" s="635" customFormat="1" ht="20.100000000000001" customHeight="1">
      <c r="A32" s="726" t="s">
        <v>226</v>
      </c>
      <c r="B32" s="727">
        <v>655326.67622179992</v>
      </c>
      <c r="C32" s="727">
        <v>11693.188</v>
      </c>
      <c r="D32" s="727">
        <v>156.49318</v>
      </c>
      <c r="E32" s="727">
        <v>685.74099999999999</v>
      </c>
      <c r="F32" s="727">
        <v>0</v>
      </c>
      <c r="G32" s="727">
        <v>0</v>
      </c>
      <c r="H32" s="727">
        <v>31913.379699999998</v>
      </c>
      <c r="I32" s="727">
        <v>699775.47810000007</v>
      </c>
      <c r="J32" s="727">
        <v>1976713.135214</v>
      </c>
      <c r="K32" s="727">
        <v>227211.37226040001</v>
      </c>
      <c r="L32" s="727">
        <v>4073.0507000000002</v>
      </c>
      <c r="M32" s="727">
        <v>14903.98812</v>
      </c>
      <c r="N32" s="727">
        <v>9987.3764618000005</v>
      </c>
      <c r="O32" s="727">
        <v>7938.3060098000005</v>
      </c>
      <c r="P32" s="727">
        <v>120574.27584</v>
      </c>
      <c r="Q32" s="727">
        <v>2361401.5046199998</v>
      </c>
      <c r="R32" s="194"/>
    </row>
    <row r="33" spans="1:18" s="635" customFormat="1" ht="20.100000000000001" customHeight="1">
      <c r="A33" s="726" t="s">
        <v>227</v>
      </c>
      <c r="B33" s="727">
        <v>312309.74330999999</v>
      </c>
      <c r="C33" s="727">
        <v>8214.7918700000009</v>
      </c>
      <c r="D33" s="727">
        <v>6002.19578</v>
      </c>
      <c r="E33" s="727">
        <v>1022.0976899999999</v>
      </c>
      <c r="F33" s="727">
        <v>11521.613516200001</v>
      </c>
      <c r="G33" s="727">
        <v>287.3</v>
      </c>
      <c r="H33" s="727">
        <v>39271.637790000001</v>
      </c>
      <c r="I33" s="727">
        <v>378629.37997000001</v>
      </c>
      <c r="J33" s="727">
        <v>67049.160134199992</v>
      </c>
      <c r="K33" s="727">
        <v>8915.9287569999997</v>
      </c>
      <c r="L33" s="727">
        <v>922.60514000000001</v>
      </c>
      <c r="M33" s="727">
        <v>0</v>
      </c>
      <c r="N33" s="727">
        <v>3001.9254117999999</v>
      </c>
      <c r="O33" s="727">
        <v>1496.6104069999999</v>
      </c>
      <c r="P33" s="727">
        <v>8520.426019999999</v>
      </c>
      <c r="Q33" s="727">
        <v>89906.655859999999</v>
      </c>
      <c r="R33" s="194"/>
    </row>
    <row r="34" spans="1:18" s="635" customFormat="1" ht="20.100000000000001" customHeight="1">
      <c r="A34" s="726" t="s">
        <v>228</v>
      </c>
      <c r="B34" s="727">
        <v>30950.170719999998</v>
      </c>
      <c r="C34" s="727">
        <v>1024.2858000000001</v>
      </c>
      <c r="D34" s="727">
        <v>0</v>
      </c>
      <c r="E34" s="727">
        <v>0</v>
      </c>
      <c r="F34" s="727">
        <v>384.16</v>
      </c>
      <c r="G34" s="727">
        <v>0</v>
      </c>
      <c r="H34" s="727">
        <v>0</v>
      </c>
      <c r="I34" s="727">
        <v>32358.61652</v>
      </c>
      <c r="J34" s="727">
        <v>0</v>
      </c>
      <c r="K34" s="727">
        <v>0</v>
      </c>
      <c r="L34" s="727">
        <v>0</v>
      </c>
      <c r="M34" s="727">
        <v>0</v>
      </c>
      <c r="N34" s="727">
        <v>0</v>
      </c>
      <c r="O34" s="727">
        <v>0</v>
      </c>
      <c r="P34" s="727">
        <v>0</v>
      </c>
      <c r="Q34" s="727">
        <v>0</v>
      </c>
      <c r="R34" s="194"/>
    </row>
    <row r="35" spans="1:18" s="635" customFormat="1" ht="20.100000000000001" customHeight="1">
      <c r="A35" s="726" t="s">
        <v>229</v>
      </c>
      <c r="B35" s="727">
        <v>0</v>
      </c>
      <c r="C35" s="727">
        <v>0</v>
      </c>
      <c r="D35" s="727">
        <v>0</v>
      </c>
      <c r="E35" s="727">
        <v>0</v>
      </c>
      <c r="F35" s="727">
        <v>0</v>
      </c>
      <c r="G35" s="727">
        <v>0</v>
      </c>
      <c r="H35" s="727">
        <v>0</v>
      </c>
      <c r="I35" s="727">
        <v>0</v>
      </c>
      <c r="J35" s="727">
        <v>0</v>
      </c>
      <c r="K35" s="727">
        <v>0</v>
      </c>
      <c r="L35" s="727">
        <v>0</v>
      </c>
      <c r="M35" s="727">
        <v>0</v>
      </c>
      <c r="N35" s="727">
        <v>0</v>
      </c>
      <c r="O35" s="727">
        <v>0</v>
      </c>
      <c r="P35" s="727">
        <v>0</v>
      </c>
      <c r="Q35" s="727">
        <v>0</v>
      </c>
      <c r="R35" s="194"/>
    </row>
    <row r="36" spans="1:18" s="635" customFormat="1" ht="20.100000000000001" customHeight="1">
      <c r="A36" s="726" t="s">
        <v>230</v>
      </c>
      <c r="B36" s="727">
        <v>0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0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/>
    </row>
    <row r="37" spans="1:18" s="635" customFormat="1" ht="20.100000000000001" customHeight="1">
      <c r="A37" s="726" t="s">
        <v>231</v>
      </c>
      <c r="B37" s="727">
        <v>99668.495739999998</v>
      </c>
      <c r="C37" s="727">
        <v>0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99668.495739999998</v>
      </c>
      <c r="J37" s="727">
        <v>0</v>
      </c>
      <c r="K37" s="727">
        <v>0</v>
      </c>
      <c r="L37" s="727">
        <v>0</v>
      </c>
      <c r="M37" s="727">
        <v>0</v>
      </c>
      <c r="N37" s="727">
        <v>0</v>
      </c>
      <c r="O37" s="727">
        <v>0</v>
      </c>
      <c r="P37" s="727">
        <v>0</v>
      </c>
      <c r="Q37" s="727">
        <v>0</v>
      </c>
      <c r="R37" s="194"/>
    </row>
    <row r="38" spans="1:18" s="635" customFormat="1" ht="20.100000000000001" customHeight="1">
      <c r="A38" s="726" t="s">
        <v>232</v>
      </c>
      <c r="B38" s="727">
        <v>400690.50881000003</v>
      </c>
      <c r="C38" s="727">
        <v>2259.3036200000001</v>
      </c>
      <c r="D38" s="727">
        <v>0</v>
      </c>
      <c r="E38" s="727">
        <v>0</v>
      </c>
      <c r="F38" s="727">
        <v>0</v>
      </c>
      <c r="G38" s="727">
        <v>0</v>
      </c>
      <c r="H38" s="727">
        <v>0</v>
      </c>
      <c r="I38" s="727">
        <v>402949.81242999999</v>
      </c>
      <c r="J38" s="727">
        <v>0</v>
      </c>
      <c r="K38" s="727">
        <v>0</v>
      </c>
      <c r="L38" s="727">
        <v>0</v>
      </c>
      <c r="M38" s="727">
        <v>0</v>
      </c>
      <c r="N38" s="727">
        <v>0</v>
      </c>
      <c r="O38" s="727">
        <v>0</v>
      </c>
      <c r="P38" s="727">
        <v>0</v>
      </c>
      <c r="Q38" s="727">
        <v>0</v>
      </c>
      <c r="R38" s="194"/>
    </row>
    <row r="39" spans="1:18" s="198" customFormat="1" ht="20.100000000000001" customHeight="1">
      <c r="A39" s="692" t="s">
        <v>147</v>
      </c>
      <c r="B39" s="693">
        <f>SUM(B10:B38)</f>
        <v>14562686.097046198</v>
      </c>
      <c r="C39" s="693">
        <f t="shared" ref="C39:Q39" si="0">SUM(C10:C38)</f>
        <v>51068.570100399993</v>
      </c>
      <c r="D39" s="693">
        <f t="shared" si="0"/>
        <v>154414.40643179999</v>
      </c>
      <c r="E39" s="693">
        <f t="shared" si="0"/>
        <v>7384.7573999999995</v>
      </c>
      <c r="F39" s="693">
        <f t="shared" si="0"/>
        <v>155506.4301654</v>
      </c>
      <c r="G39" s="693">
        <f t="shared" si="0"/>
        <v>3477.9731548</v>
      </c>
      <c r="H39" s="693">
        <f t="shared" si="0"/>
        <v>3956749.5473600007</v>
      </c>
      <c r="I39" s="693">
        <f t="shared" si="0"/>
        <v>18891287.781690001</v>
      </c>
      <c r="J39" s="693">
        <f t="shared" si="0"/>
        <v>8612513.0206589997</v>
      </c>
      <c r="K39" s="693">
        <f t="shared" si="0"/>
        <v>276489.23937860003</v>
      </c>
      <c r="L39" s="693">
        <f t="shared" si="0"/>
        <v>37630.455988599999</v>
      </c>
      <c r="M39" s="693">
        <f t="shared" si="0"/>
        <v>16493.032579999999</v>
      </c>
      <c r="N39" s="693">
        <f t="shared" si="0"/>
        <v>93132.455996599994</v>
      </c>
      <c r="O39" s="693">
        <f t="shared" si="0"/>
        <v>13497.778642200001</v>
      </c>
      <c r="P39" s="693">
        <f t="shared" si="0"/>
        <v>450607.66495000001</v>
      </c>
      <c r="Q39" s="693">
        <f t="shared" si="0"/>
        <v>9500363.64824</v>
      </c>
      <c r="R39" s="197"/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 t="s">
        <v>170</v>
      </c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552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13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0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3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0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8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  <c r="C130" s="217"/>
      <c r="D130" s="552"/>
      <c r="E130" s="552"/>
      <c r="F130" s="552"/>
      <c r="G130" s="552"/>
      <c r="H130" s="552"/>
      <c r="I130" s="552"/>
      <c r="J130" s="552"/>
      <c r="K130" s="552"/>
      <c r="L130" s="552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  <row r="664" spans="1:1">
      <c r="A664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546" customWidth="1"/>
    <col min="3" max="3" width="46.28515625" style="634" customWidth="1"/>
    <col min="4" max="4" width="15.2851562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6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6" s="190" customFormat="1" ht="20.100000000000001" customHeight="1">
      <c r="A8" s="684"/>
      <c r="B8" s="1125" t="s">
        <v>173</v>
      </c>
      <c r="C8" s="1125"/>
      <c r="D8" s="1125"/>
      <c r="E8" s="1125"/>
      <c r="F8" s="1125"/>
      <c r="G8" s="1125"/>
      <c r="H8" s="1125"/>
      <c r="I8" s="1125"/>
      <c r="J8" s="1125" t="s">
        <v>117</v>
      </c>
      <c r="K8" s="1125"/>
      <c r="L8" s="1125"/>
      <c r="M8" s="1125"/>
      <c r="N8" s="1125"/>
      <c r="O8" s="1125"/>
      <c r="P8" s="1125"/>
      <c r="Q8" s="1125"/>
      <c r="R8" s="189"/>
      <c r="Y8" s="190">
        <v>1</v>
      </c>
      <c r="Z8" s="190">
        <v>1</v>
      </c>
    </row>
    <row r="9" spans="1:26" s="193" customFormat="1" ht="39.75" customHeight="1">
      <c r="A9" s="685" t="s">
        <v>172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s="635" customFormat="1" ht="20.100000000000001" customHeight="1">
      <c r="A10" s="726" t="s">
        <v>203</v>
      </c>
      <c r="B10" s="727">
        <v>1905487.3257571999</v>
      </c>
      <c r="C10" s="727">
        <v>22813.547449999998</v>
      </c>
      <c r="D10" s="727">
        <v>0</v>
      </c>
      <c r="E10" s="727">
        <v>0</v>
      </c>
      <c r="F10" s="727">
        <v>0</v>
      </c>
      <c r="G10" s="727">
        <v>0</v>
      </c>
      <c r="H10" s="727">
        <v>200332.02919999999</v>
      </c>
      <c r="I10" s="727">
        <v>2128632.9024100001</v>
      </c>
      <c r="J10" s="727">
        <v>0</v>
      </c>
      <c r="K10" s="727">
        <v>0</v>
      </c>
      <c r="L10" s="727">
        <v>0</v>
      </c>
      <c r="M10" s="727">
        <v>0</v>
      </c>
      <c r="N10" s="727">
        <v>0</v>
      </c>
      <c r="O10" s="727">
        <v>0</v>
      </c>
      <c r="P10" s="727">
        <v>0</v>
      </c>
      <c r="Q10" s="727">
        <v>0</v>
      </c>
      <c r="R10" s="194"/>
    </row>
    <row r="11" spans="1:26" s="635" customFormat="1" ht="20.100000000000001" customHeight="1">
      <c r="A11" s="726" t="s">
        <v>204</v>
      </c>
      <c r="B11" s="727">
        <v>2679.9298393999998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5786.6786199999997</v>
      </c>
      <c r="I11" s="727">
        <v>8466.6084600000013</v>
      </c>
      <c r="J11" s="727">
        <v>0</v>
      </c>
      <c r="K11" s="727">
        <v>0</v>
      </c>
      <c r="L11" s="727">
        <v>0</v>
      </c>
      <c r="M11" s="727">
        <v>0</v>
      </c>
      <c r="N11" s="727">
        <v>0</v>
      </c>
      <c r="O11" s="727">
        <v>0</v>
      </c>
      <c r="P11" s="727">
        <v>0</v>
      </c>
      <c r="Q11" s="727">
        <v>0</v>
      </c>
      <c r="R11" s="194"/>
    </row>
    <row r="12" spans="1:26" s="635" customFormat="1" ht="20.100000000000001" customHeight="1">
      <c r="A12" s="726" t="s">
        <v>205</v>
      </c>
      <c r="B12" s="727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0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/>
    </row>
    <row r="13" spans="1:26" s="635" customFormat="1" ht="20.100000000000001" customHeight="1">
      <c r="A13" s="726" t="s">
        <v>206</v>
      </c>
      <c r="B13" s="727">
        <v>0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0</v>
      </c>
      <c r="I13" s="727">
        <v>0</v>
      </c>
      <c r="J13" s="727">
        <v>0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0</v>
      </c>
      <c r="R13" s="194"/>
    </row>
    <row r="14" spans="1:26" s="635" customFormat="1" ht="20.100000000000001" customHeight="1">
      <c r="A14" s="726" t="s">
        <v>207</v>
      </c>
      <c r="B14" s="727">
        <v>679014.90657500003</v>
      </c>
      <c r="C14" s="727">
        <v>10561.496855599999</v>
      </c>
      <c r="D14" s="727">
        <v>853.7978928</v>
      </c>
      <c r="E14" s="727">
        <v>2091.4782154</v>
      </c>
      <c r="F14" s="727">
        <v>7608.3786188000004</v>
      </c>
      <c r="G14" s="727">
        <v>8481.5704504000005</v>
      </c>
      <c r="H14" s="727">
        <v>0</v>
      </c>
      <c r="I14" s="727">
        <v>708611.62867000001</v>
      </c>
      <c r="J14" s="727">
        <v>211298.4100526</v>
      </c>
      <c r="K14" s="727">
        <v>796.58143740000003</v>
      </c>
      <c r="L14" s="727">
        <v>7.7976899999999993</v>
      </c>
      <c r="M14" s="727">
        <v>0</v>
      </c>
      <c r="N14" s="727">
        <v>351.23962</v>
      </c>
      <c r="O14" s="727">
        <v>0</v>
      </c>
      <c r="P14" s="727">
        <v>0</v>
      </c>
      <c r="Q14" s="727">
        <v>212454.02880999999</v>
      </c>
      <c r="R14" s="194"/>
    </row>
    <row r="15" spans="1:26" s="635" customFormat="1" ht="20.100000000000001" customHeight="1">
      <c r="A15" s="726" t="s">
        <v>208</v>
      </c>
      <c r="B15" s="727">
        <v>7892.7494800000004</v>
      </c>
      <c r="C15" s="727">
        <v>0</v>
      </c>
      <c r="D15" s="727">
        <v>91.015249999999995</v>
      </c>
      <c r="E15" s="727">
        <v>0</v>
      </c>
      <c r="F15" s="727">
        <v>196.72198</v>
      </c>
      <c r="G15" s="727">
        <v>0</v>
      </c>
      <c r="H15" s="727">
        <v>0</v>
      </c>
      <c r="I15" s="727">
        <v>8180.4867100000001</v>
      </c>
      <c r="J15" s="727">
        <v>860657.95192999998</v>
      </c>
      <c r="K15" s="727">
        <v>6673.47912</v>
      </c>
      <c r="L15" s="727">
        <v>1224.0757100000001</v>
      </c>
      <c r="M15" s="727">
        <v>0</v>
      </c>
      <c r="N15" s="727">
        <v>1974.8634500000001</v>
      </c>
      <c r="O15" s="727">
        <v>24.179849999999998</v>
      </c>
      <c r="P15" s="727">
        <v>0</v>
      </c>
      <c r="Q15" s="727">
        <v>870554.55005999992</v>
      </c>
      <c r="R15" s="194"/>
    </row>
    <row r="16" spans="1:26" s="63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15627.453140000001</v>
      </c>
      <c r="K16" s="727">
        <v>0</v>
      </c>
      <c r="L16" s="727">
        <v>94.073599999999999</v>
      </c>
      <c r="M16" s="727">
        <v>0</v>
      </c>
      <c r="N16" s="727">
        <v>58.812580000000004</v>
      </c>
      <c r="O16" s="727">
        <v>0</v>
      </c>
      <c r="P16" s="727">
        <v>0</v>
      </c>
      <c r="Q16" s="727">
        <v>15780.339320000001</v>
      </c>
      <c r="R16" s="194"/>
    </row>
    <row r="17" spans="1:118" s="635" customFormat="1" ht="20.100000000000001" customHeight="1">
      <c r="A17" s="726" t="s">
        <v>210</v>
      </c>
      <c r="B17" s="727">
        <v>865832.6760948</v>
      </c>
      <c r="C17" s="727">
        <v>12752.6421926</v>
      </c>
      <c r="D17" s="727">
        <v>3251.0847037999997</v>
      </c>
      <c r="E17" s="727">
        <v>246.13991959999998</v>
      </c>
      <c r="F17" s="727">
        <v>3183.7866201999996</v>
      </c>
      <c r="G17" s="727">
        <v>1725.4108352000001</v>
      </c>
      <c r="H17" s="727">
        <v>0</v>
      </c>
      <c r="I17" s="727">
        <v>886991.74037000001</v>
      </c>
      <c r="J17" s="727">
        <v>197666.61034000001</v>
      </c>
      <c r="K17" s="727">
        <v>0</v>
      </c>
      <c r="L17" s="727">
        <v>0</v>
      </c>
      <c r="M17" s="727">
        <v>0</v>
      </c>
      <c r="N17" s="727">
        <v>284.36930000000001</v>
      </c>
      <c r="O17" s="727">
        <v>0</v>
      </c>
      <c r="P17" s="727">
        <v>0</v>
      </c>
      <c r="Q17" s="727">
        <v>197950.97963999998</v>
      </c>
      <c r="R17" s="194"/>
    </row>
    <row r="18" spans="1:118" s="635" customFormat="1" ht="20.100000000000001" customHeight="1">
      <c r="A18" s="726" t="s">
        <v>211</v>
      </c>
      <c r="B18" s="727">
        <v>16714.151399999999</v>
      </c>
      <c r="C18" s="727">
        <v>0</v>
      </c>
      <c r="D18" s="727">
        <v>0</v>
      </c>
      <c r="E18" s="727">
        <v>0</v>
      </c>
      <c r="F18" s="727">
        <v>0</v>
      </c>
      <c r="G18" s="727">
        <v>0</v>
      </c>
      <c r="H18" s="727">
        <v>0</v>
      </c>
      <c r="I18" s="727">
        <v>16714.151399999999</v>
      </c>
      <c r="J18" s="727">
        <v>14197.176740000001</v>
      </c>
      <c r="K18" s="727">
        <v>0</v>
      </c>
      <c r="L18" s="727">
        <v>0</v>
      </c>
      <c r="M18" s="727">
        <v>0</v>
      </c>
      <c r="N18" s="727">
        <v>0</v>
      </c>
      <c r="O18" s="727">
        <v>0</v>
      </c>
      <c r="P18" s="727">
        <v>0</v>
      </c>
      <c r="Q18" s="727">
        <v>14197.176740000001</v>
      </c>
      <c r="R18" s="194"/>
    </row>
    <row r="19" spans="1:118" s="635" customFormat="1" ht="20.100000000000001" customHeight="1">
      <c r="A19" s="726" t="s">
        <v>212</v>
      </c>
      <c r="B19" s="727">
        <v>643795.46911179996</v>
      </c>
      <c r="C19" s="727">
        <v>43528.906259999996</v>
      </c>
      <c r="D19" s="727">
        <v>6673.0272492000004</v>
      </c>
      <c r="E19" s="727">
        <v>3061.0406000000003</v>
      </c>
      <c r="F19" s="727">
        <v>25065.102539799998</v>
      </c>
      <c r="G19" s="727">
        <v>7244.0116399999997</v>
      </c>
      <c r="H19" s="727">
        <v>0</v>
      </c>
      <c r="I19" s="727">
        <v>729367.55739999993</v>
      </c>
      <c r="J19" s="727">
        <v>2012476.813261</v>
      </c>
      <c r="K19" s="727">
        <v>13346.278679999999</v>
      </c>
      <c r="L19" s="727">
        <v>1418.5988200000002</v>
      </c>
      <c r="M19" s="727">
        <v>172.79376999999999</v>
      </c>
      <c r="N19" s="727">
        <v>6370.1391100000001</v>
      </c>
      <c r="O19" s="727">
        <v>110.13021999999999</v>
      </c>
      <c r="P19" s="727">
        <v>0</v>
      </c>
      <c r="Q19" s="727">
        <v>2033894.7538599998</v>
      </c>
      <c r="R19" s="194"/>
      <c r="DN19" s="196"/>
    </row>
    <row r="20" spans="1:118" s="635" customFormat="1" ht="20.100000000000001" customHeight="1">
      <c r="A20" s="726" t="s">
        <v>214</v>
      </c>
      <c r="B20" s="727">
        <v>57494.040356400001</v>
      </c>
      <c r="C20" s="727">
        <v>5642.6369189999996</v>
      </c>
      <c r="D20" s="727">
        <v>1568.0075300000001</v>
      </c>
      <c r="E20" s="727">
        <v>294.54826919999999</v>
      </c>
      <c r="F20" s="727">
        <v>1974.3927900000001</v>
      </c>
      <c r="G20" s="727">
        <v>1969.1461399999998</v>
      </c>
      <c r="H20" s="727">
        <v>0</v>
      </c>
      <c r="I20" s="727">
        <v>68942.772010000001</v>
      </c>
      <c r="J20" s="727">
        <v>5624605.09724</v>
      </c>
      <c r="K20" s="727">
        <v>57425.528754400002</v>
      </c>
      <c r="L20" s="727">
        <v>18050.318577599999</v>
      </c>
      <c r="M20" s="727">
        <v>1488.7735700000001</v>
      </c>
      <c r="N20" s="727">
        <v>23489.163439399999</v>
      </c>
      <c r="O20" s="727">
        <v>2560.5553799999998</v>
      </c>
      <c r="P20" s="727">
        <v>174.79217</v>
      </c>
      <c r="Q20" s="727">
        <v>5727794.2291400004</v>
      </c>
      <c r="R20" s="194"/>
    </row>
    <row r="21" spans="1:118" s="635" customFormat="1" ht="20.100000000000001" customHeight="1">
      <c r="A21" s="726" t="s">
        <v>215</v>
      </c>
      <c r="B21" s="727">
        <v>1152957.2309307999</v>
      </c>
      <c r="C21" s="727">
        <v>47824.728974600002</v>
      </c>
      <c r="D21" s="727">
        <v>3891.14336</v>
      </c>
      <c r="E21" s="727">
        <v>1699.9717700000001</v>
      </c>
      <c r="F21" s="727">
        <v>12212.429966199999</v>
      </c>
      <c r="G21" s="727">
        <v>5116.2080555999992</v>
      </c>
      <c r="H21" s="727">
        <v>7860.55015</v>
      </c>
      <c r="I21" s="727">
        <v>1231562.2632299999</v>
      </c>
      <c r="J21" s="727">
        <v>520310.38206859998</v>
      </c>
      <c r="K21" s="727">
        <v>2437.7156557999997</v>
      </c>
      <c r="L21" s="727">
        <v>160.13781020000002</v>
      </c>
      <c r="M21" s="727">
        <v>0</v>
      </c>
      <c r="N21" s="727">
        <v>1257.6841351999999</v>
      </c>
      <c r="O21" s="727">
        <v>0</v>
      </c>
      <c r="P21" s="727">
        <v>54.29</v>
      </c>
      <c r="Q21" s="727">
        <v>524220.20961999998</v>
      </c>
      <c r="R21" s="194"/>
    </row>
    <row r="22" spans="1:118" s="63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63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63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63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/>
    </row>
    <row r="26" spans="1:118" s="635" customFormat="1" ht="20.100000000000001" customHeight="1">
      <c r="A26" s="726" t="s">
        <v>220</v>
      </c>
      <c r="B26" s="728">
        <v>0</v>
      </c>
      <c r="C26" s="728">
        <v>0</v>
      </c>
      <c r="D26" s="728">
        <v>0</v>
      </c>
      <c r="E26" s="728">
        <v>0</v>
      </c>
      <c r="F26" s="728">
        <v>0</v>
      </c>
      <c r="G26" s="728">
        <v>0</v>
      </c>
      <c r="H26" s="728">
        <v>0</v>
      </c>
      <c r="I26" s="728">
        <v>0</v>
      </c>
      <c r="J26" s="728">
        <v>523554.58013000002</v>
      </c>
      <c r="K26" s="728">
        <v>3806.3314161999997</v>
      </c>
      <c r="L26" s="727">
        <v>967.54743999999994</v>
      </c>
      <c r="M26" s="727">
        <v>40.391589999999994</v>
      </c>
      <c r="N26" s="727">
        <v>1856.0198400000002</v>
      </c>
      <c r="O26" s="727">
        <v>74.409600000000012</v>
      </c>
      <c r="P26" s="727">
        <v>0</v>
      </c>
      <c r="Q26" s="727">
        <v>530299.28001999995</v>
      </c>
      <c r="R26" s="194"/>
    </row>
    <row r="27" spans="1:118" s="635" customFormat="1" ht="20.100000000000001" customHeight="1">
      <c r="A27" s="726" t="s">
        <v>221</v>
      </c>
      <c r="B27" s="728">
        <v>0</v>
      </c>
      <c r="C27" s="728">
        <v>0</v>
      </c>
      <c r="D27" s="728">
        <v>0</v>
      </c>
      <c r="E27" s="728">
        <v>0</v>
      </c>
      <c r="F27" s="728">
        <v>0</v>
      </c>
      <c r="G27" s="728">
        <v>0</v>
      </c>
      <c r="H27" s="728">
        <v>0</v>
      </c>
      <c r="I27" s="728">
        <v>0</v>
      </c>
      <c r="J27" s="728">
        <v>15803.03464</v>
      </c>
      <c r="K27" s="728">
        <v>131.47095999999999</v>
      </c>
      <c r="L27" s="727">
        <v>0</v>
      </c>
      <c r="M27" s="727">
        <v>0</v>
      </c>
      <c r="N27" s="727">
        <v>0</v>
      </c>
      <c r="O27" s="727">
        <v>0</v>
      </c>
      <c r="P27" s="727">
        <v>0</v>
      </c>
      <c r="Q27" s="727">
        <v>15934.5056</v>
      </c>
      <c r="R27" s="194"/>
    </row>
    <row r="28" spans="1:118" s="635" customFormat="1" ht="20.100000000000001" customHeight="1">
      <c r="A28" s="726" t="s">
        <v>222</v>
      </c>
      <c r="B28" s="728">
        <v>0</v>
      </c>
      <c r="C28" s="728">
        <v>0</v>
      </c>
      <c r="D28" s="728">
        <v>0</v>
      </c>
      <c r="E28" s="728">
        <v>0</v>
      </c>
      <c r="F28" s="728">
        <v>0</v>
      </c>
      <c r="G28" s="728">
        <v>0</v>
      </c>
      <c r="H28" s="728">
        <v>0</v>
      </c>
      <c r="I28" s="728">
        <v>0</v>
      </c>
      <c r="J28" s="728">
        <v>0</v>
      </c>
      <c r="K28" s="728">
        <v>0</v>
      </c>
      <c r="L28" s="727">
        <v>0</v>
      </c>
      <c r="M28" s="727">
        <v>0</v>
      </c>
      <c r="N28" s="727">
        <v>0</v>
      </c>
      <c r="O28" s="727">
        <v>0</v>
      </c>
      <c r="P28" s="727">
        <v>0</v>
      </c>
      <c r="Q28" s="727">
        <v>0</v>
      </c>
      <c r="R28" s="194"/>
    </row>
    <row r="29" spans="1:118" s="635" customFormat="1" ht="20.100000000000001" customHeight="1">
      <c r="A29" s="726" t="s">
        <v>223</v>
      </c>
      <c r="B29" s="728">
        <v>602961.08164580003</v>
      </c>
      <c r="C29" s="728">
        <v>16118.84676</v>
      </c>
      <c r="D29" s="728">
        <v>7779.6480812</v>
      </c>
      <c r="E29" s="728">
        <v>1091.7239199999999</v>
      </c>
      <c r="F29" s="728">
        <v>5853.2005949999993</v>
      </c>
      <c r="G29" s="728">
        <v>2208.4370045999999</v>
      </c>
      <c r="H29" s="728">
        <v>139122.96746000001</v>
      </c>
      <c r="I29" s="728">
        <v>775135.90549000003</v>
      </c>
      <c r="J29" s="728">
        <v>286601.51671</v>
      </c>
      <c r="K29" s="728">
        <v>4429.2959000000001</v>
      </c>
      <c r="L29" s="727">
        <v>934.20435999999995</v>
      </c>
      <c r="M29" s="727">
        <v>27.33212</v>
      </c>
      <c r="N29" s="727">
        <v>472.83881000000002</v>
      </c>
      <c r="O29" s="727">
        <v>25.504750000000001</v>
      </c>
      <c r="P29" s="727">
        <v>0</v>
      </c>
      <c r="Q29" s="727">
        <v>292490.69264999998</v>
      </c>
      <c r="R29" s="194"/>
    </row>
    <row r="30" spans="1:118" s="635" customFormat="1" ht="20.100000000000001" customHeight="1">
      <c r="A30" s="726" t="s">
        <v>224</v>
      </c>
      <c r="B30" s="728">
        <v>4075.7149800000002</v>
      </c>
      <c r="C30" s="728">
        <v>1880.6101299999998</v>
      </c>
      <c r="D30" s="728">
        <v>35.029360000000004</v>
      </c>
      <c r="E30" s="728">
        <v>0</v>
      </c>
      <c r="F30" s="728">
        <v>116.38971000000001</v>
      </c>
      <c r="G30" s="728">
        <v>72.953969999999998</v>
      </c>
      <c r="H30" s="728">
        <v>0</v>
      </c>
      <c r="I30" s="728">
        <v>6180.6981500000002</v>
      </c>
      <c r="J30" s="728">
        <v>672797.06189999997</v>
      </c>
      <c r="K30" s="728">
        <v>11150.95506</v>
      </c>
      <c r="L30" s="727">
        <v>2806.9514672</v>
      </c>
      <c r="M30" s="727">
        <v>156.78039000000001</v>
      </c>
      <c r="N30" s="727">
        <v>2890.3512799999999</v>
      </c>
      <c r="O30" s="727">
        <v>128.50927999999999</v>
      </c>
      <c r="P30" s="727">
        <v>0</v>
      </c>
      <c r="Q30" s="727">
        <v>689930.60938000004</v>
      </c>
      <c r="R30" s="194"/>
    </row>
    <row r="31" spans="1:118" s="635" customFormat="1" ht="20.100000000000001" customHeight="1">
      <c r="A31" s="726" t="s">
        <v>225</v>
      </c>
      <c r="B31" s="728">
        <v>261800.43324739998</v>
      </c>
      <c r="C31" s="728">
        <v>13035.068690600001</v>
      </c>
      <c r="D31" s="728">
        <v>1219.6821010000001</v>
      </c>
      <c r="E31" s="728">
        <v>0</v>
      </c>
      <c r="F31" s="728">
        <v>3675.6140099999998</v>
      </c>
      <c r="G31" s="728">
        <v>1472.9369199999999</v>
      </c>
      <c r="H31" s="728">
        <v>17984.202399999998</v>
      </c>
      <c r="I31" s="728">
        <v>299187.93738999998</v>
      </c>
      <c r="J31" s="728">
        <v>134335.41987059999</v>
      </c>
      <c r="K31" s="728">
        <v>439.44382999999999</v>
      </c>
      <c r="L31" s="727">
        <v>20.087711200000001</v>
      </c>
      <c r="M31" s="727">
        <v>0</v>
      </c>
      <c r="N31" s="727">
        <v>560.3895500000001</v>
      </c>
      <c r="O31" s="727">
        <v>0</v>
      </c>
      <c r="P31" s="727">
        <v>0</v>
      </c>
      <c r="Q31" s="727">
        <v>135355.34096999999</v>
      </c>
      <c r="R31" s="194"/>
    </row>
    <row r="32" spans="1:118" s="635" customFormat="1" ht="20.100000000000001" customHeight="1">
      <c r="A32" s="726" t="s">
        <v>226</v>
      </c>
      <c r="B32" s="727">
        <v>1348850.2982976001</v>
      </c>
      <c r="C32" s="727">
        <v>49936.0777676</v>
      </c>
      <c r="D32" s="727">
        <v>761.21816000000001</v>
      </c>
      <c r="E32" s="727">
        <v>0</v>
      </c>
      <c r="F32" s="727">
        <v>0</v>
      </c>
      <c r="G32" s="727">
        <v>5951.0318600000001</v>
      </c>
      <c r="H32" s="727">
        <v>32564.430559999997</v>
      </c>
      <c r="I32" s="727">
        <v>1438063.0566400001</v>
      </c>
      <c r="J32" s="727">
        <v>0</v>
      </c>
      <c r="K32" s="727">
        <v>0</v>
      </c>
      <c r="L32" s="727">
        <v>0</v>
      </c>
      <c r="M32" s="727">
        <v>0</v>
      </c>
      <c r="N32" s="727">
        <v>0</v>
      </c>
      <c r="O32" s="727">
        <v>0</v>
      </c>
      <c r="P32" s="727">
        <v>0</v>
      </c>
      <c r="Q32" s="727">
        <v>0</v>
      </c>
      <c r="R32" s="194"/>
    </row>
    <row r="33" spans="1:18" s="635" customFormat="1" ht="20.100000000000001" customHeight="1">
      <c r="A33" s="726" t="s">
        <v>227</v>
      </c>
      <c r="B33" s="727">
        <v>196829.67146059999</v>
      </c>
      <c r="C33" s="727">
        <v>23021.124190000002</v>
      </c>
      <c r="D33" s="727">
        <v>1462.5678725999999</v>
      </c>
      <c r="E33" s="727">
        <v>26.092189999999999</v>
      </c>
      <c r="F33" s="727">
        <v>7814.1137085999999</v>
      </c>
      <c r="G33" s="727">
        <v>2558.3983186</v>
      </c>
      <c r="H33" s="727">
        <v>5454.8843699999998</v>
      </c>
      <c r="I33" s="727">
        <v>237166.85212999998</v>
      </c>
      <c r="J33" s="727">
        <v>8665.9284458000002</v>
      </c>
      <c r="K33" s="727">
        <v>0</v>
      </c>
      <c r="L33" s="727">
        <v>6.9576863999999992</v>
      </c>
      <c r="M33" s="727">
        <v>0</v>
      </c>
      <c r="N33" s="727">
        <v>14.29243</v>
      </c>
      <c r="O33" s="727">
        <v>0</v>
      </c>
      <c r="P33" s="727">
        <v>523.68747999999994</v>
      </c>
      <c r="Q33" s="727">
        <v>9210.8660500000005</v>
      </c>
      <c r="R33" s="194"/>
    </row>
    <row r="34" spans="1:18" s="635" customFormat="1" ht="20.100000000000001" customHeight="1">
      <c r="A34" s="726" t="s">
        <v>228</v>
      </c>
      <c r="B34" s="727">
        <v>20.076259999999998</v>
      </c>
      <c r="C34" s="727">
        <v>0</v>
      </c>
      <c r="D34" s="727">
        <v>0</v>
      </c>
      <c r="E34" s="727">
        <v>0</v>
      </c>
      <c r="F34" s="727">
        <v>0</v>
      </c>
      <c r="G34" s="727">
        <v>0</v>
      </c>
      <c r="H34" s="727">
        <v>0</v>
      </c>
      <c r="I34" s="727">
        <v>20.076259999999998</v>
      </c>
      <c r="J34" s="727">
        <v>0</v>
      </c>
      <c r="K34" s="727">
        <v>0</v>
      </c>
      <c r="L34" s="727">
        <v>0</v>
      </c>
      <c r="M34" s="727">
        <v>0</v>
      </c>
      <c r="N34" s="727">
        <v>0</v>
      </c>
      <c r="O34" s="727">
        <v>0</v>
      </c>
      <c r="P34" s="727">
        <v>0</v>
      </c>
      <c r="Q34" s="727">
        <v>0</v>
      </c>
      <c r="R34" s="194"/>
    </row>
    <row r="35" spans="1:18" s="635" customFormat="1" ht="20.100000000000001" customHeight="1">
      <c r="A35" s="726" t="s">
        <v>229</v>
      </c>
      <c r="B35" s="727">
        <v>326.93871999999999</v>
      </c>
      <c r="C35" s="727">
        <v>132.79057</v>
      </c>
      <c r="D35" s="727">
        <v>0</v>
      </c>
      <c r="E35" s="727">
        <v>0</v>
      </c>
      <c r="F35" s="727">
        <v>0</v>
      </c>
      <c r="G35" s="727">
        <v>0</v>
      </c>
      <c r="H35" s="727">
        <v>0</v>
      </c>
      <c r="I35" s="727">
        <v>459.72928999999999</v>
      </c>
      <c r="J35" s="727">
        <v>234.64501000000001</v>
      </c>
      <c r="K35" s="727">
        <v>0</v>
      </c>
      <c r="L35" s="727">
        <v>0</v>
      </c>
      <c r="M35" s="727">
        <v>0</v>
      </c>
      <c r="N35" s="727">
        <v>0</v>
      </c>
      <c r="O35" s="727">
        <v>0</v>
      </c>
      <c r="P35" s="727">
        <v>0</v>
      </c>
      <c r="Q35" s="727">
        <v>234.64501000000001</v>
      </c>
      <c r="R35" s="194"/>
    </row>
    <row r="36" spans="1:18" s="635" customFormat="1" ht="20.100000000000001" customHeight="1">
      <c r="A36" s="726" t="s">
        <v>230</v>
      </c>
      <c r="B36" s="727">
        <v>0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0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/>
    </row>
    <row r="37" spans="1:18" s="635" customFormat="1" ht="20.100000000000001" customHeight="1">
      <c r="A37" s="726" t="s">
        <v>231</v>
      </c>
      <c r="B37" s="727">
        <v>3570</v>
      </c>
      <c r="C37" s="727">
        <v>0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3570</v>
      </c>
      <c r="J37" s="727">
        <v>0</v>
      </c>
      <c r="K37" s="727">
        <v>0</v>
      </c>
      <c r="L37" s="727">
        <v>0</v>
      </c>
      <c r="M37" s="727">
        <v>0</v>
      </c>
      <c r="N37" s="727">
        <v>0</v>
      </c>
      <c r="O37" s="727">
        <v>0</v>
      </c>
      <c r="P37" s="727">
        <v>0</v>
      </c>
      <c r="Q37" s="727">
        <v>0</v>
      </c>
      <c r="R37" s="194"/>
    </row>
    <row r="38" spans="1:18" s="635" customFormat="1" ht="20.100000000000001" customHeight="1">
      <c r="A38" s="726" t="s">
        <v>232</v>
      </c>
      <c r="B38" s="727">
        <v>2262</v>
      </c>
      <c r="C38" s="727">
        <v>0</v>
      </c>
      <c r="D38" s="727">
        <v>0</v>
      </c>
      <c r="E38" s="727">
        <v>0</v>
      </c>
      <c r="F38" s="727">
        <v>0</v>
      </c>
      <c r="G38" s="727">
        <v>0</v>
      </c>
      <c r="H38" s="727">
        <v>0</v>
      </c>
      <c r="I38" s="727">
        <v>2262</v>
      </c>
      <c r="J38" s="727">
        <v>0</v>
      </c>
      <c r="K38" s="727">
        <v>0</v>
      </c>
      <c r="L38" s="727">
        <v>0</v>
      </c>
      <c r="M38" s="727">
        <v>0</v>
      </c>
      <c r="N38" s="727">
        <v>0</v>
      </c>
      <c r="O38" s="727">
        <v>0</v>
      </c>
      <c r="P38" s="727">
        <v>0</v>
      </c>
      <c r="Q38" s="727">
        <v>0</v>
      </c>
      <c r="R38" s="194"/>
    </row>
    <row r="39" spans="1:18" s="198" customFormat="1" ht="20.100000000000001" customHeight="1">
      <c r="A39" s="692" t="s">
        <v>192</v>
      </c>
      <c r="B39" s="693">
        <f>SUM(B10:B38)</f>
        <v>7752564.6941567995</v>
      </c>
      <c r="C39" s="693">
        <f t="shared" ref="C39:Q39" si="0">SUM(C10:C38)</f>
        <v>247248.47675999999</v>
      </c>
      <c r="D39" s="693">
        <f t="shared" si="0"/>
        <v>27586.221560600003</v>
      </c>
      <c r="E39" s="693">
        <f t="shared" si="0"/>
        <v>8510.9948841999994</v>
      </c>
      <c r="F39" s="693">
        <f t="shared" si="0"/>
        <v>67700.130538600002</v>
      </c>
      <c r="G39" s="693">
        <f t="shared" si="0"/>
        <v>36800.105194399999</v>
      </c>
      <c r="H39" s="693">
        <f t="shared" si="0"/>
        <v>409105.74275999999</v>
      </c>
      <c r="I39" s="693">
        <f t="shared" si="0"/>
        <v>8549516.3660099991</v>
      </c>
      <c r="J39" s="693">
        <f t="shared" si="0"/>
        <v>11098832.081478599</v>
      </c>
      <c r="K39" s="693">
        <f t="shared" si="0"/>
        <v>100637.08081380001</v>
      </c>
      <c r="L39" s="693">
        <f t="shared" si="0"/>
        <v>25690.750872600001</v>
      </c>
      <c r="M39" s="693">
        <f t="shared" si="0"/>
        <v>1886.0714400000002</v>
      </c>
      <c r="N39" s="693">
        <f t="shared" si="0"/>
        <v>39580.1635446</v>
      </c>
      <c r="O39" s="693">
        <f t="shared" si="0"/>
        <v>2923.2890799999996</v>
      </c>
      <c r="P39" s="693">
        <f t="shared" si="0"/>
        <v>752.76964999999996</v>
      </c>
      <c r="Q39" s="693">
        <f t="shared" si="0"/>
        <v>11270302.206869999</v>
      </c>
      <c r="R39" s="197"/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 t="s">
        <v>170</v>
      </c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552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13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0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3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0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8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  <c r="C130" s="217"/>
      <c r="D130" s="552"/>
      <c r="E130" s="552"/>
      <c r="F130" s="552"/>
      <c r="G130" s="552"/>
      <c r="H130" s="552"/>
      <c r="I130" s="552"/>
      <c r="J130" s="552"/>
      <c r="K130" s="552"/>
      <c r="L130" s="552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  <row r="664" spans="1:1">
      <c r="A664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546" customWidth="1"/>
    <col min="3" max="3" width="46.28515625" style="634" customWidth="1"/>
    <col min="4" max="4" width="15.2851562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6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6" s="190" customFormat="1" ht="20.100000000000001" customHeight="1">
      <c r="A8" s="684"/>
      <c r="B8" s="1125" t="s">
        <v>118</v>
      </c>
      <c r="C8" s="1125"/>
      <c r="D8" s="1125"/>
      <c r="E8" s="1125"/>
      <c r="F8" s="1125"/>
      <c r="G8" s="1125"/>
      <c r="H8" s="1125"/>
      <c r="I8" s="1125"/>
      <c r="J8" s="1125" t="s">
        <v>119</v>
      </c>
      <c r="K8" s="1125"/>
      <c r="L8" s="1125"/>
      <c r="M8" s="1125"/>
      <c r="N8" s="1125"/>
      <c r="O8" s="1125"/>
      <c r="P8" s="1125"/>
      <c r="Q8" s="1125"/>
      <c r="R8" s="189"/>
      <c r="Y8" s="190">
        <v>1</v>
      </c>
      <c r="Z8" s="190">
        <v>1</v>
      </c>
    </row>
    <row r="9" spans="1:26" s="193" customFormat="1" ht="39.75" customHeight="1">
      <c r="A9" s="685" t="s">
        <v>233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s="635" customFormat="1" ht="20.100000000000001" customHeight="1">
      <c r="A10" s="726" t="s">
        <v>203</v>
      </c>
      <c r="B10" s="727">
        <v>93241.034269999989</v>
      </c>
      <c r="C10" s="727">
        <v>0</v>
      </c>
      <c r="D10" s="727">
        <v>0</v>
      </c>
      <c r="E10" s="727">
        <v>0</v>
      </c>
      <c r="F10" s="727">
        <v>0</v>
      </c>
      <c r="G10" s="727">
        <v>0</v>
      </c>
      <c r="H10" s="727">
        <v>34182.680820000001</v>
      </c>
      <c r="I10" s="727">
        <v>127423.71509</v>
      </c>
      <c r="J10" s="727">
        <v>463235.92657999997</v>
      </c>
      <c r="K10" s="727">
        <v>0</v>
      </c>
      <c r="L10" s="727">
        <v>0</v>
      </c>
      <c r="M10" s="727">
        <v>0</v>
      </c>
      <c r="N10" s="727">
        <v>0</v>
      </c>
      <c r="O10" s="727">
        <v>0</v>
      </c>
      <c r="P10" s="727">
        <v>303420.01692999998</v>
      </c>
      <c r="Q10" s="727">
        <v>766655.94351000001</v>
      </c>
      <c r="R10" s="194"/>
    </row>
    <row r="11" spans="1:26" s="635" customFormat="1" ht="20.100000000000001" customHeight="1">
      <c r="A11" s="726" t="s">
        <v>204</v>
      </c>
      <c r="B11" s="727">
        <v>0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0</v>
      </c>
      <c r="I11" s="727">
        <v>0</v>
      </c>
      <c r="J11" s="727">
        <v>0</v>
      </c>
      <c r="K11" s="727">
        <v>0</v>
      </c>
      <c r="L11" s="727">
        <v>0</v>
      </c>
      <c r="M11" s="727">
        <v>0</v>
      </c>
      <c r="N11" s="727">
        <v>0</v>
      </c>
      <c r="O11" s="727">
        <v>0</v>
      </c>
      <c r="P11" s="727">
        <v>0</v>
      </c>
      <c r="Q11" s="727">
        <v>0</v>
      </c>
      <c r="R11" s="194"/>
    </row>
    <row r="12" spans="1:26" s="635" customFormat="1" ht="20.100000000000001" customHeight="1">
      <c r="A12" s="726" t="s">
        <v>205</v>
      </c>
      <c r="B12" s="727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0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/>
    </row>
    <row r="13" spans="1:26" s="635" customFormat="1" ht="20.100000000000001" customHeight="1">
      <c r="A13" s="726" t="s">
        <v>206</v>
      </c>
      <c r="B13" s="727">
        <v>0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0</v>
      </c>
      <c r="I13" s="727">
        <v>0</v>
      </c>
      <c r="J13" s="727">
        <v>0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0</v>
      </c>
      <c r="R13" s="194"/>
    </row>
    <row r="14" spans="1:26" s="635" customFormat="1" ht="20.100000000000001" customHeight="1">
      <c r="A14" s="726" t="s">
        <v>207</v>
      </c>
      <c r="B14" s="727">
        <v>0</v>
      </c>
      <c r="C14" s="727">
        <v>0</v>
      </c>
      <c r="D14" s="727">
        <v>0</v>
      </c>
      <c r="E14" s="727">
        <v>0</v>
      </c>
      <c r="F14" s="727">
        <v>0</v>
      </c>
      <c r="G14" s="727">
        <v>0</v>
      </c>
      <c r="H14" s="727">
        <v>0</v>
      </c>
      <c r="I14" s="727">
        <v>0</v>
      </c>
      <c r="J14" s="727">
        <v>0</v>
      </c>
      <c r="K14" s="727">
        <v>0</v>
      </c>
      <c r="L14" s="727">
        <v>0</v>
      </c>
      <c r="M14" s="727">
        <v>0</v>
      </c>
      <c r="N14" s="727">
        <v>0</v>
      </c>
      <c r="O14" s="727">
        <v>0</v>
      </c>
      <c r="P14" s="727">
        <v>0</v>
      </c>
      <c r="Q14" s="727">
        <v>0</v>
      </c>
      <c r="R14" s="194"/>
    </row>
    <row r="15" spans="1:26" s="635" customFormat="1" ht="20.100000000000001" customHeight="1">
      <c r="A15" s="726" t="s">
        <v>208</v>
      </c>
      <c r="B15" s="727">
        <v>0</v>
      </c>
      <c r="C15" s="727">
        <v>0</v>
      </c>
      <c r="D15" s="727">
        <v>0</v>
      </c>
      <c r="E15" s="727">
        <v>0</v>
      </c>
      <c r="F15" s="727">
        <v>0</v>
      </c>
      <c r="G15" s="727">
        <v>0</v>
      </c>
      <c r="H15" s="727">
        <v>0</v>
      </c>
      <c r="I15" s="727">
        <v>0</v>
      </c>
      <c r="J15" s="727">
        <v>0</v>
      </c>
      <c r="K15" s="727">
        <v>0</v>
      </c>
      <c r="L15" s="727">
        <v>0</v>
      </c>
      <c r="M15" s="727">
        <v>0</v>
      </c>
      <c r="N15" s="727">
        <v>0</v>
      </c>
      <c r="O15" s="727">
        <v>0</v>
      </c>
      <c r="P15" s="727">
        <v>0</v>
      </c>
      <c r="Q15" s="727">
        <v>0</v>
      </c>
      <c r="R15" s="194"/>
    </row>
    <row r="16" spans="1:26" s="63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0</v>
      </c>
      <c r="K16" s="727">
        <v>0</v>
      </c>
      <c r="L16" s="727">
        <v>0</v>
      </c>
      <c r="M16" s="727">
        <v>0</v>
      </c>
      <c r="N16" s="727">
        <v>0</v>
      </c>
      <c r="O16" s="727">
        <v>0</v>
      </c>
      <c r="P16" s="727">
        <v>0</v>
      </c>
      <c r="Q16" s="727">
        <v>0</v>
      </c>
      <c r="R16" s="194"/>
    </row>
    <row r="17" spans="1:118" s="635" customFormat="1" ht="20.100000000000001" customHeight="1">
      <c r="A17" s="726" t="s">
        <v>210</v>
      </c>
      <c r="B17" s="727">
        <v>0</v>
      </c>
      <c r="C17" s="727">
        <v>0</v>
      </c>
      <c r="D17" s="727">
        <v>0</v>
      </c>
      <c r="E17" s="727">
        <v>0</v>
      </c>
      <c r="F17" s="727">
        <v>0</v>
      </c>
      <c r="G17" s="727">
        <v>0</v>
      </c>
      <c r="H17" s="727">
        <v>0</v>
      </c>
      <c r="I17" s="727">
        <v>0</v>
      </c>
      <c r="J17" s="727">
        <v>0</v>
      </c>
      <c r="K17" s="727">
        <v>0</v>
      </c>
      <c r="L17" s="727">
        <v>0</v>
      </c>
      <c r="M17" s="727">
        <v>0</v>
      </c>
      <c r="N17" s="727">
        <v>0</v>
      </c>
      <c r="O17" s="727">
        <v>0</v>
      </c>
      <c r="P17" s="727">
        <v>0</v>
      </c>
      <c r="Q17" s="727">
        <v>0</v>
      </c>
      <c r="R17" s="194"/>
    </row>
    <row r="18" spans="1:118" s="635" customFormat="1" ht="20.100000000000001" customHeight="1">
      <c r="A18" s="726" t="s">
        <v>211</v>
      </c>
      <c r="B18" s="727">
        <v>0</v>
      </c>
      <c r="C18" s="727">
        <v>0</v>
      </c>
      <c r="D18" s="727">
        <v>0</v>
      </c>
      <c r="E18" s="727">
        <v>0</v>
      </c>
      <c r="F18" s="727">
        <v>0</v>
      </c>
      <c r="G18" s="727">
        <v>0</v>
      </c>
      <c r="H18" s="727">
        <v>0</v>
      </c>
      <c r="I18" s="727">
        <v>0</v>
      </c>
      <c r="J18" s="727">
        <v>0</v>
      </c>
      <c r="K18" s="727">
        <v>0</v>
      </c>
      <c r="L18" s="727">
        <v>0</v>
      </c>
      <c r="M18" s="727">
        <v>0</v>
      </c>
      <c r="N18" s="727">
        <v>0</v>
      </c>
      <c r="O18" s="727">
        <v>0</v>
      </c>
      <c r="P18" s="727">
        <v>0</v>
      </c>
      <c r="Q18" s="727">
        <v>0</v>
      </c>
      <c r="R18" s="194"/>
    </row>
    <row r="19" spans="1:118" s="635" customFormat="1" ht="20.100000000000001" customHeight="1">
      <c r="A19" s="726" t="s">
        <v>212</v>
      </c>
      <c r="B19" s="727">
        <v>0</v>
      </c>
      <c r="C19" s="727">
        <v>220</v>
      </c>
      <c r="D19" s="727">
        <v>0</v>
      </c>
      <c r="E19" s="727">
        <v>0</v>
      </c>
      <c r="F19" s="727">
        <v>0</v>
      </c>
      <c r="G19" s="727">
        <v>0</v>
      </c>
      <c r="H19" s="727">
        <v>0</v>
      </c>
      <c r="I19" s="727">
        <v>220</v>
      </c>
      <c r="J19" s="727">
        <v>0</v>
      </c>
      <c r="K19" s="727">
        <v>0</v>
      </c>
      <c r="L19" s="727">
        <v>0</v>
      </c>
      <c r="M19" s="727">
        <v>0</v>
      </c>
      <c r="N19" s="727">
        <v>0</v>
      </c>
      <c r="O19" s="727">
        <v>0</v>
      </c>
      <c r="P19" s="727">
        <v>0</v>
      </c>
      <c r="Q19" s="727">
        <v>0</v>
      </c>
      <c r="R19" s="194"/>
      <c r="DN19" s="196"/>
    </row>
    <row r="20" spans="1:118" s="635" customFormat="1" ht="20.100000000000001" customHeight="1">
      <c r="A20" s="726" t="s">
        <v>214</v>
      </c>
      <c r="B20" s="727">
        <v>0</v>
      </c>
      <c r="C20" s="727">
        <v>0</v>
      </c>
      <c r="D20" s="727">
        <v>0</v>
      </c>
      <c r="E20" s="727">
        <v>0</v>
      </c>
      <c r="F20" s="727">
        <v>0</v>
      </c>
      <c r="G20" s="727">
        <v>0</v>
      </c>
      <c r="H20" s="727">
        <v>107.01819999999999</v>
      </c>
      <c r="I20" s="727">
        <v>107.01819999999999</v>
      </c>
      <c r="J20" s="727">
        <v>0</v>
      </c>
      <c r="K20" s="727">
        <v>0</v>
      </c>
      <c r="L20" s="727">
        <v>0</v>
      </c>
      <c r="M20" s="727">
        <v>0</v>
      </c>
      <c r="N20" s="727">
        <v>0</v>
      </c>
      <c r="O20" s="727">
        <v>0</v>
      </c>
      <c r="P20" s="727">
        <v>0</v>
      </c>
      <c r="Q20" s="727">
        <v>0</v>
      </c>
      <c r="R20" s="194"/>
    </row>
    <row r="21" spans="1:118" s="635" customFormat="1" ht="20.100000000000001" customHeight="1">
      <c r="A21" s="726" t="s">
        <v>215</v>
      </c>
      <c r="B21" s="727">
        <v>0</v>
      </c>
      <c r="C21" s="727">
        <v>0</v>
      </c>
      <c r="D21" s="727">
        <v>0</v>
      </c>
      <c r="E21" s="727">
        <v>0</v>
      </c>
      <c r="F21" s="727">
        <v>0</v>
      </c>
      <c r="G21" s="727">
        <v>0</v>
      </c>
      <c r="H21" s="727">
        <v>0</v>
      </c>
      <c r="I21" s="727">
        <v>0</v>
      </c>
      <c r="J21" s="727">
        <v>0</v>
      </c>
      <c r="K21" s="727">
        <v>0</v>
      </c>
      <c r="L21" s="727">
        <v>0</v>
      </c>
      <c r="M21" s="727">
        <v>0</v>
      </c>
      <c r="N21" s="727">
        <v>0</v>
      </c>
      <c r="O21" s="727">
        <v>0</v>
      </c>
      <c r="P21" s="727">
        <v>0</v>
      </c>
      <c r="Q21" s="727">
        <v>0</v>
      </c>
      <c r="R21" s="194"/>
    </row>
    <row r="22" spans="1:118" s="63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63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63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63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/>
    </row>
    <row r="26" spans="1:118" s="635" customFormat="1" ht="20.100000000000001" customHeight="1">
      <c r="A26" s="726" t="s">
        <v>220</v>
      </c>
      <c r="B26" s="728">
        <v>0</v>
      </c>
      <c r="C26" s="728">
        <v>188.00556</v>
      </c>
      <c r="D26" s="728">
        <v>0</v>
      </c>
      <c r="E26" s="728">
        <v>0</v>
      </c>
      <c r="F26" s="728">
        <v>0</v>
      </c>
      <c r="G26" s="728">
        <v>0</v>
      </c>
      <c r="H26" s="728">
        <v>0</v>
      </c>
      <c r="I26" s="728">
        <v>188.00556</v>
      </c>
      <c r="J26" s="728">
        <v>0</v>
      </c>
      <c r="K26" s="728">
        <v>0</v>
      </c>
      <c r="L26" s="727">
        <v>0</v>
      </c>
      <c r="M26" s="727">
        <v>0</v>
      </c>
      <c r="N26" s="727">
        <v>0</v>
      </c>
      <c r="O26" s="727">
        <v>0</v>
      </c>
      <c r="P26" s="727">
        <v>0</v>
      </c>
      <c r="Q26" s="727">
        <v>0</v>
      </c>
      <c r="R26" s="194"/>
    </row>
    <row r="27" spans="1:118" s="635" customFormat="1" ht="20.100000000000001" customHeight="1">
      <c r="A27" s="726" t="s">
        <v>221</v>
      </c>
      <c r="B27" s="728">
        <v>0</v>
      </c>
      <c r="C27" s="728">
        <v>0</v>
      </c>
      <c r="D27" s="728">
        <v>0</v>
      </c>
      <c r="E27" s="728">
        <v>0</v>
      </c>
      <c r="F27" s="728">
        <v>0</v>
      </c>
      <c r="G27" s="728">
        <v>0</v>
      </c>
      <c r="H27" s="728">
        <v>0</v>
      </c>
      <c r="I27" s="728">
        <v>0</v>
      </c>
      <c r="J27" s="728">
        <v>0</v>
      </c>
      <c r="K27" s="728">
        <v>0</v>
      </c>
      <c r="L27" s="727">
        <v>0</v>
      </c>
      <c r="M27" s="727">
        <v>0</v>
      </c>
      <c r="N27" s="727">
        <v>0</v>
      </c>
      <c r="O27" s="727">
        <v>0</v>
      </c>
      <c r="P27" s="727">
        <v>0</v>
      </c>
      <c r="Q27" s="727">
        <v>0</v>
      </c>
      <c r="R27" s="194"/>
    </row>
    <row r="28" spans="1:118" s="635" customFormat="1" ht="20.100000000000001" customHeight="1">
      <c r="A28" s="726" t="s">
        <v>222</v>
      </c>
      <c r="B28" s="728">
        <v>0</v>
      </c>
      <c r="C28" s="728">
        <v>0</v>
      </c>
      <c r="D28" s="728">
        <v>0</v>
      </c>
      <c r="E28" s="728">
        <v>0</v>
      </c>
      <c r="F28" s="728">
        <v>0</v>
      </c>
      <c r="G28" s="728">
        <v>0</v>
      </c>
      <c r="H28" s="728">
        <v>0</v>
      </c>
      <c r="I28" s="728">
        <v>0</v>
      </c>
      <c r="J28" s="728">
        <v>0</v>
      </c>
      <c r="K28" s="728">
        <v>0</v>
      </c>
      <c r="L28" s="727">
        <v>0</v>
      </c>
      <c r="M28" s="727">
        <v>0</v>
      </c>
      <c r="N28" s="727">
        <v>0</v>
      </c>
      <c r="O28" s="727">
        <v>0</v>
      </c>
      <c r="P28" s="727">
        <v>0</v>
      </c>
      <c r="Q28" s="727">
        <v>0</v>
      </c>
      <c r="R28" s="194"/>
    </row>
    <row r="29" spans="1:118" s="635" customFormat="1" ht="20.100000000000001" customHeight="1">
      <c r="A29" s="726" t="s">
        <v>223</v>
      </c>
      <c r="B29" s="728">
        <v>1084.0878400000001</v>
      </c>
      <c r="C29" s="728">
        <v>0</v>
      </c>
      <c r="D29" s="728">
        <v>20.583080000000002</v>
      </c>
      <c r="E29" s="728">
        <v>0</v>
      </c>
      <c r="F29" s="728">
        <v>96.6648</v>
      </c>
      <c r="G29" s="728">
        <v>0</v>
      </c>
      <c r="H29" s="728">
        <v>0</v>
      </c>
      <c r="I29" s="728">
        <v>1201.33572</v>
      </c>
      <c r="J29" s="728">
        <v>0</v>
      </c>
      <c r="K29" s="728">
        <v>0</v>
      </c>
      <c r="L29" s="727">
        <v>0</v>
      </c>
      <c r="M29" s="727">
        <v>0</v>
      </c>
      <c r="N29" s="727">
        <v>0</v>
      </c>
      <c r="O29" s="727">
        <v>0</v>
      </c>
      <c r="P29" s="727">
        <v>0</v>
      </c>
      <c r="Q29" s="727">
        <v>0</v>
      </c>
      <c r="R29" s="194"/>
    </row>
    <row r="30" spans="1:118" s="635" customFormat="1" ht="20.100000000000001" customHeight="1">
      <c r="A30" s="726" t="s">
        <v>224</v>
      </c>
      <c r="B30" s="728">
        <v>0</v>
      </c>
      <c r="C30" s="728">
        <v>0</v>
      </c>
      <c r="D30" s="728">
        <v>0</v>
      </c>
      <c r="E30" s="728">
        <v>0</v>
      </c>
      <c r="F30" s="728">
        <v>0</v>
      </c>
      <c r="G30" s="728">
        <v>0</v>
      </c>
      <c r="H30" s="728">
        <v>0</v>
      </c>
      <c r="I30" s="728">
        <v>0</v>
      </c>
      <c r="J30" s="728">
        <v>0</v>
      </c>
      <c r="K30" s="728">
        <v>0</v>
      </c>
      <c r="L30" s="727">
        <v>0</v>
      </c>
      <c r="M30" s="727">
        <v>0</v>
      </c>
      <c r="N30" s="727">
        <v>0</v>
      </c>
      <c r="O30" s="727">
        <v>0</v>
      </c>
      <c r="P30" s="727">
        <v>0</v>
      </c>
      <c r="Q30" s="727">
        <v>0</v>
      </c>
      <c r="R30" s="194"/>
    </row>
    <row r="31" spans="1:118" s="635" customFormat="1" ht="20.100000000000001" customHeight="1">
      <c r="A31" s="726" t="s">
        <v>225</v>
      </c>
      <c r="B31" s="728">
        <v>0</v>
      </c>
      <c r="C31" s="728">
        <v>0</v>
      </c>
      <c r="D31" s="728">
        <v>0</v>
      </c>
      <c r="E31" s="728">
        <v>0</v>
      </c>
      <c r="F31" s="728">
        <v>0</v>
      </c>
      <c r="G31" s="728">
        <v>0</v>
      </c>
      <c r="H31" s="728">
        <v>0</v>
      </c>
      <c r="I31" s="728">
        <v>0</v>
      </c>
      <c r="J31" s="728">
        <v>0</v>
      </c>
      <c r="K31" s="728">
        <v>0</v>
      </c>
      <c r="L31" s="727">
        <v>0</v>
      </c>
      <c r="M31" s="727">
        <v>0</v>
      </c>
      <c r="N31" s="727">
        <v>0</v>
      </c>
      <c r="O31" s="727">
        <v>0</v>
      </c>
      <c r="P31" s="727">
        <v>0</v>
      </c>
      <c r="Q31" s="727">
        <v>0</v>
      </c>
      <c r="R31" s="194"/>
    </row>
    <row r="32" spans="1:118" s="635" customFormat="1" ht="20.100000000000001" customHeight="1">
      <c r="A32" s="726" t="s">
        <v>226</v>
      </c>
      <c r="B32" s="727">
        <v>36566.213226599997</v>
      </c>
      <c r="C32" s="727">
        <v>782.2</v>
      </c>
      <c r="D32" s="727">
        <v>0</v>
      </c>
      <c r="E32" s="727">
        <v>0</v>
      </c>
      <c r="F32" s="727">
        <v>0</v>
      </c>
      <c r="G32" s="727">
        <v>274.39999999999998</v>
      </c>
      <c r="H32" s="727">
        <v>2652.3998500000002</v>
      </c>
      <c r="I32" s="727">
        <v>40275.213080000001</v>
      </c>
      <c r="J32" s="727">
        <v>20197.599999999999</v>
      </c>
      <c r="K32" s="727">
        <v>0</v>
      </c>
      <c r="L32" s="727">
        <v>0</v>
      </c>
      <c r="M32" s="727">
        <v>0</v>
      </c>
      <c r="N32" s="727">
        <v>0</v>
      </c>
      <c r="O32" s="727">
        <v>0</v>
      </c>
      <c r="P32" s="727">
        <v>0</v>
      </c>
      <c r="Q32" s="727">
        <v>20197.599999999999</v>
      </c>
      <c r="R32" s="194"/>
    </row>
    <row r="33" spans="1:18" s="635" customFormat="1" ht="20.100000000000001" customHeight="1">
      <c r="A33" s="726" t="s">
        <v>227</v>
      </c>
      <c r="B33" s="727">
        <v>0</v>
      </c>
      <c r="C33" s="727">
        <v>0</v>
      </c>
      <c r="D33" s="727">
        <v>0</v>
      </c>
      <c r="E33" s="727">
        <v>0</v>
      </c>
      <c r="F33" s="727">
        <v>0</v>
      </c>
      <c r="G33" s="727">
        <v>0</v>
      </c>
      <c r="H33" s="727">
        <v>0</v>
      </c>
      <c r="I33" s="727">
        <v>0</v>
      </c>
      <c r="J33" s="727">
        <v>0</v>
      </c>
      <c r="K33" s="727">
        <v>0</v>
      </c>
      <c r="L33" s="727">
        <v>0</v>
      </c>
      <c r="M33" s="727">
        <v>0</v>
      </c>
      <c r="N33" s="727">
        <v>0</v>
      </c>
      <c r="O33" s="727">
        <v>0</v>
      </c>
      <c r="P33" s="727">
        <v>0</v>
      </c>
      <c r="Q33" s="727">
        <v>0</v>
      </c>
      <c r="R33" s="194"/>
    </row>
    <row r="34" spans="1:18" s="635" customFormat="1" ht="20.100000000000001" customHeight="1">
      <c r="A34" s="726" t="s">
        <v>228</v>
      </c>
      <c r="B34" s="727">
        <v>0</v>
      </c>
      <c r="C34" s="727">
        <v>0</v>
      </c>
      <c r="D34" s="727">
        <v>0</v>
      </c>
      <c r="E34" s="727">
        <v>0</v>
      </c>
      <c r="F34" s="727">
        <v>0</v>
      </c>
      <c r="G34" s="727">
        <v>0</v>
      </c>
      <c r="H34" s="727">
        <v>0</v>
      </c>
      <c r="I34" s="727">
        <v>0</v>
      </c>
      <c r="J34" s="727">
        <v>0</v>
      </c>
      <c r="K34" s="727">
        <v>0</v>
      </c>
      <c r="L34" s="727">
        <v>0</v>
      </c>
      <c r="M34" s="727">
        <v>0</v>
      </c>
      <c r="N34" s="727">
        <v>0</v>
      </c>
      <c r="O34" s="727">
        <v>0</v>
      </c>
      <c r="P34" s="727">
        <v>0</v>
      </c>
      <c r="Q34" s="727">
        <v>0</v>
      </c>
      <c r="R34" s="194"/>
    </row>
    <row r="35" spans="1:18" s="635" customFormat="1" ht="20.100000000000001" customHeight="1">
      <c r="A35" s="726" t="s">
        <v>229</v>
      </c>
      <c r="B35" s="727">
        <v>0</v>
      </c>
      <c r="C35" s="727">
        <v>0</v>
      </c>
      <c r="D35" s="727">
        <v>0</v>
      </c>
      <c r="E35" s="727">
        <v>0</v>
      </c>
      <c r="F35" s="727">
        <v>0</v>
      </c>
      <c r="G35" s="727">
        <v>0</v>
      </c>
      <c r="H35" s="727">
        <v>0</v>
      </c>
      <c r="I35" s="727">
        <v>0</v>
      </c>
      <c r="J35" s="727">
        <v>0</v>
      </c>
      <c r="K35" s="727">
        <v>0</v>
      </c>
      <c r="L35" s="727">
        <v>0</v>
      </c>
      <c r="M35" s="727">
        <v>0</v>
      </c>
      <c r="N35" s="727">
        <v>0</v>
      </c>
      <c r="O35" s="727">
        <v>0</v>
      </c>
      <c r="P35" s="727">
        <v>0</v>
      </c>
      <c r="Q35" s="727">
        <v>0</v>
      </c>
      <c r="R35" s="194"/>
    </row>
    <row r="36" spans="1:18" s="635" customFormat="1" ht="20.100000000000001" customHeight="1">
      <c r="A36" s="726" t="s">
        <v>230</v>
      </c>
      <c r="B36" s="727">
        <v>0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0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/>
    </row>
    <row r="37" spans="1:18" s="635" customFormat="1" ht="20.100000000000001" customHeight="1">
      <c r="A37" s="726" t="s">
        <v>231</v>
      </c>
      <c r="B37" s="727">
        <v>0</v>
      </c>
      <c r="C37" s="727">
        <v>0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0</v>
      </c>
      <c r="J37" s="727">
        <v>0</v>
      </c>
      <c r="K37" s="727">
        <v>0</v>
      </c>
      <c r="L37" s="727">
        <v>0</v>
      </c>
      <c r="M37" s="727">
        <v>0</v>
      </c>
      <c r="N37" s="727">
        <v>0</v>
      </c>
      <c r="O37" s="727">
        <v>0</v>
      </c>
      <c r="P37" s="727">
        <v>0</v>
      </c>
      <c r="Q37" s="727">
        <v>0</v>
      </c>
      <c r="R37" s="194"/>
    </row>
    <row r="38" spans="1:18" s="635" customFormat="1" ht="20.100000000000001" customHeight="1">
      <c r="A38" s="726" t="s">
        <v>232</v>
      </c>
      <c r="B38" s="727">
        <v>0</v>
      </c>
      <c r="C38" s="727">
        <v>0</v>
      </c>
      <c r="D38" s="727">
        <v>0</v>
      </c>
      <c r="E38" s="727">
        <v>0</v>
      </c>
      <c r="F38" s="727">
        <v>0</v>
      </c>
      <c r="G38" s="727">
        <v>0</v>
      </c>
      <c r="H38" s="727">
        <v>0</v>
      </c>
      <c r="I38" s="727">
        <v>0</v>
      </c>
      <c r="J38" s="727">
        <v>0</v>
      </c>
      <c r="K38" s="727">
        <v>0</v>
      </c>
      <c r="L38" s="727">
        <v>0</v>
      </c>
      <c r="M38" s="727">
        <v>0</v>
      </c>
      <c r="N38" s="727">
        <v>0</v>
      </c>
      <c r="O38" s="727">
        <v>0</v>
      </c>
      <c r="P38" s="727">
        <v>0</v>
      </c>
      <c r="Q38" s="727">
        <v>0</v>
      </c>
      <c r="R38" s="194"/>
    </row>
    <row r="39" spans="1:18" s="198" customFormat="1" ht="20.100000000000001" customHeight="1">
      <c r="A39" s="692" t="s">
        <v>147</v>
      </c>
      <c r="B39" s="693">
        <f>SUM(B10:B38)</f>
        <v>130891.33533659999</v>
      </c>
      <c r="C39" s="693">
        <f t="shared" ref="C39:Q39" si="0">SUM(C10:C38)</f>
        <v>1190.2055600000001</v>
      </c>
      <c r="D39" s="693">
        <f t="shared" si="0"/>
        <v>20.583080000000002</v>
      </c>
      <c r="E39" s="693">
        <f t="shared" si="0"/>
        <v>0</v>
      </c>
      <c r="F39" s="693">
        <f t="shared" si="0"/>
        <v>96.6648</v>
      </c>
      <c r="G39" s="693">
        <f t="shared" si="0"/>
        <v>274.39999999999998</v>
      </c>
      <c r="H39" s="693">
        <f t="shared" si="0"/>
        <v>36942.098870000002</v>
      </c>
      <c r="I39" s="693">
        <f t="shared" si="0"/>
        <v>169415.28765000001</v>
      </c>
      <c r="J39" s="693">
        <f t="shared" si="0"/>
        <v>483433.52657999995</v>
      </c>
      <c r="K39" s="693">
        <f t="shared" si="0"/>
        <v>0</v>
      </c>
      <c r="L39" s="693">
        <f t="shared" si="0"/>
        <v>0</v>
      </c>
      <c r="M39" s="693">
        <f t="shared" si="0"/>
        <v>0</v>
      </c>
      <c r="N39" s="693">
        <f t="shared" si="0"/>
        <v>0</v>
      </c>
      <c r="O39" s="693">
        <f t="shared" si="0"/>
        <v>0</v>
      </c>
      <c r="P39" s="693">
        <f t="shared" si="0"/>
        <v>303420.01692999998</v>
      </c>
      <c r="Q39" s="693">
        <f t="shared" si="0"/>
        <v>786853.54350999999</v>
      </c>
      <c r="R39" s="197"/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552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13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0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3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0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8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  <c r="C130" s="217"/>
      <c r="D130" s="552"/>
      <c r="E130" s="552"/>
      <c r="F130" s="552"/>
      <c r="G130" s="552"/>
      <c r="H130" s="552"/>
      <c r="I130" s="552"/>
      <c r="J130" s="552"/>
      <c r="K130" s="552"/>
      <c r="L130" s="552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  <row r="664" spans="1:1">
      <c r="A664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83.85546875" style="222" customWidth="1"/>
    <col min="2" max="2" width="15.5703125" style="546" customWidth="1"/>
    <col min="3" max="3" width="46.28515625" style="634" customWidth="1"/>
    <col min="4" max="4" width="15.2851562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6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6" s="190" customFormat="1" ht="20.100000000000001" customHeight="1">
      <c r="A8" s="684"/>
      <c r="B8" s="1125" t="s">
        <v>120</v>
      </c>
      <c r="C8" s="1125"/>
      <c r="D8" s="1125"/>
      <c r="E8" s="1125"/>
      <c r="F8" s="1125"/>
      <c r="G8" s="1125"/>
      <c r="H8" s="1125"/>
      <c r="I8" s="1125"/>
      <c r="J8" s="1125" t="s">
        <v>121</v>
      </c>
      <c r="K8" s="1125"/>
      <c r="L8" s="1125"/>
      <c r="M8" s="1125"/>
      <c r="N8" s="1125"/>
      <c r="O8" s="1125"/>
      <c r="P8" s="1125"/>
      <c r="Q8" s="1125"/>
      <c r="R8" s="189"/>
      <c r="Y8" s="190">
        <v>1</v>
      </c>
      <c r="Z8" s="190">
        <v>1</v>
      </c>
    </row>
    <row r="9" spans="1:26" s="193" customFormat="1" ht="39.75" customHeight="1">
      <c r="A9" s="685" t="s">
        <v>233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s="635" customFormat="1" ht="20.100000000000001" customHeight="1">
      <c r="A10" s="726" t="s">
        <v>203</v>
      </c>
      <c r="B10" s="727">
        <v>1022716.24013</v>
      </c>
      <c r="C10" s="727">
        <v>0</v>
      </c>
      <c r="D10" s="727">
        <v>0</v>
      </c>
      <c r="E10" s="727">
        <v>0</v>
      </c>
      <c r="F10" s="727">
        <v>0</v>
      </c>
      <c r="G10" s="727">
        <v>0</v>
      </c>
      <c r="H10" s="727">
        <v>17336.311000000002</v>
      </c>
      <c r="I10" s="727">
        <v>1040052.55113</v>
      </c>
      <c r="J10" s="727">
        <v>429476.80556000001</v>
      </c>
      <c r="K10" s="727">
        <v>0</v>
      </c>
      <c r="L10" s="727">
        <v>0</v>
      </c>
      <c r="M10" s="727">
        <v>0</v>
      </c>
      <c r="N10" s="727">
        <v>0</v>
      </c>
      <c r="O10" s="727">
        <v>0</v>
      </c>
      <c r="P10" s="727">
        <v>91578.970430000001</v>
      </c>
      <c r="Q10" s="727">
        <v>521055.77598999999</v>
      </c>
      <c r="R10" s="194"/>
    </row>
    <row r="11" spans="1:26" s="635" customFormat="1" ht="20.100000000000001" customHeight="1">
      <c r="A11" s="726" t="s">
        <v>204</v>
      </c>
      <c r="B11" s="727">
        <v>0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0</v>
      </c>
      <c r="I11" s="727">
        <v>0</v>
      </c>
      <c r="J11" s="727">
        <v>1190.7626399999999</v>
      </c>
      <c r="K11" s="727">
        <v>1083.1550300000001</v>
      </c>
      <c r="L11" s="727">
        <v>0</v>
      </c>
      <c r="M11" s="727">
        <v>0</v>
      </c>
      <c r="N11" s="727">
        <v>0</v>
      </c>
      <c r="O11" s="727">
        <v>0</v>
      </c>
      <c r="P11" s="727">
        <v>487.06</v>
      </c>
      <c r="Q11" s="727">
        <v>2760.9776699999998</v>
      </c>
      <c r="R11" s="194"/>
    </row>
    <row r="12" spans="1:26" s="635" customFormat="1" ht="20.100000000000001" customHeight="1">
      <c r="A12" s="726" t="s">
        <v>205</v>
      </c>
      <c r="B12" s="727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0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/>
    </row>
    <row r="13" spans="1:26" s="635" customFormat="1" ht="20.100000000000001" customHeight="1">
      <c r="A13" s="726" t="s">
        <v>206</v>
      </c>
      <c r="B13" s="727">
        <v>4750.41482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0</v>
      </c>
      <c r="I13" s="727">
        <v>4750.41482</v>
      </c>
      <c r="J13" s="727">
        <v>22575.309670000002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22575.309670000002</v>
      </c>
      <c r="R13" s="194"/>
    </row>
    <row r="14" spans="1:26" s="635" customFormat="1" ht="20.100000000000001" customHeight="1">
      <c r="A14" s="726" t="s">
        <v>207</v>
      </c>
      <c r="B14" s="727">
        <v>651049.00144239992</v>
      </c>
      <c r="C14" s="727">
        <v>12029.398380000001</v>
      </c>
      <c r="D14" s="727">
        <v>4420.5821599999999</v>
      </c>
      <c r="E14" s="727">
        <v>1424.6240600000001</v>
      </c>
      <c r="F14" s="727">
        <v>8522.6382828000005</v>
      </c>
      <c r="G14" s="727">
        <v>1120.6468600000001</v>
      </c>
      <c r="H14" s="727">
        <v>0</v>
      </c>
      <c r="I14" s="727">
        <v>678566.89119000011</v>
      </c>
      <c r="J14" s="727">
        <v>425692.171248</v>
      </c>
      <c r="K14" s="727">
        <v>2128.5201499999998</v>
      </c>
      <c r="L14" s="727">
        <v>2713.0270599999999</v>
      </c>
      <c r="M14" s="727">
        <v>121.70833</v>
      </c>
      <c r="N14" s="727">
        <v>4632.94722</v>
      </c>
      <c r="O14" s="727">
        <v>38.565109999999997</v>
      </c>
      <c r="P14" s="727">
        <v>0</v>
      </c>
      <c r="Q14" s="727">
        <v>435326.93912</v>
      </c>
      <c r="R14" s="194"/>
    </row>
    <row r="15" spans="1:26" s="635" customFormat="1" ht="20.100000000000001" customHeight="1">
      <c r="A15" s="726" t="s">
        <v>208</v>
      </c>
      <c r="B15" s="727">
        <v>410629.78091000003</v>
      </c>
      <c r="C15" s="727">
        <v>5630.0674200000003</v>
      </c>
      <c r="D15" s="727">
        <v>2836.67373</v>
      </c>
      <c r="E15" s="727">
        <v>869.52538000000004</v>
      </c>
      <c r="F15" s="727">
        <v>710.20893000000001</v>
      </c>
      <c r="G15" s="727">
        <v>102.53403</v>
      </c>
      <c r="H15" s="727">
        <v>0</v>
      </c>
      <c r="I15" s="727">
        <v>420778.7904</v>
      </c>
      <c r="J15" s="727">
        <v>598.42489</v>
      </c>
      <c r="K15" s="727">
        <v>0</v>
      </c>
      <c r="L15" s="727">
        <v>56.475619999999999</v>
      </c>
      <c r="M15" s="727">
        <v>0</v>
      </c>
      <c r="N15" s="727">
        <v>0</v>
      </c>
      <c r="O15" s="727">
        <v>0</v>
      </c>
      <c r="P15" s="727">
        <v>0</v>
      </c>
      <c r="Q15" s="727">
        <v>654.90051000000005</v>
      </c>
      <c r="R15" s="194"/>
    </row>
    <row r="16" spans="1:26" s="63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415.56279000000001</v>
      </c>
      <c r="K16" s="727">
        <v>0</v>
      </c>
      <c r="L16" s="727">
        <v>52.74436</v>
      </c>
      <c r="M16" s="727">
        <v>0</v>
      </c>
      <c r="N16" s="727">
        <v>0</v>
      </c>
      <c r="O16" s="727">
        <v>0</v>
      </c>
      <c r="P16" s="727">
        <v>0</v>
      </c>
      <c r="Q16" s="727">
        <v>468.30715000000004</v>
      </c>
      <c r="R16" s="194"/>
    </row>
    <row r="17" spans="1:118" s="635" customFormat="1" ht="20.100000000000001" customHeight="1">
      <c r="A17" s="726" t="s">
        <v>210</v>
      </c>
      <c r="B17" s="727">
        <v>1086945.9420699999</v>
      </c>
      <c r="C17" s="727">
        <v>2844.07393</v>
      </c>
      <c r="D17" s="727">
        <v>1984.92401</v>
      </c>
      <c r="E17" s="727">
        <v>156.39989000000003</v>
      </c>
      <c r="F17" s="727">
        <v>6365.2920100000001</v>
      </c>
      <c r="G17" s="727">
        <v>0</v>
      </c>
      <c r="H17" s="727">
        <v>0</v>
      </c>
      <c r="I17" s="727">
        <v>1098296.63191</v>
      </c>
      <c r="J17" s="727">
        <v>300749.12375000003</v>
      </c>
      <c r="K17" s="727">
        <v>0</v>
      </c>
      <c r="L17" s="727">
        <v>609.46839</v>
      </c>
      <c r="M17" s="727">
        <v>0</v>
      </c>
      <c r="N17" s="727">
        <v>600.31591000000003</v>
      </c>
      <c r="O17" s="727">
        <v>0</v>
      </c>
      <c r="P17" s="727">
        <v>0</v>
      </c>
      <c r="Q17" s="727">
        <v>301958.90805000003</v>
      </c>
      <c r="R17" s="194"/>
    </row>
    <row r="18" spans="1:118" s="635" customFormat="1" ht="20.100000000000001" customHeight="1">
      <c r="A18" s="726" t="s">
        <v>211</v>
      </c>
      <c r="B18" s="727">
        <v>42590.119869999995</v>
      </c>
      <c r="C18" s="727">
        <v>139.90251000000001</v>
      </c>
      <c r="D18" s="727">
        <v>83.519770000000008</v>
      </c>
      <c r="E18" s="727">
        <v>0</v>
      </c>
      <c r="F18" s="727">
        <v>0</v>
      </c>
      <c r="G18" s="727">
        <v>0</v>
      </c>
      <c r="H18" s="727">
        <v>0</v>
      </c>
      <c r="I18" s="727">
        <v>42813.542150000001</v>
      </c>
      <c r="J18" s="727">
        <v>658.82245</v>
      </c>
      <c r="K18" s="727">
        <v>0</v>
      </c>
      <c r="L18" s="727">
        <v>0</v>
      </c>
      <c r="M18" s="727">
        <v>0</v>
      </c>
      <c r="N18" s="727">
        <v>0</v>
      </c>
      <c r="O18" s="727">
        <v>0</v>
      </c>
      <c r="P18" s="727">
        <v>0</v>
      </c>
      <c r="Q18" s="727">
        <v>658.82245</v>
      </c>
      <c r="R18" s="194"/>
    </row>
    <row r="19" spans="1:118" s="635" customFormat="1" ht="20.100000000000001" customHeight="1">
      <c r="A19" s="726" t="s">
        <v>212</v>
      </c>
      <c r="B19" s="727">
        <v>2109179.1543834</v>
      </c>
      <c r="C19" s="727">
        <v>30995.144406200001</v>
      </c>
      <c r="D19" s="727">
        <v>15961.9060374</v>
      </c>
      <c r="E19" s="727">
        <v>4314.8254900000002</v>
      </c>
      <c r="F19" s="727">
        <v>13038.183979399999</v>
      </c>
      <c r="G19" s="727">
        <v>1304.1885718000001</v>
      </c>
      <c r="H19" s="727">
        <v>0</v>
      </c>
      <c r="I19" s="727">
        <v>2174793.40289</v>
      </c>
      <c r="J19" s="727">
        <v>114985.22606</v>
      </c>
      <c r="K19" s="727">
        <v>13627.691510000001</v>
      </c>
      <c r="L19" s="727">
        <v>1680.9245900000001</v>
      </c>
      <c r="M19" s="727">
        <v>420.14760999999999</v>
      </c>
      <c r="N19" s="727">
        <v>3056.4283500000001</v>
      </c>
      <c r="O19" s="727">
        <v>706.66505000000006</v>
      </c>
      <c r="P19" s="727">
        <v>7446.4367999999995</v>
      </c>
      <c r="Q19" s="727">
        <v>141923.51996999999</v>
      </c>
      <c r="R19" s="194"/>
      <c r="DN19" s="196"/>
    </row>
    <row r="20" spans="1:118" s="635" customFormat="1" ht="20.100000000000001" customHeight="1">
      <c r="A20" s="726" t="s">
        <v>214</v>
      </c>
      <c r="B20" s="727">
        <v>1279109.3800248001</v>
      </c>
      <c r="C20" s="727">
        <v>59813.583493600003</v>
      </c>
      <c r="D20" s="727">
        <v>20754.949697600001</v>
      </c>
      <c r="E20" s="727">
        <v>5969.2914677999997</v>
      </c>
      <c r="F20" s="727">
        <v>26386.714281199998</v>
      </c>
      <c r="G20" s="727">
        <v>6296.7480346000002</v>
      </c>
      <c r="H20" s="727">
        <v>138.86689999999999</v>
      </c>
      <c r="I20" s="727">
        <v>1398469.5338599999</v>
      </c>
      <c r="J20" s="727">
        <v>111988.39685999999</v>
      </c>
      <c r="K20" s="727">
        <v>2959.9842999999996</v>
      </c>
      <c r="L20" s="727">
        <v>2142.05663</v>
      </c>
      <c r="M20" s="727">
        <v>311.79172</v>
      </c>
      <c r="N20" s="727">
        <v>5344.3395999999993</v>
      </c>
      <c r="O20" s="727">
        <v>503.89830999999998</v>
      </c>
      <c r="P20" s="727">
        <v>10496.11218</v>
      </c>
      <c r="Q20" s="727">
        <v>133746.5796</v>
      </c>
      <c r="R20" s="194"/>
    </row>
    <row r="21" spans="1:118" s="635" customFormat="1" ht="20.100000000000001" customHeight="1">
      <c r="A21" s="726" t="s">
        <v>215</v>
      </c>
      <c r="B21" s="727">
        <v>895198.18484679994</v>
      </c>
      <c r="C21" s="727">
        <v>9489.4660500000009</v>
      </c>
      <c r="D21" s="727">
        <v>6204.65463</v>
      </c>
      <c r="E21" s="727">
        <v>0</v>
      </c>
      <c r="F21" s="727">
        <v>2615.2764700000002</v>
      </c>
      <c r="G21" s="727">
        <v>0</v>
      </c>
      <c r="H21" s="727">
        <v>12503.778249999999</v>
      </c>
      <c r="I21" s="727">
        <v>926011.36025000003</v>
      </c>
      <c r="J21" s="727">
        <v>524243.44054000004</v>
      </c>
      <c r="K21" s="727">
        <v>36023.11679</v>
      </c>
      <c r="L21" s="727">
        <v>4671.5469068000002</v>
      </c>
      <c r="M21" s="727">
        <v>1176.2061100000001</v>
      </c>
      <c r="N21" s="727">
        <v>5575.6386700000003</v>
      </c>
      <c r="O21" s="727">
        <v>2300.7419875999999</v>
      </c>
      <c r="P21" s="727">
        <v>47736.638619999998</v>
      </c>
      <c r="Q21" s="727">
        <v>621727.32963000005</v>
      </c>
      <c r="R21" s="194"/>
    </row>
    <row r="22" spans="1:118" s="63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/>
    </row>
    <row r="23" spans="1:118" s="63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/>
    </row>
    <row r="24" spans="1:118" s="63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/>
    </row>
    <row r="25" spans="1:118" s="63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/>
    </row>
    <row r="26" spans="1:118" s="635" customFormat="1" ht="20.100000000000001" customHeight="1">
      <c r="A26" s="726" t="s">
        <v>220</v>
      </c>
      <c r="B26" s="728">
        <v>988651.5007032</v>
      </c>
      <c r="C26" s="728">
        <v>19451.38781</v>
      </c>
      <c r="D26" s="728">
        <v>6313.3645299999998</v>
      </c>
      <c r="E26" s="728">
        <v>1856.1414399999999</v>
      </c>
      <c r="F26" s="728">
        <v>2802.0799700000002</v>
      </c>
      <c r="G26" s="728">
        <v>709.65564000000006</v>
      </c>
      <c r="H26" s="728">
        <v>0</v>
      </c>
      <c r="I26" s="728">
        <v>1019784.13009</v>
      </c>
      <c r="J26" s="728">
        <v>9578.1643999999997</v>
      </c>
      <c r="K26" s="728">
        <v>1972.9390000000001</v>
      </c>
      <c r="L26" s="727">
        <v>248.51815999999999</v>
      </c>
      <c r="M26" s="727">
        <v>0</v>
      </c>
      <c r="N26" s="727">
        <v>266.92574999999999</v>
      </c>
      <c r="O26" s="727">
        <v>43.070709999999998</v>
      </c>
      <c r="P26" s="727">
        <v>0</v>
      </c>
      <c r="Q26" s="727">
        <v>12109.61802</v>
      </c>
      <c r="R26" s="194"/>
    </row>
    <row r="27" spans="1:118" s="635" customFormat="1" ht="20.100000000000001" customHeight="1">
      <c r="A27" s="726" t="s">
        <v>221</v>
      </c>
      <c r="B27" s="728">
        <v>268713.03531000001</v>
      </c>
      <c r="C27" s="728">
        <v>8279.4718200000007</v>
      </c>
      <c r="D27" s="728">
        <v>301.54912999999999</v>
      </c>
      <c r="E27" s="728">
        <v>56.518699999999995</v>
      </c>
      <c r="F27" s="728">
        <v>1759.608168</v>
      </c>
      <c r="G27" s="728">
        <v>554.25305000000003</v>
      </c>
      <c r="H27" s="728">
        <v>28.390599999999999</v>
      </c>
      <c r="I27" s="728">
        <v>279692.82677999994</v>
      </c>
      <c r="J27" s="728">
        <v>50858.355530000001</v>
      </c>
      <c r="K27" s="728">
        <v>13899.66144</v>
      </c>
      <c r="L27" s="727">
        <v>346.72615999999999</v>
      </c>
      <c r="M27" s="727">
        <v>332.02663000000001</v>
      </c>
      <c r="N27" s="727">
        <v>1442.0934600000001</v>
      </c>
      <c r="O27" s="727">
        <v>844.17346999999995</v>
      </c>
      <c r="P27" s="727">
        <v>0</v>
      </c>
      <c r="Q27" s="727">
        <v>67723.036689999994</v>
      </c>
      <c r="R27" s="194"/>
    </row>
    <row r="28" spans="1:118" s="635" customFormat="1" ht="20.100000000000001" customHeight="1">
      <c r="A28" s="726" t="s">
        <v>222</v>
      </c>
      <c r="B28" s="728">
        <v>42443.3024</v>
      </c>
      <c r="C28" s="728">
        <v>276.81015000000002</v>
      </c>
      <c r="D28" s="728">
        <v>7.4996099999999997</v>
      </c>
      <c r="E28" s="728">
        <v>64.917419999999993</v>
      </c>
      <c r="F28" s="728">
        <v>0</v>
      </c>
      <c r="G28" s="728">
        <v>0</v>
      </c>
      <c r="H28" s="728">
        <v>0</v>
      </c>
      <c r="I28" s="728">
        <v>42792.529579999995</v>
      </c>
      <c r="J28" s="728">
        <v>2101.8145199999999</v>
      </c>
      <c r="K28" s="728">
        <v>0</v>
      </c>
      <c r="L28" s="727">
        <v>0</v>
      </c>
      <c r="M28" s="727">
        <v>0</v>
      </c>
      <c r="N28" s="727">
        <v>0</v>
      </c>
      <c r="O28" s="727">
        <v>0</v>
      </c>
      <c r="P28" s="727">
        <v>0</v>
      </c>
      <c r="Q28" s="727">
        <v>2101.8145199999999</v>
      </c>
      <c r="R28" s="194"/>
    </row>
    <row r="29" spans="1:118" s="635" customFormat="1" ht="20.100000000000001" customHeight="1">
      <c r="A29" s="726" t="s">
        <v>223</v>
      </c>
      <c r="B29" s="728">
        <v>784529.88360599999</v>
      </c>
      <c r="C29" s="728">
        <v>12134.186232599999</v>
      </c>
      <c r="D29" s="728">
        <v>7673.4846708000005</v>
      </c>
      <c r="E29" s="728">
        <v>1485.0983600000002</v>
      </c>
      <c r="F29" s="728">
        <v>2267.5057302</v>
      </c>
      <c r="G29" s="728">
        <v>212.17021</v>
      </c>
      <c r="H29" s="728">
        <v>505.40854999999999</v>
      </c>
      <c r="I29" s="728">
        <v>808807.73736999999</v>
      </c>
      <c r="J29" s="728">
        <v>173590.4859</v>
      </c>
      <c r="K29" s="728">
        <v>996.77543000000003</v>
      </c>
      <c r="L29" s="727">
        <v>426.71386000000001</v>
      </c>
      <c r="M29" s="727">
        <v>46.510089999999998</v>
      </c>
      <c r="N29" s="727">
        <v>1278.8645100000001</v>
      </c>
      <c r="O29" s="727">
        <v>94.120329999999996</v>
      </c>
      <c r="P29" s="727">
        <v>22608.858949999998</v>
      </c>
      <c r="Q29" s="727">
        <v>199042.32907000001</v>
      </c>
      <c r="R29" s="194"/>
    </row>
    <row r="30" spans="1:118" s="635" customFormat="1" ht="20.100000000000001" customHeight="1">
      <c r="A30" s="726" t="s">
        <v>224</v>
      </c>
      <c r="B30" s="728">
        <v>324320.43103059998</v>
      </c>
      <c r="C30" s="728">
        <v>11366.731053400001</v>
      </c>
      <c r="D30" s="728">
        <v>6055.15589</v>
      </c>
      <c r="E30" s="728">
        <v>1197.51071</v>
      </c>
      <c r="F30" s="728">
        <v>3952.7601096000003</v>
      </c>
      <c r="G30" s="728">
        <v>639.64157999999998</v>
      </c>
      <c r="H30" s="728">
        <v>0</v>
      </c>
      <c r="I30" s="728">
        <v>347532.23037</v>
      </c>
      <c r="J30" s="728">
        <v>10401.984920000001</v>
      </c>
      <c r="K30" s="728">
        <v>126.33321000000001</v>
      </c>
      <c r="L30" s="727">
        <v>233.39669000000001</v>
      </c>
      <c r="M30" s="727">
        <v>13.68671</v>
      </c>
      <c r="N30" s="727">
        <v>291.56124</v>
      </c>
      <c r="O30" s="727">
        <v>0</v>
      </c>
      <c r="P30" s="727">
        <v>1013.6831800000001</v>
      </c>
      <c r="Q30" s="727">
        <v>12080.64595</v>
      </c>
      <c r="R30" s="194"/>
    </row>
    <row r="31" spans="1:118" s="635" customFormat="1" ht="20.100000000000001" customHeight="1">
      <c r="A31" s="726" t="s">
        <v>225</v>
      </c>
      <c r="B31" s="728">
        <v>0</v>
      </c>
      <c r="C31" s="728">
        <v>0</v>
      </c>
      <c r="D31" s="728">
        <v>0</v>
      </c>
      <c r="E31" s="728">
        <v>0</v>
      </c>
      <c r="F31" s="728">
        <v>0</v>
      </c>
      <c r="G31" s="728">
        <v>0</v>
      </c>
      <c r="H31" s="728">
        <v>0</v>
      </c>
      <c r="I31" s="728">
        <v>0</v>
      </c>
      <c r="J31" s="728">
        <v>77167.297569999995</v>
      </c>
      <c r="K31" s="728">
        <v>882.39879000000008</v>
      </c>
      <c r="L31" s="727">
        <v>382.84778039999998</v>
      </c>
      <c r="M31" s="727">
        <v>267.61459000000002</v>
      </c>
      <c r="N31" s="727">
        <v>759.18520000000001</v>
      </c>
      <c r="O31" s="727">
        <v>0</v>
      </c>
      <c r="P31" s="727">
        <v>4.8096800000000002</v>
      </c>
      <c r="Q31" s="727">
        <v>79464.153609999994</v>
      </c>
      <c r="R31" s="194"/>
    </row>
    <row r="32" spans="1:118" s="635" customFormat="1" ht="20.100000000000001" customHeight="1">
      <c r="A32" s="726" t="s">
        <v>226</v>
      </c>
      <c r="B32" s="727">
        <v>360434.27577000001</v>
      </c>
      <c r="C32" s="727">
        <v>36631.036999999997</v>
      </c>
      <c r="D32" s="727">
        <v>0</v>
      </c>
      <c r="E32" s="727">
        <v>0</v>
      </c>
      <c r="F32" s="727">
        <v>0</v>
      </c>
      <c r="G32" s="727">
        <v>0</v>
      </c>
      <c r="H32" s="727">
        <v>5606.9350899999999</v>
      </c>
      <c r="I32" s="727">
        <v>402672.24786</v>
      </c>
      <c r="J32" s="727">
        <v>306543.21854000003</v>
      </c>
      <c r="K32" s="727">
        <v>5840.3511399999998</v>
      </c>
      <c r="L32" s="727">
        <v>127.82056</v>
      </c>
      <c r="M32" s="727">
        <v>4304.5019400000001</v>
      </c>
      <c r="N32" s="727">
        <v>6553.6075499999997</v>
      </c>
      <c r="O32" s="727">
        <v>491.65492999999998</v>
      </c>
      <c r="P32" s="727">
        <v>255477.86666999999</v>
      </c>
      <c r="Q32" s="727">
        <v>579339.02133000002</v>
      </c>
      <c r="R32" s="194"/>
    </row>
    <row r="33" spans="1:18" s="635" customFormat="1" ht="20.100000000000001" customHeight="1">
      <c r="A33" s="726" t="s">
        <v>227</v>
      </c>
      <c r="B33" s="727">
        <v>231495.13705960001</v>
      </c>
      <c r="C33" s="727">
        <v>44371.210119999996</v>
      </c>
      <c r="D33" s="727">
        <v>1025.7258400000001</v>
      </c>
      <c r="E33" s="727">
        <v>49.824570000000001</v>
      </c>
      <c r="F33" s="727">
        <v>14164.395699999999</v>
      </c>
      <c r="G33" s="727">
        <v>2620.6026000000002</v>
      </c>
      <c r="H33" s="727">
        <v>1367.2915</v>
      </c>
      <c r="I33" s="727">
        <v>295094.18738000002</v>
      </c>
      <c r="J33" s="727">
        <v>43253.559689999995</v>
      </c>
      <c r="K33" s="727">
        <v>3000.1360099999997</v>
      </c>
      <c r="L33" s="727">
        <v>640.4643299999999</v>
      </c>
      <c r="M33" s="727">
        <v>322.50491999999997</v>
      </c>
      <c r="N33" s="727">
        <v>1501.5019199999999</v>
      </c>
      <c r="O33" s="727">
        <v>81.481139999999996</v>
      </c>
      <c r="P33" s="727">
        <v>18632.610120000001</v>
      </c>
      <c r="Q33" s="727">
        <v>67432.258130000002</v>
      </c>
      <c r="R33" s="194"/>
    </row>
    <row r="34" spans="1:18" s="635" customFormat="1" ht="20.100000000000001" customHeight="1">
      <c r="A34" s="726" t="s">
        <v>228</v>
      </c>
      <c r="B34" s="727">
        <v>5084.0909000000001</v>
      </c>
      <c r="C34" s="727">
        <v>108.04838000000001</v>
      </c>
      <c r="D34" s="727">
        <v>0</v>
      </c>
      <c r="E34" s="727">
        <v>0</v>
      </c>
      <c r="F34" s="727">
        <v>74.998480000000001</v>
      </c>
      <c r="G34" s="727">
        <v>0</v>
      </c>
      <c r="H34" s="727">
        <v>0</v>
      </c>
      <c r="I34" s="727">
        <v>5267.1377599999996</v>
      </c>
      <c r="J34" s="727">
        <v>336.91571000000005</v>
      </c>
      <c r="K34" s="727">
        <v>38.755000000000003</v>
      </c>
      <c r="L34" s="727">
        <v>0</v>
      </c>
      <c r="M34" s="727">
        <v>0</v>
      </c>
      <c r="N34" s="727">
        <v>24</v>
      </c>
      <c r="O34" s="727">
        <v>0</v>
      </c>
      <c r="P34" s="727">
        <v>0</v>
      </c>
      <c r="Q34" s="727">
        <v>399.67071000000004</v>
      </c>
      <c r="R34" s="194"/>
    </row>
    <row r="35" spans="1:18" s="635" customFormat="1" ht="20.100000000000001" customHeight="1">
      <c r="A35" s="726" t="s">
        <v>229</v>
      </c>
      <c r="B35" s="727">
        <v>128202.56349</v>
      </c>
      <c r="C35" s="727">
        <v>4438.5738200000005</v>
      </c>
      <c r="D35" s="727">
        <v>5728.1059100000002</v>
      </c>
      <c r="E35" s="727">
        <v>2543.5261099999998</v>
      </c>
      <c r="F35" s="727">
        <v>2778.2112999999999</v>
      </c>
      <c r="G35" s="727">
        <v>0</v>
      </c>
      <c r="H35" s="727">
        <v>0</v>
      </c>
      <c r="I35" s="727">
        <v>143690.98063000001</v>
      </c>
      <c r="J35" s="727">
        <v>18596.85714</v>
      </c>
      <c r="K35" s="727">
        <v>3859.4225699999997</v>
      </c>
      <c r="L35" s="727">
        <v>60.439140000000002</v>
      </c>
      <c r="M35" s="727">
        <v>543.01828</v>
      </c>
      <c r="N35" s="727">
        <v>675.98334</v>
      </c>
      <c r="O35" s="727">
        <v>146.66666000000001</v>
      </c>
      <c r="P35" s="727">
        <v>0</v>
      </c>
      <c r="Q35" s="727">
        <v>23882.387129999999</v>
      </c>
      <c r="R35" s="194"/>
    </row>
    <row r="36" spans="1:18" s="635" customFormat="1" ht="20.100000000000001" customHeight="1">
      <c r="A36" s="726" t="s">
        <v>230</v>
      </c>
      <c r="B36" s="727">
        <v>766.77423999999996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766.77423999999996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/>
    </row>
    <row r="37" spans="1:18" s="635" customFormat="1" ht="20.100000000000001" customHeight="1">
      <c r="A37" s="726" t="s">
        <v>231</v>
      </c>
      <c r="B37" s="727">
        <v>18973.051159999999</v>
      </c>
      <c r="C37" s="727">
        <v>0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18973.051159999999</v>
      </c>
      <c r="J37" s="727">
        <v>6984.89462</v>
      </c>
      <c r="K37" s="727">
        <v>52.997430000000001</v>
      </c>
      <c r="L37" s="727">
        <v>381.51903999999996</v>
      </c>
      <c r="M37" s="727">
        <v>264.35665999999998</v>
      </c>
      <c r="N37" s="727">
        <v>0</v>
      </c>
      <c r="O37" s="727">
        <v>0</v>
      </c>
      <c r="P37" s="727">
        <v>0</v>
      </c>
      <c r="Q37" s="727">
        <v>7683.76775</v>
      </c>
      <c r="R37" s="194"/>
    </row>
    <row r="38" spans="1:18" s="635" customFormat="1" ht="20.100000000000001" customHeight="1">
      <c r="A38" s="726" t="s">
        <v>232</v>
      </c>
      <c r="B38" s="727">
        <v>617303.67459000007</v>
      </c>
      <c r="C38" s="727">
        <v>0</v>
      </c>
      <c r="D38" s="727">
        <v>0</v>
      </c>
      <c r="E38" s="727">
        <v>0</v>
      </c>
      <c r="F38" s="727">
        <v>0</v>
      </c>
      <c r="G38" s="727">
        <v>0</v>
      </c>
      <c r="H38" s="727">
        <v>0</v>
      </c>
      <c r="I38" s="727">
        <v>617303.67459000007</v>
      </c>
      <c r="J38" s="727">
        <v>67576.286349999995</v>
      </c>
      <c r="K38" s="727">
        <v>20601.19512</v>
      </c>
      <c r="L38" s="727">
        <v>0</v>
      </c>
      <c r="M38" s="727">
        <v>715.25953000000004</v>
      </c>
      <c r="N38" s="727">
        <v>0</v>
      </c>
      <c r="O38" s="727">
        <v>0</v>
      </c>
      <c r="P38" s="727">
        <v>0</v>
      </c>
      <c r="Q38" s="727">
        <v>88892.740999999995</v>
      </c>
      <c r="R38" s="194"/>
    </row>
    <row r="39" spans="1:18" s="198" customFormat="1" ht="20.100000000000001" customHeight="1">
      <c r="A39" s="692" t="s">
        <v>147</v>
      </c>
      <c r="B39" s="693">
        <f t="shared" ref="B39:P39" si="0">SUM(B10:B38)</f>
        <v>11273085.938756799</v>
      </c>
      <c r="C39" s="693">
        <f t="shared" si="0"/>
        <v>257999.09257580002</v>
      </c>
      <c r="D39" s="693">
        <f t="shared" si="0"/>
        <v>79352.09561579999</v>
      </c>
      <c r="E39" s="693">
        <f t="shared" si="0"/>
        <v>19988.203597799999</v>
      </c>
      <c r="F39" s="693">
        <f t="shared" si="0"/>
        <v>85437.87341119998</v>
      </c>
      <c r="G39" s="693">
        <f t="shared" si="0"/>
        <v>13560.4405764</v>
      </c>
      <c r="H39" s="693">
        <f t="shared" si="0"/>
        <v>37486.981890000003</v>
      </c>
      <c r="I39" s="693">
        <f t="shared" si="0"/>
        <v>11766910.626410002</v>
      </c>
      <c r="J39" s="693">
        <f t="shared" si="0"/>
        <v>2699563.8813480008</v>
      </c>
      <c r="K39" s="693">
        <f t="shared" si="0"/>
        <v>107093.43292000001</v>
      </c>
      <c r="L39" s="693">
        <f t="shared" si="0"/>
        <v>14774.689277199999</v>
      </c>
      <c r="M39" s="693">
        <f t="shared" si="0"/>
        <v>8839.3331200000011</v>
      </c>
      <c r="N39" s="693">
        <f t="shared" si="0"/>
        <v>32003.392719999996</v>
      </c>
      <c r="O39" s="693">
        <f t="shared" si="0"/>
        <v>5251.0376975999989</v>
      </c>
      <c r="P39" s="693">
        <f t="shared" si="0"/>
        <v>455483.04663</v>
      </c>
      <c r="Q39" s="693">
        <f>SUM(Q10:Q38)</f>
        <v>3323008.81372</v>
      </c>
      <c r="R39" s="197"/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552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13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0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3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0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8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  <c r="C130" s="217"/>
      <c r="D130" s="552"/>
      <c r="E130" s="552"/>
      <c r="F130" s="552"/>
      <c r="G130" s="552"/>
      <c r="H130" s="552"/>
      <c r="I130" s="552"/>
      <c r="J130" s="552"/>
      <c r="K130" s="552"/>
      <c r="L130" s="552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  <row r="664" spans="1:1">
      <c r="A664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70" zoomScaleNormal="70" workbookViewId="0">
      <selection activeCell="A9" sqref="A9"/>
    </sheetView>
  </sheetViews>
  <sheetFormatPr defaultColWidth="11.42578125" defaultRowHeight="60"/>
  <cols>
    <col min="1" max="1" width="79.7109375" style="222" customWidth="1"/>
    <col min="2" max="2" width="15.5703125" style="546" customWidth="1"/>
    <col min="3" max="3" width="46.28515625" style="634" customWidth="1"/>
    <col min="4" max="4" width="13.85546875" style="546" customWidth="1"/>
    <col min="5" max="5" width="46.42578125" style="546" customWidth="1"/>
    <col min="6" max="6" width="16" style="546" customWidth="1"/>
    <col min="7" max="7" width="39.5703125" style="546" customWidth="1"/>
    <col min="8" max="8" width="18.7109375" style="546" customWidth="1"/>
    <col min="9" max="9" width="12.7109375" style="546" customWidth="1"/>
    <col min="10" max="10" width="13" style="546" customWidth="1"/>
    <col min="11" max="11" width="36.140625" style="546" customWidth="1"/>
    <col min="12" max="12" width="12.7109375" style="546" customWidth="1"/>
    <col min="13" max="13" width="25" style="546" customWidth="1"/>
    <col min="14" max="14" width="16.140625" style="546" customWidth="1"/>
    <col min="15" max="15" width="38.7109375" style="546" customWidth="1"/>
    <col min="16" max="16" width="20.85546875" style="546" customWidth="1"/>
    <col min="17" max="17" width="14.28515625" style="546" customWidth="1"/>
    <col min="18" max="18" width="6.5703125" style="184" customWidth="1"/>
    <col min="19" max="256" width="11.42578125" style="546"/>
    <col min="257" max="257" width="255.7109375" style="546" bestFit="1" customWidth="1"/>
    <col min="258" max="273" width="53.7109375" style="546" customWidth="1"/>
    <col min="274" max="274" width="6.5703125" style="546" customWidth="1"/>
    <col min="275" max="512" width="11.42578125" style="546"/>
    <col min="513" max="513" width="255.7109375" style="546" bestFit="1" customWidth="1"/>
    <col min="514" max="529" width="53.7109375" style="546" customWidth="1"/>
    <col min="530" max="530" width="6.5703125" style="546" customWidth="1"/>
    <col min="531" max="768" width="11.42578125" style="546"/>
    <col min="769" max="769" width="255.7109375" style="546" bestFit="1" customWidth="1"/>
    <col min="770" max="785" width="53.7109375" style="546" customWidth="1"/>
    <col min="786" max="786" width="6.5703125" style="546" customWidth="1"/>
    <col min="787" max="1024" width="11.42578125" style="546"/>
    <col min="1025" max="1025" width="255.7109375" style="546" bestFit="1" customWidth="1"/>
    <col min="1026" max="1041" width="53.7109375" style="546" customWidth="1"/>
    <col min="1042" max="1042" width="6.5703125" style="546" customWidth="1"/>
    <col min="1043" max="1280" width="11.42578125" style="546"/>
    <col min="1281" max="1281" width="255.7109375" style="546" bestFit="1" customWidth="1"/>
    <col min="1282" max="1297" width="53.7109375" style="546" customWidth="1"/>
    <col min="1298" max="1298" width="6.5703125" style="546" customWidth="1"/>
    <col min="1299" max="1536" width="11.42578125" style="546"/>
    <col min="1537" max="1537" width="255.7109375" style="546" bestFit="1" customWidth="1"/>
    <col min="1538" max="1553" width="53.7109375" style="546" customWidth="1"/>
    <col min="1554" max="1554" width="6.5703125" style="546" customWidth="1"/>
    <col min="1555" max="1792" width="11.42578125" style="546"/>
    <col min="1793" max="1793" width="255.7109375" style="546" bestFit="1" customWidth="1"/>
    <col min="1794" max="1809" width="53.7109375" style="546" customWidth="1"/>
    <col min="1810" max="1810" width="6.5703125" style="546" customWidth="1"/>
    <col min="1811" max="2048" width="11.42578125" style="546"/>
    <col min="2049" max="2049" width="255.7109375" style="546" bestFit="1" customWidth="1"/>
    <col min="2050" max="2065" width="53.7109375" style="546" customWidth="1"/>
    <col min="2066" max="2066" width="6.5703125" style="546" customWidth="1"/>
    <col min="2067" max="2304" width="11.42578125" style="546"/>
    <col min="2305" max="2305" width="255.7109375" style="546" bestFit="1" customWidth="1"/>
    <col min="2306" max="2321" width="53.7109375" style="546" customWidth="1"/>
    <col min="2322" max="2322" width="6.5703125" style="546" customWidth="1"/>
    <col min="2323" max="2560" width="11.42578125" style="546"/>
    <col min="2561" max="2561" width="255.7109375" style="546" bestFit="1" customWidth="1"/>
    <col min="2562" max="2577" width="53.7109375" style="546" customWidth="1"/>
    <col min="2578" max="2578" width="6.5703125" style="546" customWidth="1"/>
    <col min="2579" max="2816" width="11.42578125" style="546"/>
    <col min="2817" max="2817" width="255.7109375" style="546" bestFit="1" customWidth="1"/>
    <col min="2818" max="2833" width="53.7109375" style="546" customWidth="1"/>
    <col min="2834" max="2834" width="6.5703125" style="546" customWidth="1"/>
    <col min="2835" max="3072" width="11.42578125" style="546"/>
    <col min="3073" max="3073" width="255.7109375" style="546" bestFit="1" customWidth="1"/>
    <col min="3074" max="3089" width="53.7109375" style="546" customWidth="1"/>
    <col min="3090" max="3090" width="6.5703125" style="546" customWidth="1"/>
    <col min="3091" max="3328" width="11.42578125" style="546"/>
    <col min="3329" max="3329" width="255.7109375" style="546" bestFit="1" customWidth="1"/>
    <col min="3330" max="3345" width="53.7109375" style="546" customWidth="1"/>
    <col min="3346" max="3346" width="6.5703125" style="546" customWidth="1"/>
    <col min="3347" max="3584" width="11.42578125" style="546"/>
    <col min="3585" max="3585" width="255.7109375" style="546" bestFit="1" customWidth="1"/>
    <col min="3586" max="3601" width="53.7109375" style="546" customWidth="1"/>
    <col min="3602" max="3602" width="6.5703125" style="546" customWidth="1"/>
    <col min="3603" max="3840" width="11.42578125" style="546"/>
    <col min="3841" max="3841" width="255.7109375" style="546" bestFit="1" customWidth="1"/>
    <col min="3842" max="3857" width="53.7109375" style="546" customWidth="1"/>
    <col min="3858" max="3858" width="6.5703125" style="546" customWidth="1"/>
    <col min="3859" max="4096" width="11.42578125" style="546"/>
    <col min="4097" max="4097" width="255.7109375" style="546" bestFit="1" customWidth="1"/>
    <col min="4098" max="4113" width="53.7109375" style="546" customWidth="1"/>
    <col min="4114" max="4114" width="6.5703125" style="546" customWidth="1"/>
    <col min="4115" max="4352" width="11.42578125" style="546"/>
    <col min="4353" max="4353" width="255.7109375" style="546" bestFit="1" customWidth="1"/>
    <col min="4354" max="4369" width="53.7109375" style="546" customWidth="1"/>
    <col min="4370" max="4370" width="6.5703125" style="546" customWidth="1"/>
    <col min="4371" max="4608" width="11.42578125" style="546"/>
    <col min="4609" max="4609" width="255.7109375" style="546" bestFit="1" customWidth="1"/>
    <col min="4610" max="4625" width="53.7109375" style="546" customWidth="1"/>
    <col min="4626" max="4626" width="6.5703125" style="546" customWidth="1"/>
    <col min="4627" max="4864" width="11.42578125" style="546"/>
    <col min="4865" max="4865" width="255.7109375" style="546" bestFit="1" customWidth="1"/>
    <col min="4866" max="4881" width="53.7109375" style="546" customWidth="1"/>
    <col min="4882" max="4882" width="6.5703125" style="546" customWidth="1"/>
    <col min="4883" max="5120" width="11.42578125" style="546"/>
    <col min="5121" max="5121" width="255.7109375" style="546" bestFit="1" customWidth="1"/>
    <col min="5122" max="5137" width="53.7109375" style="546" customWidth="1"/>
    <col min="5138" max="5138" width="6.5703125" style="546" customWidth="1"/>
    <col min="5139" max="5376" width="11.42578125" style="546"/>
    <col min="5377" max="5377" width="255.7109375" style="546" bestFit="1" customWidth="1"/>
    <col min="5378" max="5393" width="53.7109375" style="546" customWidth="1"/>
    <col min="5394" max="5394" width="6.5703125" style="546" customWidth="1"/>
    <col min="5395" max="5632" width="11.42578125" style="546"/>
    <col min="5633" max="5633" width="255.7109375" style="546" bestFit="1" customWidth="1"/>
    <col min="5634" max="5649" width="53.7109375" style="546" customWidth="1"/>
    <col min="5650" max="5650" width="6.5703125" style="546" customWidth="1"/>
    <col min="5651" max="5888" width="11.42578125" style="546"/>
    <col min="5889" max="5889" width="255.7109375" style="546" bestFit="1" customWidth="1"/>
    <col min="5890" max="5905" width="53.7109375" style="546" customWidth="1"/>
    <col min="5906" max="5906" width="6.5703125" style="546" customWidth="1"/>
    <col min="5907" max="6144" width="11.42578125" style="546"/>
    <col min="6145" max="6145" width="255.7109375" style="546" bestFit="1" customWidth="1"/>
    <col min="6146" max="6161" width="53.7109375" style="546" customWidth="1"/>
    <col min="6162" max="6162" width="6.5703125" style="546" customWidth="1"/>
    <col min="6163" max="6400" width="11.42578125" style="546"/>
    <col min="6401" max="6401" width="255.7109375" style="546" bestFit="1" customWidth="1"/>
    <col min="6402" max="6417" width="53.7109375" style="546" customWidth="1"/>
    <col min="6418" max="6418" width="6.5703125" style="546" customWidth="1"/>
    <col min="6419" max="6656" width="11.42578125" style="546"/>
    <col min="6657" max="6657" width="255.7109375" style="546" bestFit="1" customWidth="1"/>
    <col min="6658" max="6673" width="53.7109375" style="546" customWidth="1"/>
    <col min="6674" max="6674" width="6.5703125" style="546" customWidth="1"/>
    <col min="6675" max="6912" width="11.42578125" style="546"/>
    <col min="6913" max="6913" width="255.7109375" style="546" bestFit="1" customWidth="1"/>
    <col min="6914" max="6929" width="53.7109375" style="546" customWidth="1"/>
    <col min="6930" max="6930" width="6.5703125" style="546" customWidth="1"/>
    <col min="6931" max="7168" width="11.42578125" style="546"/>
    <col min="7169" max="7169" width="255.7109375" style="546" bestFit="1" customWidth="1"/>
    <col min="7170" max="7185" width="53.7109375" style="546" customWidth="1"/>
    <col min="7186" max="7186" width="6.5703125" style="546" customWidth="1"/>
    <col min="7187" max="7424" width="11.42578125" style="546"/>
    <col min="7425" max="7425" width="255.7109375" style="546" bestFit="1" customWidth="1"/>
    <col min="7426" max="7441" width="53.7109375" style="546" customWidth="1"/>
    <col min="7442" max="7442" width="6.5703125" style="546" customWidth="1"/>
    <col min="7443" max="7680" width="11.42578125" style="546"/>
    <col min="7681" max="7681" width="255.7109375" style="546" bestFit="1" customWidth="1"/>
    <col min="7682" max="7697" width="53.7109375" style="546" customWidth="1"/>
    <col min="7698" max="7698" width="6.5703125" style="546" customWidth="1"/>
    <col min="7699" max="7936" width="11.42578125" style="546"/>
    <col min="7937" max="7937" width="255.7109375" style="546" bestFit="1" customWidth="1"/>
    <col min="7938" max="7953" width="53.7109375" style="546" customWidth="1"/>
    <col min="7954" max="7954" width="6.5703125" style="546" customWidth="1"/>
    <col min="7955" max="8192" width="11.42578125" style="546"/>
    <col min="8193" max="8193" width="255.7109375" style="546" bestFit="1" customWidth="1"/>
    <col min="8194" max="8209" width="53.7109375" style="546" customWidth="1"/>
    <col min="8210" max="8210" width="6.5703125" style="546" customWidth="1"/>
    <col min="8211" max="8448" width="11.42578125" style="546"/>
    <col min="8449" max="8449" width="255.7109375" style="546" bestFit="1" customWidth="1"/>
    <col min="8450" max="8465" width="53.7109375" style="546" customWidth="1"/>
    <col min="8466" max="8466" width="6.5703125" style="546" customWidth="1"/>
    <col min="8467" max="8704" width="11.42578125" style="546"/>
    <col min="8705" max="8705" width="255.7109375" style="546" bestFit="1" customWidth="1"/>
    <col min="8706" max="8721" width="53.7109375" style="546" customWidth="1"/>
    <col min="8722" max="8722" width="6.5703125" style="546" customWidth="1"/>
    <col min="8723" max="8960" width="11.42578125" style="546"/>
    <col min="8961" max="8961" width="255.7109375" style="546" bestFit="1" customWidth="1"/>
    <col min="8962" max="8977" width="53.7109375" style="546" customWidth="1"/>
    <col min="8978" max="8978" width="6.5703125" style="546" customWidth="1"/>
    <col min="8979" max="9216" width="11.42578125" style="546"/>
    <col min="9217" max="9217" width="255.7109375" style="546" bestFit="1" customWidth="1"/>
    <col min="9218" max="9233" width="53.7109375" style="546" customWidth="1"/>
    <col min="9234" max="9234" width="6.5703125" style="546" customWidth="1"/>
    <col min="9235" max="9472" width="11.42578125" style="546"/>
    <col min="9473" max="9473" width="255.7109375" style="546" bestFit="1" customWidth="1"/>
    <col min="9474" max="9489" width="53.7109375" style="546" customWidth="1"/>
    <col min="9490" max="9490" width="6.5703125" style="546" customWidth="1"/>
    <col min="9491" max="9728" width="11.42578125" style="546"/>
    <col min="9729" max="9729" width="255.7109375" style="546" bestFit="1" customWidth="1"/>
    <col min="9730" max="9745" width="53.7109375" style="546" customWidth="1"/>
    <col min="9746" max="9746" width="6.5703125" style="546" customWidth="1"/>
    <col min="9747" max="9984" width="11.42578125" style="546"/>
    <col min="9985" max="9985" width="255.7109375" style="546" bestFit="1" customWidth="1"/>
    <col min="9986" max="10001" width="53.7109375" style="546" customWidth="1"/>
    <col min="10002" max="10002" width="6.5703125" style="546" customWidth="1"/>
    <col min="10003" max="10240" width="11.42578125" style="546"/>
    <col min="10241" max="10241" width="255.7109375" style="546" bestFit="1" customWidth="1"/>
    <col min="10242" max="10257" width="53.7109375" style="546" customWidth="1"/>
    <col min="10258" max="10258" width="6.5703125" style="546" customWidth="1"/>
    <col min="10259" max="10496" width="11.42578125" style="546"/>
    <col min="10497" max="10497" width="255.7109375" style="546" bestFit="1" customWidth="1"/>
    <col min="10498" max="10513" width="53.7109375" style="546" customWidth="1"/>
    <col min="10514" max="10514" width="6.5703125" style="546" customWidth="1"/>
    <col min="10515" max="10752" width="11.42578125" style="546"/>
    <col min="10753" max="10753" width="255.7109375" style="546" bestFit="1" customWidth="1"/>
    <col min="10754" max="10769" width="53.7109375" style="546" customWidth="1"/>
    <col min="10770" max="10770" width="6.5703125" style="546" customWidth="1"/>
    <col min="10771" max="11008" width="11.42578125" style="546"/>
    <col min="11009" max="11009" width="255.7109375" style="546" bestFit="1" customWidth="1"/>
    <col min="11010" max="11025" width="53.7109375" style="546" customWidth="1"/>
    <col min="11026" max="11026" width="6.5703125" style="546" customWidth="1"/>
    <col min="11027" max="11264" width="11.42578125" style="546"/>
    <col min="11265" max="11265" width="255.7109375" style="546" bestFit="1" customWidth="1"/>
    <col min="11266" max="11281" width="53.7109375" style="546" customWidth="1"/>
    <col min="11282" max="11282" width="6.5703125" style="546" customWidth="1"/>
    <col min="11283" max="11520" width="11.42578125" style="546"/>
    <col min="11521" max="11521" width="255.7109375" style="546" bestFit="1" customWidth="1"/>
    <col min="11522" max="11537" width="53.7109375" style="546" customWidth="1"/>
    <col min="11538" max="11538" width="6.5703125" style="546" customWidth="1"/>
    <col min="11539" max="11776" width="11.42578125" style="546"/>
    <col min="11777" max="11777" width="255.7109375" style="546" bestFit="1" customWidth="1"/>
    <col min="11778" max="11793" width="53.7109375" style="546" customWidth="1"/>
    <col min="11794" max="11794" width="6.5703125" style="546" customWidth="1"/>
    <col min="11795" max="12032" width="11.42578125" style="546"/>
    <col min="12033" max="12033" width="255.7109375" style="546" bestFit="1" customWidth="1"/>
    <col min="12034" max="12049" width="53.7109375" style="546" customWidth="1"/>
    <col min="12050" max="12050" width="6.5703125" style="546" customWidth="1"/>
    <col min="12051" max="12288" width="11.42578125" style="546"/>
    <col min="12289" max="12289" width="255.7109375" style="546" bestFit="1" customWidth="1"/>
    <col min="12290" max="12305" width="53.7109375" style="546" customWidth="1"/>
    <col min="12306" max="12306" width="6.5703125" style="546" customWidth="1"/>
    <col min="12307" max="12544" width="11.42578125" style="546"/>
    <col min="12545" max="12545" width="255.7109375" style="546" bestFit="1" customWidth="1"/>
    <col min="12546" max="12561" width="53.7109375" style="546" customWidth="1"/>
    <col min="12562" max="12562" width="6.5703125" style="546" customWidth="1"/>
    <col min="12563" max="12800" width="11.42578125" style="546"/>
    <col min="12801" max="12801" width="255.7109375" style="546" bestFit="1" customWidth="1"/>
    <col min="12802" max="12817" width="53.7109375" style="546" customWidth="1"/>
    <col min="12818" max="12818" width="6.5703125" style="546" customWidth="1"/>
    <col min="12819" max="13056" width="11.42578125" style="546"/>
    <col min="13057" max="13057" width="255.7109375" style="546" bestFit="1" customWidth="1"/>
    <col min="13058" max="13073" width="53.7109375" style="546" customWidth="1"/>
    <col min="13074" max="13074" width="6.5703125" style="546" customWidth="1"/>
    <col min="13075" max="13312" width="11.42578125" style="546"/>
    <col min="13313" max="13313" width="255.7109375" style="546" bestFit="1" customWidth="1"/>
    <col min="13314" max="13329" width="53.7109375" style="546" customWidth="1"/>
    <col min="13330" max="13330" width="6.5703125" style="546" customWidth="1"/>
    <col min="13331" max="13568" width="11.42578125" style="546"/>
    <col min="13569" max="13569" width="255.7109375" style="546" bestFit="1" customWidth="1"/>
    <col min="13570" max="13585" width="53.7109375" style="546" customWidth="1"/>
    <col min="13586" max="13586" width="6.5703125" style="546" customWidth="1"/>
    <col min="13587" max="13824" width="11.42578125" style="546"/>
    <col min="13825" max="13825" width="255.7109375" style="546" bestFit="1" customWidth="1"/>
    <col min="13826" max="13841" width="53.7109375" style="546" customWidth="1"/>
    <col min="13842" max="13842" width="6.5703125" style="546" customWidth="1"/>
    <col min="13843" max="14080" width="11.42578125" style="546"/>
    <col min="14081" max="14081" width="255.7109375" style="546" bestFit="1" customWidth="1"/>
    <col min="14082" max="14097" width="53.7109375" style="546" customWidth="1"/>
    <col min="14098" max="14098" width="6.5703125" style="546" customWidth="1"/>
    <col min="14099" max="14336" width="11.42578125" style="546"/>
    <col min="14337" max="14337" width="255.7109375" style="546" bestFit="1" customWidth="1"/>
    <col min="14338" max="14353" width="53.7109375" style="546" customWidth="1"/>
    <col min="14354" max="14354" width="6.5703125" style="546" customWidth="1"/>
    <col min="14355" max="14592" width="11.42578125" style="546"/>
    <col min="14593" max="14593" width="255.7109375" style="546" bestFit="1" customWidth="1"/>
    <col min="14594" max="14609" width="53.7109375" style="546" customWidth="1"/>
    <col min="14610" max="14610" width="6.5703125" style="546" customWidth="1"/>
    <col min="14611" max="14848" width="11.42578125" style="546"/>
    <col min="14849" max="14849" width="255.7109375" style="546" bestFit="1" customWidth="1"/>
    <col min="14850" max="14865" width="53.7109375" style="546" customWidth="1"/>
    <col min="14866" max="14866" width="6.5703125" style="546" customWidth="1"/>
    <col min="14867" max="15104" width="11.42578125" style="546"/>
    <col min="15105" max="15105" width="255.7109375" style="546" bestFit="1" customWidth="1"/>
    <col min="15106" max="15121" width="53.7109375" style="546" customWidth="1"/>
    <col min="15122" max="15122" width="6.5703125" style="546" customWidth="1"/>
    <col min="15123" max="15360" width="11.42578125" style="546"/>
    <col min="15361" max="15361" width="255.7109375" style="546" bestFit="1" customWidth="1"/>
    <col min="15362" max="15377" width="53.7109375" style="546" customWidth="1"/>
    <col min="15378" max="15378" width="6.5703125" style="546" customWidth="1"/>
    <col min="15379" max="15616" width="11.42578125" style="546"/>
    <col min="15617" max="15617" width="255.7109375" style="546" bestFit="1" customWidth="1"/>
    <col min="15618" max="15633" width="53.7109375" style="546" customWidth="1"/>
    <col min="15634" max="15634" width="6.5703125" style="546" customWidth="1"/>
    <col min="15635" max="15872" width="11.42578125" style="546"/>
    <col min="15873" max="15873" width="255.7109375" style="546" bestFit="1" customWidth="1"/>
    <col min="15874" max="15889" width="53.7109375" style="546" customWidth="1"/>
    <col min="15890" max="15890" width="6.5703125" style="546" customWidth="1"/>
    <col min="15891" max="16128" width="11.42578125" style="546"/>
    <col min="16129" max="16129" width="255.7109375" style="546" bestFit="1" customWidth="1"/>
    <col min="16130" max="16145" width="53.7109375" style="546" customWidth="1"/>
    <col min="16146" max="16146" width="6.5703125" style="546" customWidth="1"/>
    <col min="16147" max="16384" width="11.42578125" style="546"/>
  </cols>
  <sheetData>
    <row r="1" spans="1:25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5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5" s="178" customFormat="1" ht="23.25" customHeight="1">
      <c r="A3" s="1098" t="s">
        <v>202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5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5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5" ht="6" customHeight="1">
      <c r="A6" s="181"/>
      <c r="B6" s="182"/>
      <c r="C6" s="183"/>
      <c r="D6" s="182"/>
      <c r="E6" s="182"/>
      <c r="F6" s="182"/>
      <c r="G6" s="182"/>
      <c r="H6" s="182"/>
      <c r="I6" s="182"/>
      <c r="J6" s="182"/>
      <c r="K6" s="182"/>
      <c r="L6" s="182"/>
      <c r="M6" s="182"/>
      <c r="N6" s="182"/>
      <c r="O6" s="182"/>
      <c r="P6" s="182"/>
      <c r="Q6" s="182"/>
    </row>
    <row r="7" spans="1:25" ht="15.75" customHeight="1">
      <c r="A7" s="185"/>
      <c r="B7" s="186"/>
      <c r="C7" s="187"/>
      <c r="D7" s="188"/>
      <c r="E7" s="188"/>
      <c r="F7" s="186"/>
      <c r="G7" s="186"/>
      <c r="H7" s="186"/>
      <c r="I7" s="186"/>
      <c r="J7" s="186"/>
      <c r="K7" s="188"/>
      <c r="L7" s="186"/>
      <c r="M7" s="186"/>
      <c r="N7" s="188"/>
      <c r="O7" s="188"/>
      <c r="P7" s="186"/>
      <c r="Q7" s="188"/>
      <c r="R7" s="189"/>
    </row>
    <row r="8" spans="1:25" s="190" customFormat="1" ht="20.100000000000001" customHeight="1">
      <c r="A8" s="684"/>
      <c r="B8" s="1125" t="s">
        <v>168</v>
      </c>
      <c r="C8" s="1125"/>
      <c r="D8" s="1125"/>
      <c r="E8" s="1125"/>
      <c r="F8" s="1125"/>
      <c r="G8" s="1125"/>
      <c r="H8" s="1125"/>
      <c r="I8" s="1125"/>
      <c r="J8" s="1125" t="s">
        <v>123</v>
      </c>
      <c r="K8" s="1125"/>
      <c r="L8" s="1125"/>
      <c r="M8" s="1125"/>
      <c r="N8" s="1125"/>
      <c r="O8" s="1125"/>
      <c r="P8" s="1125"/>
      <c r="Q8" s="1125"/>
      <c r="R8" s="189"/>
    </row>
    <row r="9" spans="1:25" s="193" customFormat="1" ht="39.75" customHeight="1">
      <c r="A9" s="685" t="s">
        <v>233</v>
      </c>
      <c r="B9" s="694" t="s">
        <v>182</v>
      </c>
      <c r="C9" s="695" t="s">
        <v>183</v>
      </c>
      <c r="D9" s="694" t="s">
        <v>184</v>
      </c>
      <c r="E9" s="694" t="s">
        <v>185</v>
      </c>
      <c r="F9" s="695" t="s">
        <v>186</v>
      </c>
      <c r="G9" s="694" t="s">
        <v>187</v>
      </c>
      <c r="H9" s="694" t="s">
        <v>188</v>
      </c>
      <c r="I9" s="695" t="s">
        <v>147</v>
      </c>
      <c r="J9" s="694" t="s">
        <v>182</v>
      </c>
      <c r="K9" s="694" t="s">
        <v>183</v>
      </c>
      <c r="L9" s="695" t="s">
        <v>184</v>
      </c>
      <c r="M9" s="694" t="s">
        <v>185</v>
      </c>
      <c r="N9" s="694" t="s">
        <v>186</v>
      </c>
      <c r="O9" s="694" t="s">
        <v>187</v>
      </c>
      <c r="P9" s="694" t="s">
        <v>188</v>
      </c>
      <c r="Q9" s="694" t="s">
        <v>147</v>
      </c>
      <c r="R9" s="191"/>
      <c r="S9" s="192"/>
      <c r="T9" s="192"/>
      <c r="U9" s="191"/>
      <c r="V9" s="192"/>
      <c r="W9" s="192"/>
      <c r="X9" s="191"/>
      <c r="Y9" s="192"/>
    </row>
    <row r="10" spans="1:25" s="635" customFormat="1" ht="20.100000000000001" customHeight="1">
      <c r="A10" s="726" t="s">
        <v>203</v>
      </c>
      <c r="B10" s="727">
        <v>3650856.8083299999</v>
      </c>
      <c r="C10" s="727">
        <v>0</v>
      </c>
      <c r="D10" s="727">
        <v>0</v>
      </c>
      <c r="E10" s="727">
        <v>0</v>
      </c>
      <c r="F10" s="727">
        <v>0</v>
      </c>
      <c r="G10" s="727">
        <v>0</v>
      </c>
      <c r="H10" s="727">
        <v>226250.92832000001</v>
      </c>
      <c r="I10" s="727">
        <v>3877107.7366500003</v>
      </c>
      <c r="J10" s="727">
        <v>0</v>
      </c>
      <c r="K10" s="727">
        <v>0</v>
      </c>
      <c r="L10" s="727">
        <v>0</v>
      </c>
      <c r="M10" s="727">
        <v>0</v>
      </c>
      <c r="N10" s="727">
        <v>0</v>
      </c>
      <c r="O10" s="727">
        <v>0</v>
      </c>
      <c r="P10" s="727">
        <v>0</v>
      </c>
      <c r="Q10" s="727">
        <v>0</v>
      </c>
      <c r="R10" s="194">
        <v>33503220.429558799</v>
      </c>
    </row>
    <row r="11" spans="1:25" s="635" customFormat="1" ht="20.100000000000001" customHeight="1">
      <c r="A11" s="726" t="s">
        <v>204</v>
      </c>
      <c r="B11" s="727">
        <v>0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27">
        <v>0</v>
      </c>
      <c r="I11" s="727">
        <v>0</v>
      </c>
      <c r="J11" s="727">
        <v>9485.5423706000001</v>
      </c>
      <c r="K11" s="727">
        <v>0</v>
      </c>
      <c r="L11" s="727">
        <v>0</v>
      </c>
      <c r="M11" s="727">
        <v>0</v>
      </c>
      <c r="N11" s="727">
        <v>0</v>
      </c>
      <c r="O11" s="727">
        <v>0</v>
      </c>
      <c r="P11" s="727">
        <v>68.599999999999994</v>
      </c>
      <c r="Q11" s="727">
        <v>9554.1423699999996</v>
      </c>
      <c r="R11" s="194">
        <v>82199.02340559999</v>
      </c>
    </row>
    <row r="12" spans="1:25" s="635" customFormat="1" ht="20.100000000000001" customHeight="1">
      <c r="A12" s="726" t="s">
        <v>205</v>
      </c>
      <c r="B12" s="727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27">
        <v>0</v>
      </c>
      <c r="I12" s="727">
        <v>0</v>
      </c>
      <c r="J12" s="727">
        <v>0</v>
      </c>
      <c r="K12" s="727">
        <v>0</v>
      </c>
      <c r="L12" s="727">
        <v>0</v>
      </c>
      <c r="M12" s="727">
        <v>0</v>
      </c>
      <c r="N12" s="727">
        <v>0</v>
      </c>
      <c r="O12" s="727">
        <v>0</v>
      </c>
      <c r="P12" s="727">
        <v>0</v>
      </c>
      <c r="Q12" s="727">
        <v>0</v>
      </c>
      <c r="R12" s="194">
        <v>476336.58541</v>
      </c>
    </row>
    <row r="13" spans="1:25" s="635" customFormat="1" ht="20.100000000000001" customHeight="1">
      <c r="A13" s="726" t="s">
        <v>206</v>
      </c>
      <c r="B13" s="727">
        <v>426918.82467</v>
      </c>
      <c r="C13" s="727">
        <v>0</v>
      </c>
      <c r="D13" s="727">
        <v>0</v>
      </c>
      <c r="E13" s="727">
        <v>0</v>
      </c>
      <c r="F13" s="727">
        <v>0</v>
      </c>
      <c r="G13" s="727">
        <v>0</v>
      </c>
      <c r="H13" s="727">
        <v>0</v>
      </c>
      <c r="I13" s="727">
        <v>426918.82467</v>
      </c>
      <c r="J13" s="727">
        <v>0</v>
      </c>
      <c r="K13" s="727">
        <v>0</v>
      </c>
      <c r="L13" s="727">
        <v>0</v>
      </c>
      <c r="M13" s="727">
        <v>0</v>
      </c>
      <c r="N13" s="727">
        <v>0</v>
      </c>
      <c r="O13" s="727">
        <v>0</v>
      </c>
      <c r="P13" s="727">
        <v>0</v>
      </c>
      <c r="Q13" s="727">
        <v>0</v>
      </c>
      <c r="R13" s="194">
        <v>2169890.5891799997</v>
      </c>
    </row>
    <row r="14" spans="1:25" s="635" customFormat="1" ht="20.100000000000001" customHeight="1">
      <c r="A14" s="726" t="s">
        <v>207</v>
      </c>
      <c r="B14" s="727">
        <v>882983.07236240001</v>
      </c>
      <c r="C14" s="727">
        <v>27567.67022</v>
      </c>
      <c r="D14" s="727">
        <v>1732.2694514</v>
      </c>
      <c r="E14" s="727">
        <v>1056.6182800000001</v>
      </c>
      <c r="F14" s="727">
        <v>9401.4248897999987</v>
      </c>
      <c r="G14" s="727">
        <v>1912.9356499999999</v>
      </c>
      <c r="H14" s="727">
        <v>0</v>
      </c>
      <c r="I14" s="727">
        <v>924653.99085000006</v>
      </c>
      <c r="J14" s="727">
        <v>234939.93381000002</v>
      </c>
      <c r="K14" s="727">
        <v>7397.178672</v>
      </c>
      <c r="L14" s="727">
        <v>33.814709999999998</v>
      </c>
      <c r="M14" s="727">
        <v>22.413270000000001</v>
      </c>
      <c r="N14" s="727">
        <v>2503.9062699999999</v>
      </c>
      <c r="O14" s="727">
        <v>293.17134000000004</v>
      </c>
      <c r="P14" s="727">
        <v>0</v>
      </c>
      <c r="Q14" s="727">
        <v>245190.41806999999</v>
      </c>
      <c r="R14" s="194">
        <v>14926686.356889401</v>
      </c>
    </row>
    <row r="15" spans="1:25" s="635" customFormat="1" ht="20.100000000000001" customHeight="1">
      <c r="A15" s="726" t="s">
        <v>208</v>
      </c>
      <c r="B15" s="727">
        <v>62.42474</v>
      </c>
      <c r="C15" s="727">
        <v>0</v>
      </c>
      <c r="D15" s="727">
        <v>0</v>
      </c>
      <c r="E15" s="727">
        <v>0</v>
      </c>
      <c r="F15" s="727">
        <v>0</v>
      </c>
      <c r="G15" s="727">
        <v>0</v>
      </c>
      <c r="H15" s="727">
        <v>0</v>
      </c>
      <c r="I15" s="727">
        <v>62.42474</v>
      </c>
      <c r="J15" s="727">
        <v>13935.650679999999</v>
      </c>
      <c r="K15" s="727">
        <v>395.74581000000001</v>
      </c>
      <c r="L15" s="727">
        <v>83.833979999999997</v>
      </c>
      <c r="M15" s="727">
        <v>0</v>
      </c>
      <c r="N15" s="727">
        <v>45.922760000000004</v>
      </c>
      <c r="O15" s="727">
        <v>48.826160000000002</v>
      </c>
      <c r="P15" s="727">
        <v>0</v>
      </c>
      <c r="Q15" s="727">
        <v>14509.97939</v>
      </c>
      <c r="R15" s="194">
        <v>1949581.6175882001</v>
      </c>
    </row>
    <row r="16" spans="1:25" s="635" customFormat="1" ht="20.100000000000001" customHeight="1">
      <c r="A16" s="726" t="s">
        <v>209</v>
      </c>
      <c r="B16" s="727">
        <v>0</v>
      </c>
      <c r="C16" s="727">
        <v>0</v>
      </c>
      <c r="D16" s="727">
        <v>0</v>
      </c>
      <c r="E16" s="727">
        <v>0</v>
      </c>
      <c r="F16" s="727">
        <v>0</v>
      </c>
      <c r="G16" s="727">
        <v>0</v>
      </c>
      <c r="H16" s="727">
        <v>0</v>
      </c>
      <c r="I16" s="727">
        <v>0</v>
      </c>
      <c r="J16" s="727">
        <v>0</v>
      </c>
      <c r="K16" s="727">
        <v>0</v>
      </c>
      <c r="L16" s="727">
        <v>0</v>
      </c>
      <c r="M16" s="727">
        <v>0</v>
      </c>
      <c r="N16" s="727">
        <v>0</v>
      </c>
      <c r="O16" s="727">
        <v>0</v>
      </c>
      <c r="P16" s="727">
        <v>0</v>
      </c>
      <c r="Q16" s="727">
        <v>0</v>
      </c>
      <c r="R16" s="194">
        <v>18086.68333</v>
      </c>
    </row>
    <row r="17" spans="1:118" s="635" customFormat="1" ht="20.100000000000001" customHeight="1">
      <c r="A17" s="726" t="s">
        <v>210</v>
      </c>
      <c r="B17" s="727">
        <v>772264.73348220007</v>
      </c>
      <c r="C17" s="727">
        <v>11028.651008999999</v>
      </c>
      <c r="D17" s="727">
        <v>3359.7818481999998</v>
      </c>
      <c r="E17" s="727">
        <v>120.4848554</v>
      </c>
      <c r="F17" s="727">
        <v>3843.66327</v>
      </c>
      <c r="G17" s="727">
        <v>83.708529999999996</v>
      </c>
      <c r="H17" s="727">
        <v>0</v>
      </c>
      <c r="I17" s="727">
        <v>790701.02301</v>
      </c>
      <c r="J17" s="727">
        <v>290444.92343000002</v>
      </c>
      <c r="K17" s="727">
        <v>2660.2649999999999</v>
      </c>
      <c r="L17" s="727">
        <v>67.604579999999999</v>
      </c>
      <c r="M17" s="727">
        <v>0</v>
      </c>
      <c r="N17" s="727">
        <v>1130.0596200000002</v>
      </c>
      <c r="O17" s="727">
        <v>32.817260000000005</v>
      </c>
      <c r="P17" s="727">
        <v>0</v>
      </c>
      <c r="Q17" s="727">
        <v>294335.66988999996</v>
      </c>
      <c r="R17" s="194">
        <v>22322056.582400002</v>
      </c>
    </row>
    <row r="18" spans="1:118" s="635" customFormat="1" ht="20.100000000000001" customHeight="1">
      <c r="A18" s="726" t="s">
        <v>211</v>
      </c>
      <c r="B18" s="727">
        <v>0</v>
      </c>
      <c r="C18" s="727">
        <v>0</v>
      </c>
      <c r="D18" s="727">
        <v>0</v>
      </c>
      <c r="E18" s="727">
        <v>0</v>
      </c>
      <c r="F18" s="727">
        <v>0</v>
      </c>
      <c r="G18" s="727">
        <v>0</v>
      </c>
      <c r="H18" s="727">
        <v>0</v>
      </c>
      <c r="I18" s="727">
        <v>0</v>
      </c>
      <c r="J18" s="727">
        <v>3504.1414799999998</v>
      </c>
      <c r="K18" s="727">
        <v>24.85689</v>
      </c>
      <c r="L18" s="727">
        <v>0</v>
      </c>
      <c r="M18" s="727">
        <v>0</v>
      </c>
      <c r="N18" s="727">
        <v>85.948429999999988</v>
      </c>
      <c r="O18" s="727">
        <v>0</v>
      </c>
      <c r="P18" s="727">
        <v>0</v>
      </c>
      <c r="Q18" s="727">
        <v>3614.9467999999997</v>
      </c>
      <c r="R18" s="194">
        <v>414320.43741000001</v>
      </c>
    </row>
    <row r="19" spans="1:118" s="635" customFormat="1" ht="20.100000000000001" customHeight="1">
      <c r="A19" s="726" t="s">
        <v>212</v>
      </c>
      <c r="B19" s="727">
        <v>625720.79380999994</v>
      </c>
      <c r="C19" s="727">
        <v>1876.1567700000001</v>
      </c>
      <c r="D19" s="727">
        <v>2427.3215</v>
      </c>
      <c r="E19" s="727">
        <v>283.47603000000004</v>
      </c>
      <c r="F19" s="727">
        <v>764.59356000000002</v>
      </c>
      <c r="G19" s="727">
        <v>0</v>
      </c>
      <c r="H19" s="727">
        <v>2631.5783799999999</v>
      </c>
      <c r="I19" s="727">
        <v>633703.92004999996</v>
      </c>
      <c r="J19" s="727">
        <v>1325924.04623</v>
      </c>
      <c r="K19" s="727">
        <v>41062.862369999995</v>
      </c>
      <c r="L19" s="727">
        <v>7305.6093499999997</v>
      </c>
      <c r="M19" s="727">
        <v>3426.2617599999999</v>
      </c>
      <c r="N19" s="727">
        <v>7405.88087</v>
      </c>
      <c r="O19" s="727">
        <v>3386.9725699999999</v>
      </c>
      <c r="P19" s="727">
        <v>52135.103759999998</v>
      </c>
      <c r="Q19" s="727">
        <v>1440646.73691</v>
      </c>
      <c r="R19" s="194">
        <v>10941616.350491799</v>
      </c>
      <c r="DN19" s="196"/>
    </row>
    <row r="20" spans="1:118" s="635" customFormat="1" ht="20.100000000000001" customHeight="1">
      <c r="A20" s="726" t="s">
        <v>214</v>
      </c>
      <c r="B20" s="727">
        <v>373792.34279000002</v>
      </c>
      <c r="C20" s="727">
        <v>2362.5241000000001</v>
      </c>
      <c r="D20" s="727">
        <v>2998.18568</v>
      </c>
      <c r="E20" s="727">
        <v>242.14203000000001</v>
      </c>
      <c r="F20" s="727">
        <v>586.06859999999995</v>
      </c>
      <c r="G20" s="727">
        <v>0</v>
      </c>
      <c r="H20" s="727">
        <v>14</v>
      </c>
      <c r="I20" s="727">
        <v>379995.26319999999</v>
      </c>
      <c r="J20" s="727">
        <v>1740303.8061500001</v>
      </c>
      <c r="K20" s="727">
        <v>35648.69915</v>
      </c>
      <c r="L20" s="727">
        <v>13341.31149</v>
      </c>
      <c r="M20" s="727">
        <v>2495.2546000000002</v>
      </c>
      <c r="N20" s="727">
        <v>13212.091460200001</v>
      </c>
      <c r="O20" s="727">
        <v>2454.9650299999998</v>
      </c>
      <c r="P20" s="727">
        <v>23736.076719999997</v>
      </c>
      <c r="Q20" s="727">
        <v>1831192.2045999998</v>
      </c>
      <c r="R20" s="194">
        <v>11930162.6564894</v>
      </c>
    </row>
    <row r="21" spans="1:118" s="635" customFormat="1" ht="20.100000000000001" customHeight="1">
      <c r="A21" s="726" t="s">
        <v>215</v>
      </c>
      <c r="B21" s="727">
        <v>2209263.0700047999</v>
      </c>
      <c r="C21" s="727">
        <v>85670.248542600006</v>
      </c>
      <c r="D21" s="727">
        <v>9462.5487200000007</v>
      </c>
      <c r="E21" s="727">
        <v>1640.2561000000001</v>
      </c>
      <c r="F21" s="727">
        <v>32668.436109999999</v>
      </c>
      <c r="G21" s="727">
        <v>5288.5537100000001</v>
      </c>
      <c r="H21" s="727">
        <v>50.638289999999998</v>
      </c>
      <c r="I21" s="727">
        <v>2344043.7514800001</v>
      </c>
      <c r="J21" s="727">
        <v>1757271.8361406</v>
      </c>
      <c r="K21" s="727">
        <v>108807.5766692</v>
      </c>
      <c r="L21" s="727">
        <v>1161.5318</v>
      </c>
      <c r="M21" s="727">
        <v>1282.0130100000001</v>
      </c>
      <c r="N21" s="727">
        <v>14258.054936799999</v>
      </c>
      <c r="O21" s="727">
        <v>4805.6261068000003</v>
      </c>
      <c r="P21" s="727">
        <v>8178.4182599999995</v>
      </c>
      <c r="Q21" s="727">
        <v>1895765.0569000002</v>
      </c>
      <c r="R21" s="194">
        <v>12019786.671067601</v>
      </c>
    </row>
    <row r="22" spans="1:118" s="635" customFormat="1" ht="20.100000000000001" customHeight="1">
      <c r="A22" s="726" t="s">
        <v>216</v>
      </c>
      <c r="B22" s="727">
        <v>0</v>
      </c>
      <c r="C22" s="727">
        <v>0</v>
      </c>
      <c r="D22" s="727">
        <v>0</v>
      </c>
      <c r="E22" s="727">
        <v>0</v>
      </c>
      <c r="F22" s="727">
        <v>0</v>
      </c>
      <c r="G22" s="727">
        <v>0</v>
      </c>
      <c r="H22" s="727">
        <v>0</v>
      </c>
      <c r="I22" s="727">
        <v>0</v>
      </c>
      <c r="J22" s="727">
        <v>0</v>
      </c>
      <c r="K22" s="727">
        <v>0</v>
      </c>
      <c r="L22" s="727">
        <v>0</v>
      </c>
      <c r="M22" s="727">
        <v>0</v>
      </c>
      <c r="N22" s="727">
        <v>0</v>
      </c>
      <c r="O22" s="727">
        <v>0</v>
      </c>
      <c r="P22" s="727">
        <v>0</v>
      </c>
      <c r="Q22" s="727">
        <v>0</v>
      </c>
      <c r="R22" s="194">
        <v>0</v>
      </c>
    </row>
    <row r="23" spans="1:118" s="635" customFormat="1" ht="20.100000000000001" customHeight="1">
      <c r="A23" s="726" t="s">
        <v>217</v>
      </c>
      <c r="B23" s="727">
        <v>0</v>
      </c>
      <c r="C23" s="727">
        <v>0</v>
      </c>
      <c r="D23" s="727">
        <v>0</v>
      </c>
      <c r="E23" s="727">
        <v>0</v>
      </c>
      <c r="F23" s="727">
        <v>0</v>
      </c>
      <c r="G23" s="727">
        <v>0</v>
      </c>
      <c r="H23" s="727">
        <v>0</v>
      </c>
      <c r="I23" s="727">
        <v>0</v>
      </c>
      <c r="J23" s="727">
        <v>0</v>
      </c>
      <c r="K23" s="727">
        <v>0</v>
      </c>
      <c r="L23" s="727">
        <v>0</v>
      </c>
      <c r="M23" s="727">
        <v>0</v>
      </c>
      <c r="N23" s="727">
        <v>0</v>
      </c>
      <c r="O23" s="727">
        <v>0</v>
      </c>
      <c r="P23" s="727">
        <v>0</v>
      </c>
      <c r="Q23" s="727">
        <v>0</v>
      </c>
      <c r="R23" s="194">
        <v>0</v>
      </c>
    </row>
    <row r="24" spans="1:118" s="635" customFormat="1" ht="20.100000000000001" customHeight="1">
      <c r="A24" s="726" t="s">
        <v>218</v>
      </c>
      <c r="B24" s="728">
        <v>0</v>
      </c>
      <c r="C24" s="728">
        <v>0</v>
      </c>
      <c r="D24" s="728">
        <v>0</v>
      </c>
      <c r="E24" s="728">
        <v>0</v>
      </c>
      <c r="F24" s="728">
        <v>0</v>
      </c>
      <c r="G24" s="728">
        <v>0</v>
      </c>
      <c r="H24" s="728">
        <v>0</v>
      </c>
      <c r="I24" s="728">
        <v>0</v>
      </c>
      <c r="J24" s="728">
        <v>0</v>
      </c>
      <c r="K24" s="728">
        <v>0</v>
      </c>
      <c r="L24" s="727">
        <v>0</v>
      </c>
      <c r="M24" s="727">
        <v>0</v>
      </c>
      <c r="N24" s="727">
        <v>0</v>
      </c>
      <c r="O24" s="727">
        <v>0</v>
      </c>
      <c r="P24" s="727">
        <v>0</v>
      </c>
      <c r="Q24" s="727">
        <v>0</v>
      </c>
      <c r="R24" s="194">
        <v>0</v>
      </c>
    </row>
    <row r="25" spans="1:118" s="635" customFormat="1" ht="20.100000000000001" customHeight="1">
      <c r="A25" s="726" t="s">
        <v>219</v>
      </c>
      <c r="B25" s="728">
        <v>0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0</v>
      </c>
      <c r="I25" s="728">
        <v>0</v>
      </c>
      <c r="J25" s="728">
        <v>0</v>
      </c>
      <c r="K25" s="728">
        <v>0</v>
      </c>
      <c r="L25" s="727">
        <v>0</v>
      </c>
      <c r="M25" s="727">
        <v>0</v>
      </c>
      <c r="N25" s="727">
        <v>0</v>
      </c>
      <c r="O25" s="727">
        <v>0</v>
      </c>
      <c r="P25" s="727">
        <v>0</v>
      </c>
      <c r="Q25" s="727">
        <v>0</v>
      </c>
      <c r="R25" s="194">
        <v>0</v>
      </c>
    </row>
    <row r="26" spans="1:118" s="635" customFormat="1" ht="20.100000000000001" customHeight="1">
      <c r="A26" s="726" t="s">
        <v>220</v>
      </c>
      <c r="B26" s="728">
        <v>12735.08848</v>
      </c>
      <c r="C26" s="728">
        <v>17.89171</v>
      </c>
      <c r="D26" s="728">
        <v>0</v>
      </c>
      <c r="E26" s="728">
        <v>36.635529999999996</v>
      </c>
      <c r="F26" s="728">
        <v>0</v>
      </c>
      <c r="G26" s="728">
        <v>0</v>
      </c>
      <c r="H26" s="728">
        <v>0</v>
      </c>
      <c r="I26" s="728">
        <v>12789.61572</v>
      </c>
      <c r="J26" s="728">
        <v>1431156.0043800001</v>
      </c>
      <c r="K26" s="728">
        <v>14882.81878</v>
      </c>
      <c r="L26" s="727">
        <v>3628.7797999999998</v>
      </c>
      <c r="M26" s="727">
        <v>464.81421</v>
      </c>
      <c r="N26" s="727">
        <v>3724.03433</v>
      </c>
      <c r="O26" s="727">
        <v>954.04115000000002</v>
      </c>
      <c r="P26" s="727">
        <v>647.66074000000003</v>
      </c>
      <c r="Q26" s="727">
        <v>1455458.1533900001</v>
      </c>
      <c r="R26" s="194">
        <v>4078307.3230468002</v>
      </c>
    </row>
    <row r="27" spans="1:118" s="635" customFormat="1" ht="20.100000000000001" customHeight="1">
      <c r="A27" s="726" t="s">
        <v>221</v>
      </c>
      <c r="B27" s="728">
        <v>233322.02137</v>
      </c>
      <c r="C27" s="728">
        <v>11272.654490000001</v>
      </c>
      <c r="D27" s="728">
        <v>1694.2233100000001</v>
      </c>
      <c r="E27" s="728">
        <v>312.28942000000001</v>
      </c>
      <c r="F27" s="728">
        <v>5036.9251299999996</v>
      </c>
      <c r="G27" s="728">
        <v>777.35011999999995</v>
      </c>
      <c r="H27" s="728">
        <v>0</v>
      </c>
      <c r="I27" s="728">
        <v>252415.46384000001</v>
      </c>
      <c r="J27" s="728">
        <v>311750.63485999999</v>
      </c>
      <c r="K27" s="728">
        <v>7399.2638200000001</v>
      </c>
      <c r="L27" s="727">
        <v>575.84081000000003</v>
      </c>
      <c r="M27" s="727">
        <v>0</v>
      </c>
      <c r="N27" s="727">
        <v>1294.8922500000001</v>
      </c>
      <c r="O27" s="727">
        <v>111.1785</v>
      </c>
      <c r="P27" s="727">
        <v>121.38782</v>
      </c>
      <c r="Q27" s="727">
        <v>321253.19806000002</v>
      </c>
      <c r="R27" s="194">
        <v>1075310.2042994001</v>
      </c>
    </row>
    <row r="28" spans="1:118" s="635" customFormat="1" ht="20.100000000000001" customHeight="1">
      <c r="A28" s="726" t="s">
        <v>222</v>
      </c>
      <c r="B28" s="728">
        <v>0</v>
      </c>
      <c r="C28" s="728">
        <v>0</v>
      </c>
      <c r="D28" s="728">
        <v>0</v>
      </c>
      <c r="E28" s="728">
        <v>0</v>
      </c>
      <c r="F28" s="728">
        <v>0</v>
      </c>
      <c r="G28" s="728">
        <v>0</v>
      </c>
      <c r="H28" s="728">
        <v>0</v>
      </c>
      <c r="I28" s="728">
        <v>0</v>
      </c>
      <c r="J28" s="728">
        <v>0</v>
      </c>
      <c r="K28" s="728">
        <v>0</v>
      </c>
      <c r="L28" s="727">
        <v>0</v>
      </c>
      <c r="M28" s="727">
        <v>0</v>
      </c>
      <c r="N28" s="727">
        <v>0</v>
      </c>
      <c r="O28" s="727">
        <v>0</v>
      </c>
      <c r="P28" s="727">
        <v>0</v>
      </c>
      <c r="Q28" s="727">
        <v>0</v>
      </c>
      <c r="R28" s="194">
        <v>146495.40040000001</v>
      </c>
    </row>
    <row r="29" spans="1:118" s="635" customFormat="1" ht="20.100000000000001" customHeight="1">
      <c r="A29" s="726" t="s">
        <v>223</v>
      </c>
      <c r="B29" s="728">
        <v>254634.16073800001</v>
      </c>
      <c r="C29" s="728">
        <v>200.44567999999998</v>
      </c>
      <c r="D29" s="728">
        <v>2204.2475099999997</v>
      </c>
      <c r="E29" s="728">
        <v>72.879729999999995</v>
      </c>
      <c r="F29" s="728">
        <v>0</v>
      </c>
      <c r="G29" s="728">
        <v>0</v>
      </c>
      <c r="H29" s="728">
        <v>78121.856109999993</v>
      </c>
      <c r="I29" s="728">
        <v>335233.58977999998</v>
      </c>
      <c r="J29" s="728">
        <v>340288.21015</v>
      </c>
      <c r="K29" s="728">
        <v>3273.3975099999998</v>
      </c>
      <c r="L29" s="727">
        <v>2290.0217400000001</v>
      </c>
      <c r="M29" s="727">
        <v>211.24606</v>
      </c>
      <c r="N29" s="727">
        <v>516.95697999999993</v>
      </c>
      <c r="O29" s="727">
        <v>50.042900000000003</v>
      </c>
      <c r="P29" s="727">
        <v>61373.545409999999</v>
      </c>
      <c r="Q29" s="727">
        <v>408003.42074999999</v>
      </c>
      <c r="R29" s="194">
        <v>9877382.3110319991</v>
      </c>
    </row>
    <row r="30" spans="1:118" s="635" customFormat="1" ht="20.100000000000001" customHeight="1">
      <c r="A30" s="726" t="s">
        <v>224</v>
      </c>
      <c r="B30" s="728">
        <v>37047.596310000001</v>
      </c>
      <c r="C30" s="728">
        <v>274.02661999999998</v>
      </c>
      <c r="D30" s="728">
        <v>205.65726000000001</v>
      </c>
      <c r="E30" s="728">
        <v>0</v>
      </c>
      <c r="F30" s="728">
        <v>0</v>
      </c>
      <c r="G30" s="728">
        <v>0</v>
      </c>
      <c r="H30" s="728">
        <v>0</v>
      </c>
      <c r="I30" s="728">
        <v>37527.280189999998</v>
      </c>
      <c r="J30" s="728">
        <v>135725.94078999999</v>
      </c>
      <c r="K30" s="728">
        <v>2002.1628799999999</v>
      </c>
      <c r="L30" s="727">
        <v>994.26423999999997</v>
      </c>
      <c r="M30" s="727">
        <v>164.56716</v>
      </c>
      <c r="N30" s="727">
        <v>849.88128000000006</v>
      </c>
      <c r="O30" s="727">
        <v>46.595519999999993</v>
      </c>
      <c r="P30" s="727">
        <v>0</v>
      </c>
      <c r="Q30" s="727">
        <v>139783.41187000001</v>
      </c>
      <c r="R30" s="194">
        <v>1295600.6325078001</v>
      </c>
    </row>
    <row r="31" spans="1:118" s="635" customFormat="1" ht="20.100000000000001" customHeight="1">
      <c r="A31" s="726" t="s">
        <v>225</v>
      </c>
      <c r="B31" s="728">
        <v>136831.7380022</v>
      </c>
      <c r="C31" s="728">
        <v>3703.4763900000003</v>
      </c>
      <c r="D31" s="728">
        <v>606.49009000000001</v>
      </c>
      <c r="E31" s="728">
        <v>0</v>
      </c>
      <c r="F31" s="728">
        <v>3078.2371400000002</v>
      </c>
      <c r="G31" s="728">
        <v>312.24928000000006</v>
      </c>
      <c r="H31" s="728">
        <v>61.154960000000003</v>
      </c>
      <c r="I31" s="728">
        <v>144593.34586</v>
      </c>
      <c r="J31" s="728">
        <v>73048.776569599999</v>
      </c>
      <c r="K31" s="728">
        <v>3600.49404</v>
      </c>
      <c r="L31" s="727">
        <v>419.12509999999997</v>
      </c>
      <c r="M31" s="727">
        <v>106.21832000000001</v>
      </c>
      <c r="N31" s="727">
        <v>389.45458000000002</v>
      </c>
      <c r="O31" s="727">
        <v>42.389330000000001</v>
      </c>
      <c r="P31" s="727">
        <v>36.428129999999996</v>
      </c>
      <c r="Q31" s="727">
        <v>77642.886069999993</v>
      </c>
      <c r="R31" s="194">
        <v>960570.35345639999</v>
      </c>
    </row>
    <row r="32" spans="1:118" s="635" customFormat="1" ht="20.100000000000001" customHeight="1">
      <c r="A32" s="726" t="s">
        <v>226</v>
      </c>
      <c r="B32" s="727">
        <v>671677.02150999999</v>
      </c>
      <c r="C32" s="727">
        <v>15572.353349999999</v>
      </c>
      <c r="D32" s="727">
        <v>2064.6295</v>
      </c>
      <c r="E32" s="727">
        <v>0</v>
      </c>
      <c r="F32" s="727">
        <v>0</v>
      </c>
      <c r="G32" s="727">
        <v>0</v>
      </c>
      <c r="H32" s="727">
        <v>47344.8024</v>
      </c>
      <c r="I32" s="727">
        <v>736658.80675999995</v>
      </c>
      <c r="J32" s="727">
        <v>0</v>
      </c>
      <c r="K32" s="727">
        <v>0</v>
      </c>
      <c r="L32" s="727">
        <v>0</v>
      </c>
      <c r="M32" s="727">
        <v>0</v>
      </c>
      <c r="N32" s="727">
        <v>0</v>
      </c>
      <c r="O32" s="727">
        <v>0</v>
      </c>
      <c r="P32" s="727">
        <v>0</v>
      </c>
      <c r="Q32" s="727">
        <v>0</v>
      </c>
      <c r="R32" s="194">
        <v>12457016.540234599</v>
      </c>
    </row>
    <row r="33" spans="1:18" s="635" customFormat="1" ht="20.100000000000001" customHeight="1">
      <c r="A33" s="726" t="s">
        <v>227</v>
      </c>
      <c r="B33" s="727">
        <v>224852.782206</v>
      </c>
      <c r="C33" s="727">
        <v>15671.23474</v>
      </c>
      <c r="D33" s="727">
        <v>197.54909659999998</v>
      </c>
      <c r="E33" s="727">
        <v>0</v>
      </c>
      <c r="F33" s="727">
        <v>3489.11204</v>
      </c>
      <c r="G33" s="727">
        <v>340.34821999999997</v>
      </c>
      <c r="H33" s="727">
        <v>14897.606470000001</v>
      </c>
      <c r="I33" s="727">
        <v>259448.63277</v>
      </c>
      <c r="J33" s="727">
        <v>85527.073489999995</v>
      </c>
      <c r="K33" s="727">
        <v>6033.7217977999999</v>
      </c>
      <c r="L33" s="727">
        <v>183.92982999999998</v>
      </c>
      <c r="M33" s="727">
        <v>0</v>
      </c>
      <c r="N33" s="727">
        <v>514.00459000000001</v>
      </c>
      <c r="O33" s="727">
        <v>338.04244520000003</v>
      </c>
      <c r="P33" s="727">
        <v>14572.96003</v>
      </c>
      <c r="Q33" s="727">
        <v>107169.73219</v>
      </c>
      <c r="R33" s="194">
        <v>2832067.1731734001</v>
      </c>
    </row>
    <row r="34" spans="1:18" s="635" customFormat="1" ht="20.100000000000001" customHeight="1">
      <c r="A34" s="726" t="s">
        <v>228</v>
      </c>
      <c r="B34" s="727">
        <v>2451.7252999999996</v>
      </c>
      <c r="C34" s="727">
        <v>0</v>
      </c>
      <c r="D34" s="727">
        <v>0</v>
      </c>
      <c r="E34" s="727">
        <v>0</v>
      </c>
      <c r="F34" s="727">
        <v>0</v>
      </c>
      <c r="G34" s="727">
        <v>0</v>
      </c>
      <c r="H34" s="727">
        <v>0</v>
      </c>
      <c r="I34" s="727">
        <v>2451.7252999999996</v>
      </c>
      <c r="J34" s="727">
        <v>15712.261699999999</v>
      </c>
      <c r="K34" s="727">
        <v>253.33405999999999</v>
      </c>
      <c r="L34" s="727">
        <v>0</v>
      </c>
      <c r="M34" s="727">
        <v>0</v>
      </c>
      <c r="N34" s="727">
        <v>0</v>
      </c>
      <c r="O34" s="727">
        <v>0</v>
      </c>
      <c r="P34" s="727">
        <v>0</v>
      </c>
      <c r="Q34" s="727">
        <v>15965.59576</v>
      </c>
      <c r="R34" s="194">
        <v>153185.02324939999</v>
      </c>
    </row>
    <row r="35" spans="1:18" s="635" customFormat="1" ht="20.100000000000001" customHeight="1">
      <c r="A35" s="726" t="s">
        <v>229</v>
      </c>
      <c r="B35" s="727">
        <v>490879.81652999995</v>
      </c>
      <c r="C35" s="727">
        <v>27835.3063</v>
      </c>
      <c r="D35" s="727">
        <v>0</v>
      </c>
      <c r="E35" s="727">
        <v>0</v>
      </c>
      <c r="F35" s="727">
        <v>5490.63069</v>
      </c>
      <c r="G35" s="727">
        <v>735.66398000000004</v>
      </c>
      <c r="H35" s="727">
        <v>0</v>
      </c>
      <c r="I35" s="727">
        <v>524941.41749999998</v>
      </c>
      <c r="J35" s="727">
        <v>92575.554599999989</v>
      </c>
      <c r="K35" s="727">
        <v>631.79999999999995</v>
      </c>
      <c r="L35" s="727">
        <v>35.28</v>
      </c>
      <c r="M35" s="727">
        <v>0</v>
      </c>
      <c r="N35" s="727">
        <v>659.77742000000001</v>
      </c>
      <c r="O35" s="727">
        <v>0</v>
      </c>
      <c r="P35" s="727">
        <v>0</v>
      </c>
      <c r="Q35" s="727">
        <v>93902.412019999989</v>
      </c>
      <c r="R35" s="194">
        <v>933092.61658699997</v>
      </c>
    </row>
    <row r="36" spans="1:18" s="635" customFormat="1" ht="20.100000000000001" customHeight="1">
      <c r="A36" s="726" t="s">
        <v>230</v>
      </c>
      <c r="B36" s="727">
        <v>0</v>
      </c>
      <c r="C36" s="727">
        <v>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  <c r="I36" s="727">
        <v>0</v>
      </c>
      <c r="J36" s="727">
        <v>0</v>
      </c>
      <c r="K36" s="727">
        <v>0</v>
      </c>
      <c r="L36" s="727">
        <v>0</v>
      </c>
      <c r="M36" s="727">
        <v>0</v>
      </c>
      <c r="N36" s="727">
        <v>0</v>
      </c>
      <c r="O36" s="727">
        <v>0</v>
      </c>
      <c r="P36" s="727">
        <v>0</v>
      </c>
      <c r="Q36" s="727">
        <v>0</v>
      </c>
      <c r="R36" s="194">
        <v>10083.12039</v>
      </c>
    </row>
    <row r="37" spans="1:18" s="635" customFormat="1" ht="20.100000000000001" customHeight="1">
      <c r="A37" s="726" t="s">
        <v>231</v>
      </c>
      <c r="B37" s="727">
        <v>5376.7129999999997</v>
      </c>
      <c r="C37" s="727">
        <v>0</v>
      </c>
      <c r="D37" s="727">
        <v>0</v>
      </c>
      <c r="E37" s="727">
        <v>0</v>
      </c>
      <c r="F37" s="727">
        <v>0</v>
      </c>
      <c r="G37" s="727">
        <v>0</v>
      </c>
      <c r="H37" s="727">
        <v>0</v>
      </c>
      <c r="I37" s="727">
        <v>5376.7129999999997</v>
      </c>
      <c r="J37" s="727">
        <v>0</v>
      </c>
      <c r="K37" s="727">
        <v>0</v>
      </c>
      <c r="L37" s="727">
        <v>0</v>
      </c>
      <c r="M37" s="727">
        <v>0</v>
      </c>
      <c r="N37" s="727">
        <v>0</v>
      </c>
      <c r="O37" s="727">
        <v>0</v>
      </c>
      <c r="P37" s="727">
        <v>0</v>
      </c>
      <c r="Q37" s="727">
        <v>0</v>
      </c>
      <c r="R37" s="194">
        <v>426484.09354000003</v>
      </c>
    </row>
    <row r="38" spans="1:18" s="635" customFormat="1" ht="20.100000000000001" customHeight="1">
      <c r="A38" s="726" t="s">
        <v>232</v>
      </c>
      <c r="B38" s="727">
        <v>665321.82900999999</v>
      </c>
      <c r="C38" s="727">
        <v>0</v>
      </c>
      <c r="D38" s="727">
        <v>0</v>
      </c>
      <c r="E38" s="727">
        <v>0</v>
      </c>
      <c r="F38" s="727">
        <v>0</v>
      </c>
      <c r="G38" s="727">
        <v>0</v>
      </c>
      <c r="H38" s="727">
        <v>0</v>
      </c>
      <c r="I38" s="727">
        <v>665321.82900999999</v>
      </c>
      <c r="J38" s="727">
        <v>0</v>
      </c>
      <c r="K38" s="727">
        <v>0</v>
      </c>
      <c r="L38" s="727">
        <v>0</v>
      </c>
      <c r="M38" s="727">
        <v>0</v>
      </c>
      <c r="N38" s="727">
        <v>0</v>
      </c>
      <c r="O38" s="727">
        <v>0</v>
      </c>
      <c r="P38" s="727">
        <v>0</v>
      </c>
      <c r="Q38" s="727">
        <v>0</v>
      </c>
      <c r="R38" s="194">
        <v>2599519.7764586001</v>
      </c>
    </row>
    <row r="39" spans="1:18" s="198" customFormat="1" ht="20.100000000000001" customHeight="1">
      <c r="A39" s="692" t="s">
        <v>147</v>
      </c>
      <c r="B39" s="693">
        <f t="shared" ref="B39:R39" si="0">SUM(B10:B38)</f>
        <v>11676992.562645599</v>
      </c>
      <c r="C39" s="693">
        <f t="shared" si="0"/>
        <v>203052.6399216</v>
      </c>
      <c r="D39" s="693">
        <f t="shared" si="0"/>
        <v>26952.903966200003</v>
      </c>
      <c r="E39" s="693">
        <f t="shared" si="0"/>
        <v>3764.7819754000002</v>
      </c>
      <c r="F39" s="693">
        <f t="shared" si="0"/>
        <v>64359.091429799999</v>
      </c>
      <c r="G39" s="693">
        <f t="shared" si="0"/>
        <v>9450.8094899999996</v>
      </c>
      <c r="H39" s="693">
        <f t="shared" si="0"/>
        <v>369372.56492999999</v>
      </c>
      <c r="I39" s="693">
        <f t="shared" si="0"/>
        <v>12353945.35438</v>
      </c>
      <c r="J39" s="693">
        <f t="shared" si="0"/>
        <v>7861594.3368308004</v>
      </c>
      <c r="K39" s="693">
        <f t="shared" si="0"/>
        <v>234074.17744899998</v>
      </c>
      <c r="L39" s="693">
        <f t="shared" si="0"/>
        <v>30120.947430000004</v>
      </c>
      <c r="M39" s="693">
        <f t="shared" si="0"/>
        <v>8172.7883900000015</v>
      </c>
      <c r="N39" s="693">
        <f t="shared" si="0"/>
        <v>46590.865776999999</v>
      </c>
      <c r="O39" s="693">
        <f t="shared" si="0"/>
        <v>12564.668312000003</v>
      </c>
      <c r="P39" s="693">
        <f t="shared" si="0"/>
        <v>160870.18086999998</v>
      </c>
      <c r="Q39" s="693">
        <f t="shared" si="0"/>
        <v>8353987.9650400002</v>
      </c>
      <c r="R39" s="197">
        <f t="shared" si="0"/>
        <v>147599058.55159619</v>
      </c>
    </row>
    <row r="40" spans="1:18" ht="27.75" customHeight="1" thickBot="1">
      <c r="A40" s="199"/>
      <c r="B40" s="200"/>
      <c r="C40" s="201"/>
      <c r="D40" s="202"/>
      <c r="E40" s="202"/>
      <c r="F40" s="202"/>
      <c r="G40" s="202"/>
      <c r="H40" s="202"/>
      <c r="I40" s="202"/>
      <c r="J40" s="202"/>
      <c r="K40" s="202"/>
      <c r="L40" s="200"/>
      <c r="M40" s="200"/>
      <c r="N40" s="200"/>
      <c r="O40" s="200"/>
      <c r="P40" s="200"/>
      <c r="Q40" s="200"/>
      <c r="R40" s="189"/>
    </row>
    <row r="41" spans="1:18" ht="24" customHeight="1" thickTop="1">
      <c r="A41" s="289" t="s">
        <v>163</v>
      </c>
      <c r="B41" s="203"/>
      <c r="C41" s="204"/>
      <c r="D41" s="205"/>
      <c r="E41" s="205"/>
      <c r="F41" s="205"/>
      <c r="G41" s="205"/>
      <c r="H41" s="205"/>
      <c r="I41" s="205"/>
      <c r="J41" s="205"/>
      <c r="K41" s="205"/>
      <c r="L41" s="206"/>
      <c r="M41" s="206"/>
      <c r="N41" s="207"/>
      <c r="O41" s="207"/>
      <c r="P41" s="207"/>
      <c r="Q41" s="207"/>
    </row>
    <row r="42" spans="1:18" ht="13.5" customHeight="1">
      <c r="A42" s="208" t="s">
        <v>170</v>
      </c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8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8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8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8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8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8" ht="13.5" customHeight="1">
      <c r="A48" s="213"/>
      <c r="B48" s="214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08"/>
      <c r="B49" s="214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08"/>
      <c r="B50" s="214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08"/>
      <c r="B51" s="214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13.5" customHeight="1">
      <c r="A52" s="208"/>
      <c r="B52" s="214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13.5" customHeight="1">
      <c r="A53" s="208"/>
      <c r="B53" s="214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13.5" customHeight="1">
      <c r="A54" s="213"/>
      <c r="B54" s="214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13.5" customHeight="1">
      <c r="A55" s="208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13.5" customHeight="1">
      <c r="A56" s="20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13.5" customHeight="1">
      <c r="A57" s="20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</row>
    <row r="58" spans="1:17" ht="13.5" customHeight="1">
      <c r="A58" s="213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</row>
    <row r="59" spans="1:17" ht="13.5" customHeight="1">
      <c r="A59" s="20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</row>
    <row r="60" spans="1:17" ht="13.5" customHeight="1">
      <c r="A60" s="208"/>
      <c r="B60" s="552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12"/>
      <c r="N60" s="207"/>
      <c r="O60" s="207"/>
      <c r="P60" s="207"/>
      <c r="Q60" s="207"/>
    </row>
    <row r="61" spans="1:17" ht="13.5" customHeight="1">
      <c r="A61" s="208"/>
      <c r="B61" s="552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12"/>
      <c r="N61" s="207"/>
      <c r="O61" s="207"/>
      <c r="P61" s="207"/>
      <c r="Q61" s="207"/>
    </row>
    <row r="62" spans="1:17" ht="13.5" customHeight="1">
      <c r="A62" s="208"/>
      <c r="B62" s="552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12"/>
      <c r="N62" s="207"/>
      <c r="O62" s="207"/>
      <c r="P62" s="207"/>
      <c r="Q62" s="207"/>
    </row>
    <row r="63" spans="1:17" ht="13.5" customHeight="1">
      <c r="A63" s="213"/>
      <c r="B63" s="552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12"/>
      <c r="N63" s="207"/>
      <c r="O63" s="207"/>
      <c r="P63" s="207"/>
      <c r="Q63" s="207"/>
    </row>
    <row r="64" spans="1:17" ht="13.5" customHeight="1">
      <c r="A64" s="208"/>
      <c r="B64" s="552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12"/>
      <c r="N64" s="207"/>
      <c r="O64" s="207"/>
      <c r="P64" s="207"/>
      <c r="Q64" s="207"/>
    </row>
    <row r="65" spans="1:17" ht="13.5" customHeight="1">
      <c r="A65" s="208"/>
      <c r="B65" s="552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12"/>
      <c r="N65" s="207"/>
      <c r="O65" s="207"/>
      <c r="P65" s="207"/>
      <c r="Q65" s="207"/>
    </row>
    <row r="66" spans="1:17" ht="13.5" customHeight="1">
      <c r="A66" s="208"/>
      <c r="B66" s="552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12"/>
      <c r="N66" s="207"/>
      <c r="O66" s="207"/>
      <c r="P66" s="207"/>
      <c r="Q66" s="207"/>
    </row>
    <row r="67" spans="1:17" ht="9" customHeight="1">
      <c r="A67" s="215"/>
      <c r="B67" s="552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12"/>
      <c r="N67" s="207"/>
      <c r="O67" s="207"/>
      <c r="P67" s="207"/>
      <c r="Q67" s="207"/>
    </row>
    <row r="68" spans="1:17" ht="9" customHeight="1">
      <c r="A68" s="215"/>
      <c r="B68" s="552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12"/>
      <c r="N68" s="207"/>
      <c r="O68" s="207"/>
      <c r="P68" s="207"/>
      <c r="Q68" s="207"/>
    </row>
    <row r="69" spans="1:17" ht="9" customHeight="1">
      <c r="A69" s="215"/>
      <c r="B69" s="552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12"/>
      <c r="N69" s="207"/>
      <c r="O69" s="207"/>
      <c r="P69" s="207"/>
      <c r="Q69" s="207"/>
    </row>
    <row r="70" spans="1:17" ht="9" customHeight="1">
      <c r="A70" s="215"/>
      <c r="B70" s="552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12"/>
      <c r="N70" s="207"/>
      <c r="O70" s="207"/>
      <c r="P70" s="207"/>
      <c r="Q70" s="207"/>
    </row>
    <row r="71" spans="1:17" ht="9" customHeight="1">
      <c r="A71" s="216"/>
      <c r="B71" s="552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12"/>
      <c r="N71" s="207"/>
      <c r="O71" s="207"/>
      <c r="P71" s="207"/>
      <c r="Q71" s="207"/>
    </row>
    <row r="72" spans="1:17" ht="9" customHeight="1">
      <c r="A72" s="21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</row>
    <row r="76" spans="1:17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</row>
    <row r="77" spans="1:17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</row>
    <row r="78" spans="1:17" ht="9" customHeight="1">
      <c r="A78" s="215"/>
      <c r="C78" s="210"/>
      <c r="D78" s="211"/>
      <c r="E78" s="211"/>
      <c r="F78" s="211"/>
      <c r="G78" s="211"/>
      <c r="H78" s="211"/>
      <c r="I78" s="211"/>
      <c r="J78" s="211"/>
      <c r="K78" s="211"/>
      <c r="L78" s="211"/>
      <c r="M78" s="207"/>
      <c r="N78" s="207"/>
      <c r="O78" s="207"/>
      <c r="P78" s="207"/>
      <c r="Q78" s="207"/>
    </row>
    <row r="79" spans="1:17" ht="9" customHeight="1">
      <c r="A79" s="213"/>
      <c r="C79" s="210"/>
      <c r="D79" s="211"/>
      <c r="E79" s="211"/>
      <c r="F79" s="211"/>
      <c r="G79" s="211"/>
      <c r="H79" s="211"/>
      <c r="I79" s="211"/>
      <c r="J79" s="211"/>
      <c r="K79" s="211"/>
      <c r="L79" s="211"/>
      <c r="M79" s="207"/>
      <c r="N79" s="207"/>
      <c r="O79" s="207"/>
      <c r="P79" s="207"/>
      <c r="Q79" s="207"/>
    </row>
    <row r="80" spans="1:17" ht="9" customHeight="1">
      <c r="A80" s="208"/>
      <c r="C80" s="210"/>
      <c r="D80" s="211"/>
      <c r="E80" s="211"/>
      <c r="F80" s="211"/>
      <c r="G80" s="211"/>
      <c r="H80" s="211"/>
      <c r="I80" s="211"/>
      <c r="J80" s="211"/>
      <c r="K80" s="211"/>
      <c r="L80" s="211"/>
      <c r="M80" s="207"/>
      <c r="N80" s="207"/>
      <c r="O80" s="207"/>
      <c r="P80" s="207"/>
      <c r="Q80" s="207"/>
    </row>
    <row r="81" spans="1:17" ht="9" customHeight="1">
      <c r="A81" s="208"/>
      <c r="C81" s="210"/>
      <c r="D81" s="211"/>
      <c r="E81" s="211"/>
      <c r="F81" s="211"/>
      <c r="G81" s="211"/>
      <c r="H81" s="211"/>
      <c r="I81" s="211"/>
      <c r="J81" s="211"/>
      <c r="K81" s="211"/>
      <c r="L81" s="211"/>
      <c r="M81" s="207"/>
      <c r="N81" s="207"/>
      <c r="O81" s="207"/>
      <c r="P81" s="207"/>
      <c r="Q81" s="207"/>
    </row>
    <row r="82" spans="1:17" ht="9" customHeight="1">
      <c r="A82" s="208"/>
      <c r="C82" s="210"/>
      <c r="D82" s="211"/>
      <c r="E82" s="211"/>
      <c r="F82" s="211"/>
      <c r="G82" s="211"/>
      <c r="H82" s="211"/>
      <c r="I82" s="211"/>
      <c r="J82" s="211"/>
      <c r="K82" s="211"/>
      <c r="L82" s="211"/>
      <c r="M82" s="207"/>
      <c r="N82" s="207"/>
      <c r="O82" s="207"/>
      <c r="P82" s="207"/>
      <c r="Q82" s="207"/>
    </row>
    <row r="83" spans="1:17" ht="9" customHeight="1">
      <c r="A83" s="208"/>
      <c r="C83" s="210"/>
      <c r="D83" s="211"/>
      <c r="E83" s="211"/>
      <c r="F83" s="211"/>
      <c r="G83" s="211"/>
      <c r="H83" s="211"/>
      <c r="I83" s="211"/>
      <c r="J83" s="211"/>
      <c r="K83" s="211"/>
      <c r="L83" s="211"/>
      <c r="M83" s="207"/>
      <c r="N83" s="207"/>
      <c r="O83" s="207"/>
      <c r="P83" s="207"/>
      <c r="Q83" s="207"/>
    </row>
    <row r="84" spans="1:17" ht="9" customHeight="1">
      <c r="A84" s="215"/>
      <c r="C84" s="210"/>
      <c r="D84" s="211"/>
      <c r="E84" s="211"/>
      <c r="F84" s="211"/>
      <c r="G84" s="211"/>
      <c r="H84" s="211"/>
      <c r="I84" s="211"/>
      <c r="J84" s="211"/>
      <c r="K84" s="211"/>
      <c r="L84" s="211"/>
      <c r="M84" s="207"/>
      <c r="N84" s="207"/>
      <c r="O84" s="207"/>
      <c r="P84" s="207"/>
      <c r="Q84" s="207"/>
    </row>
    <row r="85" spans="1:17" ht="9" customHeight="1">
      <c r="A85" s="213"/>
      <c r="C85" s="210"/>
      <c r="D85" s="211"/>
      <c r="E85" s="211"/>
      <c r="F85" s="211"/>
      <c r="G85" s="211"/>
      <c r="H85" s="211"/>
      <c r="I85" s="211"/>
      <c r="J85" s="211"/>
      <c r="K85" s="211"/>
      <c r="L85" s="211"/>
      <c r="M85" s="207"/>
      <c r="N85" s="207"/>
      <c r="O85" s="207"/>
      <c r="P85" s="207"/>
      <c r="Q85" s="207"/>
    </row>
    <row r="86" spans="1:17" ht="9" customHeight="1">
      <c r="A86" s="208"/>
      <c r="C86" s="210"/>
      <c r="D86" s="211"/>
      <c r="E86" s="211"/>
      <c r="F86" s="211"/>
      <c r="G86" s="211"/>
      <c r="H86" s="211"/>
      <c r="I86" s="211"/>
      <c r="J86" s="211"/>
      <c r="K86" s="211"/>
      <c r="L86" s="211"/>
      <c r="M86" s="207"/>
      <c r="N86" s="207"/>
      <c r="O86" s="207"/>
      <c r="P86" s="207"/>
      <c r="Q86" s="207"/>
    </row>
    <row r="87" spans="1:17" ht="9" customHeight="1">
      <c r="A87" s="208"/>
      <c r="C87" s="210"/>
      <c r="D87" s="211"/>
      <c r="E87" s="211"/>
      <c r="F87" s="211"/>
      <c r="G87" s="211"/>
      <c r="H87" s="211"/>
      <c r="I87" s="211"/>
      <c r="J87" s="211"/>
      <c r="K87" s="211"/>
      <c r="L87" s="211"/>
      <c r="M87" s="207"/>
      <c r="N87" s="207"/>
      <c r="O87" s="207"/>
      <c r="P87" s="207"/>
      <c r="Q87" s="207"/>
    </row>
    <row r="88" spans="1:17" ht="9" customHeight="1">
      <c r="A88" s="208"/>
      <c r="C88" s="210"/>
      <c r="D88" s="211"/>
      <c r="E88" s="211"/>
      <c r="F88" s="211"/>
      <c r="G88" s="211"/>
      <c r="H88" s="211"/>
      <c r="I88" s="211"/>
      <c r="J88" s="211"/>
      <c r="K88" s="211"/>
      <c r="L88" s="211"/>
      <c r="M88" s="207"/>
      <c r="N88" s="207"/>
      <c r="O88" s="207"/>
      <c r="P88" s="207"/>
      <c r="Q88" s="207"/>
    </row>
    <row r="89" spans="1:17" ht="9" customHeight="1">
      <c r="A89" s="208"/>
      <c r="C89" s="210"/>
      <c r="D89" s="211"/>
      <c r="E89" s="211"/>
      <c r="F89" s="211"/>
      <c r="G89" s="211"/>
      <c r="H89" s="211"/>
      <c r="I89" s="211"/>
      <c r="J89" s="211"/>
      <c r="K89" s="211"/>
      <c r="L89" s="211"/>
      <c r="M89" s="207"/>
      <c r="N89" s="207"/>
      <c r="O89" s="207"/>
      <c r="P89" s="207"/>
      <c r="Q89" s="207"/>
    </row>
    <row r="90" spans="1:17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7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7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7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7">
      <c r="A94" s="215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7">
      <c r="A95" s="213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7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08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08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08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0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0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0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0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0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3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08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08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08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8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8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8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8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8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8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8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8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</row>
    <row r="117" spans="1:12">
      <c r="A117" s="218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</row>
    <row r="118" spans="1:12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</row>
    <row r="119" spans="1:12">
      <c r="A119" s="219"/>
      <c r="C119" s="217"/>
      <c r="D119" s="552"/>
      <c r="E119" s="552"/>
      <c r="F119" s="552"/>
      <c r="G119" s="552"/>
      <c r="H119" s="552"/>
      <c r="I119" s="552"/>
      <c r="J119" s="552"/>
      <c r="K119" s="552"/>
      <c r="L119" s="552"/>
    </row>
    <row r="120" spans="1:12">
      <c r="A120" s="219"/>
      <c r="C120" s="217"/>
      <c r="D120" s="552"/>
      <c r="E120" s="552"/>
      <c r="F120" s="552"/>
      <c r="G120" s="552"/>
      <c r="H120" s="552"/>
      <c r="I120" s="552"/>
      <c r="J120" s="552"/>
      <c r="K120" s="552"/>
      <c r="L120" s="552"/>
    </row>
    <row r="121" spans="1:12">
      <c r="A121" s="219"/>
      <c r="C121" s="217"/>
      <c r="D121" s="552"/>
      <c r="E121" s="552"/>
      <c r="F121" s="552"/>
      <c r="G121" s="552"/>
      <c r="H121" s="552"/>
      <c r="I121" s="552"/>
      <c r="J121" s="552"/>
      <c r="K121" s="552"/>
      <c r="L121" s="552"/>
    </row>
    <row r="122" spans="1:12">
      <c r="A122" s="219"/>
      <c r="C122" s="217"/>
      <c r="D122" s="552"/>
      <c r="E122" s="552"/>
      <c r="F122" s="552"/>
      <c r="G122" s="552"/>
      <c r="H122" s="552"/>
      <c r="I122" s="552"/>
      <c r="J122" s="552"/>
      <c r="K122" s="552"/>
      <c r="L122" s="552"/>
    </row>
    <row r="123" spans="1:12">
      <c r="A123" s="219"/>
      <c r="C123" s="217"/>
      <c r="D123" s="552"/>
      <c r="E123" s="552"/>
      <c r="F123" s="552"/>
      <c r="G123" s="552"/>
      <c r="H123" s="552"/>
      <c r="I123" s="552"/>
      <c r="J123" s="552"/>
      <c r="K123" s="552"/>
      <c r="L123" s="552"/>
    </row>
    <row r="124" spans="1:12">
      <c r="A124" s="219"/>
      <c r="C124" s="217"/>
      <c r="D124" s="552"/>
      <c r="E124" s="552"/>
      <c r="F124" s="552"/>
      <c r="G124" s="552"/>
      <c r="H124" s="552"/>
      <c r="I124" s="552"/>
      <c r="J124" s="552"/>
      <c r="K124" s="552"/>
      <c r="L124" s="552"/>
    </row>
    <row r="125" spans="1:12">
      <c r="A125" s="219"/>
      <c r="C125" s="217"/>
      <c r="D125" s="552"/>
      <c r="E125" s="552"/>
      <c r="F125" s="552"/>
      <c r="G125" s="552"/>
      <c r="H125" s="552"/>
      <c r="I125" s="552"/>
      <c r="J125" s="552"/>
      <c r="K125" s="552"/>
      <c r="L125" s="552"/>
    </row>
    <row r="126" spans="1:12">
      <c r="A126" s="219"/>
      <c r="C126" s="217"/>
      <c r="D126" s="552"/>
      <c r="E126" s="552"/>
      <c r="F126" s="552"/>
      <c r="G126" s="552"/>
      <c r="H126" s="552"/>
      <c r="I126" s="552"/>
      <c r="J126" s="552"/>
      <c r="K126" s="552"/>
      <c r="L126" s="552"/>
    </row>
    <row r="127" spans="1:12">
      <c r="A127" s="219"/>
      <c r="C127" s="217"/>
      <c r="D127" s="552"/>
      <c r="E127" s="552"/>
      <c r="F127" s="552"/>
      <c r="G127" s="552"/>
      <c r="H127" s="552"/>
      <c r="I127" s="552"/>
      <c r="J127" s="552"/>
      <c r="K127" s="552"/>
      <c r="L127" s="552"/>
    </row>
    <row r="128" spans="1:12">
      <c r="A128" s="219"/>
      <c r="C128" s="217"/>
      <c r="D128" s="552"/>
      <c r="E128" s="552"/>
      <c r="F128" s="552"/>
      <c r="G128" s="552"/>
      <c r="H128" s="552"/>
      <c r="I128" s="552"/>
      <c r="J128" s="552"/>
      <c r="K128" s="552"/>
      <c r="L128" s="552"/>
    </row>
    <row r="129" spans="1:12">
      <c r="A129" s="219"/>
      <c r="C129" s="217"/>
      <c r="D129" s="552"/>
      <c r="E129" s="552"/>
      <c r="F129" s="552"/>
      <c r="G129" s="552"/>
      <c r="H129" s="552"/>
      <c r="I129" s="552"/>
      <c r="J129" s="552"/>
      <c r="K129" s="552"/>
      <c r="L129" s="552"/>
    </row>
    <row r="130" spans="1:12">
      <c r="A130" s="219"/>
      <c r="C130" s="217"/>
      <c r="D130" s="552"/>
      <c r="E130" s="552"/>
      <c r="F130" s="552"/>
      <c r="G130" s="552"/>
      <c r="H130" s="552"/>
      <c r="I130" s="552"/>
      <c r="J130" s="552"/>
      <c r="K130" s="552"/>
      <c r="L130" s="552"/>
    </row>
    <row r="131" spans="1:12">
      <c r="A131" s="219"/>
    </row>
    <row r="132" spans="1:12">
      <c r="A132" s="219"/>
    </row>
    <row r="133" spans="1:12">
      <c r="A133" s="219"/>
    </row>
    <row r="134" spans="1:12">
      <c r="A134" s="219"/>
    </row>
    <row r="135" spans="1:12">
      <c r="A135" s="219"/>
    </row>
    <row r="136" spans="1:12">
      <c r="A136" s="219"/>
    </row>
    <row r="137" spans="1:12">
      <c r="A137" s="219"/>
    </row>
    <row r="138" spans="1:12">
      <c r="A138" s="219"/>
    </row>
    <row r="139" spans="1:12">
      <c r="A139" s="219"/>
    </row>
    <row r="140" spans="1:12">
      <c r="A140" s="219"/>
    </row>
    <row r="141" spans="1:12">
      <c r="A141" s="219"/>
    </row>
    <row r="142" spans="1:12">
      <c r="A142" s="219"/>
    </row>
    <row r="143" spans="1:12">
      <c r="A143" s="219"/>
    </row>
    <row r="144" spans="1:12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19"/>
    </row>
    <row r="220" spans="1:1">
      <c r="A220" s="219"/>
    </row>
    <row r="221" spans="1:1">
      <c r="A221" s="219"/>
    </row>
    <row r="222" spans="1:1">
      <c r="A222" s="219"/>
    </row>
    <row r="223" spans="1:1">
      <c r="A223" s="219"/>
    </row>
    <row r="224" spans="1:1">
      <c r="A224" s="219"/>
    </row>
    <row r="225" spans="1:1">
      <c r="A225" s="219"/>
    </row>
    <row r="226" spans="1:1">
      <c r="A226" s="219"/>
    </row>
    <row r="227" spans="1:1">
      <c r="A227" s="219"/>
    </row>
    <row r="228" spans="1:1">
      <c r="A228" s="219"/>
    </row>
    <row r="229" spans="1:1">
      <c r="A229" s="219"/>
    </row>
    <row r="230" spans="1:1">
      <c r="A230" s="219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  <row r="653" spans="1:1">
      <c r="A653" s="525"/>
    </row>
    <row r="654" spans="1:1">
      <c r="A654" s="525"/>
    </row>
    <row r="655" spans="1:1">
      <c r="A655" s="525"/>
    </row>
    <row r="656" spans="1:1">
      <c r="A656" s="525"/>
    </row>
    <row r="657" spans="1:1">
      <c r="A657" s="525"/>
    </row>
    <row r="658" spans="1:1">
      <c r="A658" s="525"/>
    </row>
    <row r="659" spans="1:1">
      <c r="A659" s="525"/>
    </row>
    <row r="660" spans="1:1">
      <c r="A660" s="525"/>
    </row>
    <row r="661" spans="1:1">
      <c r="A661" s="525"/>
    </row>
    <row r="662" spans="1:1">
      <c r="A662" s="525"/>
    </row>
    <row r="663" spans="1:1">
      <c r="A663" s="525"/>
    </row>
    <row r="664" spans="1:1">
      <c r="A664" s="5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80" zoomScaleNormal="80" workbookViewId="0">
      <selection activeCell="A4" sqref="A4:Q4"/>
    </sheetView>
  </sheetViews>
  <sheetFormatPr defaultColWidth="11.42578125" defaultRowHeight="15"/>
  <cols>
    <col min="1" max="1" width="51.140625" style="230" customWidth="1"/>
    <col min="2" max="2" width="12.28515625" style="1" bestFit="1" customWidth="1"/>
    <col min="3" max="3" width="11.28515625" style="1" bestFit="1" customWidth="1"/>
    <col min="4" max="4" width="12.28515625" style="1" bestFit="1" customWidth="1"/>
    <col min="5" max="6" width="11.28515625" style="1" bestFit="1" customWidth="1"/>
    <col min="7" max="8" width="11" style="1" bestFit="1" customWidth="1"/>
    <col min="9" max="9" width="11.28515625" style="1" bestFit="1" customWidth="1"/>
    <col min="10" max="11" width="10.5703125" style="1" customWidth="1"/>
    <col min="12" max="12" width="11.28515625" style="1" bestFit="1" customWidth="1"/>
    <col min="13" max="13" width="11" style="1" bestFit="1" customWidth="1"/>
    <col min="14" max="14" width="11.28515625" style="1" bestFit="1" customWidth="1"/>
    <col min="15" max="15" width="11" style="1" bestFit="1" customWidth="1"/>
    <col min="16" max="16" width="12.7109375" style="1" customWidth="1"/>
    <col min="17" max="17" width="9.85546875" style="203" customWidth="1"/>
    <col min="18" max="18" width="2.5703125" style="245" customWidth="1"/>
    <col min="19" max="256" width="11.42578125" style="1"/>
    <col min="257" max="257" width="51.140625" style="1" customWidth="1"/>
    <col min="258" max="271" width="10.5703125" style="1" customWidth="1"/>
    <col min="272" max="272" width="12.7109375" style="1" customWidth="1"/>
    <col min="273" max="273" width="9.85546875" style="1" customWidth="1"/>
    <col min="274" max="274" width="2.5703125" style="1" customWidth="1"/>
    <col min="275" max="512" width="11.42578125" style="1"/>
    <col min="513" max="513" width="51.140625" style="1" customWidth="1"/>
    <col min="514" max="527" width="10.5703125" style="1" customWidth="1"/>
    <col min="528" max="528" width="12.7109375" style="1" customWidth="1"/>
    <col min="529" max="529" width="9.85546875" style="1" customWidth="1"/>
    <col min="530" max="530" width="2.5703125" style="1" customWidth="1"/>
    <col min="531" max="768" width="11.42578125" style="1"/>
    <col min="769" max="769" width="51.140625" style="1" customWidth="1"/>
    <col min="770" max="783" width="10.5703125" style="1" customWidth="1"/>
    <col min="784" max="784" width="12.7109375" style="1" customWidth="1"/>
    <col min="785" max="785" width="9.85546875" style="1" customWidth="1"/>
    <col min="786" max="786" width="2.5703125" style="1" customWidth="1"/>
    <col min="787" max="1024" width="11.42578125" style="1"/>
    <col min="1025" max="1025" width="51.140625" style="1" customWidth="1"/>
    <col min="1026" max="1039" width="10.5703125" style="1" customWidth="1"/>
    <col min="1040" max="1040" width="12.7109375" style="1" customWidth="1"/>
    <col min="1041" max="1041" width="9.85546875" style="1" customWidth="1"/>
    <col min="1042" max="1042" width="2.5703125" style="1" customWidth="1"/>
    <col min="1043" max="1280" width="11.42578125" style="1"/>
    <col min="1281" max="1281" width="51.140625" style="1" customWidth="1"/>
    <col min="1282" max="1295" width="10.5703125" style="1" customWidth="1"/>
    <col min="1296" max="1296" width="12.7109375" style="1" customWidth="1"/>
    <col min="1297" max="1297" width="9.85546875" style="1" customWidth="1"/>
    <col min="1298" max="1298" width="2.5703125" style="1" customWidth="1"/>
    <col min="1299" max="1536" width="11.42578125" style="1"/>
    <col min="1537" max="1537" width="51.140625" style="1" customWidth="1"/>
    <col min="1538" max="1551" width="10.5703125" style="1" customWidth="1"/>
    <col min="1552" max="1552" width="12.7109375" style="1" customWidth="1"/>
    <col min="1553" max="1553" width="9.85546875" style="1" customWidth="1"/>
    <col min="1554" max="1554" width="2.5703125" style="1" customWidth="1"/>
    <col min="1555" max="1792" width="11.42578125" style="1"/>
    <col min="1793" max="1793" width="51.140625" style="1" customWidth="1"/>
    <col min="1794" max="1807" width="10.5703125" style="1" customWidth="1"/>
    <col min="1808" max="1808" width="12.7109375" style="1" customWidth="1"/>
    <col min="1809" max="1809" width="9.85546875" style="1" customWidth="1"/>
    <col min="1810" max="1810" width="2.5703125" style="1" customWidth="1"/>
    <col min="1811" max="2048" width="11.42578125" style="1"/>
    <col min="2049" max="2049" width="51.140625" style="1" customWidth="1"/>
    <col min="2050" max="2063" width="10.5703125" style="1" customWidth="1"/>
    <col min="2064" max="2064" width="12.7109375" style="1" customWidth="1"/>
    <col min="2065" max="2065" width="9.85546875" style="1" customWidth="1"/>
    <col min="2066" max="2066" width="2.5703125" style="1" customWidth="1"/>
    <col min="2067" max="2304" width="11.42578125" style="1"/>
    <col min="2305" max="2305" width="51.140625" style="1" customWidth="1"/>
    <col min="2306" max="2319" width="10.5703125" style="1" customWidth="1"/>
    <col min="2320" max="2320" width="12.7109375" style="1" customWidth="1"/>
    <col min="2321" max="2321" width="9.85546875" style="1" customWidth="1"/>
    <col min="2322" max="2322" width="2.5703125" style="1" customWidth="1"/>
    <col min="2323" max="2560" width="11.42578125" style="1"/>
    <col min="2561" max="2561" width="51.140625" style="1" customWidth="1"/>
    <col min="2562" max="2575" width="10.5703125" style="1" customWidth="1"/>
    <col min="2576" max="2576" width="12.7109375" style="1" customWidth="1"/>
    <col min="2577" max="2577" width="9.85546875" style="1" customWidth="1"/>
    <col min="2578" max="2578" width="2.5703125" style="1" customWidth="1"/>
    <col min="2579" max="2816" width="11.42578125" style="1"/>
    <col min="2817" max="2817" width="51.140625" style="1" customWidth="1"/>
    <col min="2818" max="2831" width="10.5703125" style="1" customWidth="1"/>
    <col min="2832" max="2832" width="12.7109375" style="1" customWidth="1"/>
    <col min="2833" max="2833" width="9.85546875" style="1" customWidth="1"/>
    <col min="2834" max="2834" width="2.5703125" style="1" customWidth="1"/>
    <col min="2835" max="3072" width="11.42578125" style="1"/>
    <col min="3073" max="3073" width="51.140625" style="1" customWidth="1"/>
    <col min="3074" max="3087" width="10.5703125" style="1" customWidth="1"/>
    <col min="3088" max="3088" width="12.7109375" style="1" customWidth="1"/>
    <col min="3089" max="3089" width="9.85546875" style="1" customWidth="1"/>
    <col min="3090" max="3090" width="2.5703125" style="1" customWidth="1"/>
    <col min="3091" max="3328" width="11.42578125" style="1"/>
    <col min="3329" max="3329" width="51.140625" style="1" customWidth="1"/>
    <col min="3330" max="3343" width="10.5703125" style="1" customWidth="1"/>
    <col min="3344" max="3344" width="12.7109375" style="1" customWidth="1"/>
    <col min="3345" max="3345" width="9.85546875" style="1" customWidth="1"/>
    <col min="3346" max="3346" width="2.5703125" style="1" customWidth="1"/>
    <col min="3347" max="3584" width="11.42578125" style="1"/>
    <col min="3585" max="3585" width="51.140625" style="1" customWidth="1"/>
    <col min="3586" max="3599" width="10.5703125" style="1" customWidth="1"/>
    <col min="3600" max="3600" width="12.7109375" style="1" customWidth="1"/>
    <col min="3601" max="3601" width="9.85546875" style="1" customWidth="1"/>
    <col min="3602" max="3602" width="2.5703125" style="1" customWidth="1"/>
    <col min="3603" max="3840" width="11.42578125" style="1"/>
    <col min="3841" max="3841" width="51.140625" style="1" customWidth="1"/>
    <col min="3842" max="3855" width="10.5703125" style="1" customWidth="1"/>
    <col min="3856" max="3856" width="12.7109375" style="1" customWidth="1"/>
    <col min="3857" max="3857" width="9.85546875" style="1" customWidth="1"/>
    <col min="3858" max="3858" width="2.5703125" style="1" customWidth="1"/>
    <col min="3859" max="4096" width="11.42578125" style="1"/>
    <col min="4097" max="4097" width="51.140625" style="1" customWidth="1"/>
    <col min="4098" max="4111" width="10.5703125" style="1" customWidth="1"/>
    <col min="4112" max="4112" width="12.7109375" style="1" customWidth="1"/>
    <col min="4113" max="4113" width="9.85546875" style="1" customWidth="1"/>
    <col min="4114" max="4114" width="2.5703125" style="1" customWidth="1"/>
    <col min="4115" max="4352" width="11.42578125" style="1"/>
    <col min="4353" max="4353" width="51.140625" style="1" customWidth="1"/>
    <col min="4354" max="4367" width="10.5703125" style="1" customWidth="1"/>
    <col min="4368" max="4368" width="12.7109375" style="1" customWidth="1"/>
    <col min="4369" max="4369" width="9.85546875" style="1" customWidth="1"/>
    <col min="4370" max="4370" width="2.5703125" style="1" customWidth="1"/>
    <col min="4371" max="4608" width="11.42578125" style="1"/>
    <col min="4609" max="4609" width="51.140625" style="1" customWidth="1"/>
    <col min="4610" max="4623" width="10.5703125" style="1" customWidth="1"/>
    <col min="4624" max="4624" width="12.7109375" style="1" customWidth="1"/>
    <col min="4625" max="4625" width="9.85546875" style="1" customWidth="1"/>
    <col min="4626" max="4626" width="2.5703125" style="1" customWidth="1"/>
    <col min="4627" max="4864" width="11.42578125" style="1"/>
    <col min="4865" max="4865" width="51.140625" style="1" customWidth="1"/>
    <col min="4866" max="4879" width="10.5703125" style="1" customWidth="1"/>
    <col min="4880" max="4880" width="12.7109375" style="1" customWidth="1"/>
    <col min="4881" max="4881" width="9.85546875" style="1" customWidth="1"/>
    <col min="4882" max="4882" width="2.5703125" style="1" customWidth="1"/>
    <col min="4883" max="5120" width="11.42578125" style="1"/>
    <col min="5121" max="5121" width="51.140625" style="1" customWidth="1"/>
    <col min="5122" max="5135" width="10.5703125" style="1" customWidth="1"/>
    <col min="5136" max="5136" width="12.7109375" style="1" customWidth="1"/>
    <col min="5137" max="5137" width="9.85546875" style="1" customWidth="1"/>
    <col min="5138" max="5138" width="2.5703125" style="1" customWidth="1"/>
    <col min="5139" max="5376" width="11.42578125" style="1"/>
    <col min="5377" max="5377" width="51.140625" style="1" customWidth="1"/>
    <col min="5378" max="5391" width="10.5703125" style="1" customWidth="1"/>
    <col min="5392" max="5392" width="12.7109375" style="1" customWidth="1"/>
    <col min="5393" max="5393" width="9.85546875" style="1" customWidth="1"/>
    <col min="5394" max="5394" width="2.5703125" style="1" customWidth="1"/>
    <col min="5395" max="5632" width="11.42578125" style="1"/>
    <col min="5633" max="5633" width="51.140625" style="1" customWidth="1"/>
    <col min="5634" max="5647" width="10.5703125" style="1" customWidth="1"/>
    <col min="5648" max="5648" width="12.7109375" style="1" customWidth="1"/>
    <col min="5649" max="5649" width="9.85546875" style="1" customWidth="1"/>
    <col min="5650" max="5650" width="2.5703125" style="1" customWidth="1"/>
    <col min="5651" max="5888" width="11.42578125" style="1"/>
    <col min="5889" max="5889" width="51.140625" style="1" customWidth="1"/>
    <col min="5890" max="5903" width="10.5703125" style="1" customWidth="1"/>
    <col min="5904" max="5904" width="12.7109375" style="1" customWidth="1"/>
    <col min="5905" max="5905" width="9.85546875" style="1" customWidth="1"/>
    <col min="5906" max="5906" width="2.5703125" style="1" customWidth="1"/>
    <col min="5907" max="6144" width="11.42578125" style="1"/>
    <col min="6145" max="6145" width="51.140625" style="1" customWidth="1"/>
    <col min="6146" max="6159" width="10.5703125" style="1" customWidth="1"/>
    <col min="6160" max="6160" width="12.7109375" style="1" customWidth="1"/>
    <col min="6161" max="6161" width="9.85546875" style="1" customWidth="1"/>
    <col min="6162" max="6162" width="2.5703125" style="1" customWidth="1"/>
    <col min="6163" max="6400" width="11.42578125" style="1"/>
    <col min="6401" max="6401" width="51.140625" style="1" customWidth="1"/>
    <col min="6402" max="6415" width="10.5703125" style="1" customWidth="1"/>
    <col min="6416" max="6416" width="12.7109375" style="1" customWidth="1"/>
    <col min="6417" max="6417" width="9.85546875" style="1" customWidth="1"/>
    <col min="6418" max="6418" width="2.5703125" style="1" customWidth="1"/>
    <col min="6419" max="6656" width="11.42578125" style="1"/>
    <col min="6657" max="6657" width="51.140625" style="1" customWidth="1"/>
    <col min="6658" max="6671" width="10.5703125" style="1" customWidth="1"/>
    <col min="6672" max="6672" width="12.7109375" style="1" customWidth="1"/>
    <col min="6673" max="6673" width="9.85546875" style="1" customWidth="1"/>
    <col min="6674" max="6674" width="2.5703125" style="1" customWidth="1"/>
    <col min="6675" max="6912" width="11.42578125" style="1"/>
    <col min="6913" max="6913" width="51.140625" style="1" customWidth="1"/>
    <col min="6914" max="6927" width="10.5703125" style="1" customWidth="1"/>
    <col min="6928" max="6928" width="12.7109375" style="1" customWidth="1"/>
    <col min="6929" max="6929" width="9.85546875" style="1" customWidth="1"/>
    <col min="6930" max="6930" width="2.5703125" style="1" customWidth="1"/>
    <col min="6931" max="7168" width="11.42578125" style="1"/>
    <col min="7169" max="7169" width="51.140625" style="1" customWidth="1"/>
    <col min="7170" max="7183" width="10.5703125" style="1" customWidth="1"/>
    <col min="7184" max="7184" width="12.7109375" style="1" customWidth="1"/>
    <col min="7185" max="7185" width="9.85546875" style="1" customWidth="1"/>
    <col min="7186" max="7186" width="2.5703125" style="1" customWidth="1"/>
    <col min="7187" max="7424" width="11.42578125" style="1"/>
    <col min="7425" max="7425" width="51.140625" style="1" customWidth="1"/>
    <col min="7426" max="7439" width="10.5703125" style="1" customWidth="1"/>
    <col min="7440" max="7440" width="12.7109375" style="1" customWidth="1"/>
    <col min="7441" max="7441" width="9.85546875" style="1" customWidth="1"/>
    <col min="7442" max="7442" width="2.5703125" style="1" customWidth="1"/>
    <col min="7443" max="7680" width="11.42578125" style="1"/>
    <col min="7681" max="7681" width="51.140625" style="1" customWidth="1"/>
    <col min="7682" max="7695" width="10.5703125" style="1" customWidth="1"/>
    <col min="7696" max="7696" width="12.7109375" style="1" customWidth="1"/>
    <col min="7697" max="7697" width="9.85546875" style="1" customWidth="1"/>
    <col min="7698" max="7698" width="2.5703125" style="1" customWidth="1"/>
    <col min="7699" max="7936" width="11.42578125" style="1"/>
    <col min="7937" max="7937" width="51.140625" style="1" customWidth="1"/>
    <col min="7938" max="7951" width="10.5703125" style="1" customWidth="1"/>
    <col min="7952" max="7952" width="12.7109375" style="1" customWidth="1"/>
    <col min="7953" max="7953" width="9.85546875" style="1" customWidth="1"/>
    <col min="7954" max="7954" width="2.5703125" style="1" customWidth="1"/>
    <col min="7955" max="8192" width="11.42578125" style="1"/>
    <col min="8193" max="8193" width="51.140625" style="1" customWidth="1"/>
    <col min="8194" max="8207" width="10.5703125" style="1" customWidth="1"/>
    <col min="8208" max="8208" width="12.7109375" style="1" customWidth="1"/>
    <col min="8209" max="8209" width="9.85546875" style="1" customWidth="1"/>
    <col min="8210" max="8210" width="2.5703125" style="1" customWidth="1"/>
    <col min="8211" max="8448" width="11.42578125" style="1"/>
    <col min="8449" max="8449" width="51.140625" style="1" customWidth="1"/>
    <col min="8450" max="8463" width="10.5703125" style="1" customWidth="1"/>
    <col min="8464" max="8464" width="12.7109375" style="1" customWidth="1"/>
    <col min="8465" max="8465" width="9.85546875" style="1" customWidth="1"/>
    <col min="8466" max="8466" width="2.5703125" style="1" customWidth="1"/>
    <col min="8467" max="8704" width="11.42578125" style="1"/>
    <col min="8705" max="8705" width="51.140625" style="1" customWidth="1"/>
    <col min="8706" max="8719" width="10.5703125" style="1" customWidth="1"/>
    <col min="8720" max="8720" width="12.7109375" style="1" customWidth="1"/>
    <col min="8721" max="8721" width="9.85546875" style="1" customWidth="1"/>
    <col min="8722" max="8722" width="2.5703125" style="1" customWidth="1"/>
    <col min="8723" max="8960" width="11.42578125" style="1"/>
    <col min="8961" max="8961" width="51.140625" style="1" customWidth="1"/>
    <col min="8962" max="8975" width="10.5703125" style="1" customWidth="1"/>
    <col min="8976" max="8976" width="12.7109375" style="1" customWidth="1"/>
    <col min="8977" max="8977" width="9.85546875" style="1" customWidth="1"/>
    <col min="8978" max="8978" width="2.5703125" style="1" customWidth="1"/>
    <col min="8979" max="9216" width="11.42578125" style="1"/>
    <col min="9217" max="9217" width="51.140625" style="1" customWidth="1"/>
    <col min="9218" max="9231" width="10.5703125" style="1" customWidth="1"/>
    <col min="9232" max="9232" width="12.7109375" style="1" customWidth="1"/>
    <col min="9233" max="9233" width="9.85546875" style="1" customWidth="1"/>
    <col min="9234" max="9234" width="2.5703125" style="1" customWidth="1"/>
    <col min="9235" max="9472" width="11.42578125" style="1"/>
    <col min="9473" max="9473" width="51.140625" style="1" customWidth="1"/>
    <col min="9474" max="9487" width="10.5703125" style="1" customWidth="1"/>
    <col min="9488" max="9488" width="12.7109375" style="1" customWidth="1"/>
    <col min="9489" max="9489" width="9.85546875" style="1" customWidth="1"/>
    <col min="9490" max="9490" width="2.5703125" style="1" customWidth="1"/>
    <col min="9491" max="9728" width="11.42578125" style="1"/>
    <col min="9729" max="9729" width="51.140625" style="1" customWidth="1"/>
    <col min="9730" max="9743" width="10.5703125" style="1" customWidth="1"/>
    <col min="9744" max="9744" width="12.7109375" style="1" customWidth="1"/>
    <col min="9745" max="9745" width="9.85546875" style="1" customWidth="1"/>
    <col min="9746" max="9746" width="2.5703125" style="1" customWidth="1"/>
    <col min="9747" max="9984" width="11.42578125" style="1"/>
    <col min="9985" max="9985" width="51.140625" style="1" customWidth="1"/>
    <col min="9986" max="9999" width="10.5703125" style="1" customWidth="1"/>
    <col min="10000" max="10000" width="12.7109375" style="1" customWidth="1"/>
    <col min="10001" max="10001" width="9.85546875" style="1" customWidth="1"/>
    <col min="10002" max="10002" width="2.5703125" style="1" customWidth="1"/>
    <col min="10003" max="10240" width="11.42578125" style="1"/>
    <col min="10241" max="10241" width="51.140625" style="1" customWidth="1"/>
    <col min="10242" max="10255" width="10.5703125" style="1" customWidth="1"/>
    <col min="10256" max="10256" width="12.7109375" style="1" customWidth="1"/>
    <col min="10257" max="10257" width="9.85546875" style="1" customWidth="1"/>
    <col min="10258" max="10258" width="2.5703125" style="1" customWidth="1"/>
    <col min="10259" max="10496" width="11.42578125" style="1"/>
    <col min="10497" max="10497" width="51.140625" style="1" customWidth="1"/>
    <col min="10498" max="10511" width="10.5703125" style="1" customWidth="1"/>
    <col min="10512" max="10512" width="12.7109375" style="1" customWidth="1"/>
    <col min="10513" max="10513" width="9.85546875" style="1" customWidth="1"/>
    <col min="10514" max="10514" width="2.5703125" style="1" customWidth="1"/>
    <col min="10515" max="10752" width="11.42578125" style="1"/>
    <col min="10753" max="10753" width="51.140625" style="1" customWidth="1"/>
    <col min="10754" max="10767" width="10.5703125" style="1" customWidth="1"/>
    <col min="10768" max="10768" width="12.7109375" style="1" customWidth="1"/>
    <col min="10769" max="10769" width="9.85546875" style="1" customWidth="1"/>
    <col min="10770" max="10770" width="2.5703125" style="1" customWidth="1"/>
    <col min="10771" max="11008" width="11.42578125" style="1"/>
    <col min="11009" max="11009" width="51.140625" style="1" customWidth="1"/>
    <col min="11010" max="11023" width="10.5703125" style="1" customWidth="1"/>
    <col min="11024" max="11024" width="12.7109375" style="1" customWidth="1"/>
    <col min="11025" max="11025" width="9.85546875" style="1" customWidth="1"/>
    <col min="11026" max="11026" width="2.5703125" style="1" customWidth="1"/>
    <col min="11027" max="11264" width="11.42578125" style="1"/>
    <col min="11265" max="11265" width="51.140625" style="1" customWidth="1"/>
    <col min="11266" max="11279" width="10.5703125" style="1" customWidth="1"/>
    <col min="11280" max="11280" width="12.7109375" style="1" customWidth="1"/>
    <col min="11281" max="11281" width="9.85546875" style="1" customWidth="1"/>
    <col min="11282" max="11282" width="2.5703125" style="1" customWidth="1"/>
    <col min="11283" max="11520" width="11.42578125" style="1"/>
    <col min="11521" max="11521" width="51.140625" style="1" customWidth="1"/>
    <col min="11522" max="11535" width="10.5703125" style="1" customWidth="1"/>
    <col min="11536" max="11536" width="12.7109375" style="1" customWidth="1"/>
    <col min="11537" max="11537" width="9.85546875" style="1" customWidth="1"/>
    <col min="11538" max="11538" width="2.5703125" style="1" customWidth="1"/>
    <col min="11539" max="11776" width="11.42578125" style="1"/>
    <col min="11777" max="11777" width="51.140625" style="1" customWidth="1"/>
    <col min="11778" max="11791" width="10.5703125" style="1" customWidth="1"/>
    <col min="11792" max="11792" width="12.7109375" style="1" customWidth="1"/>
    <col min="11793" max="11793" width="9.85546875" style="1" customWidth="1"/>
    <col min="11794" max="11794" width="2.5703125" style="1" customWidth="1"/>
    <col min="11795" max="12032" width="11.42578125" style="1"/>
    <col min="12033" max="12033" width="51.140625" style="1" customWidth="1"/>
    <col min="12034" max="12047" width="10.5703125" style="1" customWidth="1"/>
    <col min="12048" max="12048" width="12.7109375" style="1" customWidth="1"/>
    <col min="12049" max="12049" width="9.85546875" style="1" customWidth="1"/>
    <col min="12050" max="12050" width="2.5703125" style="1" customWidth="1"/>
    <col min="12051" max="12288" width="11.42578125" style="1"/>
    <col min="12289" max="12289" width="51.140625" style="1" customWidth="1"/>
    <col min="12290" max="12303" width="10.5703125" style="1" customWidth="1"/>
    <col min="12304" max="12304" width="12.7109375" style="1" customWidth="1"/>
    <col min="12305" max="12305" width="9.85546875" style="1" customWidth="1"/>
    <col min="12306" max="12306" width="2.5703125" style="1" customWidth="1"/>
    <col min="12307" max="12544" width="11.42578125" style="1"/>
    <col min="12545" max="12545" width="51.140625" style="1" customWidth="1"/>
    <col min="12546" max="12559" width="10.5703125" style="1" customWidth="1"/>
    <col min="12560" max="12560" width="12.7109375" style="1" customWidth="1"/>
    <col min="12561" max="12561" width="9.85546875" style="1" customWidth="1"/>
    <col min="12562" max="12562" width="2.5703125" style="1" customWidth="1"/>
    <col min="12563" max="12800" width="11.42578125" style="1"/>
    <col min="12801" max="12801" width="51.140625" style="1" customWidth="1"/>
    <col min="12802" max="12815" width="10.5703125" style="1" customWidth="1"/>
    <col min="12816" max="12816" width="12.7109375" style="1" customWidth="1"/>
    <col min="12817" max="12817" width="9.85546875" style="1" customWidth="1"/>
    <col min="12818" max="12818" width="2.5703125" style="1" customWidth="1"/>
    <col min="12819" max="13056" width="11.42578125" style="1"/>
    <col min="13057" max="13057" width="51.140625" style="1" customWidth="1"/>
    <col min="13058" max="13071" width="10.5703125" style="1" customWidth="1"/>
    <col min="13072" max="13072" width="12.7109375" style="1" customWidth="1"/>
    <col min="13073" max="13073" width="9.85546875" style="1" customWidth="1"/>
    <col min="13074" max="13074" width="2.5703125" style="1" customWidth="1"/>
    <col min="13075" max="13312" width="11.42578125" style="1"/>
    <col min="13313" max="13313" width="51.140625" style="1" customWidth="1"/>
    <col min="13314" max="13327" width="10.5703125" style="1" customWidth="1"/>
    <col min="13328" max="13328" width="12.7109375" style="1" customWidth="1"/>
    <col min="13329" max="13329" width="9.85546875" style="1" customWidth="1"/>
    <col min="13330" max="13330" width="2.5703125" style="1" customWidth="1"/>
    <col min="13331" max="13568" width="11.42578125" style="1"/>
    <col min="13569" max="13569" width="51.140625" style="1" customWidth="1"/>
    <col min="13570" max="13583" width="10.5703125" style="1" customWidth="1"/>
    <col min="13584" max="13584" width="12.7109375" style="1" customWidth="1"/>
    <col min="13585" max="13585" width="9.85546875" style="1" customWidth="1"/>
    <col min="13586" max="13586" width="2.5703125" style="1" customWidth="1"/>
    <col min="13587" max="13824" width="11.42578125" style="1"/>
    <col min="13825" max="13825" width="51.140625" style="1" customWidth="1"/>
    <col min="13826" max="13839" width="10.5703125" style="1" customWidth="1"/>
    <col min="13840" max="13840" width="12.7109375" style="1" customWidth="1"/>
    <col min="13841" max="13841" width="9.85546875" style="1" customWidth="1"/>
    <col min="13842" max="13842" width="2.5703125" style="1" customWidth="1"/>
    <col min="13843" max="14080" width="11.42578125" style="1"/>
    <col min="14081" max="14081" width="51.140625" style="1" customWidth="1"/>
    <col min="14082" max="14095" width="10.5703125" style="1" customWidth="1"/>
    <col min="14096" max="14096" width="12.7109375" style="1" customWidth="1"/>
    <col min="14097" max="14097" width="9.85546875" style="1" customWidth="1"/>
    <col min="14098" max="14098" width="2.5703125" style="1" customWidth="1"/>
    <col min="14099" max="14336" width="11.42578125" style="1"/>
    <col min="14337" max="14337" width="51.140625" style="1" customWidth="1"/>
    <col min="14338" max="14351" width="10.5703125" style="1" customWidth="1"/>
    <col min="14352" max="14352" width="12.7109375" style="1" customWidth="1"/>
    <col min="14353" max="14353" width="9.85546875" style="1" customWidth="1"/>
    <col min="14354" max="14354" width="2.5703125" style="1" customWidth="1"/>
    <col min="14355" max="14592" width="11.42578125" style="1"/>
    <col min="14593" max="14593" width="51.140625" style="1" customWidth="1"/>
    <col min="14594" max="14607" width="10.5703125" style="1" customWidth="1"/>
    <col min="14608" max="14608" width="12.7109375" style="1" customWidth="1"/>
    <col min="14609" max="14609" width="9.85546875" style="1" customWidth="1"/>
    <col min="14610" max="14610" width="2.5703125" style="1" customWidth="1"/>
    <col min="14611" max="14848" width="11.42578125" style="1"/>
    <col min="14849" max="14849" width="51.140625" style="1" customWidth="1"/>
    <col min="14850" max="14863" width="10.5703125" style="1" customWidth="1"/>
    <col min="14864" max="14864" width="12.7109375" style="1" customWidth="1"/>
    <col min="14865" max="14865" width="9.85546875" style="1" customWidth="1"/>
    <col min="14866" max="14866" width="2.5703125" style="1" customWidth="1"/>
    <col min="14867" max="15104" width="11.42578125" style="1"/>
    <col min="15105" max="15105" width="51.140625" style="1" customWidth="1"/>
    <col min="15106" max="15119" width="10.5703125" style="1" customWidth="1"/>
    <col min="15120" max="15120" width="12.7109375" style="1" customWidth="1"/>
    <col min="15121" max="15121" width="9.85546875" style="1" customWidth="1"/>
    <col min="15122" max="15122" width="2.5703125" style="1" customWidth="1"/>
    <col min="15123" max="15360" width="11.42578125" style="1"/>
    <col min="15361" max="15361" width="51.140625" style="1" customWidth="1"/>
    <col min="15362" max="15375" width="10.5703125" style="1" customWidth="1"/>
    <col min="15376" max="15376" width="12.7109375" style="1" customWidth="1"/>
    <col min="15377" max="15377" width="9.85546875" style="1" customWidth="1"/>
    <col min="15378" max="15378" width="2.5703125" style="1" customWidth="1"/>
    <col min="15379" max="15616" width="11.42578125" style="1"/>
    <col min="15617" max="15617" width="51.140625" style="1" customWidth="1"/>
    <col min="15618" max="15631" width="10.5703125" style="1" customWidth="1"/>
    <col min="15632" max="15632" width="12.7109375" style="1" customWidth="1"/>
    <col min="15633" max="15633" width="9.85546875" style="1" customWidth="1"/>
    <col min="15634" max="15634" width="2.5703125" style="1" customWidth="1"/>
    <col min="15635" max="15872" width="11.42578125" style="1"/>
    <col min="15873" max="15873" width="51.140625" style="1" customWidth="1"/>
    <col min="15874" max="15887" width="10.5703125" style="1" customWidth="1"/>
    <col min="15888" max="15888" width="12.7109375" style="1" customWidth="1"/>
    <col min="15889" max="15889" width="9.85546875" style="1" customWidth="1"/>
    <col min="15890" max="15890" width="2.5703125" style="1" customWidth="1"/>
    <col min="15891" max="16128" width="11.42578125" style="1"/>
    <col min="16129" max="16129" width="51.140625" style="1" customWidth="1"/>
    <col min="16130" max="16143" width="10.5703125" style="1" customWidth="1"/>
    <col min="16144" max="16144" width="12.7109375" style="1" customWidth="1"/>
    <col min="16145" max="16145" width="9.85546875" style="1" customWidth="1"/>
    <col min="16146" max="16146" width="2.5703125" style="1" customWidth="1"/>
    <col min="16147" max="16384" width="11.42578125" style="1"/>
  </cols>
  <sheetData>
    <row r="1" spans="1:26" s="177" customFormat="1" ht="3.75" customHeight="1">
      <c r="A1" s="307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49"/>
      <c r="R1" s="240"/>
    </row>
    <row r="2" spans="1:26" s="177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240"/>
    </row>
    <row r="3" spans="1:26" s="177" customFormat="1" ht="23.25" customHeight="1">
      <c r="A3" s="1098" t="s">
        <v>296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240"/>
    </row>
    <row r="4" spans="1:26" s="177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240"/>
    </row>
    <row r="5" spans="1:26" s="242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1117"/>
      <c r="O5" s="1117"/>
      <c r="P5" s="1117"/>
      <c r="Q5" s="1117"/>
      <c r="R5" s="241"/>
    </row>
    <row r="6" spans="1:26" ht="7.5" customHeight="1">
      <c r="A6" s="309"/>
    </row>
    <row r="7" spans="1:26" ht="12.75" customHeight="1">
      <c r="A7" s="246"/>
      <c r="B7" s="296"/>
      <c r="C7" s="248"/>
      <c r="D7" s="248"/>
      <c r="E7" s="248"/>
      <c r="F7" s="248"/>
      <c r="G7" s="248"/>
      <c r="H7" s="297"/>
      <c r="I7" s="297"/>
      <c r="J7" s="297"/>
      <c r="K7" s="297"/>
      <c r="L7" s="297"/>
      <c r="M7" s="297"/>
      <c r="N7" s="297"/>
      <c r="O7" s="297"/>
      <c r="P7" s="297"/>
      <c r="Q7" s="350"/>
      <c r="R7" s="251"/>
      <c r="S7" s="207"/>
      <c r="T7" s="207"/>
      <c r="U7" s="207"/>
      <c r="V7" s="207"/>
      <c r="W7" s="207"/>
    </row>
    <row r="8" spans="1:26" ht="39.75" customHeight="1">
      <c r="A8" s="712" t="s">
        <v>297</v>
      </c>
      <c r="B8" s="700" t="s">
        <v>110</v>
      </c>
      <c r="C8" s="700" t="s">
        <v>111</v>
      </c>
      <c r="D8" s="700" t="s">
        <v>165</v>
      </c>
      <c r="E8" s="700" t="s">
        <v>166</v>
      </c>
      <c r="F8" s="700" t="s">
        <v>167</v>
      </c>
      <c r="G8" s="700" t="s">
        <v>115</v>
      </c>
      <c r="H8" s="700" t="s">
        <v>173</v>
      </c>
      <c r="I8" s="700" t="s">
        <v>117</v>
      </c>
      <c r="J8" s="700" t="s">
        <v>118</v>
      </c>
      <c r="K8" s="700" t="s">
        <v>119</v>
      </c>
      <c r="L8" s="700" t="s">
        <v>120</v>
      </c>
      <c r="M8" s="700" t="s">
        <v>121</v>
      </c>
      <c r="N8" s="700" t="s">
        <v>168</v>
      </c>
      <c r="O8" s="700" t="s">
        <v>123</v>
      </c>
      <c r="P8" s="731" t="s">
        <v>124</v>
      </c>
      <c r="Q8" s="732" t="s">
        <v>125</v>
      </c>
      <c r="R8" s="337"/>
      <c r="Y8" s="1">
        <v>1</v>
      </c>
      <c r="Z8" s="1">
        <v>1</v>
      </c>
    </row>
    <row r="9" spans="1:26" ht="27" customHeight="1">
      <c r="A9" s="570" t="s">
        <v>298</v>
      </c>
      <c r="B9" s="570">
        <v>13811197.585969999</v>
      </c>
      <c r="C9" s="513">
        <v>9029085.4971399996</v>
      </c>
      <c r="D9" s="513">
        <v>20315219.45685</v>
      </c>
      <c r="E9" s="513">
        <v>8343337.8253699997</v>
      </c>
      <c r="F9" s="513">
        <v>8035575.5158199994</v>
      </c>
      <c r="G9" s="513">
        <v>6065813.3492900003</v>
      </c>
      <c r="H9" s="570">
        <v>5481642.1215399997</v>
      </c>
      <c r="I9" s="570">
        <v>1097596.5155</v>
      </c>
      <c r="J9" s="570">
        <v>59181.486530000002</v>
      </c>
      <c r="K9" s="570">
        <v>0</v>
      </c>
      <c r="L9" s="570">
        <v>5010832.9081600001</v>
      </c>
      <c r="M9" s="570">
        <v>2273842.0762700001</v>
      </c>
      <c r="N9" s="570">
        <v>8740388.70266</v>
      </c>
      <c r="O9" s="570">
        <v>2995317.38002</v>
      </c>
      <c r="P9" s="570">
        <v>91259030.421119988</v>
      </c>
      <c r="Q9" s="733">
        <v>0.52208625882238657</v>
      </c>
      <c r="R9" s="337"/>
      <c r="S9" s="207"/>
      <c r="T9" s="207"/>
      <c r="U9" s="207"/>
      <c r="V9" s="207"/>
      <c r="W9" s="207"/>
    </row>
    <row r="10" spans="1:26" ht="27" customHeight="1">
      <c r="A10" s="570" t="s">
        <v>299</v>
      </c>
      <c r="B10" s="570">
        <v>34061.881310000004</v>
      </c>
      <c r="C10" s="513">
        <v>1321.3328600000002</v>
      </c>
      <c r="D10" s="513">
        <v>10299.700000000001</v>
      </c>
      <c r="E10" s="513">
        <v>0</v>
      </c>
      <c r="F10" s="513">
        <v>0</v>
      </c>
      <c r="G10" s="513">
        <v>8487.9999399999997</v>
      </c>
      <c r="H10" s="570">
        <v>0</v>
      </c>
      <c r="I10" s="570">
        <v>0</v>
      </c>
      <c r="J10" s="570">
        <v>0</v>
      </c>
      <c r="K10" s="570">
        <v>0</v>
      </c>
      <c r="L10" s="570">
        <v>0</v>
      </c>
      <c r="M10" s="570">
        <v>4.6000000000000001E-4</v>
      </c>
      <c r="N10" s="570">
        <v>0</v>
      </c>
      <c r="O10" s="570">
        <v>0</v>
      </c>
      <c r="P10" s="570">
        <v>54170.914570000008</v>
      </c>
      <c r="Q10" s="733">
        <v>3.0990785234436555E-4</v>
      </c>
      <c r="R10" s="337"/>
      <c r="S10" s="207"/>
      <c r="T10" s="207"/>
      <c r="U10" s="207"/>
      <c r="V10" s="207"/>
      <c r="W10" s="207"/>
    </row>
    <row r="11" spans="1:26" ht="27" customHeight="1">
      <c r="A11" s="570" t="s">
        <v>300</v>
      </c>
      <c r="B11" s="570">
        <v>2226747.0961199999</v>
      </c>
      <c r="C11" s="513">
        <v>3097128.5736999996</v>
      </c>
      <c r="D11" s="513">
        <v>1264466.02009</v>
      </c>
      <c r="E11" s="513">
        <v>4500397.1772100003</v>
      </c>
      <c r="F11" s="513">
        <v>2981333.1935700001</v>
      </c>
      <c r="G11" s="513">
        <v>1609501.9603499998</v>
      </c>
      <c r="H11" s="570">
        <v>895247.0769199999</v>
      </c>
      <c r="I11" s="570">
        <v>3244755.1221799999</v>
      </c>
      <c r="J11" s="570">
        <v>63454.119530000004</v>
      </c>
      <c r="K11" s="570">
        <v>489350.11398000002</v>
      </c>
      <c r="L11" s="570">
        <v>3223353.3919799998</v>
      </c>
      <c r="M11" s="570">
        <v>274802.74567000003</v>
      </c>
      <c r="N11" s="570">
        <v>1986159.8082300001</v>
      </c>
      <c r="O11" s="570">
        <v>462677.82707999996</v>
      </c>
      <c r="P11" s="570">
        <v>26319374.226609997</v>
      </c>
      <c r="Q11" s="733">
        <v>0.15057122085462235</v>
      </c>
      <c r="R11" s="337"/>
      <c r="S11" s="207"/>
      <c r="T11" s="207"/>
      <c r="U11" s="207"/>
      <c r="V11" s="207"/>
      <c r="W11" s="207"/>
    </row>
    <row r="12" spans="1:26" ht="27" customHeight="1">
      <c r="A12" s="570" t="s">
        <v>301</v>
      </c>
      <c r="B12" s="570">
        <v>63501.220659999999</v>
      </c>
      <c r="C12" s="513">
        <v>71714.914340000003</v>
      </c>
      <c r="D12" s="513">
        <v>22889.645969999998</v>
      </c>
      <c r="E12" s="513">
        <v>30664.418850000002</v>
      </c>
      <c r="F12" s="513">
        <v>159.7825</v>
      </c>
      <c r="G12" s="513">
        <v>243429.42129</v>
      </c>
      <c r="H12" s="570">
        <v>1371.99458</v>
      </c>
      <c r="I12" s="570">
        <v>0</v>
      </c>
      <c r="J12" s="570">
        <v>0</v>
      </c>
      <c r="K12" s="570">
        <v>0</v>
      </c>
      <c r="L12" s="570">
        <v>0</v>
      </c>
      <c r="M12" s="570">
        <v>0</v>
      </c>
      <c r="N12" s="570">
        <v>0</v>
      </c>
      <c r="O12" s="570">
        <v>0</v>
      </c>
      <c r="P12" s="570">
        <v>433731.39819000004</v>
      </c>
      <c r="Q12" s="733">
        <v>2.481345703212884E-3</v>
      </c>
      <c r="R12" s="337"/>
      <c r="S12" s="207"/>
      <c r="T12" s="207"/>
      <c r="U12" s="207"/>
      <c r="V12" s="207"/>
      <c r="W12" s="207"/>
    </row>
    <row r="13" spans="1:26" ht="27" customHeight="1">
      <c r="A13" s="570" t="s">
        <v>302</v>
      </c>
      <c r="B13" s="570">
        <v>613636.74559000006</v>
      </c>
      <c r="C13" s="513">
        <v>702023.81450999994</v>
      </c>
      <c r="D13" s="513">
        <v>296775.79994</v>
      </c>
      <c r="E13" s="513">
        <v>317166.91044000001</v>
      </c>
      <c r="F13" s="513">
        <v>293769.81394000002</v>
      </c>
      <c r="G13" s="513">
        <v>141438.29168999998</v>
      </c>
      <c r="H13" s="570">
        <v>116028.55576999999</v>
      </c>
      <c r="I13" s="570">
        <v>11375.38775</v>
      </c>
      <c r="J13" s="570">
        <v>3217.2293399999999</v>
      </c>
      <c r="K13" s="570">
        <v>0</v>
      </c>
      <c r="L13" s="570">
        <v>26199.657999999999</v>
      </c>
      <c r="M13" s="570">
        <v>37082.460590000002</v>
      </c>
      <c r="N13" s="570">
        <v>51214.36735</v>
      </c>
      <c r="O13" s="570">
        <v>24104.070460000003</v>
      </c>
      <c r="P13" s="570">
        <v>2634033.10537</v>
      </c>
      <c r="Q13" s="733">
        <v>1.5069111333432236E-2</v>
      </c>
      <c r="R13" s="337"/>
      <c r="S13" s="207"/>
      <c r="T13" s="207"/>
      <c r="U13" s="207"/>
      <c r="V13" s="207"/>
      <c r="W13" s="207"/>
    </row>
    <row r="14" spans="1:26" ht="27" customHeight="1">
      <c r="A14" s="570" t="s">
        <v>303</v>
      </c>
      <c r="B14" s="570">
        <v>3846.6907999999999</v>
      </c>
      <c r="C14" s="513">
        <v>0</v>
      </c>
      <c r="D14" s="513">
        <v>0</v>
      </c>
      <c r="E14" s="513">
        <v>2661.68</v>
      </c>
      <c r="F14" s="513">
        <v>0</v>
      </c>
      <c r="G14" s="513">
        <v>0</v>
      </c>
      <c r="H14" s="570">
        <v>0</v>
      </c>
      <c r="I14" s="570">
        <v>0</v>
      </c>
      <c r="J14" s="570">
        <v>0</v>
      </c>
      <c r="K14" s="570">
        <v>0</v>
      </c>
      <c r="L14" s="570">
        <v>0</v>
      </c>
      <c r="M14" s="570">
        <v>0</v>
      </c>
      <c r="N14" s="570">
        <v>0</v>
      </c>
      <c r="O14" s="570">
        <v>0</v>
      </c>
      <c r="P14" s="570">
        <v>6508.3707999999997</v>
      </c>
      <c r="Q14" s="733">
        <v>3.7233914784333313E-5</v>
      </c>
      <c r="R14" s="337"/>
      <c r="S14" s="207"/>
      <c r="T14" s="207"/>
      <c r="U14" s="207"/>
      <c r="V14" s="207"/>
      <c r="W14" s="207"/>
    </row>
    <row r="15" spans="1:26" ht="27" customHeight="1">
      <c r="A15" s="570" t="s">
        <v>304</v>
      </c>
      <c r="B15" s="570">
        <v>412528.72529999999</v>
      </c>
      <c r="C15" s="513">
        <v>262751.51569999999</v>
      </c>
      <c r="D15" s="513">
        <v>103917.14077</v>
      </c>
      <c r="E15" s="513">
        <v>115735.14440999999</v>
      </c>
      <c r="F15" s="513">
        <v>10737.136</v>
      </c>
      <c r="G15" s="513">
        <v>16068.59577</v>
      </c>
      <c r="H15" s="570">
        <v>25737.27432</v>
      </c>
      <c r="I15" s="570">
        <v>11318.92274</v>
      </c>
      <c r="J15" s="570">
        <v>3217.2293399999999</v>
      </c>
      <c r="K15" s="570">
        <v>0</v>
      </c>
      <c r="L15" s="570">
        <v>20615.259730000002</v>
      </c>
      <c r="M15" s="570">
        <v>3710.73135</v>
      </c>
      <c r="N15" s="570">
        <v>14939.685589999999</v>
      </c>
      <c r="O15" s="570">
        <v>23114.578739999997</v>
      </c>
      <c r="P15" s="570">
        <v>1024391.9397599999</v>
      </c>
      <c r="Q15" s="733">
        <v>5.8604715931031065E-3</v>
      </c>
      <c r="R15" s="337"/>
      <c r="S15" s="207"/>
      <c r="T15" s="207"/>
      <c r="U15" s="207"/>
      <c r="V15" s="207"/>
      <c r="W15" s="207"/>
    </row>
    <row r="16" spans="1:26" ht="27" customHeight="1">
      <c r="A16" s="570" t="s">
        <v>305</v>
      </c>
      <c r="B16" s="570">
        <v>197261.32949</v>
      </c>
      <c r="C16" s="513">
        <v>439272.29881000001</v>
      </c>
      <c r="D16" s="513">
        <v>192858.65917</v>
      </c>
      <c r="E16" s="513">
        <v>198770.08603000001</v>
      </c>
      <c r="F16" s="513">
        <v>283032.67794000002</v>
      </c>
      <c r="G16" s="513">
        <v>125369.69592</v>
      </c>
      <c r="H16" s="570">
        <v>90291.281450000009</v>
      </c>
      <c r="I16" s="570">
        <v>56.465009999999999</v>
      </c>
      <c r="J16" s="570">
        <v>0</v>
      </c>
      <c r="K16" s="570">
        <v>0</v>
      </c>
      <c r="L16" s="570">
        <v>5584.3982699999997</v>
      </c>
      <c r="M16" s="570">
        <v>33371.729240000001</v>
      </c>
      <c r="N16" s="570">
        <v>36274.681759999999</v>
      </c>
      <c r="O16" s="570">
        <v>989.49171999999999</v>
      </c>
      <c r="P16" s="570">
        <v>1603132.7948100001</v>
      </c>
      <c r="Q16" s="733">
        <v>9.1714058255447962E-3</v>
      </c>
      <c r="R16" s="337"/>
      <c r="S16" s="207"/>
      <c r="T16" s="207"/>
      <c r="U16" s="207"/>
      <c r="V16" s="207"/>
      <c r="W16" s="207"/>
    </row>
    <row r="17" spans="1:23" ht="27" customHeight="1">
      <c r="A17" s="570" t="s">
        <v>306</v>
      </c>
      <c r="B17" s="570">
        <v>1631440.71994</v>
      </c>
      <c r="C17" s="513">
        <v>419306.69855999999</v>
      </c>
      <c r="D17" s="513">
        <v>1900700.9985499999</v>
      </c>
      <c r="E17" s="513">
        <v>4732563.6804900002</v>
      </c>
      <c r="F17" s="513">
        <v>2884182.9766599997</v>
      </c>
      <c r="G17" s="513">
        <v>93152.353260000004</v>
      </c>
      <c r="H17" s="570">
        <v>29000.000019999999</v>
      </c>
      <c r="I17" s="570">
        <v>0</v>
      </c>
      <c r="J17" s="570">
        <v>33043.60168</v>
      </c>
      <c r="K17" s="570">
        <v>261156.95647999999</v>
      </c>
      <c r="L17" s="570">
        <v>21.46293</v>
      </c>
      <c r="M17" s="570">
        <v>3201.6520399999999</v>
      </c>
      <c r="N17" s="570">
        <v>0</v>
      </c>
      <c r="O17" s="570">
        <v>0</v>
      </c>
      <c r="P17" s="570">
        <v>11987771.100609997</v>
      </c>
      <c r="Q17" s="733">
        <v>6.8581164369769188E-2</v>
      </c>
      <c r="R17" s="337"/>
      <c r="S17" s="207"/>
      <c r="T17" s="207"/>
      <c r="U17" s="207"/>
      <c r="V17" s="207"/>
      <c r="W17" s="207"/>
    </row>
    <row r="18" spans="1:23" ht="27" customHeight="1">
      <c r="A18" s="570" t="s">
        <v>307</v>
      </c>
      <c r="B18" s="570">
        <v>0</v>
      </c>
      <c r="C18" s="513">
        <v>0</v>
      </c>
      <c r="D18" s="513">
        <v>0</v>
      </c>
      <c r="E18" s="513">
        <v>0</v>
      </c>
      <c r="F18" s="513">
        <v>2884182.9766599997</v>
      </c>
      <c r="G18" s="513">
        <v>0</v>
      </c>
      <c r="H18" s="570">
        <v>0</v>
      </c>
      <c r="I18" s="570">
        <v>0</v>
      </c>
      <c r="J18" s="570">
        <v>0</v>
      </c>
      <c r="K18" s="570">
        <v>0</v>
      </c>
      <c r="L18" s="570">
        <v>0</v>
      </c>
      <c r="M18" s="570">
        <v>1417.14831</v>
      </c>
      <c r="N18" s="570">
        <v>0</v>
      </c>
      <c r="O18" s="570">
        <v>0</v>
      </c>
      <c r="P18" s="570">
        <v>2885600.1249699998</v>
      </c>
      <c r="Q18" s="733">
        <v>1.6508307909376418E-2</v>
      </c>
      <c r="R18" s="337"/>
      <c r="S18" s="207"/>
      <c r="T18" s="207"/>
      <c r="U18" s="207"/>
      <c r="V18" s="207"/>
      <c r="W18" s="207"/>
    </row>
    <row r="19" spans="1:23" ht="27" customHeight="1">
      <c r="A19" s="570" t="s">
        <v>308</v>
      </c>
      <c r="B19" s="570">
        <v>682.08992000000001</v>
      </c>
      <c r="C19" s="513">
        <v>75.81</v>
      </c>
      <c r="D19" s="513">
        <v>47.88138</v>
      </c>
      <c r="E19" s="513">
        <v>613.47018999999989</v>
      </c>
      <c r="F19" s="513">
        <v>0</v>
      </c>
      <c r="G19" s="513">
        <v>0</v>
      </c>
      <c r="H19" s="570">
        <v>0</v>
      </c>
      <c r="I19" s="570">
        <v>0</v>
      </c>
      <c r="J19" s="570">
        <v>0</v>
      </c>
      <c r="K19" s="570">
        <v>0</v>
      </c>
      <c r="L19" s="570">
        <v>21.46293</v>
      </c>
      <c r="M19" s="570">
        <v>1784.5037299999999</v>
      </c>
      <c r="N19" s="570">
        <v>0</v>
      </c>
      <c r="O19" s="570">
        <v>0</v>
      </c>
      <c r="P19" s="570">
        <v>3225.2181499999997</v>
      </c>
      <c r="Q19" s="733">
        <v>1.8451237867084204E-5</v>
      </c>
      <c r="R19" s="337"/>
      <c r="S19" s="207"/>
      <c r="T19" s="207"/>
      <c r="U19" s="207"/>
      <c r="V19" s="207"/>
      <c r="W19" s="207"/>
    </row>
    <row r="20" spans="1:23" ht="27" customHeight="1">
      <c r="A20" s="570" t="s">
        <v>309</v>
      </c>
      <c r="B20" s="570">
        <v>1540036.1074000001</v>
      </c>
      <c r="C20" s="513">
        <v>419230.88855999999</v>
      </c>
      <c r="D20" s="513">
        <v>124057.44112999999</v>
      </c>
      <c r="E20" s="513">
        <v>4721433.3704700004</v>
      </c>
      <c r="F20" s="513">
        <v>0</v>
      </c>
      <c r="G20" s="513">
        <v>93152.353260000004</v>
      </c>
      <c r="H20" s="570">
        <v>29000.000019999999</v>
      </c>
      <c r="I20" s="570">
        <v>0</v>
      </c>
      <c r="J20" s="570">
        <v>33043.60168</v>
      </c>
      <c r="K20" s="570">
        <v>221279.36695</v>
      </c>
      <c r="L20" s="570">
        <v>0</v>
      </c>
      <c r="M20" s="570">
        <v>0</v>
      </c>
      <c r="N20" s="570">
        <v>0</v>
      </c>
      <c r="O20" s="570">
        <v>0</v>
      </c>
      <c r="P20" s="570">
        <v>7181233.129470001</v>
      </c>
      <c r="Q20" s="733">
        <v>4.1083311108997857E-2</v>
      </c>
      <c r="R20" s="337"/>
      <c r="S20" s="207"/>
      <c r="T20" s="207"/>
      <c r="U20" s="207"/>
      <c r="V20" s="207"/>
      <c r="W20" s="207"/>
    </row>
    <row r="21" spans="1:23" ht="27" customHeight="1">
      <c r="A21" s="570" t="s">
        <v>310</v>
      </c>
      <c r="B21" s="570">
        <v>90722.522620000003</v>
      </c>
      <c r="C21" s="513">
        <v>0</v>
      </c>
      <c r="D21" s="513">
        <v>1776595.67604</v>
      </c>
      <c r="E21" s="513">
        <v>10516.839830000001</v>
      </c>
      <c r="F21" s="513">
        <v>0</v>
      </c>
      <c r="G21" s="513">
        <v>0</v>
      </c>
      <c r="H21" s="570">
        <v>0</v>
      </c>
      <c r="I21" s="570">
        <v>0</v>
      </c>
      <c r="J21" s="570">
        <v>0</v>
      </c>
      <c r="K21" s="570">
        <v>39877.589530000005</v>
      </c>
      <c r="L21" s="570">
        <v>0</v>
      </c>
      <c r="M21" s="570">
        <v>0</v>
      </c>
      <c r="N21" s="570">
        <v>0</v>
      </c>
      <c r="O21" s="570">
        <v>0</v>
      </c>
      <c r="P21" s="570">
        <v>1917712.6280199999</v>
      </c>
      <c r="Q21" s="733">
        <v>1.0971094113527853E-2</v>
      </c>
      <c r="R21" s="337"/>
      <c r="S21" s="207"/>
      <c r="T21" s="207"/>
      <c r="U21" s="207"/>
      <c r="V21" s="207"/>
      <c r="W21" s="207"/>
    </row>
    <row r="22" spans="1:23" ht="27" customHeight="1">
      <c r="A22" s="570" t="s">
        <v>311</v>
      </c>
      <c r="B22" s="570">
        <v>249103.84748</v>
      </c>
      <c r="C22" s="513">
        <v>771586.63988000003</v>
      </c>
      <c r="D22" s="513">
        <v>540859.02784</v>
      </c>
      <c r="E22" s="513">
        <v>205502.50185</v>
      </c>
      <c r="F22" s="513">
        <v>706784.22161999997</v>
      </c>
      <c r="G22" s="513">
        <v>212899.89758000002</v>
      </c>
      <c r="H22" s="570">
        <v>311539.85181000002</v>
      </c>
      <c r="I22" s="570">
        <v>1773437.13607</v>
      </c>
      <c r="J22" s="570">
        <v>0</v>
      </c>
      <c r="K22" s="570">
        <v>0</v>
      </c>
      <c r="L22" s="570">
        <v>93297.123489999998</v>
      </c>
      <c r="M22" s="570">
        <v>427261.83380000002</v>
      </c>
      <c r="N22" s="570">
        <v>415873.44964999997</v>
      </c>
      <c r="O22" s="570">
        <v>69811.447930000009</v>
      </c>
      <c r="P22" s="570">
        <v>5777956.9789999994</v>
      </c>
      <c r="Q22" s="733">
        <v>3.305527057303341E-2</v>
      </c>
      <c r="R22" s="337"/>
      <c r="S22" s="207"/>
      <c r="T22" s="207"/>
      <c r="U22" s="207"/>
      <c r="V22" s="207"/>
      <c r="W22" s="207"/>
    </row>
    <row r="23" spans="1:23" ht="27" customHeight="1">
      <c r="A23" s="570" t="s">
        <v>312</v>
      </c>
      <c r="B23" s="570">
        <v>18995.488269999998</v>
      </c>
      <c r="C23" s="513">
        <v>136194.23447</v>
      </c>
      <c r="D23" s="513">
        <v>424.64053999999999</v>
      </c>
      <c r="E23" s="513">
        <v>522.71794999999997</v>
      </c>
      <c r="F23" s="513">
        <v>0</v>
      </c>
      <c r="G23" s="513">
        <v>94796.403080000004</v>
      </c>
      <c r="H23" s="570">
        <v>23856.316859999999</v>
      </c>
      <c r="I23" s="570">
        <v>37304.974430000002</v>
      </c>
      <c r="J23" s="570">
        <v>0</v>
      </c>
      <c r="K23" s="570">
        <v>0</v>
      </c>
      <c r="L23" s="570">
        <v>409.92185999999998</v>
      </c>
      <c r="M23" s="570">
        <v>1.6486400000000001</v>
      </c>
      <c r="N23" s="570">
        <v>0</v>
      </c>
      <c r="O23" s="570">
        <v>10744.02814</v>
      </c>
      <c r="P23" s="570">
        <v>323250.37424000003</v>
      </c>
      <c r="Q23" s="733">
        <v>1.849291820997048E-3</v>
      </c>
      <c r="R23" s="337"/>
      <c r="S23" s="207"/>
      <c r="T23" s="207"/>
      <c r="U23" s="207"/>
      <c r="V23" s="207"/>
      <c r="W23" s="207"/>
    </row>
    <row r="24" spans="1:23" ht="27" customHeight="1">
      <c r="A24" s="570" t="s">
        <v>313</v>
      </c>
      <c r="B24" s="570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70">
        <v>18.519939999999998</v>
      </c>
      <c r="I24" s="570">
        <v>0</v>
      </c>
      <c r="J24" s="570">
        <v>0</v>
      </c>
      <c r="K24" s="570">
        <v>0</v>
      </c>
      <c r="L24" s="570">
        <v>0</v>
      </c>
      <c r="M24" s="570">
        <v>0</v>
      </c>
      <c r="N24" s="570">
        <v>0</v>
      </c>
      <c r="O24" s="570">
        <v>0</v>
      </c>
      <c r="P24" s="570">
        <v>18.519939999999998</v>
      </c>
      <c r="Q24" s="733">
        <v>1.0595122634545743E-7</v>
      </c>
      <c r="R24" s="337"/>
      <c r="S24" s="207"/>
      <c r="T24" s="207"/>
      <c r="U24" s="207"/>
      <c r="V24" s="207"/>
      <c r="W24" s="207"/>
    </row>
    <row r="25" spans="1:23" ht="27" customHeight="1">
      <c r="A25" s="570" t="s">
        <v>314</v>
      </c>
      <c r="B25" s="570">
        <v>2461.8705199999999</v>
      </c>
      <c r="C25" s="513">
        <v>3375.4991600000003</v>
      </c>
      <c r="D25" s="513">
        <v>0</v>
      </c>
      <c r="E25" s="513">
        <v>0</v>
      </c>
      <c r="F25" s="513">
        <v>583811.58498000004</v>
      </c>
      <c r="G25" s="513">
        <v>0</v>
      </c>
      <c r="H25" s="570">
        <v>0</v>
      </c>
      <c r="I25" s="570">
        <v>0</v>
      </c>
      <c r="J25" s="570">
        <v>0</v>
      </c>
      <c r="K25" s="570">
        <v>0</v>
      </c>
      <c r="L25" s="570">
        <v>447.94269000000003</v>
      </c>
      <c r="M25" s="570">
        <v>0</v>
      </c>
      <c r="N25" s="570">
        <v>0</v>
      </c>
      <c r="O25" s="570">
        <v>0</v>
      </c>
      <c r="P25" s="570">
        <v>590096.8973500001</v>
      </c>
      <c r="Q25" s="733">
        <v>3.3759013224061215E-3</v>
      </c>
      <c r="R25" s="337"/>
      <c r="S25" s="207"/>
      <c r="T25" s="207"/>
      <c r="U25" s="207"/>
      <c r="V25" s="207"/>
      <c r="W25" s="207"/>
    </row>
    <row r="26" spans="1:23" ht="27" customHeight="1">
      <c r="A26" s="570" t="s">
        <v>315</v>
      </c>
      <c r="B26" s="570">
        <v>38643.778170000005</v>
      </c>
      <c r="C26" s="513">
        <v>1514.89851</v>
      </c>
      <c r="D26" s="513">
        <v>156158.08325</v>
      </c>
      <c r="E26" s="513">
        <v>155276.43615999998</v>
      </c>
      <c r="F26" s="513">
        <v>4235.5915300000006</v>
      </c>
      <c r="G26" s="513">
        <v>8485.1979600000013</v>
      </c>
      <c r="H26" s="570">
        <v>41064.536240000001</v>
      </c>
      <c r="I26" s="570">
        <v>82010.83948000001</v>
      </c>
      <c r="J26" s="570">
        <v>0</v>
      </c>
      <c r="K26" s="570">
        <v>0</v>
      </c>
      <c r="L26" s="570">
        <v>74049.826010000004</v>
      </c>
      <c r="M26" s="570">
        <v>0</v>
      </c>
      <c r="N26" s="570">
        <v>95127.671189999994</v>
      </c>
      <c r="O26" s="570">
        <v>55897.096859999998</v>
      </c>
      <c r="P26" s="570">
        <v>712463.95536000002</v>
      </c>
      <c r="Q26" s="733">
        <v>4.0759543388006253E-3</v>
      </c>
      <c r="R26" s="337"/>
      <c r="S26" s="207"/>
      <c r="T26" s="207"/>
      <c r="U26" s="207"/>
      <c r="V26" s="207"/>
      <c r="W26" s="207"/>
    </row>
    <row r="27" spans="1:23" ht="27" customHeight="1">
      <c r="A27" s="570" t="s">
        <v>316</v>
      </c>
      <c r="B27" s="570">
        <v>179928.17812999999</v>
      </c>
      <c r="C27" s="513">
        <v>136854.63771000001</v>
      </c>
      <c r="D27" s="513">
        <v>372459.83341000002</v>
      </c>
      <c r="E27" s="513">
        <v>17658.320159999999</v>
      </c>
      <c r="F27" s="513">
        <v>90131.973620000004</v>
      </c>
      <c r="G27" s="513">
        <v>109618.29654000001</v>
      </c>
      <c r="H27" s="570">
        <v>48172.691319999998</v>
      </c>
      <c r="I27" s="570">
        <v>808.96468999999991</v>
      </c>
      <c r="J27" s="570">
        <v>0</v>
      </c>
      <c r="K27" s="570">
        <v>0</v>
      </c>
      <c r="L27" s="570">
        <v>8088.1109100000003</v>
      </c>
      <c r="M27" s="570">
        <v>1799.09185</v>
      </c>
      <c r="N27" s="570">
        <v>320745.77846</v>
      </c>
      <c r="O27" s="570">
        <v>3170.3229300000003</v>
      </c>
      <c r="P27" s="570">
        <v>1289436.19973</v>
      </c>
      <c r="Q27" s="733">
        <v>7.3767704785015339E-3</v>
      </c>
      <c r="R27" s="337"/>
      <c r="S27" s="207"/>
      <c r="T27" s="207"/>
      <c r="U27" s="207"/>
      <c r="V27" s="207"/>
      <c r="W27" s="207"/>
    </row>
    <row r="28" spans="1:23" ht="27" customHeight="1">
      <c r="A28" s="570" t="s">
        <v>317</v>
      </c>
      <c r="B28" s="570">
        <v>9074.5323900000003</v>
      </c>
      <c r="C28" s="513">
        <v>493647.37002999999</v>
      </c>
      <c r="D28" s="513">
        <v>11816.470640000001</v>
      </c>
      <c r="E28" s="513">
        <v>32045.027579999998</v>
      </c>
      <c r="F28" s="513">
        <v>28605.071489999998</v>
      </c>
      <c r="G28" s="513">
        <v>0</v>
      </c>
      <c r="H28" s="570">
        <v>198427.78744999997</v>
      </c>
      <c r="I28" s="570">
        <v>1653312.3574699999</v>
      </c>
      <c r="J28" s="570">
        <v>0</v>
      </c>
      <c r="K28" s="570">
        <v>0</v>
      </c>
      <c r="L28" s="570">
        <v>10301.32202</v>
      </c>
      <c r="M28" s="570">
        <v>425461.09331000003</v>
      </c>
      <c r="N28" s="570">
        <v>0</v>
      </c>
      <c r="O28" s="570">
        <v>0</v>
      </c>
      <c r="P28" s="570">
        <v>2862691.0323799998</v>
      </c>
      <c r="Q28" s="733">
        <v>1.6377246661101741E-2</v>
      </c>
      <c r="R28" s="337"/>
      <c r="S28" s="207"/>
      <c r="T28" s="207"/>
      <c r="U28" s="207"/>
      <c r="V28" s="207"/>
      <c r="W28" s="207"/>
    </row>
    <row r="29" spans="1:23" ht="36" customHeight="1">
      <c r="A29" s="570" t="s">
        <v>318</v>
      </c>
      <c r="B29" s="570">
        <v>3220799.2360300003</v>
      </c>
      <c r="C29" s="570">
        <v>4535513.2021899996</v>
      </c>
      <c r="D29" s="570">
        <v>661147.59067999991</v>
      </c>
      <c r="E29" s="570">
        <v>999166.34560999996</v>
      </c>
      <c r="F29" s="570">
        <v>393654.09716</v>
      </c>
      <c r="G29" s="570">
        <v>360745.70702999999</v>
      </c>
      <c r="H29" s="570">
        <v>638434.97276999999</v>
      </c>
      <c r="I29" s="570">
        <v>5142690.3038500007</v>
      </c>
      <c r="J29" s="570">
        <v>10398.50532</v>
      </c>
      <c r="K29" s="570">
        <v>0</v>
      </c>
      <c r="L29" s="570">
        <v>2192663.72566</v>
      </c>
      <c r="M29" s="570">
        <v>223293.59391</v>
      </c>
      <c r="N29" s="570">
        <v>357436.82182000001</v>
      </c>
      <c r="O29" s="570">
        <v>2967265.29513</v>
      </c>
      <c r="P29" s="570">
        <v>21703209.397160001</v>
      </c>
      <c r="Q29" s="733">
        <v>0.12416247845626703</v>
      </c>
      <c r="R29" s="337"/>
      <c r="S29" s="207"/>
      <c r="T29" s="207"/>
      <c r="U29" s="207"/>
      <c r="V29" s="207"/>
      <c r="W29" s="207"/>
    </row>
    <row r="30" spans="1:23" ht="27" customHeight="1">
      <c r="A30" s="570" t="s">
        <v>319</v>
      </c>
      <c r="B30" s="570">
        <v>49139.16358</v>
      </c>
      <c r="C30" s="570">
        <v>0</v>
      </c>
      <c r="D30" s="570">
        <v>98.50488</v>
      </c>
      <c r="E30" s="570">
        <v>27621.91345</v>
      </c>
      <c r="F30" s="570">
        <v>39412.179609999999</v>
      </c>
      <c r="G30" s="570">
        <v>0</v>
      </c>
      <c r="H30" s="570">
        <v>50011.345970000002</v>
      </c>
      <c r="I30" s="570">
        <v>0</v>
      </c>
      <c r="J30" s="570">
        <v>9317.5148499999996</v>
      </c>
      <c r="K30" s="570">
        <v>0</v>
      </c>
      <c r="L30" s="570">
        <v>0</v>
      </c>
      <c r="M30" s="570">
        <v>0</v>
      </c>
      <c r="N30" s="570">
        <v>0</v>
      </c>
      <c r="O30" s="570">
        <v>0</v>
      </c>
      <c r="P30" s="570">
        <v>175600.62234</v>
      </c>
      <c r="Q30" s="733">
        <v>1.0045983563633861E-3</v>
      </c>
      <c r="R30" s="337"/>
      <c r="S30" s="207"/>
      <c r="T30" s="207"/>
      <c r="U30" s="207"/>
      <c r="V30" s="207"/>
      <c r="W30" s="207"/>
    </row>
    <row r="31" spans="1:23" ht="36" customHeight="1">
      <c r="A31" s="570" t="s">
        <v>320</v>
      </c>
      <c r="B31" s="570">
        <v>3171660.0724499999</v>
      </c>
      <c r="C31" s="570">
        <v>4535513.2021899996</v>
      </c>
      <c r="D31" s="570">
        <v>661049.0858</v>
      </c>
      <c r="E31" s="570">
        <v>971544.43215999997</v>
      </c>
      <c r="F31" s="570">
        <v>354241.91755000001</v>
      </c>
      <c r="G31" s="570">
        <v>360745.70702999999</v>
      </c>
      <c r="H31" s="570">
        <v>588423.62679999997</v>
      </c>
      <c r="I31" s="570">
        <v>5142690.3038500007</v>
      </c>
      <c r="J31" s="570">
        <v>1080.99047</v>
      </c>
      <c r="K31" s="570">
        <v>0</v>
      </c>
      <c r="L31" s="570">
        <v>2192663.72566</v>
      </c>
      <c r="M31" s="570">
        <v>223293.59391</v>
      </c>
      <c r="N31" s="570">
        <v>357436.82182000001</v>
      </c>
      <c r="O31" s="570">
        <v>2967265.29513</v>
      </c>
      <c r="P31" s="570">
        <v>21527608.77482</v>
      </c>
      <c r="Q31" s="733">
        <v>0.12315788009990364</v>
      </c>
      <c r="R31" s="337"/>
      <c r="S31" s="207"/>
      <c r="T31" s="207"/>
      <c r="U31" s="207"/>
      <c r="V31" s="207"/>
      <c r="W31" s="207"/>
    </row>
    <row r="32" spans="1:23" ht="36" customHeight="1">
      <c r="A32" s="570" t="s">
        <v>321</v>
      </c>
      <c r="B32" s="570">
        <v>0</v>
      </c>
      <c r="C32" s="570">
        <v>59347.024319999997</v>
      </c>
      <c r="D32" s="570">
        <v>0</v>
      </c>
      <c r="E32" s="570">
        <v>0</v>
      </c>
      <c r="F32" s="570">
        <v>0</v>
      </c>
      <c r="G32" s="570">
        <v>0</v>
      </c>
      <c r="H32" s="570">
        <v>0</v>
      </c>
      <c r="I32" s="570">
        <v>0</v>
      </c>
      <c r="J32" s="570">
        <v>0</v>
      </c>
      <c r="K32" s="570">
        <v>0</v>
      </c>
      <c r="L32" s="570">
        <v>6901.1058899999998</v>
      </c>
      <c r="M32" s="570">
        <v>0</v>
      </c>
      <c r="N32" s="570">
        <v>0</v>
      </c>
      <c r="O32" s="570">
        <v>0</v>
      </c>
      <c r="P32" s="570">
        <v>66248.130210000003</v>
      </c>
      <c r="Q32" s="733">
        <v>3.7900072240207295E-4</v>
      </c>
      <c r="R32" s="337"/>
      <c r="S32" s="207"/>
      <c r="T32" s="207"/>
      <c r="U32" s="207"/>
      <c r="V32" s="207"/>
      <c r="W32" s="207"/>
    </row>
    <row r="33" spans="1:23" ht="36" customHeight="1">
      <c r="A33" s="570" t="s">
        <v>322</v>
      </c>
      <c r="B33" s="570">
        <v>0</v>
      </c>
      <c r="C33" s="570">
        <v>0</v>
      </c>
      <c r="D33" s="570">
        <v>0</v>
      </c>
      <c r="E33" s="570">
        <v>0</v>
      </c>
      <c r="F33" s="570">
        <v>0</v>
      </c>
      <c r="G33" s="570">
        <v>0</v>
      </c>
      <c r="H33" s="570">
        <v>0</v>
      </c>
      <c r="I33" s="570">
        <v>0</v>
      </c>
      <c r="J33" s="570">
        <v>0</v>
      </c>
      <c r="K33" s="570">
        <v>0</v>
      </c>
      <c r="L33" s="570">
        <v>6901.1058899999998</v>
      </c>
      <c r="M33" s="570">
        <v>0</v>
      </c>
      <c r="N33" s="570">
        <v>0</v>
      </c>
      <c r="O33" s="570">
        <v>0</v>
      </c>
      <c r="P33" s="570">
        <v>6901.1058899999998</v>
      </c>
      <c r="Q33" s="733">
        <v>3.9480723597666054E-5</v>
      </c>
      <c r="R33" s="337"/>
      <c r="S33" s="207"/>
      <c r="T33" s="207"/>
      <c r="U33" s="207"/>
      <c r="V33" s="207"/>
      <c r="W33" s="207"/>
    </row>
    <row r="34" spans="1:23" ht="36" customHeight="1">
      <c r="A34" s="570" t="s">
        <v>323</v>
      </c>
      <c r="B34" s="570">
        <v>0</v>
      </c>
      <c r="C34" s="570">
        <v>0</v>
      </c>
      <c r="D34" s="570">
        <v>0</v>
      </c>
      <c r="E34" s="570">
        <v>0</v>
      </c>
      <c r="F34" s="570">
        <v>0</v>
      </c>
      <c r="G34" s="570">
        <v>0</v>
      </c>
      <c r="H34" s="570">
        <v>0</v>
      </c>
      <c r="I34" s="570">
        <v>0</v>
      </c>
      <c r="J34" s="570">
        <v>0</v>
      </c>
      <c r="K34" s="570">
        <v>0</v>
      </c>
      <c r="L34" s="570">
        <v>0</v>
      </c>
      <c r="M34" s="570">
        <v>0</v>
      </c>
      <c r="N34" s="570">
        <v>0</v>
      </c>
      <c r="O34" s="570">
        <v>0</v>
      </c>
      <c r="P34" s="570">
        <v>0</v>
      </c>
      <c r="Q34" s="733">
        <v>0</v>
      </c>
      <c r="R34" s="337"/>
      <c r="S34" s="207"/>
      <c r="T34" s="207"/>
      <c r="U34" s="207"/>
      <c r="V34" s="207"/>
      <c r="W34" s="207"/>
    </row>
    <row r="35" spans="1:23" ht="36" customHeight="1">
      <c r="A35" s="570" t="s">
        <v>324</v>
      </c>
      <c r="B35" s="570">
        <v>0</v>
      </c>
      <c r="C35" s="570">
        <v>54443.049490000005</v>
      </c>
      <c r="D35" s="570">
        <v>0</v>
      </c>
      <c r="E35" s="570">
        <v>0</v>
      </c>
      <c r="F35" s="570">
        <v>0</v>
      </c>
      <c r="G35" s="570">
        <v>0</v>
      </c>
      <c r="H35" s="570">
        <v>0</v>
      </c>
      <c r="I35" s="570">
        <v>0</v>
      </c>
      <c r="J35" s="570">
        <v>0</v>
      </c>
      <c r="K35" s="570">
        <v>0</v>
      </c>
      <c r="L35" s="570">
        <v>0</v>
      </c>
      <c r="M35" s="570">
        <v>0</v>
      </c>
      <c r="N35" s="570">
        <v>0</v>
      </c>
      <c r="O35" s="570">
        <v>0</v>
      </c>
      <c r="P35" s="570">
        <v>54443.049490000005</v>
      </c>
      <c r="Q35" s="733">
        <v>3.1146471637877505E-4</v>
      </c>
      <c r="R35" s="337"/>
      <c r="S35" s="207"/>
      <c r="T35" s="207"/>
      <c r="U35" s="207"/>
      <c r="V35" s="207"/>
      <c r="W35" s="207"/>
    </row>
    <row r="36" spans="1:23" ht="36" customHeight="1">
      <c r="A36" s="570" t="s">
        <v>325</v>
      </c>
      <c r="B36" s="570">
        <v>0</v>
      </c>
      <c r="C36" s="570">
        <v>4903.9737599999999</v>
      </c>
      <c r="D36" s="570">
        <v>0</v>
      </c>
      <c r="E36" s="570">
        <v>0</v>
      </c>
      <c r="F36" s="570">
        <v>0</v>
      </c>
      <c r="G36" s="570">
        <v>0</v>
      </c>
      <c r="H36" s="570">
        <v>0</v>
      </c>
      <c r="I36" s="570">
        <v>0</v>
      </c>
      <c r="J36" s="570">
        <v>0</v>
      </c>
      <c r="K36" s="570">
        <v>0</v>
      </c>
      <c r="L36" s="570">
        <v>0</v>
      </c>
      <c r="M36" s="570">
        <v>0</v>
      </c>
      <c r="N36" s="570">
        <v>0</v>
      </c>
      <c r="O36" s="570">
        <v>0</v>
      </c>
      <c r="P36" s="570">
        <v>4903.9737599999999</v>
      </c>
      <c r="Q36" s="733">
        <v>2.8055276304239859E-5</v>
      </c>
      <c r="R36" s="337"/>
      <c r="S36" s="207"/>
      <c r="T36" s="207"/>
      <c r="U36" s="207"/>
      <c r="V36" s="207"/>
      <c r="W36" s="207"/>
    </row>
    <row r="37" spans="1:23" ht="36" customHeight="1">
      <c r="A37" s="570" t="s">
        <v>326</v>
      </c>
      <c r="B37" s="570">
        <v>0</v>
      </c>
      <c r="C37" s="570">
        <v>0</v>
      </c>
      <c r="D37" s="570">
        <v>0</v>
      </c>
      <c r="E37" s="570">
        <v>0</v>
      </c>
      <c r="F37" s="570">
        <v>0</v>
      </c>
      <c r="G37" s="570">
        <v>0</v>
      </c>
      <c r="H37" s="570">
        <v>0</v>
      </c>
      <c r="I37" s="570">
        <v>0</v>
      </c>
      <c r="J37" s="570">
        <v>0</v>
      </c>
      <c r="K37" s="570">
        <v>0</v>
      </c>
      <c r="L37" s="570">
        <v>0</v>
      </c>
      <c r="M37" s="570">
        <v>0</v>
      </c>
      <c r="N37" s="570">
        <v>0</v>
      </c>
      <c r="O37" s="570">
        <v>0</v>
      </c>
      <c r="P37" s="570">
        <v>0</v>
      </c>
      <c r="Q37" s="733">
        <v>0</v>
      </c>
      <c r="R37" s="337"/>
      <c r="S37" s="207"/>
      <c r="T37" s="207"/>
      <c r="U37" s="207"/>
      <c r="V37" s="207"/>
      <c r="W37" s="207"/>
    </row>
    <row r="38" spans="1:23" ht="36" customHeight="1">
      <c r="A38" s="570" t="s">
        <v>327</v>
      </c>
      <c r="B38" s="570">
        <v>0</v>
      </c>
      <c r="C38" s="570">
        <v>1.07E-3</v>
      </c>
      <c r="D38" s="570">
        <v>0</v>
      </c>
      <c r="E38" s="570">
        <v>0</v>
      </c>
      <c r="F38" s="570">
        <v>0</v>
      </c>
      <c r="G38" s="570">
        <v>0</v>
      </c>
      <c r="H38" s="570">
        <v>0</v>
      </c>
      <c r="I38" s="570">
        <v>0</v>
      </c>
      <c r="J38" s="570">
        <v>0</v>
      </c>
      <c r="K38" s="570">
        <v>0</v>
      </c>
      <c r="L38" s="570">
        <v>0</v>
      </c>
      <c r="M38" s="570">
        <v>0</v>
      </c>
      <c r="N38" s="570">
        <v>0</v>
      </c>
      <c r="O38" s="570">
        <v>0</v>
      </c>
      <c r="P38" s="570">
        <v>1.07E-3</v>
      </c>
      <c r="Q38" s="733">
        <v>6.1213919801921307E-12</v>
      </c>
      <c r="R38" s="337"/>
      <c r="S38" s="207"/>
      <c r="T38" s="207"/>
      <c r="U38" s="207"/>
      <c r="V38" s="207"/>
      <c r="W38" s="207"/>
    </row>
    <row r="39" spans="1:23" ht="27" customHeight="1">
      <c r="A39" s="570" t="s">
        <v>328</v>
      </c>
      <c r="B39" s="570">
        <v>0</v>
      </c>
      <c r="C39" s="570">
        <v>0</v>
      </c>
      <c r="D39" s="570">
        <v>0</v>
      </c>
      <c r="E39" s="570">
        <v>0</v>
      </c>
      <c r="F39" s="570">
        <v>0</v>
      </c>
      <c r="G39" s="570">
        <v>0</v>
      </c>
      <c r="H39" s="570">
        <v>0</v>
      </c>
      <c r="I39" s="570">
        <v>0</v>
      </c>
      <c r="J39" s="570">
        <v>0</v>
      </c>
      <c r="K39" s="570">
        <v>0</v>
      </c>
      <c r="L39" s="570">
        <v>0</v>
      </c>
      <c r="M39" s="570">
        <v>0</v>
      </c>
      <c r="N39" s="570">
        <v>0</v>
      </c>
      <c r="O39" s="570">
        <v>0</v>
      </c>
      <c r="P39" s="570">
        <v>0</v>
      </c>
      <c r="Q39" s="733">
        <v>0</v>
      </c>
      <c r="R39" s="337"/>
      <c r="S39" s="207"/>
      <c r="T39" s="207"/>
      <c r="U39" s="207"/>
      <c r="V39" s="207"/>
      <c r="W39" s="207"/>
    </row>
    <row r="40" spans="1:23" ht="27" customHeight="1">
      <c r="A40" s="570" t="s">
        <v>329</v>
      </c>
      <c r="B40" s="570">
        <v>0</v>
      </c>
      <c r="C40" s="570">
        <v>0</v>
      </c>
      <c r="D40" s="570">
        <v>0</v>
      </c>
      <c r="E40" s="570">
        <v>0</v>
      </c>
      <c r="F40" s="570">
        <v>0</v>
      </c>
      <c r="G40" s="570">
        <v>0</v>
      </c>
      <c r="H40" s="570">
        <v>0</v>
      </c>
      <c r="I40" s="570">
        <v>0</v>
      </c>
      <c r="J40" s="570">
        <v>0</v>
      </c>
      <c r="K40" s="570">
        <v>0</v>
      </c>
      <c r="L40" s="570">
        <v>0</v>
      </c>
      <c r="M40" s="570">
        <v>0</v>
      </c>
      <c r="N40" s="570">
        <v>0</v>
      </c>
      <c r="O40" s="570">
        <v>0</v>
      </c>
      <c r="P40" s="570">
        <v>0</v>
      </c>
      <c r="Q40" s="733">
        <v>0</v>
      </c>
      <c r="R40" s="337"/>
      <c r="S40" s="207"/>
      <c r="T40" s="207"/>
      <c r="U40" s="207"/>
      <c r="V40" s="207"/>
      <c r="W40" s="207"/>
    </row>
    <row r="41" spans="1:23" ht="27" customHeight="1">
      <c r="A41" s="570" t="s">
        <v>330</v>
      </c>
      <c r="B41" s="570">
        <v>0</v>
      </c>
      <c r="C41" s="570">
        <v>0</v>
      </c>
      <c r="D41" s="570">
        <v>0</v>
      </c>
      <c r="E41" s="570">
        <v>0</v>
      </c>
      <c r="F41" s="570">
        <v>0</v>
      </c>
      <c r="G41" s="570">
        <v>0</v>
      </c>
      <c r="H41" s="570">
        <v>0</v>
      </c>
      <c r="I41" s="570">
        <v>0</v>
      </c>
      <c r="J41" s="570">
        <v>0</v>
      </c>
      <c r="K41" s="570">
        <v>0</v>
      </c>
      <c r="L41" s="570">
        <v>0</v>
      </c>
      <c r="M41" s="570">
        <v>0</v>
      </c>
      <c r="N41" s="570">
        <v>0</v>
      </c>
      <c r="O41" s="570">
        <v>0</v>
      </c>
      <c r="P41" s="570">
        <v>0</v>
      </c>
      <c r="Q41" s="733">
        <v>0</v>
      </c>
      <c r="R41" s="337"/>
      <c r="S41" s="207"/>
      <c r="T41" s="207"/>
      <c r="U41" s="207"/>
      <c r="V41" s="207"/>
      <c r="W41" s="207"/>
    </row>
    <row r="42" spans="1:23" ht="27" customHeight="1">
      <c r="A42" s="734" t="s">
        <v>331</v>
      </c>
      <c r="B42" s="570">
        <v>21850488.333099999</v>
      </c>
      <c r="C42" s="570">
        <v>18687027.697500002</v>
      </c>
      <c r="D42" s="570">
        <v>25012358.239919998</v>
      </c>
      <c r="E42" s="570">
        <v>19128798.859820001</v>
      </c>
      <c r="F42" s="570">
        <v>15295459.601270001</v>
      </c>
      <c r="G42" s="570">
        <v>8735468.9804299995</v>
      </c>
      <c r="H42" s="570">
        <v>7473264.5734099997</v>
      </c>
      <c r="I42" s="570">
        <v>11269854.46535</v>
      </c>
      <c r="J42" s="570">
        <v>169294.9424</v>
      </c>
      <c r="K42" s="570">
        <v>750507.07046000008</v>
      </c>
      <c r="L42" s="570">
        <v>10553269.376110001</v>
      </c>
      <c r="M42" s="570">
        <v>3239484.3627399998</v>
      </c>
      <c r="N42" s="570">
        <v>11551073.14971</v>
      </c>
      <c r="O42" s="570">
        <v>6519176.0206199996</v>
      </c>
      <c r="P42" s="570">
        <v>160235525.67284</v>
      </c>
      <c r="Q42" s="733">
        <v>0.91669575868747022</v>
      </c>
      <c r="R42" s="337"/>
      <c r="S42" s="207"/>
      <c r="T42" s="207"/>
      <c r="U42" s="207"/>
      <c r="V42" s="207"/>
      <c r="W42" s="207"/>
    </row>
    <row r="43" spans="1:23" ht="27" customHeight="1" thickBot="1">
      <c r="A43" s="570" t="s">
        <v>332</v>
      </c>
      <c r="B43" s="570">
        <v>0</v>
      </c>
      <c r="C43" s="570">
        <v>0</v>
      </c>
      <c r="D43" s="570">
        <v>2384818.80045</v>
      </c>
      <c r="E43" s="570">
        <v>2767760.6349599999</v>
      </c>
      <c r="F43" s="570">
        <v>3595828.18035</v>
      </c>
      <c r="G43" s="570">
        <v>764894.66817999992</v>
      </c>
      <c r="H43" s="570">
        <v>1076251.79244</v>
      </c>
      <c r="I43" s="570">
        <v>447.74149999999997</v>
      </c>
      <c r="J43" s="570">
        <v>120.34524999999999</v>
      </c>
      <c r="K43" s="570">
        <v>36346.472999999998</v>
      </c>
      <c r="L43" s="570">
        <v>1213641.25031</v>
      </c>
      <c r="M43" s="570">
        <v>83524.450980000009</v>
      </c>
      <c r="N43" s="570">
        <v>802872.20467999997</v>
      </c>
      <c r="O43" s="570">
        <v>1834811.9444200001</v>
      </c>
      <c r="P43" s="570">
        <v>14561318.486519998</v>
      </c>
      <c r="Q43" s="733">
        <v>8.330424131252985E-2</v>
      </c>
      <c r="R43" s="337"/>
      <c r="S43" s="206"/>
      <c r="T43" s="207"/>
      <c r="U43" s="207"/>
      <c r="V43" s="207"/>
      <c r="W43" s="207"/>
    </row>
    <row r="44" spans="1:23" ht="27" customHeight="1" thickTop="1" thickBot="1">
      <c r="A44" s="697" t="s">
        <v>161</v>
      </c>
      <c r="B44" s="729">
        <v>21850488.333099999</v>
      </c>
      <c r="C44" s="729">
        <v>18687027.697500002</v>
      </c>
      <c r="D44" s="729">
        <v>27397177.040369999</v>
      </c>
      <c r="E44" s="729">
        <v>21896559.49478</v>
      </c>
      <c r="F44" s="729">
        <v>18891287.78162</v>
      </c>
      <c r="G44" s="729">
        <v>9500363.6486100014</v>
      </c>
      <c r="H44" s="729">
        <v>8549516.3658499997</v>
      </c>
      <c r="I44" s="729">
        <v>11270302.20685</v>
      </c>
      <c r="J44" s="729">
        <v>169415.28765000001</v>
      </c>
      <c r="K44" s="729">
        <v>786853.54346000007</v>
      </c>
      <c r="L44" s="729">
        <v>11766910.626420001</v>
      </c>
      <c r="M44" s="729">
        <v>3323008.81372</v>
      </c>
      <c r="N44" s="729">
        <v>12353945.354389999</v>
      </c>
      <c r="O44" s="729">
        <v>8353987.9650400002</v>
      </c>
      <c r="P44" s="729">
        <v>174796844.15935999</v>
      </c>
      <c r="Q44" s="735">
        <v>1</v>
      </c>
      <c r="R44" s="337"/>
      <c r="S44" s="207"/>
      <c r="T44" s="207"/>
      <c r="U44" s="207"/>
      <c r="V44" s="207"/>
      <c r="W44" s="207"/>
    </row>
    <row r="45" spans="1:23" s="203" customFormat="1" ht="27" customHeight="1" thickTop="1">
      <c r="A45" s="734" t="s">
        <v>294</v>
      </c>
      <c r="B45" s="730">
        <v>0.12500505050983182</v>
      </c>
      <c r="C45" s="730">
        <v>0.10690712287953713</v>
      </c>
      <c r="D45" s="730">
        <v>0.15673725216338774</v>
      </c>
      <c r="E45" s="730">
        <v>0.12526862026649174</v>
      </c>
      <c r="F45" s="730">
        <v>0.10807567992701893</v>
      </c>
      <c r="G45" s="730">
        <v>5.4350887707953377E-2</v>
      </c>
      <c r="H45" s="730">
        <v>4.8911159734986505E-2</v>
      </c>
      <c r="I45" s="730">
        <v>6.4476577143320807E-2</v>
      </c>
      <c r="J45" s="730">
        <v>9.6921250760995613E-4</v>
      </c>
      <c r="K45" s="730">
        <v>4.5015317481512194E-3</v>
      </c>
      <c r="L45" s="730">
        <v>6.7317637701126129E-2</v>
      </c>
      <c r="M45" s="730">
        <v>1.9010691123750818E-2</v>
      </c>
      <c r="N45" s="730">
        <v>7.0676020575789505E-2</v>
      </c>
      <c r="O45" s="730">
        <v>4.7792556011044332E-2</v>
      </c>
      <c r="P45" s="730">
        <v>1</v>
      </c>
      <c r="Q45" s="733"/>
      <c r="R45" s="351"/>
      <c r="S45" s="206"/>
      <c r="T45" s="206"/>
      <c r="U45" s="206"/>
      <c r="V45" s="206"/>
      <c r="W45" s="206"/>
    </row>
    <row r="46" spans="1:23" ht="9" customHeight="1" thickBot="1">
      <c r="A46" s="321"/>
      <c r="B46" s="303"/>
      <c r="C46" s="287"/>
      <c r="D46" s="287"/>
      <c r="E46" s="287"/>
      <c r="F46" s="287"/>
      <c r="G46" s="287"/>
      <c r="H46" s="304"/>
      <c r="I46" s="304"/>
      <c r="J46" s="304"/>
      <c r="K46" s="304"/>
      <c r="L46" s="304"/>
      <c r="M46" s="304"/>
      <c r="N46" s="304"/>
      <c r="O46" s="304"/>
      <c r="P46" s="304"/>
      <c r="Q46" s="305"/>
      <c r="R46" s="337"/>
      <c r="S46" s="207"/>
      <c r="T46" s="207"/>
      <c r="U46" s="207"/>
      <c r="V46" s="207"/>
      <c r="W46" s="207"/>
    </row>
    <row r="47" spans="1:23" ht="19.5" customHeight="1" thickTop="1">
      <c r="A47" s="322" t="s">
        <v>163</v>
      </c>
      <c r="B47" s="352"/>
      <c r="C47" s="353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  <c r="Q47" s="206"/>
      <c r="R47" s="337"/>
      <c r="S47" s="207"/>
      <c r="T47" s="207"/>
      <c r="U47" s="207"/>
      <c r="V47" s="207"/>
      <c r="W47" s="207"/>
    </row>
    <row r="48" spans="1:23">
      <c r="A48" s="354" t="s">
        <v>170</v>
      </c>
      <c r="B48" s="354"/>
      <c r="C48" s="354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  <c r="Q48" s="206"/>
      <c r="R48" s="337"/>
      <c r="S48" s="207"/>
      <c r="T48" s="207"/>
      <c r="U48" s="207"/>
      <c r="V48" s="207"/>
      <c r="W48" s="207"/>
    </row>
    <row r="49" spans="1:23" ht="0.75" customHeight="1">
      <c r="A49" s="322"/>
      <c r="B49" s="352"/>
      <c r="C49" s="353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  <c r="Q49" s="206"/>
      <c r="R49" s="337"/>
      <c r="S49" s="207"/>
      <c r="T49" s="207"/>
      <c r="U49" s="207"/>
      <c r="V49" s="207"/>
      <c r="W49" s="207"/>
    </row>
    <row r="50" spans="1:23">
      <c r="A50" s="322" t="s">
        <v>333</v>
      </c>
      <c r="B50" s="352"/>
      <c r="C50" s="353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  <c r="Q50" s="206"/>
      <c r="R50" s="337"/>
      <c r="S50" s="207"/>
      <c r="T50" s="207"/>
      <c r="U50" s="207"/>
      <c r="V50" s="207"/>
      <c r="W50" s="207"/>
    </row>
    <row r="51" spans="1:23">
      <c r="A51" s="322" t="s">
        <v>334</v>
      </c>
      <c r="B51" s="352"/>
      <c r="C51" s="353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  <c r="Q51" s="206"/>
      <c r="R51" s="337"/>
      <c r="S51" s="207"/>
      <c r="T51" s="207"/>
      <c r="U51" s="207"/>
      <c r="V51" s="207"/>
      <c r="W51" s="207"/>
    </row>
    <row r="52" spans="1:23" ht="9" customHeight="1">
      <c r="A52" s="270"/>
      <c r="B52" s="306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  <c r="Q52" s="206"/>
      <c r="R52" s="337"/>
      <c r="S52" s="207"/>
      <c r="T52" s="207"/>
      <c r="U52" s="207"/>
      <c r="V52" s="207"/>
      <c r="W52" s="207"/>
    </row>
    <row r="53" spans="1:23" ht="9" customHeight="1">
      <c r="A53" s="225"/>
      <c r="B53" s="306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  <c r="Q53" s="206"/>
      <c r="R53" s="337"/>
      <c r="S53" s="207"/>
      <c r="T53" s="207"/>
      <c r="U53" s="207"/>
      <c r="V53" s="207"/>
      <c r="W53" s="207"/>
    </row>
    <row r="54" spans="1:23" ht="9" customHeight="1">
      <c r="A54" s="225"/>
      <c r="B54" s="306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  <c r="Q54" s="206"/>
      <c r="R54" s="337"/>
      <c r="S54" s="207"/>
      <c r="T54" s="207"/>
      <c r="U54" s="207"/>
      <c r="V54" s="207"/>
      <c r="W54" s="207"/>
    </row>
    <row r="55" spans="1:23" ht="9" customHeight="1">
      <c r="A55" s="225"/>
      <c r="B55" s="306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  <c r="Q55" s="206"/>
      <c r="R55" s="337"/>
      <c r="S55" s="207"/>
      <c r="T55" s="207"/>
      <c r="U55" s="207"/>
      <c r="V55" s="207"/>
      <c r="W55" s="207"/>
    </row>
    <row r="56" spans="1:23" ht="9" customHeight="1">
      <c r="A56" s="225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  <c r="Q56" s="206"/>
      <c r="R56" s="337"/>
      <c r="S56" s="207"/>
      <c r="T56" s="207"/>
      <c r="U56" s="207"/>
      <c r="V56" s="207"/>
      <c r="W56" s="207"/>
    </row>
    <row r="57" spans="1:23" ht="9" customHeight="1">
      <c r="A57" s="225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  <c r="Q57" s="206"/>
      <c r="R57" s="337"/>
      <c r="S57" s="207"/>
      <c r="T57" s="207"/>
      <c r="U57" s="207"/>
      <c r="V57" s="207"/>
      <c r="W57" s="207"/>
    </row>
    <row r="58" spans="1:23" ht="9" customHeight="1">
      <c r="A58" s="270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  <c r="Q58" s="206"/>
      <c r="R58" s="337"/>
      <c r="S58" s="207"/>
      <c r="T58" s="207"/>
      <c r="U58" s="207"/>
      <c r="V58" s="207"/>
      <c r="W58" s="207"/>
    </row>
    <row r="59" spans="1:23" ht="9" customHeight="1">
      <c r="A59" s="225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  <c r="Q59" s="206"/>
      <c r="R59" s="337"/>
      <c r="S59" s="207"/>
      <c r="T59" s="207"/>
      <c r="U59" s="207"/>
      <c r="V59" s="207"/>
      <c r="W59" s="207"/>
    </row>
    <row r="60" spans="1:23" ht="9" customHeight="1">
      <c r="A60" s="225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  <c r="Q60" s="206"/>
      <c r="R60" s="337"/>
      <c r="S60" s="207"/>
      <c r="T60" s="207"/>
      <c r="U60" s="207"/>
      <c r="V60" s="207"/>
      <c r="W60" s="207"/>
    </row>
    <row r="61" spans="1:23" ht="9" customHeight="1">
      <c r="A61" s="225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206"/>
      <c r="R61" s="337"/>
      <c r="S61" s="207"/>
      <c r="T61" s="207"/>
      <c r="U61" s="207"/>
      <c r="V61" s="207"/>
      <c r="W61" s="207"/>
    </row>
    <row r="62" spans="1:23" ht="9" customHeight="1">
      <c r="A62" s="225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206"/>
      <c r="R62" s="337"/>
      <c r="S62" s="207"/>
      <c r="T62" s="207"/>
      <c r="U62" s="207"/>
      <c r="V62" s="207"/>
      <c r="W62" s="207"/>
    </row>
    <row r="63" spans="1:23" ht="9" customHeight="1">
      <c r="A63" s="225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206"/>
      <c r="R63" s="337"/>
      <c r="S63" s="207"/>
      <c r="T63" s="207"/>
      <c r="U63" s="207"/>
      <c r="V63" s="207"/>
      <c r="W63" s="207"/>
    </row>
    <row r="64" spans="1:23" ht="9" customHeight="1">
      <c r="A64" s="270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206"/>
      <c r="R64" s="337"/>
      <c r="S64" s="207"/>
      <c r="T64" s="207"/>
      <c r="U64" s="207"/>
      <c r="V64" s="207"/>
      <c r="W64" s="207"/>
    </row>
    <row r="65" spans="1:23" ht="9" customHeight="1">
      <c r="A65" s="225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206"/>
      <c r="R65" s="337"/>
      <c r="S65" s="207"/>
      <c r="T65" s="207"/>
      <c r="U65" s="207"/>
      <c r="V65" s="207"/>
      <c r="W65" s="207"/>
    </row>
    <row r="66" spans="1:23" ht="9" customHeight="1">
      <c r="A66" s="225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206"/>
      <c r="R66" s="337"/>
      <c r="S66" s="207"/>
      <c r="T66" s="207"/>
      <c r="U66" s="207"/>
      <c r="V66" s="207"/>
      <c r="W66" s="207"/>
    </row>
    <row r="67" spans="1:23" ht="9" customHeight="1">
      <c r="A67" s="225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206"/>
      <c r="R67" s="337"/>
      <c r="S67" s="207"/>
      <c r="T67" s="207"/>
      <c r="U67" s="207"/>
      <c r="V67" s="207"/>
      <c r="W67" s="207"/>
    </row>
    <row r="68" spans="1:23" ht="9" customHeight="1">
      <c r="A68" s="225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206"/>
      <c r="R68" s="337"/>
      <c r="S68" s="207"/>
      <c r="T68" s="207"/>
      <c r="U68" s="207"/>
      <c r="V68" s="207"/>
      <c r="W68" s="207"/>
    </row>
    <row r="69" spans="1:23" ht="9" customHeight="1">
      <c r="A69" s="270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206"/>
      <c r="R69" s="337"/>
      <c r="S69" s="207"/>
      <c r="T69" s="207"/>
      <c r="U69" s="207"/>
      <c r="V69" s="207"/>
      <c r="W69" s="207"/>
    </row>
    <row r="70" spans="1:23" ht="9" customHeight="1">
      <c r="A70" s="227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206"/>
      <c r="R70" s="337"/>
      <c r="S70" s="207"/>
      <c r="T70" s="207"/>
      <c r="U70" s="207"/>
      <c r="V70" s="207"/>
      <c r="W70" s="207"/>
    </row>
    <row r="71" spans="1:23" ht="9" customHeight="1">
      <c r="A71" s="227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206"/>
      <c r="R71" s="337"/>
      <c r="S71" s="207"/>
      <c r="T71" s="207"/>
      <c r="U71" s="207"/>
      <c r="V71" s="207"/>
      <c r="W71" s="207"/>
    </row>
    <row r="72" spans="1:23" ht="9" customHeight="1">
      <c r="A72" s="227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206"/>
      <c r="R72" s="337"/>
      <c r="S72" s="207"/>
      <c r="T72" s="207"/>
      <c r="U72" s="207"/>
      <c r="V72" s="207"/>
      <c r="W72" s="207"/>
    </row>
    <row r="73" spans="1:23" ht="9" customHeight="1">
      <c r="A73" s="227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206"/>
      <c r="R73" s="337"/>
      <c r="S73" s="207"/>
      <c r="T73" s="207"/>
      <c r="U73" s="207"/>
      <c r="V73" s="207"/>
      <c r="W73" s="207"/>
    </row>
    <row r="74" spans="1:23" ht="9" customHeight="1">
      <c r="A74" s="228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206"/>
      <c r="R74" s="337"/>
      <c r="S74" s="207"/>
      <c r="T74" s="207"/>
      <c r="U74" s="207"/>
      <c r="V74" s="207"/>
      <c r="W74" s="207"/>
    </row>
    <row r="75" spans="1:23" ht="9" customHeight="1">
      <c r="A75" s="228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  <c r="Q75" s="206"/>
      <c r="R75" s="337"/>
      <c r="S75" s="207"/>
      <c r="T75" s="207"/>
      <c r="U75" s="207"/>
      <c r="V75" s="207"/>
      <c r="W75" s="207"/>
    </row>
    <row r="76" spans="1:23" ht="9" customHeight="1">
      <c r="A76" s="226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  <c r="Q76" s="206"/>
      <c r="R76" s="337"/>
      <c r="S76" s="207"/>
      <c r="T76" s="207"/>
      <c r="U76" s="207"/>
      <c r="V76" s="207"/>
      <c r="W76" s="207"/>
    </row>
    <row r="77" spans="1:23" ht="9" customHeight="1">
      <c r="A77" s="225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  <c r="Q77" s="206"/>
      <c r="R77" s="337"/>
      <c r="S77" s="207"/>
      <c r="T77" s="207"/>
      <c r="U77" s="207"/>
      <c r="V77" s="207"/>
      <c r="W77" s="207"/>
    </row>
    <row r="78" spans="1:23" ht="9" customHeight="1">
      <c r="A78" s="225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  <c r="Q78" s="206"/>
      <c r="R78" s="337"/>
      <c r="S78" s="207"/>
      <c r="T78" s="207"/>
      <c r="U78" s="207"/>
      <c r="V78" s="207"/>
      <c r="W78" s="207"/>
    </row>
    <row r="79" spans="1:23" ht="9" customHeight="1">
      <c r="A79" s="225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  <c r="Q79" s="206"/>
      <c r="R79" s="337"/>
      <c r="S79" s="207"/>
      <c r="T79" s="207"/>
      <c r="U79" s="207"/>
      <c r="V79" s="207"/>
      <c r="W79" s="207"/>
    </row>
    <row r="80" spans="1:23" ht="9" customHeight="1">
      <c r="A80" s="225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  <c r="Q80" s="206"/>
      <c r="R80" s="337"/>
      <c r="S80" s="207"/>
      <c r="T80" s="207"/>
      <c r="U80" s="207"/>
      <c r="V80" s="207"/>
      <c r="W80" s="207"/>
    </row>
    <row r="81" spans="1:23" ht="9" customHeight="1">
      <c r="A81" s="227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  <c r="Q81" s="206"/>
      <c r="R81" s="337"/>
      <c r="S81" s="207"/>
      <c r="T81" s="207"/>
      <c r="U81" s="207"/>
      <c r="V81" s="207"/>
      <c r="W81" s="207"/>
    </row>
    <row r="82" spans="1:23" ht="9" customHeight="1">
      <c r="A82" s="226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  <c r="Q82" s="206"/>
      <c r="R82" s="337"/>
      <c r="S82" s="207"/>
      <c r="T82" s="207"/>
      <c r="U82" s="207"/>
      <c r="V82" s="207"/>
      <c r="W82" s="207"/>
    </row>
    <row r="83" spans="1:23" ht="9" customHeight="1">
      <c r="A83" s="225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  <c r="Q83" s="206"/>
      <c r="R83" s="337"/>
      <c r="S83" s="207"/>
      <c r="T83" s="207"/>
      <c r="U83" s="207"/>
      <c r="V83" s="207"/>
      <c r="W83" s="207"/>
    </row>
    <row r="84" spans="1:23" ht="9" customHeight="1">
      <c r="A84" s="225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  <c r="Q84" s="206"/>
      <c r="R84" s="337"/>
      <c r="S84" s="207"/>
      <c r="T84" s="207"/>
      <c r="U84" s="207"/>
      <c r="V84" s="207"/>
      <c r="W84" s="207"/>
    </row>
    <row r="85" spans="1:23" ht="9" customHeight="1">
      <c r="A85" s="225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  <c r="Q85" s="206"/>
      <c r="R85" s="337"/>
      <c r="S85" s="207"/>
      <c r="T85" s="207"/>
      <c r="U85" s="207"/>
      <c r="V85" s="207"/>
      <c r="W85" s="207"/>
    </row>
    <row r="86" spans="1:23" ht="9" customHeight="1">
      <c r="A86" s="225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  <c r="Q86" s="206"/>
      <c r="R86" s="337"/>
      <c r="S86" s="207"/>
      <c r="T86" s="207"/>
      <c r="U86" s="207"/>
      <c r="V86" s="207"/>
      <c r="W86" s="207"/>
    </row>
    <row r="87" spans="1:23" ht="9" customHeight="1">
      <c r="A87" s="227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  <c r="Q87" s="206"/>
      <c r="R87" s="337"/>
      <c r="S87" s="207"/>
      <c r="T87" s="207"/>
      <c r="U87" s="207"/>
      <c r="V87" s="207"/>
      <c r="W87" s="207"/>
    </row>
    <row r="88" spans="1:23" ht="9" customHeight="1">
      <c r="A88" s="226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  <c r="Q88" s="206"/>
      <c r="R88" s="337"/>
      <c r="S88" s="207"/>
      <c r="T88" s="207"/>
      <c r="U88" s="207"/>
      <c r="V88" s="207"/>
      <c r="W88" s="207"/>
    </row>
    <row r="89" spans="1:23" ht="9" customHeight="1">
      <c r="A89" s="225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  <c r="Q89" s="206"/>
      <c r="R89" s="337"/>
      <c r="S89" s="207"/>
      <c r="T89" s="207"/>
      <c r="U89" s="207"/>
      <c r="V89" s="207"/>
      <c r="W89" s="207"/>
    </row>
    <row r="90" spans="1:23" ht="9" customHeight="1">
      <c r="A90" s="225"/>
      <c r="C90" s="211"/>
      <c r="D90" s="211"/>
      <c r="E90" s="211"/>
      <c r="F90" s="211"/>
      <c r="G90" s="211"/>
      <c r="H90" s="207"/>
      <c r="I90" s="207"/>
      <c r="J90" s="207"/>
      <c r="K90" s="207"/>
      <c r="L90" s="207"/>
      <c r="M90" s="207"/>
      <c r="N90" s="207"/>
      <c r="O90" s="207"/>
      <c r="P90" s="207"/>
      <c r="Q90" s="206"/>
      <c r="R90" s="337"/>
      <c r="S90" s="207"/>
      <c r="T90" s="207"/>
      <c r="U90" s="207"/>
      <c r="V90" s="207"/>
      <c r="W90" s="207"/>
    </row>
    <row r="91" spans="1:23" ht="9" customHeight="1">
      <c r="A91" s="225"/>
      <c r="C91" s="209"/>
      <c r="D91" s="209"/>
      <c r="E91" s="209"/>
      <c r="F91" s="209"/>
      <c r="G91" s="209"/>
      <c r="R91" s="337"/>
    </row>
    <row r="92" spans="1:23" ht="9" customHeight="1">
      <c r="A92" s="225"/>
      <c r="C92" s="209"/>
      <c r="D92" s="209"/>
      <c r="E92" s="209"/>
      <c r="F92" s="209"/>
      <c r="G92" s="209"/>
      <c r="R92" s="337"/>
    </row>
    <row r="93" spans="1:23" ht="9" customHeight="1">
      <c r="A93" s="225"/>
      <c r="C93" s="209"/>
      <c r="D93" s="209"/>
      <c r="E93" s="209"/>
      <c r="F93" s="209"/>
      <c r="G93" s="209"/>
      <c r="R93" s="337"/>
    </row>
    <row r="94" spans="1:23" ht="9" customHeight="1">
      <c r="A94" s="225"/>
      <c r="C94" s="209"/>
      <c r="D94" s="209"/>
      <c r="E94" s="209"/>
      <c r="F94" s="209"/>
      <c r="G94" s="209"/>
      <c r="R94" s="337"/>
    </row>
    <row r="95" spans="1:23" ht="9" customHeight="1">
      <c r="A95" s="225"/>
      <c r="C95" s="209"/>
      <c r="D95" s="209"/>
      <c r="E95" s="209"/>
      <c r="F95" s="209"/>
      <c r="G95" s="209"/>
      <c r="R95" s="337"/>
    </row>
    <row r="96" spans="1:23" ht="9" customHeight="1">
      <c r="A96" s="225"/>
      <c r="C96" s="209"/>
      <c r="D96" s="209"/>
      <c r="E96" s="209"/>
      <c r="F96" s="209"/>
      <c r="G96" s="209"/>
      <c r="R96" s="337"/>
    </row>
    <row r="97" spans="1:18" ht="9" customHeight="1">
      <c r="A97" s="227"/>
      <c r="C97" s="209"/>
      <c r="D97" s="209"/>
      <c r="E97" s="209"/>
      <c r="F97" s="209"/>
      <c r="G97" s="209"/>
      <c r="R97" s="337"/>
    </row>
    <row r="98" spans="1:18" ht="9" customHeight="1">
      <c r="A98" s="226"/>
      <c r="C98" s="209"/>
      <c r="D98" s="209"/>
      <c r="E98" s="209"/>
      <c r="F98" s="209"/>
      <c r="G98" s="209"/>
      <c r="R98" s="337"/>
    </row>
    <row r="99" spans="1:18" ht="9" customHeight="1">
      <c r="A99" s="225"/>
      <c r="C99" s="209"/>
      <c r="D99" s="209"/>
      <c r="E99" s="209"/>
      <c r="F99" s="209"/>
      <c r="G99" s="209"/>
      <c r="R99" s="337"/>
    </row>
    <row r="100" spans="1:18" ht="9" customHeight="1">
      <c r="A100" s="225"/>
      <c r="C100" s="209"/>
      <c r="D100" s="209"/>
      <c r="E100" s="209"/>
      <c r="F100" s="209"/>
      <c r="G100" s="209"/>
      <c r="R100" s="337"/>
    </row>
    <row r="101" spans="1:18" ht="9" customHeight="1">
      <c r="A101" s="225"/>
      <c r="C101" s="209"/>
      <c r="D101" s="209"/>
      <c r="E101" s="209"/>
      <c r="F101" s="209"/>
      <c r="G101" s="209"/>
      <c r="R101" s="337"/>
    </row>
    <row r="102" spans="1:18" ht="9" customHeight="1">
      <c r="A102" s="225"/>
      <c r="C102" s="209"/>
      <c r="D102" s="209"/>
      <c r="E102" s="209"/>
      <c r="F102" s="209"/>
      <c r="G102" s="209"/>
      <c r="R102" s="337"/>
    </row>
    <row r="103" spans="1:18" ht="9" customHeight="1">
      <c r="A103" s="225"/>
      <c r="C103" s="209"/>
      <c r="D103" s="209"/>
      <c r="E103" s="209"/>
      <c r="F103" s="209"/>
      <c r="G103" s="209"/>
      <c r="R103" s="337"/>
    </row>
    <row r="104" spans="1:18" ht="9" customHeight="1">
      <c r="A104" s="225"/>
      <c r="C104" s="209"/>
      <c r="D104" s="209"/>
      <c r="E104" s="209"/>
      <c r="F104" s="209"/>
      <c r="G104" s="209"/>
      <c r="R104" s="337"/>
    </row>
    <row r="105" spans="1:18" ht="9" customHeight="1">
      <c r="A105" s="225"/>
      <c r="C105" s="209"/>
      <c r="D105" s="209"/>
      <c r="E105" s="209"/>
      <c r="F105" s="209"/>
      <c r="G105" s="209"/>
      <c r="R105" s="337"/>
    </row>
    <row r="106" spans="1:18" ht="9" customHeight="1">
      <c r="A106" s="225"/>
      <c r="C106" s="209"/>
      <c r="D106" s="209"/>
      <c r="E106" s="209"/>
      <c r="F106" s="209"/>
      <c r="G106" s="209"/>
      <c r="R106" s="337"/>
    </row>
    <row r="107" spans="1:18" ht="9" customHeight="1">
      <c r="A107" s="225"/>
      <c r="C107" s="209"/>
      <c r="D107" s="209"/>
      <c r="E107" s="209"/>
      <c r="F107" s="209"/>
      <c r="G107" s="209"/>
      <c r="R107" s="337"/>
    </row>
    <row r="108" spans="1:18" ht="9" customHeight="1">
      <c r="A108" s="226"/>
      <c r="C108" s="209"/>
      <c r="D108" s="209"/>
      <c r="E108" s="209"/>
      <c r="F108" s="209"/>
      <c r="G108" s="209"/>
      <c r="R108" s="337"/>
    </row>
    <row r="109" spans="1:18" ht="9" customHeight="1">
      <c r="A109" s="225"/>
      <c r="C109" s="209"/>
      <c r="D109" s="209"/>
      <c r="E109" s="209"/>
      <c r="F109" s="209"/>
      <c r="G109" s="209"/>
      <c r="R109" s="337"/>
    </row>
    <row r="110" spans="1:18" ht="9" customHeight="1">
      <c r="A110" s="225"/>
      <c r="C110" s="209"/>
      <c r="D110" s="209"/>
      <c r="E110" s="209"/>
      <c r="F110" s="209"/>
      <c r="G110" s="209"/>
      <c r="R110" s="337"/>
    </row>
    <row r="111" spans="1:18" ht="9" customHeight="1">
      <c r="A111" s="225"/>
      <c r="C111" s="209"/>
      <c r="D111" s="209"/>
      <c r="E111" s="209"/>
      <c r="F111" s="209"/>
      <c r="G111" s="209"/>
      <c r="R111" s="337"/>
    </row>
    <row r="112" spans="1:18">
      <c r="A112" s="229"/>
      <c r="C112" s="209"/>
      <c r="D112" s="209"/>
      <c r="E112" s="209"/>
      <c r="F112" s="209"/>
      <c r="G112" s="209"/>
      <c r="R112" s="337"/>
    </row>
    <row r="113" spans="1:18">
      <c r="A113" s="229"/>
      <c r="C113" s="209"/>
      <c r="D113" s="209"/>
      <c r="E113" s="209"/>
      <c r="F113" s="209"/>
      <c r="G113" s="209"/>
      <c r="R113" s="337"/>
    </row>
    <row r="114" spans="1:18">
      <c r="A114" s="229"/>
      <c r="C114" s="209"/>
      <c r="D114" s="209"/>
      <c r="E114" s="209"/>
      <c r="F114" s="209"/>
      <c r="G114" s="209"/>
      <c r="R114" s="337"/>
    </row>
    <row r="115" spans="1:18">
      <c r="A115" s="229"/>
      <c r="C115" s="209"/>
      <c r="D115" s="209"/>
      <c r="E115" s="209"/>
      <c r="F115" s="209"/>
      <c r="G115" s="209"/>
    </row>
    <row r="116" spans="1:18">
      <c r="A116" s="229"/>
      <c r="C116" s="209"/>
      <c r="D116" s="209"/>
      <c r="E116" s="209"/>
      <c r="F116" s="209"/>
      <c r="G116" s="209"/>
    </row>
    <row r="117" spans="1:18">
      <c r="A117" s="229"/>
      <c r="C117" s="209"/>
      <c r="D117" s="209"/>
      <c r="E117" s="209"/>
      <c r="F117" s="209"/>
      <c r="G117" s="209"/>
    </row>
    <row r="118" spans="1:18">
      <c r="A118" s="229"/>
      <c r="C118" s="209"/>
      <c r="D118" s="209"/>
      <c r="E118" s="209"/>
      <c r="F118" s="209"/>
      <c r="G118" s="209"/>
    </row>
    <row r="119" spans="1:18" ht="15.75">
      <c r="A119" s="219"/>
      <c r="C119" s="209"/>
      <c r="D119" s="209"/>
      <c r="E119" s="209"/>
      <c r="F119" s="209"/>
      <c r="G119" s="209"/>
    </row>
    <row r="120" spans="1:18" ht="15.75">
      <c r="A120" s="219"/>
      <c r="C120" s="209"/>
      <c r="D120" s="209"/>
      <c r="E120" s="209"/>
      <c r="F120" s="209"/>
      <c r="G120" s="209"/>
    </row>
    <row r="121" spans="1:18" ht="15.75">
      <c r="A121" s="219"/>
      <c r="C121" s="209"/>
      <c r="D121" s="209"/>
      <c r="E121" s="209"/>
      <c r="F121" s="209"/>
      <c r="G121" s="209"/>
    </row>
    <row r="122" spans="1:18" ht="15.75">
      <c r="A122" s="219"/>
      <c r="C122" s="209"/>
      <c r="D122" s="209"/>
      <c r="E122" s="209"/>
      <c r="F122" s="209"/>
      <c r="G122" s="209"/>
    </row>
    <row r="123" spans="1:18" ht="15.75">
      <c r="A123" s="219"/>
      <c r="C123" s="209"/>
      <c r="D123" s="209"/>
      <c r="E123" s="209"/>
      <c r="F123" s="209"/>
      <c r="G123" s="209"/>
    </row>
    <row r="124" spans="1:18" ht="15.75">
      <c r="A124" s="219"/>
      <c r="C124" s="209"/>
      <c r="D124" s="209"/>
      <c r="E124" s="209"/>
      <c r="F124" s="209"/>
      <c r="G124" s="209"/>
    </row>
    <row r="125" spans="1:18" ht="15.75">
      <c r="A125" s="219"/>
      <c r="C125" s="209"/>
      <c r="D125" s="209"/>
      <c r="E125" s="209"/>
      <c r="F125" s="209"/>
      <c r="G125" s="209"/>
    </row>
    <row r="126" spans="1:18" ht="15.75">
      <c r="A126" s="219"/>
      <c r="C126" s="209"/>
      <c r="D126" s="209"/>
      <c r="E126" s="209"/>
      <c r="F126" s="209"/>
      <c r="G126" s="209"/>
    </row>
    <row r="127" spans="1:18" ht="15.75">
      <c r="A127" s="219"/>
      <c r="C127" s="209"/>
      <c r="D127" s="209"/>
      <c r="E127" s="209"/>
      <c r="F127" s="209"/>
      <c r="G127" s="209"/>
    </row>
    <row r="128" spans="1:18" ht="15.75">
      <c r="A128" s="219"/>
      <c r="C128" s="209"/>
      <c r="D128" s="209"/>
      <c r="E128" s="209"/>
      <c r="F128" s="209"/>
      <c r="G128" s="209"/>
    </row>
    <row r="129" spans="1:7" ht="15.75">
      <c r="A129" s="219"/>
      <c r="C129" s="209"/>
      <c r="D129" s="209"/>
      <c r="E129" s="209"/>
      <c r="F129" s="209"/>
      <c r="G129" s="209"/>
    </row>
    <row r="130" spans="1:7" ht="15.75">
      <c r="A130" s="219"/>
      <c r="C130" s="209"/>
      <c r="D130" s="209"/>
      <c r="E130" s="209"/>
      <c r="F130" s="209"/>
      <c r="G130" s="209"/>
    </row>
    <row r="131" spans="1:7" ht="15.75">
      <c r="A131" s="219"/>
      <c r="C131" s="209"/>
      <c r="D131" s="209"/>
      <c r="E131" s="209"/>
      <c r="F131" s="209"/>
      <c r="G131" s="209"/>
    </row>
    <row r="132" spans="1:7" ht="15.75">
      <c r="A132" s="219"/>
      <c r="C132" s="209"/>
      <c r="D132" s="209"/>
      <c r="E132" s="209"/>
      <c r="F132" s="209"/>
      <c r="G132" s="209"/>
    </row>
    <row r="133" spans="1:7" ht="15.75">
      <c r="A133" s="219"/>
      <c r="C133" s="209"/>
      <c r="D133" s="209"/>
      <c r="E133" s="209"/>
      <c r="F133" s="209"/>
      <c r="G133" s="209"/>
    </row>
    <row r="134" spans="1:7" ht="15.75">
      <c r="A134" s="219"/>
      <c r="C134" s="209"/>
      <c r="D134" s="209"/>
      <c r="E134" s="209"/>
      <c r="F134" s="209"/>
      <c r="G134" s="209"/>
    </row>
    <row r="135" spans="1:7" ht="15.75">
      <c r="A135" s="219"/>
      <c r="C135" s="209"/>
      <c r="D135" s="209"/>
      <c r="E135" s="209"/>
      <c r="F135" s="209"/>
      <c r="G135" s="209"/>
    </row>
    <row r="136" spans="1:7" ht="15.75">
      <c r="A136" s="219"/>
      <c r="C136" s="209"/>
      <c r="D136" s="209"/>
      <c r="E136" s="209"/>
      <c r="F136" s="209"/>
      <c r="G136" s="209"/>
    </row>
    <row r="137" spans="1:7" ht="15.75">
      <c r="A137" s="219"/>
      <c r="C137" s="209"/>
      <c r="D137" s="209"/>
      <c r="E137" s="209"/>
      <c r="F137" s="209"/>
      <c r="G137" s="209"/>
    </row>
    <row r="138" spans="1:7" ht="15.75">
      <c r="A138" s="219"/>
      <c r="C138" s="209"/>
      <c r="D138" s="209"/>
      <c r="E138" s="209"/>
      <c r="F138" s="209"/>
      <c r="G138" s="209"/>
    </row>
    <row r="139" spans="1:7" ht="15.75">
      <c r="A139" s="219"/>
      <c r="C139" s="209"/>
      <c r="D139" s="209"/>
      <c r="E139" s="209"/>
      <c r="F139" s="209"/>
      <c r="G139" s="209"/>
    </row>
    <row r="140" spans="1:7" ht="15.75">
      <c r="A140" s="219"/>
      <c r="C140" s="209"/>
      <c r="D140" s="209"/>
      <c r="E140" s="209"/>
      <c r="F140" s="209"/>
      <c r="G140" s="209"/>
    </row>
    <row r="141" spans="1:7" ht="15.75">
      <c r="A141" s="219"/>
      <c r="C141" s="209"/>
      <c r="D141" s="209"/>
      <c r="E141" s="209"/>
      <c r="F141" s="209"/>
      <c r="G141" s="209"/>
    </row>
    <row r="142" spans="1:7" ht="15.75">
      <c r="A142" s="219"/>
      <c r="C142" s="209"/>
      <c r="D142" s="209"/>
      <c r="E142" s="209"/>
      <c r="F142" s="209"/>
      <c r="G142" s="209"/>
    </row>
    <row r="143" spans="1:7" ht="15.75">
      <c r="A143" s="219"/>
      <c r="C143" s="209"/>
      <c r="D143" s="209"/>
      <c r="E143" s="209"/>
      <c r="F143" s="209"/>
      <c r="G143" s="209"/>
    </row>
    <row r="144" spans="1:7" ht="15.75">
      <c r="A144" s="219"/>
      <c r="C144" s="209"/>
      <c r="D144" s="209"/>
      <c r="E144" s="209"/>
      <c r="F144" s="209"/>
      <c r="G144" s="209"/>
    </row>
    <row r="145" spans="1:7" ht="15.75">
      <c r="A145" s="219"/>
      <c r="C145" s="209"/>
      <c r="D145" s="209"/>
      <c r="E145" s="209"/>
      <c r="F145" s="209"/>
      <c r="G145" s="209"/>
    </row>
    <row r="146" spans="1:7" ht="15.75">
      <c r="A146" s="219"/>
      <c r="C146" s="209"/>
      <c r="D146" s="209"/>
      <c r="E146" s="209"/>
      <c r="F146" s="209"/>
      <c r="G146" s="209"/>
    </row>
    <row r="147" spans="1:7" ht="15.75">
      <c r="A147" s="219"/>
      <c r="C147" s="209"/>
      <c r="D147" s="209"/>
      <c r="E147" s="209"/>
      <c r="F147" s="209"/>
      <c r="G147" s="209"/>
    </row>
    <row r="148" spans="1:7" ht="15.75">
      <c r="A148" s="219"/>
      <c r="C148" s="209"/>
      <c r="D148" s="209"/>
      <c r="E148" s="209"/>
      <c r="F148" s="209"/>
      <c r="G148" s="209"/>
    </row>
    <row r="149" spans="1:7" ht="15.75">
      <c r="A149" s="219"/>
      <c r="C149" s="209"/>
      <c r="D149" s="209"/>
      <c r="E149" s="209"/>
      <c r="F149" s="209"/>
      <c r="G149" s="209"/>
    </row>
    <row r="150" spans="1:7" ht="15.75">
      <c r="A150" s="219"/>
      <c r="C150" s="209"/>
      <c r="D150" s="209"/>
      <c r="E150" s="209"/>
      <c r="F150" s="209"/>
      <c r="G150" s="209"/>
    </row>
    <row r="151" spans="1:7" ht="15.75">
      <c r="A151" s="219"/>
      <c r="C151" s="209"/>
      <c r="D151" s="209"/>
      <c r="E151" s="209"/>
      <c r="F151" s="209"/>
      <c r="G151" s="209"/>
    </row>
    <row r="152" spans="1:7" ht="15.75">
      <c r="A152" s="219"/>
      <c r="C152" s="209"/>
      <c r="D152" s="209"/>
      <c r="E152" s="209"/>
      <c r="F152" s="209"/>
      <c r="G152" s="209"/>
    </row>
    <row r="153" spans="1:7" ht="15.75">
      <c r="A153" s="219"/>
      <c r="C153" s="209"/>
      <c r="D153" s="209"/>
      <c r="E153" s="209"/>
      <c r="F153" s="209"/>
      <c r="G153" s="209"/>
    </row>
    <row r="154" spans="1:7" ht="15.75">
      <c r="A154" s="219"/>
      <c r="C154" s="209"/>
      <c r="D154" s="209"/>
      <c r="E154" s="209"/>
      <c r="F154" s="209"/>
      <c r="G154" s="209"/>
    </row>
    <row r="155" spans="1:7" ht="15.75">
      <c r="A155" s="219"/>
      <c r="C155" s="209"/>
      <c r="D155" s="209"/>
      <c r="E155" s="209"/>
      <c r="F155" s="209"/>
      <c r="G155" s="209"/>
    </row>
    <row r="156" spans="1:7" ht="15.75">
      <c r="A156" s="219"/>
      <c r="C156" s="209"/>
      <c r="D156" s="209"/>
      <c r="E156" s="209"/>
      <c r="F156" s="209"/>
      <c r="G156" s="209"/>
    </row>
    <row r="157" spans="1:7" ht="15.75">
      <c r="A157" s="219"/>
      <c r="C157" s="209"/>
      <c r="D157" s="209"/>
      <c r="E157" s="209"/>
      <c r="F157" s="209"/>
      <c r="G157" s="209"/>
    </row>
    <row r="158" spans="1:7" ht="15.75">
      <c r="A158" s="219"/>
      <c r="C158" s="209"/>
      <c r="D158" s="209"/>
      <c r="E158" s="209"/>
      <c r="F158" s="209"/>
      <c r="G158" s="209"/>
    </row>
    <row r="159" spans="1:7" ht="15.75">
      <c r="A159" s="219"/>
      <c r="C159" s="209"/>
      <c r="D159" s="209"/>
      <c r="E159" s="209"/>
      <c r="F159" s="209"/>
      <c r="G159" s="209"/>
    </row>
    <row r="160" spans="1:7" ht="15.75">
      <c r="A160" s="219"/>
      <c r="C160" s="209"/>
      <c r="D160" s="209"/>
      <c r="E160" s="209"/>
      <c r="F160" s="209"/>
      <c r="G160" s="209"/>
    </row>
    <row r="161" spans="1:7" ht="15.75">
      <c r="A161" s="219"/>
      <c r="C161" s="209"/>
      <c r="D161" s="209"/>
      <c r="E161" s="209"/>
      <c r="F161" s="209"/>
      <c r="G161" s="209"/>
    </row>
    <row r="162" spans="1:7" ht="15.75">
      <c r="A162" s="219"/>
      <c r="C162" s="209"/>
      <c r="D162" s="209"/>
      <c r="E162" s="209"/>
      <c r="F162" s="209"/>
      <c r="G162" s="209"/>
    </row>
    <row r="163" spans="1:7" ht="15.75">
      <c r="A163" s="219"/>
      <c r="C163" s="209"/>
      <c r="D163" s="209"/>
      <c r="E163" s="209"/>
      <c r="F163" s="209"/>
      <c r="G163" s="209"/>
    </row>
    <row r="164" spans="1:7" ht="15.75">
      <c r="A164" s="219"/>
      <c r="C164" s="209"/>
      <c r="D164" s="209"/>
      <c r="E164" s="209"/>
      <c r="F164" s="209"/>
      <c r="G164" s="209"/>
    </row>
    <row r="165" spans="1:7" ht="15.75">
      <c r="A165" s="219"/>
      <c r="C165" s="209"/>
      <c r="D165" s="209"/>
      <c r="E165" s="209"/>
      <c r="F165" s="209"/>
      <c r="G165" s="209"/>
    </row>
    <row r="166" spans="1:7" ht="15.75">
      <c r="A166" s="219"/>
      <c r="C166" s="209"/>
      <c r="D166" s="209"/>
      <c r="E166" s="209"/>
      <c r="F166" s="209"/>
      <c r="G166" s="209"/>
    </row>
    <row r="167" spans="1:7" ht="15.75">
      <c r="A167" s="219"/>
      <c r="C167" s="209"/>
      <c r="D167" s="209"/>
      <c r="E167" s="209"/>
      <c r="F167" s="209"/>
      <c r="G167" s="209"/>
    </row>
    <row r="168" spans="1:7" ht="15.75">
      <c r="A168" s="219"/>
      <c r="C168" s="209"/>
      <c r="D168" s="209"/>
      <c r="E168" s="209"/>
      <c r="F168" s="209"/>
      <c r="G168" s="209"/>
    </row>
    <row r="169" spans="1:7" ht="15.75">
      <c r="A169" s="219"/>
      <c r="C169" s="209"/>
      <c r="D169" s="209"/>
      <c r="E169" s="209"/>
      <c r="F169" s="209"/>
      <c r="G169" s="209"/>
    </row>
    <row r="170" spans="1:7" ht="15.75">
      <c r="A170" s="219"/>
      <c r="C170" s="209"/>
      <c r="D170" s="209"/>
      <c r="E170" s="209"/>
      <c r="F170" s="209"/>
      <c r="G170" s="209"/>
    </row>
    <row r="171" spans="1:7" ht="15.75">
      <c r="A171" s="219"/>
      <c r="C171" s="209"/>
      <c r="D171" s="209"/>
      <c r="E171" s="209"/>
      <c r="F171" s="209"/>
      <c r="G171" s="209"/>
    </row>
    <row r="172" spans="1:7" ht="15.75">
      <c r="A172" s="219"/>
      <c r="C172" s="209"/>
      <c r="D172" s="209"/>
      <c r="E172" s="209"/>
      <c r="F172" s="209"/>
      <c r="G172" s="209"/>
    </row>
    <row r="173" spans="1:7" ht="15.75">
      <c r="A173" s="219"/>
      <c r="C173" s="209"/>
      <c r="D173" s="209"/>
      <c r="E173" s="209"/>
      <c r="F173" s="209"/>
      <c r="G173" s="209"/>
    </row>
    <row r="174" spans="1:7" ht="15.75">
      <c r="A174" s="219"/>
      <c r="C174" s="209"/>
      <c r="D174" s="209"/>
      <c r="E174" s="209"/>
      <c r="F174" s="209"/>
      <c r="G174" s="209"/>
    </row>
    <row r="175" spans="1:7" ht="15.75">
      <c r="A175" s="219"/>
      <c r="C175" s="209"/>
      <c r="D175" s="209"/>
      <c r="E175" s="209"/>
      <c r="F175" s="209"/>
      <c r="G175" s="209"/>
    </row>
    <row r="176" spans="1:7" ht="15.75">
      <c r="A176" s="219"/>
      <c r="C176" s="209"/>
      <c r="D176" s="209"/>
      <c r="E176" s="209"/>
      <c r="F176" s="209"/>
      <c r="G176" s="209"/>
    </row>
    <row r="177" spans="1:7" ht="15.75">
      <c r="A177" s="219"/>
      <c r="C177" s="209"/>
      <c r="D177" s="209"/>
      <c r="E177" s="209"/>
      <c r="F177" s="209"/>
      <c r="G177" s="209"/>
    </row>
    <row r="178" spans="1:7" ht="15.75">
      <c r="A178" s="219"/>
      <c r="C178" s="209"/>
      <c r="D178" s="209"/>
      <c r="E178" s="209"/>
      <c r="F178" s="209"/>
      <c r="G178" s="209"/>
    </row>
    <row r="179" spans="1:7" ht="15.75">
      <c r="A179" s="219"/>
      <c r="C179" s="209"/>
      <c r="D179" s="209"/>
      <c r="E179" s="209"/>
      <c r="F179" s="209"/>
      <c r="G179" s="209"/>
    </row>
    <row r="180" spans="1:7" ht="15.75">
      <c r="A180" s="219"/>
      <c r="C180" s="209"/>
      <c r="D180" s="209"/>
      <c r="E180" s="209"/>
      <c r="F180" s="209"/>
      <c r="G180" s="209"/>
    </row>
    <row r="181" spans="1:7" ht="15.75">
      <c r="A181" s="219"/>
      <c r="C181" s="209"/>
      <c r="D181" s="209"/>
      <c r="E181" s="209"/>
      <c r="F181" s="209"/>
      <c r="G181" s="209"/>
    </row>
    <row r="182" spans="1:7" ht="15.75">
      <c r="A182" s="219"/>
      <c r="C182" s="209"/>
      <c r="D182" s="209"/>
      <c r="E182" s="209"/>
      <c r="F182" s="209"/>
      <c r="G182" s="209"/>
    </row>
    <row r="183" spans="1:7" ht="15.75">
      <c r="A183" s="219"/>
      <c r="C183" s="209"/>
      <c r="D183" s="209"/>
      <c r="E183" s="209"/>
      <c r="F183" s="209"/>
      <c r="G183" s="209"/>
    </row>
    <row r="184" spans="1:7" ht="15.75">
      <c r="A184" s="219"/>
      <c r="C184" s="209"/>
      <c r="D184" s="209"/>
      <c r="E184" s="209"/>
      <c r="F184" s="209"/>
      <c r="G184" s="209"/>
    </row>
    <row r="185" spans="1:7" ht="15.75">
      <c r="A185" s="219"/>
      <c r="C185" s="209"/>
      <c r="D185" s="209"/>
      <c r="E185" s="209"/>
      <c r="F185" s="209"/>
      <c r="G185" s="209"/>
    </row>
    <row r="186" spans="1:7" ht="15.75">
      <c r="A186" s="219"/>
      <c r="C186" s="209"/>
      <c r="D186" s="209"/>
      <c r="E186" s="209"/>
      <c r="F186" s="209"/>
      <c r="G186" s="209"/>
    </row>
    <row r="187" spans="1:7" ht="15.75">
      <c r="A187" s="219"/>
      <c r="C187" s="209"/>
      <c r="D187" s="209"/>
      <c r="E187" s="209"/>
      <c r="F187" s="209"/>
      <c r="G187" s="209"/>
    </row>
    <row r="188" spans="1:7" ht="15.75">
      <c r="A188" s="219"/>
      <c r="C188" s="209"/>
      <c r="D188" s="209"/>
      <c r="E188" s="209"/>
      <c r="F188" s="209"/>
      <c r="G188" s="209"/>
    </row>
    <row r="189" spans="1:7" ht="15.75">
      <c r="A189" s="219"/>
      <c r="C189" s="209"/>
      <c r="D189" s="209"/>
      <c r="E189" s="209"/>
      <c r="F189" s="209"/>
      <c r="G189" s="209"/>
    </row>
    <row r="190" spans="1:7" ht="15.75">
      <c r="A190" s="219"/>
      <c r="C190" s="209"/>
      <c r="D190" s="209"/>
      <c r="E190" s="209"/>
      <c r="F190" s="209"/>
      <c r="G190" s="209"/>
    </row>
    <row r="191" spans="1:7" ht="15.75">
      <c r="A191" s="219"/>
      <c r="C191" s="209"/>
      <c r="D191" s="209"/>
      <c r="E191" s="209"/>
      <c r="F191" s="209"/>
      <c r="G191" s="209"/>
    </row>
    <row r="192" spans="1:7" ht="15.75">
      <c r="A192" s="219"/>
      <c r="C192" s="209"/>
      <c r="D192" s="209"/>
      <c r="E192" s="209"/>
      <c r="F192" s="209"/>
      <c r="G192" s="209"/>
    </row>
    <row r="193" spans="1:7" ht="15.75">
      <c r="A193" s="219"/>
      <c r="C193" s="209"/>
      <c r="D193" s="209"/>
      <c r="E193" s="209"/>
      <c r="F193" s="209"/>
      <c r="G193" s="209"/>
    </row>
    <row r="194" spans="1:7" ht="15.75">
      <c r="A194" s="219"/>
      <c r="C194" s="209"/>
      <c r="D194" s="209"/>
      <c r="E194" s="209"/>
      <c r="F194" s="209"/>
      <c r="G194" s="209"/>
    </row>
    <row r="195" spans="1:7" ht="15.75">
      <c r="A195" s="219"/>
      <c r="C195" s="209"/>
      <c r="D195" s="209"/>
      <c r="E195" s="209"/>
      <c r="F195" s="209"/>
      <c r="G195" s="209"/>
    </row>
    <row r="196" spans="1:7" ht="15.75">
      <c r="A196" s="219"/>
      <c r="C196" s="209"/>
      <c r="D196" s="209"/>
      <c r="E196" s="209"/>
      <c r="F196" s="209"/>
      <c r="G196" s="209"/>
    </row>
    <row r="197" spans="1:7" ht="15.75">
      <c r="A197" s="219"/>
      <c r="C197" s="209"/>
      <c r="D197" s="209"/>
      <c r="E197" s="209"/>
      <c r="F197" s="209"/>
      <c r="G197" s="209"/>
    </row>
    <row r="198" spans="1:7" ht="15.75">
      <c r="A198" s="219"/>
      <c r="C198" s="209"/>
      <c r="D198" s="209"/>
      <c r="E198" s="209"/>
      <c r="F198" s="209"/>
      <c r="G198" s="209"/>
    </row>
    <row r="199" spans="1:7" ht="15.75">
      <c r="A199" s="219"/>
      <c r="C199" s="209"/>
      <c r="D199" s="209"/>
      <c r="E199" s="209"/>
      <c r="F199" s="209"/>
      <c r="G199" s="209"/>
    </row>
    <row r="200" spans="1:7" ht="15.75">
      <c r="A200" s="219"/>
      <c r="C200" s="209"/>
      <c r="D200" s="209"/>
      <c r="E200" s="209"/>
      <c r="F200" s="209"/>
      <c r="G200" s="209"/>
    </row>
    <row r="201" spans="1:7" ht="15.75">
      <c r="A201" s="219"/>
      <c r="C201" s="209"/>
      <c r="D201" s="209"/>
      <c r="E201" s="209"/>
      <c r="F201" s="209"/>
      <c r="G201" s="209"/>
    </row>
    <row r="202" spans="1:7" ht="15.75">
      <c r="A202" s="219"/>
      <c r="C202" s="209"/>
      <c r="D202" s="209"/>
      <c r="E202" s="209"/>
      <c r="F202" s="209"/>
      <c r="G202" s="209"/>
    </row>
    <row r="203" spans="1:7" ht="15.75">
      <c r="A203" s="219"/>
      <c r="C203" s="209"/>
      <c r="D203" s="209"/>
      <c r="E203" s="209"/>
      <c r="F203" s="209"/>
      <c r="G203" s="209"/>
    </row>
    <row r="204" spans="1:7" ht="15.75">
      <c r="A204" s="219"/>
      <c r="C204" s="209"/>
      <c r="D204" s="209"/>
      <c r="E204" s="209"/>
      <c r="F204" s="209"/>
      <c r="G204" s="209"/>
    </row>
    <row r="205" spans="1:7" ht="15.75">
      <c r="A205" s="219"/>
      <c r="C205" s="209"/>
      <c r="D205" s="209"/>
      <c r="E205" s="209"/>
      <c r="F205" s="209"/>
      <c r="G205" s="209"/>
    </row>
    <row r="206" spans="1:7" ht="15.75">
      <c r="A206" s="219"/>
      <c r="C206" s="209"/>
      <c r="D206" s="209"/>
      <c r="E206" s="209"/>
      <c r="F206" s="209"/>
      <c r="G206" s="209"/>
    </row>
    <row r="207" spans="1:7" ht="15.75">
      <c r="A207" s="219"/>
      <c r="C207" s="209"/>
      <c r="D207" s="209"/>
      <c r="E207" s="209"/>
      <c r="F207" s="209"/>
      <c r="G207" s="209"/>
    </row>
    <row r="208" spans="1:7" ht="15.75">
      <c r="A208" s="219"/>
      <c r="C208" s="209"/>
      <c r="D208" s="209"/>
      <c r="E208" s="209"/>
      <c r="F208" s="209"/>
      <c r="G208" s="209"/>
    </row>
    <row r="209" spans="1:7" ht="15.75">
      <c r="A209" s="219"/>
      <c r="C209" s="209"/>
      <c r="D209" s="209"/>
      <c r="E209" s="209"/>
      <c r="F209" s="209"/>
      <c r="G209" s="209"/>
    </row>
    <row r="210" spans="1:7" ht="15.75">
      <c r="A210" s="221"/>
      <c r="C210" s="209"/>
      <c r="D210" s="209"/>
      <c r="E210" s="209"/>
      <c r="F210" s="209"/>
      <c r="G210" s="209"/>
    </row>
    <row r="211" spans="1:7" ht="15.75">
      <c r="A211" s="221"/>
      <c r="C211" s="209"/>
      <c r="D211" s="209"/>
      <c r="E211" s="209"/>
      <c r="F211" s="209"/>
      <c r="G211" s="209"/>
    </row>
    <row r="212" spans="1:7" ht="15.75">
      <c r="A212" s="221"/>
      <c r="C212" s="209"/>
      <c r="D212" s="209"/>
      <c r="E212" s="209"/>
      <c r="F212" s="209"/>
      <c r="G212" s="209"/>
    </row>
    <row r="213" spans="1:7" ht="15.75">
      <c r="A213" s="221"/>
      <c r="C213" s="209"/>
      <c r="D213" s="209"/>
      <c r="E213" s="209"/>
      <c r="F213" s="209"/>
      <c r="G213" s="209"/>
    </row>
    <row r="214" spans="1:7" ht="15.75">
      <c r="A214" s="221"/>
      <c r="C214" s="209"/>
      <c r="D214" s="209"/>
      <c r="E214" s="209"/>
      <c r="F214" s="209"/>
      <c r="G214" s="209"/>
    </row>
    <row r="215" spans="1:7" ht="15.75">
      <c r="A215" s="221"/>
      <c r="C215" s="209"/>
      <c r="D215" s="209"/>
      <c r="E215" s="209"/>
      <c r="F215" s="209"/>
      <c r="G215" s="209"/>
    </row>
    <row r="216" spans="1:7" ht="15.75">
      <c r="A216" s="221"/>
      <c r="C216" s="209"/>
      <c r="D216" s="209"/>
      <c r="E216" s="209"/>
      <c r="F216" s="209"/>
      <c r="G216" s="209"/>
    </row>
    <row r="217" spans="1:7" ht="15.75">
      <c r="A217" s="221"/>
      <c r="C217" s="209"/>
      <c r="D217" s="209"/>
      <c r="E217" s="209"/>
      <c r="F217" s="209"/>
      <c r="G217" s="209"/>
    </row>
    <row r="218" spans="1:7" ht="15.75">
      <c r="A218" s="221"/>
      <c r="C218" s="209"/>
      <c r="D218" s="209"/>
      <c r="E218" s="209"/>
      <c r="F218" s="209"/>
      <c r="G218" s="209"/>
    </row>
    <row r="219" spans="1:7" ht="15.75">
      <c r="A219" s="221"/>
      <c r="C219" s="209"/>
      <c r="D219" s="209"/>
      <c r="E219" s="209"/>
      <c r="F219" s="209"/>
      <c r="G219" s="209"/>
    </row>
    <row r="220" spans="1:7" ht="15.75">
      <c r="A220" s="221"/>
      <c r="C220" s="209"/>
      <c r="D220" s="209"/>
      <c r="E220" s="209"/>
      <c r="F220" s="209"/>
      <c r="G220" s="209"/>
    </row>
    <row r="221" spans="1:7" ht="15.75">
      <c r="A221" s="221"/>
      <c r="C221" s="209"/>
      <c r="D221" s="209"/>
      <c r="E221" s="209"/>
      <c r="F221" s="209"/>
      <c r="G221" s="209"/>
    </row>
    <row r="222" spans="1:7" ht="15.75">
      <c r="A222" s="221"/>
      <c r="C222" s="209"/>
      <c r="D222" s="209"/>
      <c r="E222" s="209"/>
      <c r="F222" s="209"/>
      <c r="G222" s="209"/>
    </row>
    <row r="223" spans="1:7" ht="15.75">
      <c r="A223" s="221"/>
      <c r="C223" s="209"/>
      <c r="D223" s="209"/>
      <c r="E223" s="209"/>
      <c r="F223" s="209"/>
      <c r="G223" s="209"/>
    </row>
    <row r="224" spans="1:7" ht="15.75">
      <c r="A224" s="221"/>
      <c r="C224" s="209"/>
      <c r="D224" s="209"/>
      <c r="E224" s="209"/>
      <c r="F224" s="209"/>
      <c r="G224" s="209"/>
    </row>
    <row r="225" spans="1:7" ht="15.75">
      <c r="A225" s="221"/>
      <c r="C225" s="209"/>
      <c r="D225" s="209"/>
      <c r="E225" s="209"/>
      <c r="F225" s="209"/>
      <c r="G225" s="209"/>
    </row>
    <row r="226" spans="1:7" ht="15.75">
      <c r="A226" s="221"/>
      <c r="C226" s="209"/>
      <c r="D226" s="209"/>
      <c r="E226" s="209"/>
      <c r="F226" s="209"/>
      <c r="G226" s="209"/>
    </row>
    <row r="227" spans="1:7" ht="15.75">
      <c r="A227" s="221"/>
      <c r="C227" s="209"/>
      <c r="D227" s="209"/>
      <c r="E227" s="209"/>
      <c r="F227" s="209"/>
      <c r="G227" s="209"/>
    </row>
    <row r="228" spans="1:7" ht="15.75">
      <c r="A228" s="221"/>
      <c r="C228" s="209"/>
      <c r="D228" s="209"/>
      <c r="E228" s="209"/>
      <c r="F228" s="209"/>
      <c r="G228" s="209"/>
    </row>
    <row r="229" spans="1:7" ht="15.75">
      <c r="A229" s="221"/>
      <c r="C229" s="209"/>
      <c r="D229" s="209"/>
      <c r="E229" s="209"/>
      <c r="F229" s="209"/>
      <c r="G229" s="209"/>
    </row>
    <row r="230" spans="1:7" ht="15.75">
      <c r="A230" s="221"/>
      <c r="C230" s="209"/>
      <c r="D230" s="209"/>
      <c r="E230" s="209"/>
      <c r="F230" s="209"/>
      <c r="G230" s="209"/>
    </row>
    <row r="231" spans="1:7" ht="15.75">
      <c r="A231" s="221"/>
      <c r="C231" s="209"/>
      <c r="D231" s="209"/>
      <c r="E231" s="209"/>
      <c r="F231" s="209"/>
      <c r="G231" s="209"/>
    </row>
    <row r="232" spans="1:7" ht="15.75">
      <c r="A232" s="221"/>
      <c r="C232" s="209"/>
      <c r="D232" s="209"/>
      <c r="E232" s="209"/>
      <c r="F232" s="209"/>
      <c r="G232" s="209"/>
    </row>
    <row r="233" spans="1:7" ht="15.75">
      <c r="A233" s="221"/>
      <c r="C233" s="209"/>
      <c r="D233" s="209"/>
      <c r="E233" s="209"/>
      <c r="F233" s="209"/>
      <c r="G233" s="209"/>
    </row>
    <row r="234" spans="1:7" ht="15.75">
      <c r="A234" s="221"/>
      <c r="C234" s="209"/>
      <c r="D234" s="209"/>
      <c r="E234" s="209"/>
      <c r="F234" s="209"/>
      <c r="G234" s="209"/>
    </row>
    <row r="235" spans="1:7" ht="15.75">
      <c r="A235" s="221"/>
      <c r="C235" s="209"/>
      <c r="D235" s="209"/>
      <c r="E235" s="209"/>
      <c r="F235" s="209"/>
      <c r="G235" s="209"/>
    </row>
    <row r="236" spans="1:7" ht="15.75">
      <c r="A236" s="221"/>
      <c r="C236" s="209"/>
      <c r="D236" s="209"/>
      <c r="E236" s="209"/>
      <c r="F236" s="209"/>
      <c r="G236" s="209"/>
    </row>
    <row r="237" spans="1:7" ht="15.75">
      <c r="A237" s="221"/>
      <c r="C237" s="209"/>
      <c r="D237" s="209"/>
      <c r="E237" s="209"/>
      <c r="F237" s="209"/>
      <c r="G237" s="209"/>
    </row>
    <row r="238" spans="1:7" ht="15.75">
      <c r="A238" s="221"/>
      <c r="C238" s="209"/>
      <c r="D238" s="209"/>
      <c r="E238" s="209"/>
      <c r="F238" s="209"/>
      <c r="G238" s="209"/>
    </row>
    <row r="239" spans="1:7" ht="15.75">
      <c r="A239" s="221"/>
      <c r="C239" s="209"/>
      <c r="D239" s="209"/>
      <c r="E239" s="209"/>
      <c r="F239" s="209"/>
      <c r="G239" s="209"/>
    </row>
    <row r="240" spans="1:7" ht="15.75">
      <c r="A240" s="221"/>
      <c r="C240" s="209"/>
      <c r="D240" s="209"/>
      <c r="E240" s="209"/>
      <c r="F240" s="209"/>
      <c r="G240" s="209"/>
    </row>
    <row r="241" spans="1:7" ht="15.75">
      <c r="A241" s="221"/>
      <c r="C241" s="209"/>
      <c r="D241" s="209"/>
      <c r="E241" s="209"/>
      <c r="F241" s="209"/>
      <c r="G241" s="209"/>
    </row>
    <row r="242" spans="1:7" ht="15.75">
      <c r="A242" s="221"/>
      <c r="C242" s="209"/>
      <c r="D242" s="209"/>
      <c r="E242" s="209"/>
      <c r="F242" s="209"/>
      <c r="G242" s="209"/>
    </row>
    <row r="243" spans="1:7" ht="15.75">
      <c r="A243" s="221"/>
      <c r="C243" s="209"/>
      <c r="D243" s="209"/>
      <c r="E243" s="209"/>
      <c r="F243" s="209"/>
      <c r="G243" s="209"/>
    </row>
    <row r="244" spans="1:7" ht="15.75">
      <c r="A244" s="221"/>
      <c r="C244" s="209"/>
      <c r="D244" s="209"/>
      <c r="E244" s="209"/>
      <c r="F244" s="209"/>
      <c r="G244" s="209"/>
    </row>
    <row r="245" spans="1:7" ht="15.75">
      <c r="A245" s="221"/>
      <c r="C245" s="209"/>
      <c r="D245" s="209"/>
      <c r="E245" s="209"/>
      <c r="F245" s="209"/>
      <c r="G245" s="209"/>
    </row>
    <row r="246" spans="1:7" ht="15.75">
      <c r="A246" s="221"/>
      <c r="C246" s="209"/>
      <c r="D246" s="209"/>
      <c r="E246" s="209"/>
      <c r="F246" s="209"/>
      <c r="G246" s="209"/>
    </row>
    <row r="247" spans="1:7" ht="15.75">
      <c r="A247" s="221"/>
      <c r="C247" s="209"/>
      <c r="D247" s="209"/>
      <c r="E247" s="209"/>
      <c r="F247" s="209"/>
      <c r="G247" s="209"/>
    </row>
    <row r="248" spans="1:7" ht="15.75">
      <c r="A248" s="221"/>
      <c r="C248" s="209"/>
      <c r="D248" s="209"/>
      <c r="E248" s="209"/>
      <c r="F248" s="209"/>
      <c r="G248" s="209"/>
    </row>
    <row r="249" spans="1:7" ht="15.75">
      <c r="A249" s="221"/>
      <c r="C249" s="209"/>
      <c r="D249" s="209"/>
      <c r="E249" s="209"/>
      <c r="F249" s="209"/>
      <c r="G249" s="209"/>
    </row>
    <row r="250" spans="1:7" ht="15.75">
      <c r="A250" s="221"/>
      <c r="C250" s="209"/>
      <c r="D250" s="209"/>
      <c r="E250" s="209"/>
      <c r="F250" s="209"/>
      <c r="G250" s="209"/>
    </row>
    <row r="251" spans="1:7" ht="15.75">
      <c r="A251" s="221"/>
      <c r="C251" s="209"/>
      <c r="D251" s="209"/>
      <c r="E251" s="209"/>
      <c r="F251" s="209"/>
      <c r="G251" s="209"/>
    </row>
    <row r="252" spans="1:7" ht="15.75">
      <c r="A252" s="221"/>
      <c r="C252" s="209"/>
      <c r="D252" s="209"/>
      <c r="E252" s="209"/>
      <c r="F252" s="209"/>
      <c r="G252" s="209"/>
    </row>
    <row r="253" spans="1:7" ht="15.75">
      <c r="A253" s="221"/>
      <c r="C253" s="209"/>
      <c r="D253" s="209"/>
      <c r="E253" s="209"/>
      <c r="F253" s="209"/>
      <c r="G253" s="209"/>
    </row>
    <row r="254" spans="1:7" ht="15.75">
      <c r="A254" s="221"/>
      <c r="C254" s="209"/>
      <c r="D254" s="209"/>
      <c r="E254" s="209"/>
      <c r="F254" s="209"/>
      <c r="G254" s="209"/>
    </row>
    <row r="255" spans="1:7" ht="15.75">
      <c r="A255" s="221"/>
      <c r="C255" s="209"/>
      <c r="D255" s="209"/>
      <c r="E255" s="209"/>
      <c r="F255" s="209"/>
      <c r="G255" s="209"/>
    </row>
    <row r="256" spans="1:7" ht="15.75">
      <c r="A256" s="221"/>
      <c r="C256" s="209"/>
      <c r="D256" s="209"/>
      <c r="E256" s="209"/>
      <c r="F256" s="209"/>
      <c r="G256" s="209"/>
    </row>
    <row r="257" spans="1:7" ht="15.75">
      <c r="A257" s="221"/>
      <c r="C257" s="209"/>
      <c r="D257" s="209"/>
      <c r="E257" s="209"/>
      <c r="F257" s="209"/>
      <c r="G257" s="209"/>
    </row>
    <row r="258" spans="1:7" ht="15.75">
      <c r="A258" s="221"/>
      <c r="C258" s="209"/>
      <c r="D258" s="209"/>
      <c r="E258" s="209"/>
      <c r="F258" s="209"/>
      <c r="G258" s="209"/>
    </row>
    <row r="259" spans="1:7" ht="15.75">
      <c r="A259" s="221"/>
      <c r="C259" s="209"/>
      <c r="D259" s="209"/>
      <c r="E259" s="209"/>
      <c r="F259" s="209"/>
      <c r="G259" s="209"/>
    </row>
    <row r="260" spans="1:7" ht="15.75">
      <c r="A260" s="221"/>
      <c r="C260" s="209"/>
      <c r="D260" s="209"/>
      <c r="E260" s="209"/>
      <c r="F260" s="209"/>
      <c r="G260" s="209"/>
    </row>
    <row r="261" spans="1:7" ht="15.75">
      <c r="A261" s="221"/>
      <c r="C261" s="209"/>
      <c r="D261" s="209"/>
      <c r="E261" s="209"/>
      <c r="F261" s="209"/>
      <c r="G261" s="209"/>
    </row>
    <row r="262" spans="1:7" ht="15.75">
      <c r="A262" s="221"/>
      <c r="C262" s="209"/>
      <c r="D262" s="209"/>
      <c r="E262" s="209"/>
      <c r="F262" s="209"/>
      <c r="G262" s="209"/>
    </row>
    <row r="263" spans="1:7" ht="15.75">
      <c r="A263" s="221"/>
      <c r="C263" s="209"/>
      <c r="D263" s="209"/>
      <c r="E263" s="209"/>
      <c r="F263" s="209"/>
      <c r="G263" s="209"/>
    </row>
    <row r="264" spans="1:7" ht="15.75">
      <c r="A264" s="221"/>
      <c r="C264" s="209"/>
      <c r="D264" s="209"/>
      <c r="E264" s="209"/>
      <c r="F264" s="209"/>
      <c r="G264" s="209"/>
    </row>
    <row r="265" spans="1:7" ht="15.75">
      <c r="A265" s="221"/>
      <c r="C265" s="209"/>
      <c r="D265" s="209"/>
      <c r="E265" s="209"/>
      <c r="F265" s="209"/>
      <c r="G265" s="209"/>
    </row>
    <row r="266" spans="1:7" ht="15.75">
      <c r="A266" s="221"/>
      <c r="C266" s="209"/>
      <c r="D266" s="209"/>
      <c r="E266" s="209"/>
      <c r="F266" s="209"/>
      <c r="G266" s="209"/>
    </row>
    <row r="267" spans="1:7" ht="15.75">
      <c r="A267" s="221"/>
      <c r="C267" s="209"/>
      <c r="D267" s="209"/>
      <c r="E267" s="209"/>
      <c r="F267" s="209"/>
      <c r="G267" s="209"/>
    </row>
    <row r="268" spans="1:7" ht="15.75">
      <c r="A268" s="221"/>
      <c r="C268" s="209"/>
      <c r="D268" s="209"/>
      <c r="E268" s="209"/>
      <c r="F268" s="209"/>
      <c r="G268" s="209"/>
    </row>
    <row r="269" spans="1:7" ht="15.75">
      <c r="A269" s="221"/>
      <c r="C269" s="209"/>
      <c r="D269" s="209"/>
      <c r="E269" s="209"/>
      <c r="F269" s="209"/>
      <c r="G269" s="209"/>
    </row>
    <row r="270" spans="1:7" ht="15.75">
      <c r="A270" s="221"/>
      <c r="C270" s="209"/>
      <c r="D270" s="209"/>
      <c r="E270" s="209"/>
      <c r="F270" s="209"/>
      <c r="G270" s="209"/>
    </row>
    <row r="271" spans="1:7" ht="15.75">
      <c r="A271" s="221"/>
      <c r="C271" s="209"/>
      <c r="D271" s="209"/>
      <c r="E271" s="209"/>
      <c r="F271" s="209"/>
      <c r="G271" s="209"/>
    </row>
    <row r="272" spans="1:7" ht="15.75">
      <c r="A272" s="221"/>
      <c r="C272" s="209"/>
      <c r="D272" s="209"/>
      <c r="E272" s="209"/>
      <c r="F272" s="209"/>
      <c r="G272" s="209"/>
    </row>
    <row r="273" spans="1:7" ht="15.75">
      <c r="A273" s="221"/>
      <c r="C273" s="209"/>
      <c r="D273" s="209"/>
      <c r="E273" s="209"/>
      <c r="F273" s="209"/>
      <c r="G273" s="209"/>
    </row>
    <row r="274" spans="1:7" ht="15.75">
      <c r="A274" s="221"/>
      <c r="C274" s="209"/>
      <c r="D274" s="209"/>
      <c r="E274" s="209"/>
      <c r="F274" s="209"/>
      <c r="G274" s="209"/>
    </row>
    <row r="275" spans="1:7" ht="15.75">
      <c r="A275" s="221"/>
      <c r="C275" s="209"/>
      <c r="D275" s="209"/>
      <c r="E275" s="209"/>
      <c r="F275" s="209"/>
      <c r="G275" s="209"/>
    </row>
    <row r="276" spans="1:7" ht="15.75">
      <c r="A276" s="221"/>
      <c r="C276" s="209"/>
      <c r="D276" s="209"/>
      <c r="E276" s="209"/>
      <c r="F276" s="209"/>
      <c r="G276" s="209"/>
    </row>
    <row r="277" spans="1:7" ht="15.75">
      <c r="A277" s="221"/>
      <c r="C277" s="209"/>
      <c r="D277" s="209"/>
      <c r="E277" s="209"/>
      <c r="F277" s="209"/>
      <c r="G277" s="209"/>
    </row>
    <row r="278" spans="1:7" ht="15.75">
      <c r="A278" s="221"/>
      <c r="C278" s="209"/>
      <c r="D278" s="209"/>
      <c r="E278" s="209"/>
      <c r="F278" s="209"/>
      <c r="G278" s="209"/>
    </row>
    <row r="279" spans="1:7" ht="15.75">
      <c r="A279" s="221"/>
      <c r="C279" s="209"/>
      <c r="D279" s="209"/>
      <c r="E279" s="209"/>
      <c r="F279" s="209"/>
      <c r="G279" s="209"/>
    </row>
    <row r="280" spans="1:7" ht="15.75">
      <c r="A280" s="221"/>
      <c r="C280" s="209"/>
      <c r="D280" s="209"/>
      <c r="E280" s="209"/>
      <c r="F280" s="209"/>
      <c r="G280" s="209"/>
    </row>
    <row r="281" spans="1:7" ht="15.75">
      <c r="A281" s="221"/>
      <c r="C281" s="209"/>
      <c r="D281" s="209"/>
      <c r="E281" s="209"/>
      <c r="F281" s="209"/>
      <c r="G281" s="209"/>
    </row>
    <row r="282" spans="1:7" ht="15.75">
      <c r="A282" s="221"/>
    </row>
    <row r="283" spans="1:7" ht="15.75">
      <c r="A283" s="221"/>
    </row>
    <row r="284" spans="1:7" ht="15.75">
      <c r="A284" s="221"/>
    </row>
    <row r="285" spans="1:7" ht="15.75">
      <c r="A285" s="221"/>
    </row>
    <row r="286" spans="1:7" ht="15.75">
      <c r="A286" s="221"/>
    </row>
    <row r="287" spans="1:7" ht="15.75">
      <c r="A287" s="221"/>
    </row>
    <row r="288" spans="1:7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1"/>
  <sheetViews>
    <sheetView showGridLines="0" zoomScale="84" zoomScaleNormal="84" workbookViewId="0"/>
  </sheetViews>
  <sheetFormatPr defaultColWidth="11.42578125" defaultRowHeight="15"/>
  <cols>
    <col min="1" max="1" width="56.85546875" style="230" customWidth="1"/>
    <col min="2" max="4" width="11.28515625" style="1" bestFit="1" customWidth="1"/>
    <col min="5" max="5" width="12.140625" style="1" customWidth="1"/>
    <col min="6" max="6" width="11.28515625" style="1" bestFit="1" customWidth="1"/>
    <col min="7" max="8" width="10.5703125" style="1" bestFit="1" customWidth="1"/>
    <col min="9" max="9" width="11.28515625" style="1" bestFit="1" customWidth="1"/>
    <col min="10" max="11" width="9.85546875" style="1" customWidth="1"/>
    <col min="12" max="12" width="11.28515625" style="1" bestFit="1" customWidth="1"/>
    <col min="13" max="13" width="9.85546875" style="1" customWidth="1"/>
    <col min="14" max="14" width="11.28515625" style="1" bestFit="1" customWidth="1"/>
    <col min="15" max="15" width="10.5703125" style="1" bestFit="1" customWidth="1"/>
    <col min="16" max="16" width="12.7109375" style="1" customWidth="1"/>
    <col min="17" max="17" width="2.5703125" style="245" customWidth="1"/>
    <col min="18" max="256" width="11.42578125" style="1"/>
    <col min="257" max="257" width="51.140625" style="1" customWidth="1"/>
    <col min="258" max="271" width="9.85546875" style="1" customWidth="1"/>
    <col min="272" max="272" width="12.7109375" style="1" customWidth="1"/>
    <col min="273" max="273" width="2.5703125" style="1" customWidth="1"/>
    <col min="274" max="512" width="11.42578125" style="1"/>
    <col min="513" max="513" width="51.140625" style="1" customWidth="1"/>
    <col min="514" max="527" width="9.85546875" style="1" customWidth="1"/>
    <col min="528" max="528" width="12.7109375" style="1" customWidth="1"/>
    <col min="529" max="529" width="2.5703125" style="1" customWidth="1"/>
    <col min="530" max="768" width="11.42578125" style="1"/>
    <col min="769" max="769" width="51.140625" style="1" customWidth="1"/>
    <col min="770" max="783" width="9.85546875" style="1" customWidth="1"/>
    <col min="784" max="784" width="12.7109375" style="1" customWidth="1"/>
    <col min="785" max="785" width="2.5703125" style="1" customWidth="1"/>
    <col min="786" max="1024" width="11.42578125" style="1"/>
    <col min="1025" max="1025" width="51.140625" style="1" customWidth="1"/>
    <col min="1026" max="1039" width="9.85546875" style="1" customWidth="1"/>
    <col min="1040" max="1040" width="12.7109375" style="1" customWidth="1"/>
    <col min="1041" max="1041" width="2.5703125" style="1" customWidth="1"/>
    <col min="1042" max="1280" width="11.42578125" style="1"/>
    <col min="1281" max="1281" width="51.140625" style="1" customWidth="1"/>
    <col min="1282" max="1295" width="9.85546875" style="1" customWidth="1"/>
    <col min="1296" max="1296" width="12.7109375" style="1" customWidth="1"/>
    <col min="1297" max="1297" width="2.5703125" style="1" customWidth="1"/>
    <col min="1298" max="1536" width="11.42578125" style="1"/>
    <col min="1537" max="1537" width="51.140625" style="1" customWidth="1"/>
    <col min="1538" max="1551" width="9.85546875" style="1" customWidth="1"/>
    <col min="1552" max="1552" width="12.7109375" style="1" customWidth="1"/>
    <col min="1553" max="1553" width="2.5703125" style="1" customWidth="1"/>
    <col min="1554" max="1792" width="11.42578125" style="1"/>
    <col min="1793" max="1793" width="51.140625" style="1" customWidth="1"/>
    <col min="1794" max="1807" width="9.85546875" style="1" customWidth="1"/>
    <col min="1808" max="1808" width="12.7109375" style="1" customWidth="1"/>
    <col min="1809" max="1809" width="2.5703125" style="1" customWidth="1"/>
    <col min="1810" max="2048" width="11.42578125" style="1"/>
    <col min="2049" max="2049" width="51.140625" style="1" customWidth="1"/>
    <col min="2050" max="2063" width="9.85546875" style="1" customWidth="1"/>
    <col min="2064" max="2064" width="12.7109375" style="1" customWidth="1"/>
    <col min="2065" max="2065" width="2.5703125" style="1" customWidth="1"/>
    <col min="2066" max="2304" width="11.42578125" style="1"/>
    <col min="2305" max="2305" width="51.140625" style="1" customWidth="1"/>
    <col min="2306" max="2319" width="9.85546875" style="1" customWidth="1"/>
    <col min="2320" max="2320" width="12.7109375" style="1" customWidth="1"/>
    <col min="2321" max="2321" width="2.5703125" style="1" customWidth="1"/>
    <col min="2322" max="2560" width="11.42578125" style="1"/>
    <col min="2561" max="2561" width="51.140625" style="1" customWidth="1"/>
    <col min="2562" max="2575" width="9.85546875" style="1" customWidth="1"/>
    <col min="2576" max="2576" width="12.7109375" style="1" customWidth="1"/>
    <col min="2577" max="2577" width="2.5703125" style="1" customWidth="1"/>
    <col min="2578" max="2816" width="11.42578125" style="1"/>
    <col min="2817" max="2817" width="51.140625" style="1" customWidth="1"/>
    <col min="2818" max="2831" width="9.85546875" style="1" customWidth="1"/>
    <col min="2832" max="2832" width="12.7109375" style="1" customWidth="1"/>
    <col min="2833" max="2833" width="2.5703125" style="1" customWidth="1"/>
    <col min="2834" max="3072" width="11.42578125" style="1"/>
    <col min="3073" max="3073" width="51.140625" style="1" customWidth="1"/>
    <col min="3074" max="3087" width="9.85546875" style="1" customWidth="1"/>
    <col min="3088" max="3088" width="12.7109375" style="1" customWidth="1"/>
    <col min="3089" max="3089" width="2.5703125" style="1" customWidth="1"/>
    <col min="3090" max="3328" width="11.42578125" style="1"/>
    <col min="3329" max="3329" width="51.140625" style="1" customWidth="1"/>
    <col min="3330" max="3343" width="9.85546875" style="1" customWidth="1"/>
    <col min="3344" max="3344" width="12.7109375" style="1" customWidth="1"/>
    <col min="3345" max="3345" width="2.5703125" style="1" customWidth="1"/>
    <col min="3346" max="3584" width="11.42578125" style="1"/>
    <col min="3585" max="3585" width="51.140625" style="1" customWidth="1"/>
    <col min="3586" max="3599" width="9.85546875" style="1" customWidth="1"/>
    <col min="3600" max="3600" width="12.7109375" style="1" customWidth="1"/>
    <col min="3601" max="3601" width="2.5703125" style="1" customWidth="1"/>
    <col min="3602" max="3840" width="11.42578125" style="1"/>
    <col min="3841" max="3841" width="51.140625" style="1" customWidth="1"/>
    <col min="3842" max="3855" width="9.85546875" style="1" customWidth="1"/>
    <col min="3856" max="3856" width="12.7109375" style="1" customWidth="1"/>
    <col min="3857" max="3857" width="2.5703125" style="1" customWidth="1"/>
    <col min="3858" max="4096" width="11.42578125" style="1"/>
    <col min="4097" max="4097" width="51.140625" style="1" customWidth="1"/>
    <col min="4098" max="4111" width="9.85546875" style="1" customWidth="1"/>
    <col min="4112" max="4112" width="12.7109375" style="1" customWidth="1"/>
    <col min="4113" max="4113" width="2.5703125" style="1" customWidth="1"/>
    <col min="4114" max="4352" width="11.42578125" style="1"/>
    <col min="4353" max="4353" width="51.140625" style="1" customWidth="1"/>
    <col min="4354" max="4367" width="9.85546875" style="1" customWidth="1"/>
    <col min="4368" max="4368" width="12.7109375" style="1" customWidth="1"/>
    <col min="4369" max="4369" width="2.5703125" style="1" customWidth="1"/>
    <col min="4370" max="4608" width="11.42578125" style="1"/>
    <col min="4609" max="4609" width="51.140625" style="1" customWidth="1"/>
    <col min="4610" max="4623" width="9.85546875" style="1" customWidth="1"/>
    <col min="4624" max="4624" width="12.7109375" style="1" customWidth="1"/>
    <col min="4625" max="4625" width="2.5703125" style="1" customWidth="1"/>
    <col min="4626" max="4864" width="11.42578125" style="1"/>
    <col min="4865" max="4865" width="51.140625" style="1" customWidth="1"/>
    <col min="4866" max="4879" width="9.85546875" style="1" customWidth="1"/>
    <col min="4880" max="4880" width="12.7109375" style="1" customWidth="1"/>
    <col min="4881" max="4881" width="2.5703125" style="1" customWidth="1"/>
    <col min="4882" max="5120" width="11.42578125" style="1"/>
    <col min="5121" max="5121" width="51.140625" style="1" customWidth="1"/>
    <col min="5122" max="5135" width="9.85546875" style="1" customWidth="1"/>
    <col min="5136" max="5136" width="12.7109375" style="1" customWidth="1"/>
    <col min="5137" max="5137" width="2.5703125" style="1" customWidth="1"/>
    <col min="5138" max="5376" width="11.42578125" style="1"/>
    <col min="5377" max="5377" width="51.140625" style="1" customWidth="1"/>
    <col min="5378" max="5391" width="9.85546875" style="1" customWidth="1"/>
    <col min="5392" max="5392" width="12.7109375" style="1" customWidth="1"/>
    <col min="5393" max="5393" width="2.5703125" style="1" customWidth="1"/>
    <col min="5394" max="5632" width="11.42578125" style="1"/>
    <col min="5633" max="5633" width="51.140625" style="1" customWidth="1"/>
    <col min="5634" max="5647" width="9.85546875" style="1" customWidth="1"/>
    <col min="5648" max="5648" width="12.7109375" style="1" customWidth="1"/>
    <col min="5649" max="5649" width="2.5703125" style="1" customWidth="1"/>
    <col min="5650" max="5888" width="11.42578125" style="1"/>
    <col min="5889" max="5889" width="51.140625" style="1" customWidth="1"/>
    <col min="5890" max="5903" width="9.85546875" style="1" customWidth="1"/>
    <col min="5904" max="5904" width="12.7109375" style="1" customWidth="1"/>
    <col min="5905" max="5905" width="2.5703125" style="1" customWidth="1"/>
    <col min="5906" max="6144" width="11.42578125" style="1"/>
    <col min="6145" max="6145" width="51.140625" style="1" customWidth="1"/>
    <col min="6146" max="6159" width="9.85546875" style="1" customWidth="1"/>
    <col min="6160" max="6160" width="12.7109375" style="1" customWidth="1"/>
    <col min="6161" max="6161" width="2.5703125" style="1" customWidth="1"/>
    <col min="6162" max="6400" width="11.42578125" style="1"/>
    <col min="6401" max="6401" width="51.140625" style="1" customWidth="1"/>
    <col min="6402" max="6415" width="9.85546875" style="1" customWidth="1"/>
    <col min="6416" max="6416" width="12.7109375" style="1" customWidth="1"/>
    <col min="6417" max="6417" width="2.5703125" style="1" customWidth="1"/>
    <col min="6418" max="6656" width="11.42578125" style="1"/>
    <col min="6657" max="6657" width="51.140625" style="1" customWidth="1"/>
    <col min="6658" max="6671" width="9.85546875" style="1" customWidth="1"/>
    <col min="6672" max="6672" width="12.7109375" style="1" customWidth="1"/>
    <col min="6673" max="6673" width="2.5703125" style="1" customWidth="1"/>
    <col min="6674" max="6912" width="11.42578125" style="1"/>
    <col min="6913" max="6913" width="51.140625" style="1" customWidth="1"/>
    <col min="6914" max="6927" width="9.85546875" style="1" customWidth="1"/>
    <col min="6928" max="6928" width="12.7109375" style="1" customWidth="1"/>
    <col min="6929" max="6929" width="2.5703125" style="1" customWidth="1"/>
    <col min="6930" max="7168" width="11.42578125" style="1"/>
    <col min="7169" max="7169" width="51.140625" style="1" customWidth="1"/>
    <col min="7170" max="7183" width="9.85546875" style="1" customWidth="1"/>
    <col min="7184" max="7184" width="12.7109375" style="1" customWidth="1"/>
    <col min="7185" max="7185" width="2.5703125" style="1" customWidth="1"/>
    <col min="7186" max="7424" width="11.42578125" style="1"/>
    <col min="7425" max="7425" width="51.140625" style="1" customWidth="1"/>
    <col min="7426" max="7439" width="9.85546875" style="1" customWidth="1"/>
    <col min="7440" max="7440" width="12.7109375" style="1" customWidth="1"/>
    <col min="7441" max="7441" width="2.5703125" style="1" customWidth="1"/>
    <col min="7442" max="7680" width="11.42578125" style="1"/>
    <col min="7681" max="7681" width="51.140625" style="1" customWidth="1"/>
    <col min="7682" max="7695" width="9.85546875" style="1" customWidth="1"/>
    <col min="7696" max="7696" width="12.7109375" style="1" customWidth="1"/>
    <col min="7697" max="7697" width="2.5703125" style="1" customWidth="1"/>
    <col min="7698" max="7936" width="11.42578125" style="1"/>
    <col min="7937" max="7937" width="51.140625" style="1" customWidth="1"/>
    <col min="7938" max="7951" width="9.85546875" style="1" customWidth="1"/>
    <col min="7952" max="7952" width="12.7109375" style="1" customWidth="1"/>
    <col min="7953" max="7953" width="2.5703125" style="1" customWidth="1"/>
    <col min="7954" max="8192" width="11.42578125" style="1"/>
    <col min="8193" max="8193" width="51.140625" style="1" customWidth="1"/>
    <col min="8194" max="8207" width="9.85546875" style="1" customWidth="1"/>
    <col min="8208" max="8208" width="12.7109375" style="1" customWidth="1"/>
    <col min="8209" max="8209" width="2.5703125" style="1" customWidth="1"/>
    <col min="8210" max="8448" width="11.42578125" style="1"/>
    <col min="8449" max="8449" width="51.140625" style="1" customWidth="1"/>
    <col min="8450" max="8463" width="9.85546875" style="1" customWidth="1"/>
    <col min="8464" max="8464" width="12.7109375" style="1" customWidth="1"/>
    <col min="8465" max="8465" width="2.5703125" style="1" customWidth="1"/>
    <col min="8466" max="8704" width="11.42578125" style="1"/>
    <col min="8705" max="8705" width="51.140625" style="1" customWidth="1"/>
    <col min="8706" max="8719" width="9.85546875" style="1" customWidth="1"/>
    <col min="8720" max="8720" width="12.7109375" style="1" customWidth="1"/>
    <col min="8721" max="8721" width="2.5703125" style="1" customWidth="1"/>
    <col min="8722" max="8960" width="11.42578125" style="1"/>
    <col min="8961" max="8961" width="51.140625" style="1" customWidth="1"/>
    <col min="8962" max="8975" width="9.85546875" style="1" customWidth="1"/>
    <col min="8976" max="8976" width="12.7109375" style="1" customWidth="1"/>
    <col min="8977" max="8977" width="2.5703125" style="1" customWidth="1"/>
    <col min="8978" max="9216" width="11.42578125" style="1"/>
    <col min="9217" max="9217" width="51.140625" style="1" customWidth="1"/>
    <col min="9218" max="9231" width="9.85546875" style="1" customWidth="1"/>
    <col min="9232" max="9232" width="12.7109375" style="1" customWidth="1"/>
    <col min="9233" max="9233" width="2.5703125" style="1" customWidth="1"/>
    <col min="9234" max="9472" width="11.42578125" style="1"/>
    <col min="9473" max="9473" width="51.140625" style="1" customWidth="1"/>
    <col min="9474" max="9487" width="9.85546875" style="1" customWidth="1"/>
    <col min="9488" max="9488" width="12.7109375" style="1" customWidth="1"/>
    <col min="9489" max="9489" width="2.5703125" style="1" customWidth="1"/>
    <col min="9490" max="9728" width="11.42578125" style="1"/>
    <col min="9729" max="9729" width="51.140625" style="1" customWidth="1"/>
    <col min="9730" max="9743" width="9.85546875" style="1" customWidth="1"/>
    <col min="9744" max="9744" width="12.7109375" style="1" customWidth="1"/>
    <col min="9745" max="9745" width="2.5703125" style="1" customWidth="1"/>
    <col min="9746" max="9984" width="11.42578125" style="1"/>
    <col min="9985" max="9985" width="51.140625" style="1" customWidth="1"/>
    <col min="9986" max="9999" width="9.85546875" style="1" customWidth="1"/>
    <col min="10000" max="10000" width="12.7109375" style="1" customWidth="1"/>
    <col min="10001" max="10001" width="2.5703125" style="1" customWidth="1"/>
    <col min="10002" max="10240" width="11.42578125" style="1"/>
    <col min="10241" max="10241" width="51.140625" style="1" customWidth="1"/>
    <col min="10242" max="10255" width="9.85546875" style="1" customWidth="1"/>
    <col min="10256" max="10256" width="12.7109375" style="1" customWidth="1"/>
    <col min="10257" max="10257" width="2.5703125" style="1" customWidth="1"/>
    <col min="10258" max="10496" width="11.42578125" style="1"/>
    <col min="10497" max="10497" width="51.140625" style="1" customWidth="1"/>
    <col min="10498" max="10511" width="9.85546875" style="1" customWidth="1"/>
    <col min="10512" max="10512" width="12.7109375" style="1" customWidth="1"/>
    <col min="10513" max="10513" width="2.5703125" style="1" customWidth="1"/>
    <col min="10514" max="10752" width="11.42578125" style="1"/>
    <col min="10753" max="10753" width="51.140625" style="1" customWidth="1"/>
    <col min="10754" max="10767" width="9.85546875" style="1" customWidth="1"/>
    <col min="10768" max="10768" width="12.7109375" style="1" customWidth="1"/>
    <col min="10769" max="10769" width="2.5703125" style="1" customWidth="1"/>
    <col min="10770" max="11008" width="11.42578125" style="1"/>
    <col min="11009" max="11009" width="51.140625" style="1" customWidth="1"/>
    <col min="11010" max="11023" width="9.85546875" style="1" customWidth="1"/>
    <col min="11024" max="11024" width="12.7109375" style="1" customWidth="1"/>
    <col min="11025" max="11025" width="2.5703125" style="1" customWidth="1"/>
    <col min="11026" max="11264" width="11.42578125" style="1"/>
    <col min="11265" max="11265" width="51.140625" style="1" customWidth="1"/>
    <col min="11266" max="11279" width="9.85546875" style="1" customWidth="1"/>
    <col min="11280" max="11280" width="12.7109375" style="1" customWidth="1"/>
    <col min="11281" max="11281" width="2.5703125" style="1" customWidth="1"/>
    <col min="11282" max="11520" width="11.42578125" style="1"/>
    <col min="11521" max="11521" width="51.140625" style="1" customWidth="1"/>
    <col min="11522" max="11535" width="9.85546875" style="1" customWidth="1"/>
    <col min="11536" max="11536" width="12.7109375" style="1" customWidth="1"/>
    <col min="11537" max="11537" width="2.5703125" style="1" customWidth="1"/>
    <col min="11538" max="11776" width="11.42578125" style="1"/>
    <col min="11777" max="11777" width="51.140625" style="1" customWidth="1"/>
    <col min="11778" max="11791" width="9.85546875" style="1" customWidth="1"/>
    <col min="11792" max="11792" width="12.7109375" style="1" customWidth="1"/>
    <col min="11793" max="11793" width="2.5703125" style="1" customWidth="1"/>
    <col min="11794" max="12032" width="11.42578125" style="1"/>
    <col min="12033" max="12033" width="51.140625" style="1" customWidth="1"/>
    <col min="12034" max="12047" width="9.85546875" style="1" customWidth="1"/>
    <col min="12048" max="12048" width="12.7109375" style="1" customWidth="1"/>
    <col min="12049" max="12049" width="2.5703125" style="1" customWidth="1"/>
    <col min="12050" max="12288" width="11.42578125" style="1"/>
    <col min="12289" max="12289" width="51.140625" style="1" customWidth="1"/>
    <col min="12290" max="12303" width="9.85546875" style="1" customWidth="1"/>
    <col min="12304" max="12304" width="12.7109375" style="1" customWidth="1"/>
    <col min="12305" max="12305" width="2.5703125" style="1" customWidth="1"/>
    <col min="12306" max="12544" width="11.42578125" style="1"/>
    <col min="12545" max="12545" width="51.140625" style="1" customWidth="1"/>
    <col min="12546" max="12559" width="9.85546875" style="1" customWidth="1"/>
    <col min="12560" max="12560" width="12.7109375" style="1" customWidth="1"/>
    <col min="12561" max="12561" width="2.5703125" style="1" customWidth="1"/>
    <col min="12562" max="12800" width="11.42578125" style="1"/>
    <col min="12801" max="12801" width="51.140625" style="1" customWidth="1"/>
    <col min="12802" max="12815" width="9.85546875" style="1" customWidth="1"/>
    <col min="12816" max="12816" width="12.7109375" style="1" customWidth="1"/>
    <col min="12817" max="12817" width="2.5703125" style="1" customWidth="1"/>
    <col min="12818" max="13056" width="11.42578125" style="1"/>
    <col min="13057" max="13057" width="51.140625" style="1" customWidth="1"/>
    <col min="13058" max="13071" width="9.85546875" style="1" customWidth="1"/>
    <col min="13072" max="13072" width="12.7109375" style="1" customWidth="1"/>
    <col min="13073" max="13073" width="2.5703125" style="1" customWidth="1"/>
    <col min="13074" max="13312" width="11.42578125" style="1"/>
    <col min="13313" max="13313" width="51.140625" style="1" customWidth="1"/>
    <col min="13314" max="13327" width="9.85546875" style="1" customWidth="1"/>
    <col min="13328" max="13328" width="12.7109375" style="1" customWidth="1"/>
    <col min="13329" max="13329" width="2.5703125" style="1" customWidth="1"/>
    <col min="13330" max="13568" width="11.42578125" style="1"/>
    <col min="13569" max="13569" width="51.140625" style="1" customWidth="1"/>
    <col min="13570" max="13583" width="9.85546875" style="1" customWidth="1"/>
    <col min="13584" max="13584" width="12.7109375" style="1" customWidth="1"/>
    <col min="13585" max="13585" width="2.5703125" style="1" customWidth="1"/>
    <col min="13586" max="13824" width="11.42578125" style="1"/>
    <col min="13825" max="13825" width="51.140625" style="1" customWidth="1"/>
    <col min="13826" max="13839" width="9.85546875" style="1" customWidth="1"/>
    <col min="13840" max="13840" width="12.7109375" style="1" customWidth="1"/>
    <col min="13841" max="13841" width="2.5703125" style="1" customWidth="1"/>
    <col min="13842" max="14080" width="11.42578125" style="1"/>
    <col min="14081" max="14081" width="51.140625" style="1" customWidth="1"/>
    <col min="14082" max="14095" width="9.85546875" style="1" customWidth="1"/>
    <col min="14096" max="14096" width="12.7109375" style="1" customWidth="1"/>
    <col min="14097" max="14097" width="2.5703125" style="1" customWidth="1"/>
    <col min="14098" max="14336" width="11.42578125" style="1"/>
    <col min="14337" max="14337" width="51.140625" style="1" customWidth="1"/>
    <col min="14338" max="14351" width="9.85546875" style="1" customWidth="1"/>
    <col min="14352" max="14352" width="12.7109375" style="1" customWidth="1"/>
    <col min="14353" max="14353" width="2.5703125" style="1" customWidth="1"/>
    <col min="14354" max="14592" width="11.42578125" style="1"/>
    <col min="14593" max="14593" width="51.140625" style="1" customWidth="1"/>
    <col min="14594" max="14607" width="9.85546875" style="1" customWidth="1"/>
    <col min="14608" max="14608" width="12.7109375" style="1" customWidth="1"/>
    <col min="14609" max="14609" width="2.5703125" style="1" customWidth="1"/>
    <col min="14610" max="14848" width="11.42578125" style="1"/>
    <col min="14849" max="14849" width="51.140625" style="1" customWidth="1"/>
    <col min="14850" max="14863" width="9.85546875" style="1" customWidth="1"/>
    <col min="14864" max="14864" width="12.7109375" style="1" customWidth="1"/>
    <col min="14865" max="14865" width="2.5703125" style="1" customWidth="1"/>
    <col min="14866" max="15104" width="11.42578125" style="1"/>
    <col min="15105" max="15105" width="51.140625" style="1" customWidth="1"/>
    <col min="15106" max="15119" width="9.85546875" style="1" customWidth="1"/>
    <col min="15120" max="15120" width="12.7109375" style="1" customWidth="1"/>
    <col min="15121" max="15121" width="2.5703125" style="1" customWidth="1"/>
    <col min="15122" max="15360" width="11.42578125" style="1"/>
    <col min="15361" max="15361" width="51.140625" style="1" customWidth="1"/>
    <col min="15362" max="15375" width="9.85546875" style="1" customWidth="1"/>
    <col min="15376" max="15376" width="12.7109375" style="1" customWidth="1"/>
    <col min="15377" max="15377" width="2.5703125" style="1" customWidth="1"/>
    <col min="15378" max="15616" width="11.42578125" style="1"/>
    <col min="15617" max="15617" width="51.140625" style="1" customWidth="1"/>
    <col min="15618" max="15631" width="9.85546875" style="1" customWidth="1"/>
    <col min="15632" max="15632" width="12.7109375" style="1" customWidth="1"/>
    <col min="15633" max="15633" width="2.5703125" style="1" customWidth="1"/>
    <col min="15634" max="15872" width="11.42578125" style="1"/>
    <col min="15873" max="15873" width="51.140625" style="1" customWidth="1"/>
    <col min="15874" max="15887" width="9.85546875" style="1" customWidth="1"/>
    <col min="15888" max="15888" width="12.7109375" style="1" customWidth="1"/>
    <col min="15889" max="15889" width="2.5703125" style="1" customWidth="1"/>
    <col min="15890" max="16128" width="11.42578125" style="1"/>
    <col min="16129" max="16129" width="51.140625" style="1" customWidth="1"/>
    <col min="16130" max="16143" width="9.85546875" style="1" customWidth="1"/>
    <col min="16144" max="16144" width="12.7109375" style="1" customWidth="1"/>
    <col min="16145" max="16145" width="2.5703125" style="1" customWidth="1"/>
    <col min="16146" max="16384" width="11.42578125" style="1"/>
  </cols>
  <sheetData>
    <row r="1" spans="1:28" s="177" customFormat="1" ht="3.75" customHeight="1">
      <c r="A1" s="307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240"/>
    </row>
    <row r="2" spans="1:28" s="177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240"/>
    </row>
    <row r="3" spans="1:28" s="177" customFormat="1" ht="23.25" customHeight="1">
      <c r="A3" s="1098" t="s">
        <v>335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240"/>
    </row>
    <row r="4" spans="1:28" s="177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240"/>
    </row>
    <row r="5" spans="1:28" s="177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1117"/>
      <c r="O5" s="1117"/>
      <c r="P5" s="1117"/>
      <c r="Q5" s="240"/>
    </row>
    <row r="6" spans="1:28" ht="7.5" customHeight="1">
      <c r="A6" s="309"/>
    </row>
    <row r="7" spans="1:28" ht="6" customHeight="1">
      <c r="A7" s="246"/>
      <c r="B7" s="296"/>
      <c r="C7" s="248"/>
      <c r="D7" s="248"/>
      <c r="E7" s="248"/>
      <c r="F7" s="248"/>
      <c r="G7" s="248"/>
      <c r="H7" s="297"/>
      <c r="I7" s="297"/>
      <c r="J7" s="297"/>
      <c r="K7" s="297"/>
      <c r="L7" s="297"/>
      <c r="M7" s="297"/>
      <c r="N7" s="297"/>
      <c r="O7" s="297"/>
      <c r="P7" s="297"/>
      <c r="Q7" s="251"/>
      <c r="R7" s="207"/>
      <c r="S7" s="207"/>
      <c r="T7" s="207"/>
      <c r="U7" s="207"/>
      <c r="V7" s="207"/>
    </row>
    <row r="8" spans="1:28" ht="20.100000000000001" customHeight="1">
      <c r="A8" s="736" t="s">
        <v>172</v>
      </c>
      <c r="B8" s="737" t="s">
        <v>110</v>
      </c>
      <c r="C8" s="737" t="s">
        <v>111</v>
      </c>
      <c r="D8" s="737" t="s">
        <v>112</v>
      </c>
      <c r="E8" s="737" t="s">
        <v>113</v>
      </c>
      <c r="F8" s="737" t="s">
        <v>114</v>
      </c>
      <c r="G8" s="737" t="s">
        <v>115</v>
      </c>
      <c r="H8" s="737" t="s">
        <v>116</v>
      </c>
      <c r="I8" s="737" t="s">
        <v>117</v>
      </c>
      <c r="J8" s="737" t="s">
        <v>118</v>
      </c>
      <c r="K8" s="737" t="s">
        <v>119</v>
      </c>
      <c r="L8" s="737" t="s">
        <v>120</v>
      </c>
      <c r="M8" s="737" t="s">
        <v>121</v>
      </c>
      <c r="N8" s="737" t="s">
        <v>122</v>
      </c>
      <c r="O8" s="737" t="s">
        <v>123</v>
      </c>
      <c r="P8" s="738" t="s">
        <v>124</v>
      </c>
      <c r="Q8" s="337"/>
      <c r="Y8" s="1">
        <v>1</v>
      </c>
      <c r="Z8" s="1">
        <v>1</v>
      </c>
      <c r="AA8" s="1">
        <v>1</v>
      </c>
      <c r="AB8" s="1">
        <v>1</v>
      </c>
    </row>
    <row r="9" spans="1:28" ht="20.100000000000001" customHeight="1">
      <c r="A9" s="739" t="s">
        <v>336</v>
      </c>
      <c r="B9" s="740">
        <v>7627965.1981499996</v>
      </c>
      <c r="C9" s="740">
        <v>5803262.24976</v>
      </c>
      <c r="D9" s="740">
        <v>5463466.47382</v>
      </c>
      <c r="E9" s="740">
        <v>14360923.52153</v>
      </c>
      <c r="F9" s="740">
        <v>8863057.7753999997</v>
      </c>
      <c r="G9" s="740">
        <v>2951010.2123600002</v>
      </c>
      <c r="H9" s="740">
        <v>2137099.5108699999</v>
      </c>
      <c r="I9" s="740">
        <v>0</v>
      </c>
      <c r="J9" s="740">
        <v>127423.71509</v>
      </c>
      <c r="K9" s="740">
        <v>766655.94351000001</v>
      </c>
      <c r="L9" s="740">
        <v>1044802.9659500001</v>
      </c>
      <c r="M9" s="740">
        <v>546392.06333000003</v>
      </c>
      <c r="N9" s="740">
        <v>4304026.5613199994</v>
      </c>
      <c r="O9" s="740">
        <v>9554.1423699999996</v>
      </c>
      <c r="P9" s="740">
        <v>54005640.333460003</v>
      </c>
      <c r="Q9" s="337"/>
      <c r="R9" s="207"/>
      <c r="S9" s="207"/>
      <c r="T9" s="207"/>
      <c r="U9" s="207"/>
      <c r="V9" s="207"/>
    </row>
    <row r="10" spans="1:28" ht="20.100000000000001" customHeight="1">
      <c r="A10" s="688" t="s">
        <v>337</v>
      </c>
      <c r="B10" s="513">
        <v>5235892.5141599998</v>
      </c>
      <c r="C10" s="513">
        <v>4879459.2642999999</v>
      </c>
      <c r="D10" s="513">
        <v>2930130.4716699999</v>
      </c>
      <c r="E10" s="513">
        <v>7938046.2556300005</v>
      </c>
      <c r="F10" s="513">
        <v>4973051.2623000005</v>
      </c>
      <c r="G10" s="513">
        <v>1843022.10708</v>
      </c>
      <c r="H10" s="513">
        <v>1663012.3588</v>
      </c>
      <c r="I10" s="513">
        <v>0</v>
      </c>
      <c r="J10" s="513">
        <v>60249.422920000005</v>
      </c>
      <c r="K10" s="513">
        <v>598862.96221999999</v>
      </c>
      <c r="L10" s="513">
        <v>700975.79358000006</v>
      </c>
      <c r="M10" s="513">
        <v>442204.99563000002</v>
      </c>
      <c r="N10" s="513">
        <v>3108206.6917300001</v>
      </c>
      <c r="O10" s="513">
        <v>0</v>
      </c>
      <c r="P10" s="513">
        <v>34373114.100019999</v>
      </c>
      <c r="Q10" s="337"/>
      <c r="R10" s="207"/>
      <c r="S10" s="207"/>
      <c r="T10" s="207"/>
      <c r="U10" s="207"/>
      <c r="V10" s="207"/>
    </row>
    <row r="11" spans="1:28" ht="20.100000000000001" customHeight="1">
      <c r="A11" s="688" t="s">
        <v>338</v>
      </c>
      <c r="B11" s="513">
        <v>3257310.1438200003</v>
      </c>
      <c r="C11" s="513">
        <v>2529199.8191499999</v>
      </c>
      <c r="D11" s="513">
        <v>2072014.3326600001</v>
      </c>
      <c r="E11" s="513">
        <v>3760673.0136599997</v>
      </c>
      <c r="F11" s="513">
        <v>3271344.3532199999</v>
      </c>
      <c r="G11" s="513">
        <v>1077935.3407399999</v>
      </c>
      <c r="H11" s="513">
        <v>954230.49397000007</v>
      </c>
      <c r="I11" s="513">
        <v>0</v>
      </c>
      <c r="J11" s="513">
        <v>4563.04745</v>
      </c>
      <c r="K11" s="513">
        <v>8266.6666800000003</v>
      </c>
      <c r="L11" s="513">
        <v>487004.58304</v>
      </c>
      <c r="M11" s="513">
        <v>243130.80769999998</v>
      </c>
      <c r="N11" s="513">
        <v>1334971.9564200002</v>
      </c>
      <c r="O11" s="513">
        <v>0</v>
      </c>
      <c r="P11" s="513">
        <v>19000644.558509998</v>
      </c>
      <c r="Q11" s="337"/>
      <c r="R11" s="207"/>
      <c r="S11" s="207"/>
      <c r="T11" s="207"/>
      <c r="U11" s="207"/>
      <c r="V11" s="207"/>
    </row>
    <row r="12" spans="1:28" ht="20.100000000000001" customHeight="1">
      <c r="A12" s="688" t="s">
        <v>339</v>
      </c>
      <c r="B12" s="513">
        <v>1978582.3703399999</v>
      </c>
      <c r="C12" s="513">
        <v>2350259.44515</v>
      </c>
      <c r="D12" s="513">
        <v>858116.13901000004</v>
      </c>
      <c r="E12" s="513">
        <v>4177373.2419699999</v>
      </c>
      <c r="F12" s="513">
        <v>1701706.9090799999</v>
      </c>
      <c r="G12" s="513">
        <v>765086.76634000009</v>
      </c>
      <c r="H12" s="513">
        <v>708781.86483000009</v>
      </c>
      <c r="I12" s="513">
        <v>0</v>
      </c>
      <c r="J12" s="513">
        <v>55686.375469999999</v>
      </c>
      <c r="K12" s="513">
        <v>590596.29553999996</v>
      </c>
      <c r="L12" s="513">
        <v>213971.21054</v>
      </c>
      <c r="M12" s="513">
        <v>199074.18793000001</v>
      </c>
      <c r="N12" s="513">
        <v>1773234.7353099999</v>
      </c>
      <c r="O12" s="513">
        <v>0</v>
      </c>
      <c r="P12" s="513">
        <v>15372469.541510001</v>
      </c>
      <c r="Q12" s="337"/>
      <c r="R12" s="207"/>
      <c r="S12" s="207"/>
      <c r="T12" s="207"/>
      <c r="U12" s="207"/>
      <c r="V12" s="207"/>
    </row>
    <row r="13" spans="1:28" ht="20.100000000000001" customHeight="1">
      <c r="A13" s="688" t="s">
        <v>340</v>
      </c>
      <c r="B13" s="513">
        <v>2392072.6839899998</v>
      </c>
      <c r="C13" s="513">
        <v>923802.98546</v>
      </c>
      <c r="D13" s="513">
        <v>2533336.0021500001</v>
      </c>
      <c r="E13" s="513">
        <v>6422877.2659</v>
      </c>
      <c r="F13" s="513">
        <v>3890006.5131000001</v>
      </c>
      <c r="G13" s="513">
        <v>1107988.10528</v>
      </c>
      <c r="H13" s="513">
        <v>474087.15207000001</v>
      </c>
      <c r="I13" s="513">
        <v>0</v>
      </c>
      <c r="J13" s="513">
        <v>67174.292170000001</v>
      </c>
      <c r="K13" s="513">
        <v>167792.98129</v>
      </c>
      <c r="L13" s="513">
        <v>343827.17236999999</v>
      </c>
      <c r="M13" s="513">
        <v>104187.0677</v>
      </c>
      <c r="N13" s="513">
        <v>1195819.86959</v>
      </c>
      <c r="O13" s="513">
        <v>9554.1423699999996</v>
      </c>
      <c r="P13" s="513">
        <v>19632526.233440001</v>
      </c>
      <c r="Q13" s="337"/>
      <c r="R13" s="207"/>
      <c r="S13" s="207"/>
      <c r="T13" s="207"/>
      <c r="U13" s="207"/>
      <c r="V13" s="207"/>
    </row>
    <row r="14" spans="1:28" ht="20.100000000000001" customHeight="1">
      <c r="A14" s="688" t="s">
        <v>338</v>
      </c>
      <c r="B14" s="513">
        <v>631453.76996000006</v>
      </c>
      <c r="C14" s="513">
        <v>165673.31375</v>
      </c>
      <c r="D14" s="513">
        <v>320140.40162999998</v>
      </c>
      <c r="E14" s="513">
        <v>1113571.07917</v>
      </c>
      <c r="F14" s="513">
        <v>346209.97786000004</v>
      </c>
      <c r="G14" s="513">
        <v>377736.24518000003</v>
      </c>
      <c r="H14" s="513">
        <v>146898.27828</v>
      </c>
      <c r="I14" s="513">
        <v>0</v>
      </c>
      <c r="J14" s="513">
        <v>0</v>
      </c>
      <c r="K14" s="513">
        <v>0</v>
      </c>
      <c r="L14" s="513">
        <v>85455.358519999994</v>
      </c>
      <c r="M14" s="513">
        <v>93742.053140000004</v>
      </c>
      <c r="N14" s="513">
        <v>73595.142110000001</v>
      </c>
      <c r="O14" s="513">
        <v>9485.5423699999992</v>
      </c>
      <c r="P14" s="513">
        <v>3363961.1619699998</v>
      </c>
      <c r="Q14" s="337"/>
      <c r="R14" s="207"/>
      <c r="S14" s="207"/>
      <c r="T14" s="207"/>
      <c r="U14" s="207"/>
      <c r="V14" s="207"/>
    </row>
    <row r="15" spans="1:28" ht="20.100000000000001" customHeight="1">
      <c r="A15" s="688" t="s">
        <v>339</v>
      </c>
      <c r="B15" s="513">
        <v>1760618.9140299999</v>
      </c>
      <c r="C15" s="513">
        <v>758129.67171000002</v>
      </c>
      <c r="D15" s="513">
        <v>2213195.6005199999</v>
      </c>
      <c r="E15" s="513">
        <v>5309306.1867299993</v>
      </c>
      <c r="F15" s="513">
        <v>3543796.5352399996</v>
      </c>
      <c r="G15" s="513">
        <v>730251.86010000005</v>
      </c>
      <c r="H15" s="513">
        <v>327188.87379000004</v>
      </c>
      <c r="I15" s="513">
        <v>0</v>
      </c>
      <c r="J15" s="513">
        <v>67174.292170000001</v>
      </c>
      <c r="K15" s="513">
        <v>167792.98129</v>
      </c>
      <c r="L15" s="513">
        <v>258371.81385000001</v>
      </c>
      <c r="M15" s="513">
        <v>10445.01456</v>
      </c>
      <c r="N15" s="513">
        <v>1122224.7274800001</v>
      </c>
      <c r="O15" s="513">
        <v>68.599999999999994</v>
      </c>
      <c r="P15" s="513">
        <v>16268565.071469996</v>
      </c>
      <c r="Q15" s="337"/>
      <c r="R15" s="207"/>
      <c r="S15" s="207"/>
      <c r="T15" s="207"/>
      <c r="U15" s="207"/>
      <c r="V15" s="207"/>
    </row>
    <row r="16" spans="1:28" ht="20.100000000000001" customHeight="1">
      <c r="A16" s="739" t="s">
        <v>341</v>
      </c>
      <c r="B16" s="740">
        <v>4229825.4490700001</v>
      </c>
      <c r="C16" s="740">
        <v>2059817.8442200001</v>
      </c>
      <c r="D16" s="740">
        <v>3379312.3176799999</v>
      </c>
      <c r="E16" s="740">
        <v>3657221.5024600001</v>
      </c>
      <c r="F16" s="740">
        <v>1613381.7827600001</v>
      </c>
      <c r="G16" s="740">
        <v>2451308.1604800001</v>
      </c>
      <c r="H16" s="740">
        <v>1681541.71432</v>
      </c>
      <c r="I16" s="740">
        <v>9445.5110600000007</v>
      </c>
      <c r="J16" s="740">
        <v>40275.213080000001</v>
      </c>
      <c r="K16" s="740">
        <v>20197.599999999999</v>
      </c>
      <c r="L16" s="740">
        <v>1483768.0536199999</v>
      </c>
      <c r="M16" s="740">
        <v>767629.84604999993</v>
      </c>
      <c r="N16" s="740">
        <v>2194199.1243400001</v>
      </c>
      <c r="O16" s="740">
        <v>217037.73997</v>
      </c>
      <c r="P16" s="740">
        <v>23804961.859110005</v>
      </c>
      <c r="Q16" s="337"/>
      <c r="R16" s="207"/>
      <c r="S16" s="207"/>
      <c r="T16" s="207"/>
      <c r="U16" s="207"/>
      <c r="V16" s="207"/>
    </row>
    <row r="17" spans="1:22" ht="20.100000000000001" customHeight="1">
      <c r="A17" s="688" t="s">
        <v>337</v>
      </c>
      <c r="B17" s="513">
        <v>2902401.4381200001</v>
      </c>
      <c r="C17" s="513">
        <v>1543936.8469400001</v>
      </c>
      <c r="D17" s="513">
        <v>1953853.0331300001</v>
      </c>
      <c r="E17" s="513">
        <v>2500709.54012</v>
      </c>
      <c r="F17" s="513">
        <v>1150635.6334500001</v>
      </c>
      <c r="G17" s="513">
        <v>1783390.4201</v>
      </c>
      <c r="H17" s="513">
        <v>1304361.7986600001</v>
      </c>
      <c r="I17" s="513">
        <v>2993.1209199999998</v>
      </c>
      <c r="J17" s="513">
        <v>29472.933370000002</v>
      </c>
      <c r="K17" s="513">
        <v>4095</v>
      </c>
      <c r="L17" s="513">
        <v>1165097.51599</v>
      </c>
      <c r="M17" s="513">
        <v>661776.09551999997</v>
      </c>
      <c r="N17" s="513">
        <v>1829771.9545699998</v>
      </c>
      <c r="O17" s="513">
        <v>161851.01063999999</v>
      </c>
      <c r="P17" s="513">
        <v>16994346.341529999</v>
      </c>
      <c r="Q17" s="337"/>
      <c r="R17" s="207"/>
      <c r="S17" s="207"/>
      <c r="T17" s="207"/>
      <c r="U17" s="207"/>
      <c r="V17" s="207"/>
    </row>
    <row r="18" spans="1:22" ht="20.100000000000001" customHeight="1">
      <c r="A18" s="688" t="s">
        <v>338</v>
      </c>
      <c r="B18" s="513">
        <v>2118750.2978300001</v>
      </c>
      <c r="C18" s="513">
        <v>1148180.70573</v>
      </c>
      <c r="D18" s="513">
        <v>1345370.36185</v>
      </c>
      <c r="E18" s="513">
        <v>1135581.6298499999</v>
      </c>
      <c r="F18" s="513">
        <v>866485.97736000002</v>
      </c>
      <c r="G18" s="513">
        <v>1039167.22604</v>
      </c>
      <c r="H18" s="513">
        <v>997132.80460000003</v>
      </c>
      <c r="I18" s="513">
        <v>2600.7856400000001</v>
      </c>
      <c r="J18" s="513">
        <v>5081.21234</v>
      </c>
      <c r="K18" s="513">
        <v>0</v>
      </c>
      <c r="L18" s="513">
        <v>882903.61529999995</v>
      </c>
      <c r="M18" s="513">
        <v>294467.96586</v>
      </c>
      <c r="N18" s="513">
        <v>1571695.6934800001</v>
      </c>
      <c r="O18" s="513">
        <v>129514.87725000001</v>
      </c>
      <c r="P18" s="513">
        <v>11536933.153129999</v>
      </c>
      <c r="Q18" s="337"/>
      <c r="R18" s="207"/>
      <c r="S18" s="207"/>
      <c r="T18" s="207"/>
      <c r="U18" s="207"/>
      <c r="V18" s="207"/>
    </row>
    <row r="19" spans="1:22" ht="20.100000000000001" customHeight="1">
      <c r="A19" s="688" t="s">
        <v>339</v>
      </c>
      <c r="B19" s="513">
        <v>783651.14029000001</v>
      </c>
      <c r="C19" s="513">
        <v>395756.14120999997</v>
      </c>
      <c r="D19" s="513">
        <v>608482.67128000001</v>
      </c>
      <c r="E19" s="513">
        <v>1365127.9102699999</v>
      </c>
      <c r="F19" s="513">
        <v>284149.65608999995</v>
      </c>
      <c r="G19" s="513">
        <v>744223.19405999989</v>
      </c>
      <c r="H19" s="513">
        <v>307228.99406</v>
      </c>
      <c r="I19" s="513">
        <v>392.33528000000001</v>
      </c>
      <c r="J19" s="513">
        <v>24391.721030000001</v>
      </c>
      <c r="K19" s="513">
        <v>4095</v>
      </c>
      <c r="L19" s="513">
        <v>282193.90068999998</v>
      </c>
      <c r="M19" s="513">
        <v>367308.12966000004</v>
      </c>
      <c r="N19" s="513">
        <v>258076.26109000001</v>
      </c>
      <c r="O19" s="513">
        <v>32336.133389999999</v>
      </c>
      <c r="P19" s="513">
        <v>5457413.1883999994</v>
      </c>
      <c r="Q19" s="337"/>
      <c r="R19" s="207"/>
      <c r="S19" s="207"/>
      <c r="T19" s="207"/>
      <c r="U19" s="207"/>
      <c r="V19" s="207"/>
    </row>
    <row r="20" spans="1:22" ht="20.100000000000001" customHeight="1">
      <c r="A20" s="688" t="s">
        <v>340</v>
      </c>
      <c r="B20" s="513">
        <v>1327424.01095</v>
      </c>
      <c r="C20" s="513">
        <v>515880.99727999995</v>
      </c>
      <c r="D20" s="513">
        <v>1425459.28455</v>
      </c>
      <c r="E20" s="513">
        <v>1156511.9623399999</v>
      </c>
      <c r="F20" s="513">
        <v>462746.14931000001</v>
      </c>
      <c r="G20" s="513">
        <v>667917.74037999997</v>
      </c>
      <c r="H20" s="513">
        <v>377179.91566</v>
      </c>
      <c r="I20" s="513">
        <v>6452.3901399999995</v>
      </c>
      <c r="J20" s="513">
        <v>10802.279710000001</v>
      </c>
      <c r="K20" s="513">
        <v>16102.6</v>
      </c>
      <c r="L20" s="513">
        <v>318670.53762999998</v>
      </c>
      <c r="M20" s="513">
        <v>105853.75053</v>
      </c>
      <c r="N20" s="513">
        <v>364427.16976999998</v>
      </c>
      <c r="O20" s="513">
        <v>55186.729329999995</v>
      </c>
      <c r="P20" s="513">
        <v>6810615.5175799998</v>
      </c>
      <c r="Q20" s="337"/>
      <c r="R20" s="207"/>
      <c r="S20" s="207"/>
      <c r="T20" s="207"/>
      <c r="U20" s="207"/>
      <c r="V20" s="207"/>
    </row>
    <row r="21" spans="1:22" ht="20.100000000000001" customHeight="1">
      <c r="A21" s="688" t="s">
        <v>338</v>
      </c>
      <c r="B21" s="513">
        <v>882960.73010000004</v>
      </c>
      <c r="C21" s="513">
        <v>364088.59912000003</v>
      </c>
      <c r="D21" s="513">
        <v>1079744.67982</v>
      </c>
      <c r="E21" s="513">
        <v>371052.07029</v>
      </c>
      <c r="F21" s="513">
        <v>279880.52974999999</v>
      </c>
      <c r="G21" s="513">
        <v>258431.50046000001</v>
      </c>
      <c r="H21" s="513">
        <v>258899.89483999999</v>
      </c>
      <c r="I21" s="513">
        <v>5604.5914299999995</v>
      </c>
      <c r="J21" s="513">
        <v>1160.5322900000001</v>
      </c>
      <c r="K21" s="513">
        <v>0</v>
      </c>
      <c r="L21" s="513">
        <v>277935.00823000004</v>
      </c>
      <c r="M21" s="513">
        <v>85436.948069999999</v>
      </c>
      <c r="N21" s="513">
        <v>180992.91600999999</v>
      </c>
      <c r="O21" s="513">
        <v>42466.572460000003</v>
      </c>
      <c r="P21" s="513">
        <v>4088654.5728699998</v>
      </c>
      <c r="Q21" s="337"/>
      <c r="R21" s="207"/>
      <c r="S21" s="207"/>
      <c r="T21" s="207"/>
      <c r="U21" s="207"/>
      <c r="V21" s="207"/>
    </row>
    <row r="22" spans="1:22" ht="20.100000000000001" customHeight="1">
      <c r="A22" s="688" t="s">
        <v>339</v>
      </c>
      <c r="B22" s="513">
        <v>444463.28085000004</v>
      </c>
      <c r="C22" s="513">
        <v>151792.39815999998</v>
      </c>
      <c r="D22" s="513">
        <v>345714.60473000002</v>
      </c>
      <c r="E22" s="513">
        <v>785459.89204999991</v>
      </c>
      <c r="F22" s="513">
        <v>182865.61955999999</v>
      </c>
      <c r="G22" s="513">
        <v>409486.23992000002</v>
      </c>
      <c r="H22" s="513">
        <v>118280.02081999999</v>
      </c>
      <c r="I22" s="513">
        <v>847.79870999999991</v>
      </c>
      <c r="J22" s="513">
        <v>9641.7474199999997</v>
      </c>
      <c r="K22" s="513">
        <v>16102.6</v>
      </c>
      <c r="L22" s="513">
        <v>40735.529399999999</v>
      </c>
      <c r="M22" s="513">
        <v>20416.802460000003</v>
      </c>
      <c r="N22" s="513">
        <v>183434.25375999999</v>
      </c>
      <c r="O22" s="513">
        <v>12720.156869999999</v>
      </c>
      <c r="P22" s="513">
        <v>2721960.9447099995</v>
      </c>
      <c r="Q22" s="337"/>
      <c r="R22" s="207"/>
      <c r="S22" s="207"/>
      <c r="T22" s="207"/>
      <c r="U22" s="207"/>
      <c r="V22" s="207"/>
    </row>
    <row r="23" spans="1:22" ht="20.100000000000001" customHeight="1">
      <c r="A23" s="739" t="s">
        <v>342</v>
      </c>
      <c r="B23" s="740">
        <v>1190938.41026</v>
      </c>
      <c r="C23" s="740">
        <v>4127715.16286</v>
      </c>
      <c r="D23" s="740">
        <v>4359412.0814700006</v>
      </c>
      <c r="E23" s="740">
        <v>1852820.6806099999</v>
      </c>
      <c r="F23" s="740">
        <v>2100702.4485800001</v>
      </c>
      <c r="G23" s="740">
        <v>754570.74876999995</v>
      </c>
      <c r="H23" s="740">
        <v>2029872.5926400002</v>
      </c>
      <c r="I23" s="740">
        <v>8832142.9782400001</v>
      </c>
      <c r="J23" s="740">
        <v>515.02376000000004</v>
      </c>
      <c r="K23" s="740">
        <v>0</v>
      </c>
      <c r="L23" s="740">
        <v>5841543.78345</v>
      </c>
      <c r="M23" s="740">
        <v>979331.89842999994</v>
      </c>
      <c r="N23" s="740">
        <v>3622948.0142899998</v>
      </c>
      <c r="O23" s="740">
        <v>6944315.3498599995</v>
      </c>
      <c r="P23" s="740">
        <v>42636829.173219994</v>
      </c>
      <c r="Q23" s="337"/>
      <c r="R23" s="207"/>
      <c r="S23" s="207"/>
      <c r="T23" s="207"/>
      <c r="U23" s="207"/>
      <c r="V23" s="207"/>
    </row>
    <row r="24" spans="1:22" ht="20.100000000000001" customHeight="1">
      <c r="A24" s="688" t="s">
        <v>337</v>
      </c>
      <c r="B24" s="513">
        <v>365811.21619000001</v>
      </c>
      <c r="C24" s="513">
        <v>2635173.9278600002</v>
      </c>
      <c r="D24" s="513">
        <v>2005239.48731</v>
      </c>
      <c r="E24" s="513">
        <v>814600.57004999998</v>
      </c>
      <c r="F24" s="513">
        <v>679884.93219000008</v>
      </c>
      <c r="G24" s="513">
        <v>219347.01746</v>
      </c>
      <c r="H24" s="513">
        <v>847983.5470599999</v>
      </c>
      <c r="I24" s="513">
        <v>5697764.1191699998</v>
      </c>
      <c r="J24" s="513">
        <v>408.00556</v>
      </c>
      <c r="K24" s="513">
        <v>0</v>
      </c>
      <c r="L24" s="513">
        <v>3429797.8926500003</v>
      </c>
      <c r="M24" s="513">
        <v>406686.78576</v>
      </c>
      <c r="N24" s="513">
        <v>1603932.63133</v>
      </c>
      <c r="O24" s="513">
        <v>3659619.88429</v>
      </c>
      <c r="P24" s="513">
        <v>22366250.016879998</v>
      </c>
      <c r="Q24" s="337"/>
      <c r="R24" s="207"/>
      <c r="S24" s="207"/>
      <c r="T24" s="207"/>
      <c r="U24" s="207"/>
      <c r="V24" s="207"/>
    </row>
    <row r="25" spans="1:22" ht="20.100000000000001" customHeight="1">
      <c r="A25" s="688" t="s">
        <v>338</v>
      </c>
      <c r="B25" s="513">
        <v>286777.00443000003</v>
      </c>
      <c r="C25" s="513">
        <v>2317679.9968000003</v>
      </c>
      <c r="D25" s="513">
        <v>1914370.4131199999</v>
      </c>
      <c r="E25" s="513">
        <v>642668.88922000001</v>
      </c>
      <c r="F25" s="513">
        <v>304146.34567000001</v>
      </c>
      <c r="G25" s="513">
        <v>76246.542300000001</v>
      </c>
      <c r="H25" s="513">
        <v>744769.26315000001</v>
      </c>
      <c r="I25" s="513">
        <v>5186791.6925499998</v>
      </c>
      <c r="J25" s="513">
        <v>408.00556</v>
      </c>
      <c r="K25" s="513">
        <v>0</v>
      </c>
      <c r="L25" s="513">
        <v>3124903.3393800003</v>
      </c>
      <c r="M25" s="513">
        <v>342407.64607000002</v>
      </c>
      <c r="N25" s="513">
        <v>1485981.06644</v>
      </c>
      <c r="O25" s="513">
        <v>3331591.2135199998</v>
      </c>
      <c r="P25" s="513">
        <v>19758741.41821</v>
      </c>
      <c r="Q25" s="337"/>
      <c r="R25" s="207"/>
      <c r="S25" s="207"/>
      <c r="T25" s="207"/>
      <c r="U25" s="207"/>
      <c r="V25" s="207"/>
    </row>
    <row r="26" spans="1:22" ht="20.100000000000001" customHeight="1">
      <c r="A26" s="688" t="s">
        <v>339</v>
      </c>
      <c r="B26" s="513">
        <v>79034.211760000006</v>
      </c>
      <c r="C26" s="513">
        <v>317493.93105999997</v>
      </c>
      <c r="D26" s="513">
        <v>90869.074189999999</v>
      </c>
      <c r="E26" s="513">
        <v>171931.68083000003</v>
      </c>
      <c r="F26" s="513">
        <v>375738.58651999995</v>
      </c>
      <c r="G26" s="513">
        <v>143100.47516</v>
      </c>
      <c r="H26" s="513">
        <v>103214.28391</v>
      </c>
      <c r="I26" s="513">
        <v>510972.42661999998</v>
      </c>
      <c r="J26" s="513">
        <v>0</v>
      </c>
      <c r="K26" s="513">
        <v>0</v>
      </c>
      <c r="L26" s="513">
        <v>304894.55326999997</v>
      </c>
      <c r="M26" s="513">
        <v>64279.139689999996</v>
      </c>
      <c r="N26" s="513">
        <v>117951.56488999999</v>
      </c>
      <c r="O26" s="513">
        <v>328028.67076999997</v>
      </c>
      <c r="P26" s="513">
        <v>2607508.5986700002</v>
      </c>
      <c r="Q26" s="337"/>
      <c r="R26" s="207"/>
      <c r="S26" s="207"/>
      <c r="T26" s="207"/>
      <c r="U26" s="207"/>
      <c r="V26" s="207"/>
    </row>
    <row r="27" spans="1:22" ht="20.100000000000001" customHeight="1">
      <c r="A27" s="688" t="s">
        <v>340</v>
      </c>
      <c r="B27" s="513">
        <v>825127.19407000009</v>
      </c>
      <c r="C27" s="513">
        <v>1492541.2350000001</v>
      </c>
      <c r="D27" s="513">
        <v>2354172.5941599999</v>
      </c>
      <c r="E27" s="513">
        <v>1038220.1105599999</v>
      </c>
      <c r="F27" s="513">
        <v>1420817.51639</v>
      </c>
      <c r="G27" s="513">
        <v>535223.73130999994</v>
      </c>
      <c r="H27" s="513">
        <v>1181889.0455799999</v>
      </c>
      <c r="I27" s="513">
        <v>3134378.8590700002</v>
      </c>
      <c r="J27" s="513">
        <v>107.01819999999999</v>
      </c>
      <c r="K27" s="513">
        <v>0</v>
      </c>
      <c r="L27" s="513">
        <v>2411745.8908000002</v>
      </c>
      <c r="M27" s="513">
        <v>572645.11266999994</v>
      </c>
      <c r="N27" s="513">
        <v>2019015.3829600001</v>
      </c>
      <c r="O27" s="513">
        <v>3284695.46557</v>
      </c>
      <c r="P27" s="513">
        <v>20270579.156339999</v>
      </c>
      <c r="Q27" s="337"/>
      <c r="R27" s="207"/>
      <c r="S27" s="207"/>
      <c r="T27" s="207"/>
      <c r="U27" s="207"/>
      <c r="V27" s="207"/>
    </row>
    <row r="28" spans="1:22" ht="20.100000000000001" customHeight="1">
      <c r="A28" s="688" t="s">
        <v>338</v>
      </c>
      <c r="B28" s="513">
        <v>711102.71846</v>
      </c>
      <c r="C28" s="513">
        <v>1259789.2421400002</v>
      </c>
      <c r="D28" s="513">
        <v>2136279.13399</v>
      </c>
      <c r="E28" s="513">
        <v>576568.99609999999</v>
      </c>
      <c r="F28" s="513">
        <v>661864.82600999996</v>
      </c>
      <c r="G28" s="513">
        <v>404583.10941999999</v>
      </c>
      <c r="H28" s="513">
        <v>924542.73563000001</v>
      </c>
      <c r="I28" s="513">
        <v>2544167.29164</v>
      </c>
      <c r="J28" s="513">
        <v>0</v>
      </c>
      <c r="K28" s="513">
        <v>0</v>
      </c>
      <c r="L28" s="513">
        <v>2045029.0375599999</v>
      </c>
      <c r="M28" s="513">
        <v>542416.07023000007</v>
      </c>
      <c r="N28" s="513">
        <v>1676997.3175599999</v>
      </c>
      <c r="O28" s="513">
        <v>2484111.7924200003</v>
      </c>
      <c r="P28" s="513">
        <v>15967452.271159999</v>
      </c>
      <c r="Q28" s="337"/>
      <c r="R28" s="207"/>
      <c r="S28" s="207"/>
      <c r="T28" s="207"/>
      <c r="U28" s="207"/>
      <c r="V28" s="207"/>
    </row>
    <row r="29" spans="1:22" ht="20.100000000000001" customHeight="1">
      <c r="A29" s="688" t="s">
        <v>339</v>
      </c>
      <c r="B29" s="513">
        <v>114024.47560999999</v>
      </c>
      <c r="C29" s="513">
        <v>232751.99286000003</v>
      </c>
      <c r="D29" s="513">
        <v>217893.46016999998</v>
      </c>
      <c r="E29" s="513">
        <v>461651.11445999995</v>
      </c>
      <c r="F29" s="513">
        <v>758952.69038000004</v>
      </c>
      <c r="G29" s="513">
        <v>130640.62188999999</v>
      </c>
      <c r="H29" s="513">
        <v>257346.30995</v>
      </c>
      <c r="I29" s="513">
        <v>590211.56742999994</v>
      </c>
      <c r="J29" s="513">
        <v>107.01819999999999</v>
      </c>
      <c r="K29" s="513">
        <v>0</v>
      </c>
      <c r="L29" s="513">
        <v>366716.85324000003</v>
      </c>
      <c r="M29" s="513">
        <v>30229.042440000001</v>
      </c>
      <c r="N29" s="513">
        <v>342018.06539999996</v>
      </c>
      <c r="O29" s="513">
        <v>800583.67314999993</v>
      </c>
      <c r="P29" s="513">
        <v>4303126.8851800002</v>
      </c>
      <c r="Q29" s="337"/>
      <c r="R29" s="207"/>
      <c r="S29" s="207"/>
      <c r="T29" s="207"/>
      <c r="U29" s="207"/>
      <c r="V29" s="207"/>
    </row>
    <row r="30" spans="1:22" ht="20.100000000000001" customHeight="1">
      <c r="A30" s="739" t="s">
        <v>343</v>
      </c>
      <c r="B30" s="740">
        <v>6990067.86577</v>
      </c>
      <c r="C30" s="740">
        <v>4486016.6273599993</v>
      </c>
      <c r="D30" s="740">
        <v>12468139.937549999</v>
      </c>
      <c r="E30" s="740">
        <v>1020360.71856</v>
      </c>
      <c r="F30" s="740">
        <v>4668811.4396700002</v>
      </c>
      <c r="G30" s="740">
        <v>2687680.3245300003</v>
      </c>
      <c r="H30" s="740">
        <v>1620498.0071500002</v>
      </c>
      <c r="I30" s="740">
        <v>1310937.0745699999</v>
      </c>
      <c r="J30" s="740">
        <v>0</v>
      </c>
      <c r="K30" s="740">
        <v>0</v>
      </c>
      <c r="L30" s="740">
        <v>2240455.8556500003</v>
      </c>
      <c r="M30" s="740">
        <v>739067.87728000002</v>
      </c>
      <c r="N30" s="740">
        <v>1715417.4386</v>
      </c>
      <c r="O30" s="740">
        <v>557651.01414999994</v>
      </c>
      <c r="P30" s="740">
        <v>40505104.180839993</v>
      </c>
      <c r="Q30" s="337"/>
      <c r="R30" s="207"/>
      <c r="S30" s="207"/>
      <c r="T30" s="207"/>
      <c r="U30" s="207"/>
      <c r="V30" s="207"/>
    </row>
    <row r="31" spans="1:22" ht="20.100000000000001" customHeight="1">
      <c r="A31" s="688" t="s">
        <v>344</v>
      </c>
      <c r="B31" s="513">
        <v>2624087.8405999998</v>
      </c>
      <c r="C31" s="513">
        <v>1505959.0260000001</v>
      </c>
      <c r="D31" s="513">
        <v>4301943.5920399996</v>
      </c>
      <c r="E31" s="513">
        <v>692485.15035000001</v>
      </c>
      <c r="F31" s="513">
        <v>2094710.62</v>
      </c>
      <c r="G31" s="513">
        <v>956764.75397000008</v>
      </c>
      <c r="H31" s="513">
        <v>708611.62867000001</v>
      </c>
      <c r="I31" s="513">
        <v>212454.02880999999</v>
      </c>
      <c r="J31" s="513">
        <v>0</v>
      </c>
      <c r="K31" s="513">
        <v>0</v>
      </c>
      <c r="L31" s="513">
        <v>678566.89119000011</v>
      </c>
      <c r="M31" s="513">
        <v>435326.93912</v>
      </c>
      <c r="N31" s="513">
        <v>924653.99085000006</v>
      </c>
      <c r="O31" s="513">
        <v>245190.41806999999</v>
      </c>
      <c r="P31" s="513">
        <v>15380754.87967</v>
      </c>
      <c r="Q31" s="337"/>
      <c r="R31" s="207"/>
      <c r="S31" s="207"/>
      <c r="T31" s="207"/>
      <c r="U31" s="207"/>
      <c r="V31" s="207"/>
    </row>
    <row r="32" spans="1:22" ht="20.100000000000001" customHeight="1">
      <c r="A32" s="688" t="s">
        <v>345</v>
      </c>
      <c r="B32" s="513">
        <v>117238.98187</v>
      </c>
      <c r="C32" s="513">
        <v>50341.124670000005</v>
      </c>
      <c r="D32" s="513">
        <v>125806.66776000001</v>
      </c>
      <c r="E32" s="513">
        <v>34835.997920000002</v>
      </c>
      <c r="F32" s="513">
        <v>192138.92612000002</v>
      </c>
      <c r="G32" s="513">
        <v>22750.438429999998</v>
      </c>
      <c r="H32" s="513">
        <v>43911.69126</v>
      </c>
      <c r="I32" s="513">
        <v>6556.7577300000003</v>
      </c>
      <c r="J32" s="513">
        <v>0</v>
      </c>
      <c r="K32" s="513">
        <v>0</v>
      </c>
      <c r="L32" s="513">
        <v>36573.758520000003</v>
      </c>
      <c r="M32" s="513">
        <v>8878.9591999999993</v>
      </c>
      <c r="N32" s="513">
        <v>8983.8293599999997</v>
      </c>
      <c r="O32" s="513">
        <v>5688.2214100000001</v>
      </c>
      <c r="P32" s="513">
        <v>653705.35425000009</v>
      </c>
      <c r="Q32" s="337"/>
      <c r="R32" s="207"/>
      <c r="S32" s="207"/>
      <c r="T32" s="207"/>
      <c r="U32" s="207"/>
      <c r="V32" s="207"/>
    </row>
    <row r="33" spans="1:22" ht="20.100000000000001" customHeight="1">
      <c r="A33" s="688" t="s">
        <v>346</v>
      </c>
      <c r="B33" s="513">
        <v>533632.11497</v>
      </c>
      <c r="C33" s="513">
        <v>528526.18721</v>
      </c>
      <c r="D33" s="513">
        <v>790546.52514000004</v>
      </c>
      <c r="E33" s="513">
        <v>151874.91837</v>
      </c>
      <c r="F33" s="513">
        <v>385421.59769000002</v>
      </c>
      <c r="G33" s="513">
        <v>181872.64258000001</v>
      </c>
      <c r="H33" s="513">
        <v>186724.26869999999</v>
      </c>
      <c r="I33" s="513">
        <v>115088.69320000001</v>
      </c>
      <c r="J33" s="513">
        <v>0</v>
      </c>
      <c r="K33" s="513">
        <v>0</v>
      </c>
      <c r="L33" s="513">
        <v>335589.74511999998</v>
      </c>
      <c r="M33" s="513">
        <v>168904.93401</v>
      </c>
      <c r="N33" s="513">
        <v>263414.65186000004</v>
      </c>
      <c r="O33" s="513">
        <v>125199.91386</v>
      </c>
      <c r="P33" s="513">
        <v>3766796.192710001</v>
      </c>
      <c r="Q33" s="337"/>
      <c r="R33" s="207"/>
      <c r="S33" s="207"/>
      <c r="T33" s="207"/>
      <c r="U33" s="207"/>
      <c r="V33" s="207"/>
    </row>
    <row r="34" spans="1:22" ht="20.100000000000001" customHeight="1">
      <c r="A34" s="688" t="s">
        <v>347</v>
      </c>
      <c r="B34" s="513">
        <v>1769097.23682</v>
      </c>
      <c r="C34" s="513">
        <v>791881.41211999999</v>
      </c>
      <c r="D34" s="513">
        <v>3063797.7678100001</v>
      </c>
      <c r="E34" s="513">
        <v>475704.26363999996</v>
      </c>
      <c r="F34" s="513">
        <v>1367127.3854200002</v>
      </c>
      <c r="G34" s="513">
        <v>669082.07994000008</v>
      </c>
      <c r="H34" s="513">
        <v>413134.11135000002</v>
      </c>
      <c r="I34" s="513">
        <v>39715.41966</v>
      </c>
      <c r="J34" s="513">
        <v>0</v>
      </c>
      <c r="K34" s="513">
        <v>0</v>
      </c>
      <c r="L34" s="513">
        <v>137662.00262000001</v>
      </c>
      <c r="M34" s="513">
        <v>200884.96056000001</v>
      </c>
      <c r="N34" s="513">
        <v>531067.94764000003</v>
      </c>
      <c r="O34" s="513">
        <v>51042.708939999997</v>
      </c>
      <c r="P34" s="513">
        <v>9510197.2965199985</v>
      </c>
      <c r="Q34" s="337"/>
      <c r="R34" s="207"/>
      <c r="S34" s="207"/>
      <c r="T34" s="207"/>
      <c r="U34" s="207"/>
      <c r="V34" s="207"/>
    </row>
    <row r="35" spans="1:22" ht="20.100000000000001" customHeight="1">
      <c r="A35" s="688" t="s">
        <v>348</v>
      </c>
      <c r="B35" s="513">
        <v>204119.50693999999</v>
      </c>
      <c r="C35" s="513">
        <v>135210.302</v>
      </c>
      <c r="D35" s="513">
        <v>321792.63133</v>
      </c>
      <c r="E35" s="513">
        <v>30069.970420000001</v>
      </c>
      <c r="F35" s="513">
        <v>150022.71077000001</v>
      </c>
      <c r="G35" s="513">
        <v>83059.59302</v>
      </c>
      <c r="H35" s="513">
        <v>64841.557359999999</v>
      </c>
      <c r="I35" s="513">
        <v>51093.158219999998</v>
      </c>
      <c r="J35" s="513">
        <v>0</v>
      </c>
      <c r="K35" s="513">
        <v>0</v>
      </c>
      <c r="L35" s="513">
        <v>168741.38493</v>
      </c>
      <c r="M35" s="513">
        <v>56658.085350000001</v>
      </c>
      <c r="N35" s="513">
        <v>121187.56198999999</v>
      </c>
      <c r="O35" s="513">
        <v>63259.573859999997</v>
      </c>
      <c r="P35" s="513">
        <v>1450056.0361900001</v>
      </c>
      <c r="Q35" s="337"/>
      <c r="R35" s="207"/>
      <c r="S35" s="207"/>
      <c r="T35" s="207"/>
      <c r="U35" s="207"/>
      <c r="V35" s="207"/>
    </row>
    <row r="36" spans="1:22" ht="20.100000000000001" customHeight="1">
      <c r="A36" s="688" t="s">
        <v>208</v>
      </c>
      <c r="B36" s="513">
        <v>337843.37995999999</v>
      </c>
      <c r="C36" s="513">
        <v>247225.18941999998</v>
      </c>
      <c r="D36" s="513">
        <v>1080.8300200000001</v>
      </c>
      <c r="E36" s="513">
        <v>0</v>
      </c>
      <c r="F36" s="513">
        <v>83953.496379999997</v>
      </c>
      <c r="G36" s="513">
        <v>0</v>
      </c>
      <c r="H36" s="513">
        <v>8180.4867100000001</v>
      </c>
      <c r="I36" s="513">
        <v>870554.55005999992</v>
      </c>
      <c r="J36" s="513">
        <v>0</v>
      </c>
      <c r="K36" s="513">
        <v>0</v>
      </c>
      <c r="L36" s="513">
        <v>420778.7904</v>
      </c>
      <c r="M36" s="513">
        <v>654.90051000000005</v>
      </c>
      <c r="N36" s="513">
        <v>62.42474</v>
      </c>
      <c r="O36" s="513">
        <v>14509.97939</v>
      </c>
      <c r="P36" s="513">
        <v>1984844.0275900001</v>
      </c>
      <c r="Q36" s="337"/>
      <c r="R36" s="207"/>
      <c r="S36" s="207"/>
      <c r="T36" s="207"/>
      <c r="U36" s="207"/>
      <c r="V36" s="207"/>
    </row>
    <row r="37" spans="1:22" ht="20.100000000000001" customHeight="1">
      <c r="A37" s="688" t="s">
        <v>346</v>
      </c>
      <c r="B37" s="513">
        <v>64732.265140000003</v>
      </c>
      <c r="C37" s="513">
        <v>87210.114199999996</v>
      </c>
      <c r="D37" s="513">
        <v>250.77252999999999</v>
      </c>
      <c r="E37" s="513">
        <v>0</v>
      </c>
      <c r="F37" s="513">
        <v>0</v>
      </c>
      <c r="G37" s="513">
        <v>0</v>
      </c>
      <c r="H37" s="513">
        <v>4795.2640999999994</v>
      </c>
      <c r="I37" s="513">
        <v>475515.01989</v>
      </c>
      <c r="J37" s="513">
        <v>0</v>
      </c>
      <c r="K37" s="513">
        <v>0</v>
      </c>
      <c r="L37" s="513">
        <v>225179.77375999998</v>
      </c>
      <c r="M37" s="513">
        <v>383.85327000000001</v>
      </c>
      <c r="N37" s="513">
        <v>62.42474</v>
      </c>
      <c r="O37" s="513">
        <v>3098.9907400000002</v>
      </c>
      <c r="P37" s="513">
        <v>861228.47837000003</v>
      </c>
      <c r="Q37" s="337"/>
      <c r="R37" s="207"/>
      <c r="S37" s="207"/>
      <c r="T37" s="207"/>
      <c r="U37" s="207"/>
      <c r="V37" s="207"/>
    </row>
    <row r="38" spans="1:22" ht="20.100000000000001" customHeight="1">
      <c r="A38" s="688" t="s">
        <v>348</v>
      </c>
      <c r="B38" s="513">
        <v>259388.76702999999</v>
      </c>
      <c r="C38" s="513">
        <v>160015.07522</v>
      </c>
      <c r="D38" s="513">
        <v>830.05749000000003</v>
      </c>
      <c r="E38" s="513">
        <v>0</v>
      </c>
      <c r="F38" s="513">
        <v>83953.496379999997</v>
      </c>
      <c r="G38" s="513">
        <v>0</v>
      </c>
      <c r="H38" s="513">
        <v>3271.40886</v>
      </c>
      <c r="I38" s="513">
        <v>321626.47070999997</v>
      </c>
      <c r="J38" s="513">
        <v>0</v>
      </c>
      <c r="K38" s="513">
        <v>0</v>
      </c>
      <c r="L38" s="513">
        <v>155569.28487999999</v>
      </c>
      <c r="M38" s="513">
        <v>83.679369999999992</v>
      </c>
      <c r="N38" s="513">
        <v>0</v>
      </c>
      <c r="O38" s="513">
        <v>11410.988650000001</v>
      </c>
      <c r="P38" s="513">
        <v>996149.22858999996</v>
      </c>
      <c r="Q38" s="337"/>
      <c r="R38" s="207"/>
      <c r="S38" s="207"/>
      <c r="T38" s="207"/>
      <c r="U38" s="207"/>
      <c r="V38" s="207"/>
    </row>
    <row r="39" spans="1:22" ht="20.100000000000001" customHeight="1">
      <c r="A39" s="688" t="s">
        <v>349</v>
      </c>
      <c r="B39" s="513">
        <v>13722.34779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113.81375</v>
      </c>
      <c r="I39" s="513">
        <v>73413.059459999989</v>
      </c>
      <c r="J39" s="513">
        <v>0</v>
      </c>
      <c r="K39" s="513">
        <v>0</v>
      </c>
      <c r="L39" s="513">
        <v>40029.731759999995</v>
      </c>
      <c r="M39" s="513">
        <v>187.36786999999998</v>
      </c>
      <c r="N39" s="513">
        <v>0</v>
      </c>
      <c r="O39" s="513">
        <v>0</v>
      </c>
      <c r="P39" s="513">
        <v>127466.32062999999</v>
      </c>
      <c r="Q39" s="337"/>
      <c r="R39" s="207"/>
      <c r="S39" s="207"/>
      <c r="T39" s="207"/>
      <c r="U39" s="207"/>
      <c r="V39" s="207"/>
    </row>
    <row r="40" spans="1:22" ht="30.75" customHeight="1">
      <c r="A40" s="716" t="s">
        <v>350</v>
      </c>
      <c r="B40" s="513">
        <v>0</v>
      </c>
      <c r="C40" s="513">
        <v>2043.6673999999998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15780.339320000001</v>
      </c>
      <c r="J40" s="513">
        <v>0</v>
      </c>
      <c r="K40" s="513">
        <v>0</v>
      </c>
      <c r="L40" s="513">
        <v>0</v>
      </c>
      <c r="M40" s="513">
        <v>468.30715000000004</v>
      </c>
      <c r="N40" s="513">
        <v>0</v>
      </c>
      <c r="O40" s="513">
        <v>0</v>
      </c>
      <c r="P40" s="513">
        <v>18292.313870000002</v>
      </c>
      <c r="Q40" s="337"/>
      <c r="R40" s="207"/>
      <c r="S40" s="207"/>
      <c r="T40" s="207"/>
      <c r="U40" s="207"/>
      <c r="V40" s="207"/>
    </row>
    <row r="41" spans="1:22" ht="20.100000000000001" customHeight="1">
      <c r="A41" s="688" t="s">
        <v>346</v>
      </c>
      <c r="B41" s="513">
        <v>0</v>
      </c>
      <c r="C41" s="513">
        <v>1662.6037200000001</v>
      </c>
      <c r="D41" s="513">
        <v>0</v>
      </c>
      <c r="E41" s="513">
        <v>0</v>
      </c>
      <c r="F41" s="513">
        <v>0</v>
      </c>
      <c r="G41" s="513">
        <v>0</v>
      </c>
      <c r="H41" s="513">
        <v>0</v>
      </c>
      <c r="I41" s="513">
        <v>10086.34562</v>
      </c>
      <c r="J41" s="513">
        <v>0</v>
      </c>
      <c r="K41" s="513">
        <v>0</v>
      </c>
      <c r="L41" s="513">
        <v>0</v>
      </c>
      <c r="M41" s="513">
        <v>231.76567</v>
      </c>
      <c r="N41" s="513">
        <v>0</v>
      </c>
      <c r="O41" s="513">
        <v>0</v>
      </c>
      <c r="P41" s="513">
        <v>11980.71501</v>
      </c>
      <c r="Q41" s="337"/>
      <c r="R41" s="207"/>
      <c r="S41" s="207"/>
      <c r="T41" s="207"/>
      <c r="U41" s="207"/>
      <c r="V41" s="207"/>
    </row>
    <row r="42" spans="1:22" ht="20.100000000000001" customHeight="1">
      <c r="A42" s="688" t="s">
        <v>348</v>
      </c>
      <c r="B42" s="513">
        <v>0</v>
      </c>
      <c r="C42" s="513">
        <v>381.06367999999998</v>
      </c>
      <c r="D42" s="513">
        <v>0</v>
      </c>
      <c r="E42" s="513">
        <v>0</v>
      </c>
      <c r="F42" s="513">
        <v>0</v>
      </c>
      <c r="G42" s="513">
        <v>0</v>
      </c>
      <c r="H42" s="513">
        <v>0</v>
      </c>
      <c r="I42" s="513">
        <v>5693.9937</v>
      </c>
      <c r="J42" s="513">
        <v>0</v>
      </c>
      <c r="K42" s="513">
        <v>0</v>
      </c>
      <c r="L42" s="513">
        <v>0</v>
      </c>
      <c r="M42" s="513">
        <v>236.54148000000001</v>
      </c>
      <c r="N42" s="513">
        <v>0</v>
      </c>
      <c r="O42" s="513">
        <v>0</v>
      </c>
      <c r="P42" s="513">
        <v>6311.5988600000001</v>
      </c>
      <c r="Q42" s="337"/>
      <c r="R42" s="207"/>
      <c r="S42" s="207"/>
      <c r="T42" s="207"/>
      <c r="U42" s="207"/>
      <c r="V42" s="207"/>
    </row>
    <row r="43" spans="1:22" ht="20.100000000000001" customHeight="1">
      <c r="A43" s="688" t="s">
        <v>210</v>
      </c>
      <c r="B43" s="513">
        <v>3697134.9039799999</v>
      </c>
      <c r="C43" s="513">
        <v>2726438.0090999999</v>
      </c>
      <c r="D43" s="513">
        <v>8163988.5409599999</v>
      </c>
      <c r="E43" s="513">
        <v>327587.02338999999</v>
      </c>
      <c r="F43" s="513">
        <v>2490147.3232899997</v>
      </c>
      <c r="G43" s="513">
        <v>1730915.5705599999</v>
      </c>
      <c r="H43" s="513">
        <v>886991.74037000001</v>
      </c>
      <c r="I43" s="513">
        <v>197950.97963999998</v>
      </c>
      <c r="J43" s="513">
        <v>0</v>
      </c>
      <c r="K43" s="513">
        <v>0</v>
      </c>
      <c r="L43" s="513">
        <v>1098296.63191</v>
      </c>
      <c r="M43" s="513">
        <v>301958.90805000003</v>
      </c>
      <c r="N43" s="513">
        <v>790701.02301</v>
      </c>
      <c r="O43" s="513">
        <v>294335.66988999996</v>
      </c>
      <c r="P43" s="513">
        <v>22706446.324150003</v>
      </c>
      <c r="Q43" s="337"/>
      <c r="R43" s="207"/>
      <c r="S43" s="207"/>
      <c r="T43" s="207"/>
      <c r="U43" s="207"/>
      <c r="V43" s="207"/>
    </row>
    <row r="44" spans="1:22" ht="20.100000000000001" customHeight="1">
      <c r="A44" s="688" t="s">
        <v>345</v>
      </c>
      <c r="B44" s="513">
        <v>81098.880720000001</v>
      </c>
      <c r="C44" s="513">
        <v>185906.75649999999</v>
      </c>
      <c r="D44" s="513">
        <v>201152.24469999998</v>
      </c>
      <c r="E44" s="513">
        <v>18765.610710000001</v>
      </c>
      <c r="F44" s="513">
        <v>42196.688249999999</v>
      </c>
      <c r="G44" s="513">
        <v>117116.98454</v>
      </c>
      <c r="H44" s="513">
        <v>77641.812340000004</v>
      </c>
      <c r="I44" s="513">
        <v>4613.7325999999994</v>
      </c>
      <c r="J44" s="513">
        <v>0</v>
      </c>
      <c r="K44" s="513">
        <v>0</v>
      </c>
      <c r="L44" s="513">
        <v>85861.781099999993</v>
      </c>
      <c r="M44" s="513">
        <v>11210.23287</v>
      </c>
      <c r="N44" s="513">
        <v>18782.449399999998</v>
      </c>
      <c r="O44" s="513">
        <v>14204.3315</v>
      </c>
      <c r="P44" s="513">
        <v>858551.50522999989</v>
      </c>
      <c r="Q44" s="337"/>
      <c r="R44" s="207"/>
      <c r="S44" s="207"/>
      <c r="T44" s="207"/>
      <c r="U44" s="207"/>
      <c r="V44" s="207"/>
    </row>
    <row r="45" spans="1:22" ht="20.100000000000001" customHeight="1">
      <c r="A45" s="688" t="s">
        <v>346</v>
      </c>
      <c r="B45" s="513">
        <v>477467.18416</v>
      </c>
      <c r="C45" s="513">
        <v>719916.40388999996</v>
      </c>
      <c r="D45" s="513">
        <v>1070100.4082899999</v>
      </c>
      <c r="E45" s="513">
        <v>61273.098290000002</v>
      </c>
      <c r="F45" s="513">
        <v>223957.29355999999</v>
      </c>
      <c r="G45" s="513">
        <v>198569.83008000001</v>
      </c>
      <c r="H45" s="513">
        <v>156640.87481000001</v>
      </c>
      <c r="I45" s="513">
        <v>88302.033519999997</v>
      </c>
      <c r="J45" s="513">
        <v>0</v>
      </c>
      <c r="K45" s="513">
        <v>0</v>
      </c>
      <c r="L45" s="513">
        <v>363188.52366000001</v>
      </c>
      <c r="M45" s="513">
        <v>89806.830719999998</v>
      </c>
      <c r="N45" s="513">
        <v>183861.64728</v>
      </c>
      <c r="O45" s="513">
        <v>123822.00882999999</v>
      </c>
      <c r="P45" s="513">
        <v>3756906.1370900008</v>
      </c>
      <c r="Q45" s="337"/>
      <c r="R45" s="207"/>
      <c r="S45" s="207"/>
      <c r="T45" s="207"/>
      <c r="U45" s="207"/>
      <c r="V45" s="207"/>
    </row>
    <row r="46" spans="1:22" ht="20.100000000000001" customHeight="1">
      <c r="A46" s="688" t="s">
        <v>347</v>
      </c>
      <c r="B46" s="513">
        <v>2921332.2641599998</v>
      </c>
      <c r="C46" s="513">
        <v>1659319.64659</v>
      </c>
      <c r="D46" s="513">
        <v>6541103.6426499998</v>
      </c>
      <c r="E46" s="513">
        <v>242207.57609000002</v>
      </c>
      <c r="F46" s="513">
        <v>2076823.6573299998</v>
      </c>
      <c r="G46" s="513">
        <v>1332773.88628</v>
      </c>
      <c r="H46" s="513">
        <v>596833.17069000006</v>
      </c>
      <c r="I46" s="513">
        <v>49035.25462</v>
      </c>
      <c r="J46" s="513">
        <v>0</v>
      </c>
      <c r="K46" s="513">
        <v>0</v>
      </c>
      <c r="L46" s="513">
        <v>472113.83739999996</v>
      </c>
      <c r="M46" s="513">
        <v>156703.25894999999</v>
      </c>
      <c r="N46" s="513">
        <v>478220.43180000002</v>
      </c>
      <c r="O46" s="513">
        <v>108241.71545</v>
      </c>
      <c r="P46" s="513">
        <v>16634708.342010001</v>
      </c>
      <c r="Q46" s="337"/>
      <c r="R46" s="207"/>
      <c r="S46" s="207"/>
      <c r="T46" s="207"/>
      <c r="U46" s="207"/>
      <c r="V46" s="207"/>
    </row>
    <row r="47" spans="1:22" ht="20.100000000000001" customHeight="1">
      <c r="A47" s="688" t="s">
        <v>348</v>
      </c>
      <c r="B47" s="513">
        <v>217236.57493999999</v>
      </c>
      <c r="C47" s="513">
        <v>161295.20212</v>
      </c>
      <c r="D47" s="513">
        <v>351632.24531999999</v>
      </c>
      <c r="E47" s="513">
        <v>5340.7383</v>
      </c>
      <c r="F47" s="513">
        <v>147169.68415000002</v>
      </c>
      <c r="G47" s="513">
        <v>82454.869659999997</v>
      </c>
      <c r="H47" s="513">
        <v>55875.882530000003</v>
      </c>
      <c r="I47" s="513">
        <v>55999.958899999998</v>
      </c>
      <c r="J47" s="513">
        <v>0</v>
      </c>
      <c r="K47" s="513">
        <v>0</v>
      </c>
      <c r="L47" s="513">
        <v>177132.48975000001</v>
      </c>
      <c r="M47" s="513">
        <v>44238.585509999997</v>
      </c>
      <c r="N47" s="513">
        <v>109836.49453</v>
      </c>
      <c r="O47" s="513">
        <v>48067.614110000002</v>
      </c>
      <c r="P47" s="513">
        <v>1456280.3398199996</v>
      </c>
      <c r="Q47" s="337"/>
      <c r="R47" s="207"/>
      <c r="S47" s="207"/>
      <c r="T47" s="207"/>
      <c r="U47" s="207"/>
      <c r="V47" s="207"/>
    </row>
    <row r="48" spans="1:22" ht="20.100000000000001" customHeight="1">
      <c r="A48" s="688" t="s">
        <v>211</v>
      </c>
      <c r="B48" s="513">
        <v>331001.74123000004</v>
      </c>
      <c r="C48" s="513">
        <v>4350.7354400000004</v>
      </c>
      <c r="D48" s="513">
        <v>1126.97453</v>
      </c>
      <c r="E48" s="513">
        <v>288.54482000000002</v>
      </c>
      <c r="F48" s="513">
        <v>0</v>
      </c>
      <c r="G48" s="513">
        <v>0</v>
      </c>
      <c r="H48" s="513">
        <v>16714.151399999999</v>
      </c>
      <c r="I48" s="513">
        <v>14197.176740000001</v>
      </c>
      <c r="J48" s="513">
        <v>0</v>
      </c>
      <c r="K48" s="513">
        <v>0</v>
      </c>
      <c r="L48" s="513">
        <v>42813.542150000001</v>
      </c>
      <c r="M48" s="513">
        <v>658.82245</v>
      </c>
      <c r="N48" s="513">
        <v>0</v>
      </c>
      <c r="O48" s="513">
        <v>3614.9467999999997</v>
      </c>
      <c r="P48" s="513">
        <v>414766.63556000002</v>
      </c>
      <c r="Q48" s="337"/>
      <c r="R48" s="207"/>
      <c r="S48" s="207"/>
      <c r="T48" s="207"/>
      <c r="U48" s="207"/>
      <c r="V48" s="207"/>
    </row>
    <row r="49" spans="1:22" ht="20.100000000000001" customHeight="1">
      <c r="A49" s="688" t="s">
        <v>346</v>
      </c>
      <c r="B49" s="513">
        <v>20482.589070000002</v>
      </c>
      <c r="C49" s="513">
        <v>82.222719999999995</v>
      </c>
      <c r="D49" s="513">
        <v>301.57334000000003</v>
      </c>
      <c r="E49" s="513">
        <v>0</v>
      </c>
      <c r="F49" s="513">
        <v>0</v>
      </c>
      <c r="G49" s="513">
        <v>0</v>
      </c>
      <c r="H49" s="513">
        <v>8987.6229299999995</v>
      </c>
      <c r="I49" s="513">
        <v>7104.0380500000001</v>
      </c>
      <c r="J49" s="513">
        <v>0</v>
      </c>
      <c r="K49" s="513">
        <v>0</v>
      </c>
      <c r="L49" s="513">
        <v>30808.785909999999</v>
      </c>
      <c r="M49" s="513">
        <v>217.05745000000002</v>
      </c>
      <c r="N49" s="513">
        <v>0</v>
      </c>
      <c r="O49" s="513">
        <v>1253.70769</v>
      </c>
      <c r="P49" s="513">
        <v>69237.59715999999</v>
      </c>
      <c r="Q49" s="337"/>
      <c r="R49" s="207"/>
      <c r="S49" s="207"/>
      <c r="T49" s="207"/>
      <c r="U49" s="207"/>
      <c r="V49" s="207"/>
    </row>
    <row r="50" spans="1:22" ht="20.100000000000001" customHeight="1">
      <c r="A50" s="688" t="s">
        <v>348</v>
      </c>
      <c r="B50" s="513">
        <v>310519.15216</v>
      </c>
      <c r="C50" s="513">
        <v>37.551310000000001</v>
      </c>
      <c r="D50" s="513">
        <v>686.00118999999995</v>
      </c>
      <c r="E50" s="513">
        <v>0</v>
      </c>
      <c r="F50" s="513">
        <v>0</v>
      </c>
      <c r="G50" s="513">
        <v>0</v>
      </c>
      <c r="H50" s="513">
        <v>7682.47606</v>
      </c>
      <c r="I50" s="513">
        <v>7093.1386900000007</v>
      </c>
      <c r="J50" s="513">
        <v>0</v>
      </c>
      <c r="K50" s="513">
        <v>0</v>
      </c>
      <c r="L50" s="513">
        <v>9061.1439600000012</v>
      </c>
      <c r="M50" s="513">
        <v>217.02354</v>
      </c>
      <c r="N50" s="513">
        <v>0</v>
      </c>
      <c r="O50" s="513">
        <v>2321.1957400000001</v>
      </c>
      <c r="P50" s="513">
        <v>337617.68265000003</v>
      </c>
      <c r="Q50" s="337"/>
      <c r="R50" s="207"/>
      <c r="S50" s="207"/>
      <c r="T50" s="207"/>
      <c r="U50" s="207"/>
      <c r="V50" s="207"/>
    </row>
    <row r="51" spans="1:22" ht="20.100000000000001" customHeight="1">
      <c r="A51" s="688" t="s">
        <v>349</v>
      </c>
      <c r="B51" s="513">
        <v>0</v>
      </c>
      <c r="C51" s="513">
        <v>4230.9614099999999</v>
      </c>
      <c r="D51" s="513">
        <v>139.4</v>
      </c>
      <c r="E51" s="513">
        <v>288.54482000000002</v>
      </c>
      <c r="F51" s="513">
        <v>0</v>
      </c>
      <c r="G51" s="513">
        <v>0</v>
      </c>
      <c r="H51" s="513">
        <v>44.052410000000002</v>
      </c>
      <c r="I51" s="513">
        <v>0</v>
      </c>
      <c r="J51" s="513">
        <v>0</v>
      </c>
      <c r="K51" s="513">
        <v>0</v>
      </c>
      <c r="L51" s="513">
        <v>2943.6122799999998</v>
      </c>
      <c r="M51" s="513">
        <v>224.74145999999999</v>
      </c>
      <c r="N51" s="513">
        <v>0</v>
      </c>
      <c r="O51" s="513">
        <v>40.043370000000003</v>
      </c>
      <c r="P51" s="513">
        <v>7911.3557500000006</v>
      </c>
      <c r="Q51" s="337"/>
      <c r="R51" s="207"/>
      <c r="S51" s="207"/>
      <c r="T51" s="207"/>
      <c r="U51" s="207"/>
      <c r="V51" s="207"/>
    </row>
    <row r="52" spans="1:22" ht="20.100000000000001" customHeight="1">
      <c r="A52" s="739" t="s">
        <v>351</v>
      </c>
      <c r="B52" s="740">
        <v>1811691.40977</v>
      </c>
      <c r="C52" s="740">
        <v>2210215.81128</v>
      </c>
      <c r="D52" s="740">
        <v>1726846.22804</v>
      </c>
      <c r="E52" s="740">
        <v>1005233.0712</v>
      </c>
      <c r="F52" s="740">
        <v>1645334.33528</v>
      </c>
      <c r="G52" s="740">
        <v>655794.20209999999</v>
      </c>
      <c r="H52" s="740">
        <v>1080504.54103</v>
      </c>
      <c r="I52" s="740">
        <v>1117776.6429999999</v>
      </c>
      <c r="J52" s="740">
        <v>1201.33572</v>
      </c>
      <c r="K52" s="740">
        <v>0</v>
      </c>
      <c r="L52" s="740">
        <v>1156339.96774</v>
      </c>
      <c r="M52" s="740">
        <v>290587.12862999999</v>
      </c>
      <c r="N52" s="740">
        <v>517354.21583</v>
      </c>
      <c r="O52" s="740">
        <v>625429.71869000001</v>
      </c>
      <c r="P52" s="740">
        <v>13844308.608309997</v>
      </c>
      <c r="Q52" s="337"/>
      <c r="R52" s="207"/>
      <c r="S52" s="207"/>
      <c r="T52" s="207"/>
      <c r="U52" s="207"/>
      <c r="V52" s="207"/>
    </row>
    <row r="53" spans="1:22" ht="20.100000000000001" customHeight="1">
      <c r="A53" s="688" t="s">
        <v>352</v>
      </c>
      <c r="B53" s="513">
        <v>334066.99123000004</v>
      </c>
      <c r="C53" s="513">
        <v>84765.277319999994</v>
      </c>
      <c r="D53" s="513">
        <v>312886.07595999999</v>
      </c>
      <c r="E53" s="513">
        <v>432867.72756999999</v>
      </c>
      <c r="F53" s="513">
        <v>415828.54255000001</v>
      </c>
      <c r="G53" s="513">
        <v>215559.83646000002</v>
      </c>
      <c r="H53" s="513">
        <v>301091.23054000002</v>
      </c>
      <c r="I53" s="513">
        <v>0</v>
      </c>
      <c r="J53" s="513">
        <v>0</v>
      </c>
      <c r="K53" s="513">
        <v>0</v>
      </c>
      <c r="L53" s="513">
        <v>531</v>
      </c>
      <c r="M53" s="513">
        <v>0</v>
      </c>
      <c r="N53" s="513">
        <v>197457.66744999998</v>
      </c>
      <c r="O53" s="513">
        <v>154989.23403999998</v>
      </c>
      <c r="P53" s="513">
        <v>2450043.5831199996</v>
      </c>
      <c r="Q53" s="337"/>
      <c r="R53" s="207"/>
      <c r="S53" s="207"/>
      <c r="T53" s="207"/>
      <c r="U53" s="207"/>
      <c r="V53" s="207"/>
    </row>
    <row r="54" spans="1:22" ht="20.100000000000001" customHeight="1">
      <c r="A54" s="688" t="s">
        <v>353</v>
      </c>
      <c r="B54" s="513">
        <v>18561.4372</v>
      </c>
      <c r="C54" s="513">
        <v>385605.35774000001</v>
      </c>
      <c r="D54" s="513">
        <v>675329.87751999998</v>
      </c>
      <c r="E54" s="513">
        <v>277336.11345</v>
      </c>
      <c r="F54" s="513">
        <v>6322.0228999999999</v>
      </c>
      <c r="G54" s="513">
        <v>293295.69685000001</v>
      </c>
      <c r="H54" s="513">
        <v>191916.53644</v>
      </c>
      <c r="I54" s="513">
        <v>45006.322039999999</v>
      </c>
      <c r="J54" s="513">
        <v>0</v>
      </c>
      <c r="K54" s="513">
        <v>0</v>
      </c>
      <c r="L54" s="513">
        <v>3444.8091199999999</v>
      </c>
      <c r="M54" s="513">
        <v>125966.86365</v>
      </c>
      <c r="N54" s="513">
        <v>2287.2044300000002</v>
      </c>
      <c r="O54" s="513">
        <v>80032.443620000005</v>
      </c>
      <c r="P54" s="513">
        <v>2105104.6849599998</v>
      </c>
      <c r="Q54" s="337"/>
      <c r="R54" s="207"/>
      <c r="S54" s="207"/>
      <c r="T54" s="207"/>
      <c r="U54" s="207"/>
      <c r="V54" s="207"/>
    </row>
    <row r="55" spans="1:22" ht="20.100000000000001" customHeight="1">
      <c r="A55" s="688" t="s">
        <v>354</v>
      </c>
      <c r="B55" s="513">
        <v>1242115.7488900002</v>
      </c>
      <c r="C55" s="513">
        <v>1739845.17622</v>
      </c>
      <c r="D55" s="513">
        <v>738508.89009</v>
      </c>
      <c r="E55" s="513">
        <v>64052.335520000001</v>
      </c>
      <c r="F55" s="513">
        <v>1121419.82445</v>
      </c>
      <c r="G55" s="513">
        <v>146938.66879</v>
      </c>
      <c r="H55" s="513">
        <v>585582.36722999997</v>
      </c>
      <c r="I55" s="513">
        <v>1072770.3209599999</v>
      </c>
      <c r="J55" s="513">
        <v>1170.1955500000001</v>
      </c>
      <c r="K55" s="513">
        <v>0</v>
      </c>
      <c r="L55" s="513">
        <v>1152364.1586199999</v>
      </c>
      <c r="M55" s="513">
        <v>154502.17937999999</v>
      </c>
      <c r="N55" s="513">
        <v>317609.34395000001</v>
      </c>
      <c r="O55" s="513">
        <v>390408.04102999996</v>
      </c>
      <c r="P55" s="513">
        <v>8727287.2506799996</v>
      </c>
      <c r="Q55" s="337"/>
      <c r="R55" s="207"/>
      <c r="S55" s="207"/>
      <c r="T55" s="207"/>
      <c r="U55" s="207"/>
      <c r="V55" s="207"/>
    </row>
    <row r="56" spans="1:22" ht="20.100000000000001" customHeight="1">
      <c r="A56" s="688" t="s">
        <v>355</v>
      </c>
      <c r="B56" s="513">
        <v>216947.23244999998</v>
      </c>
      <c r="C56" s="513">
        <v>0</v>
      </c>
      <c r="D56" s="513">
        <v>121.38447000000001</v>
      </c>
      <c r="E56" s="513">
        <v>230976.89465999999</v>
      </c>
      <c r="F56" s="513">
        <v>101763.94537999999</v>
      </c>
      <c r="G56" s="513">
        <v>0</v>
      </c>
      <c r="H56" s="513">
        <v>1914.4068200000002</v>
      </c>
      <c r="I56" s="513">
        <v>0</v>
      </c>
      <c r="J56" s="513">
        <v>31.140169999999998</v>
      </c>
      <c r="K56" s="513">
        <v>0</v>
      </c>
      <c r="L56" s="513">
        <v>0</v>
      </c>
      <c r="M56" s="513">
        <v>10118.0856</v>
      </c>
      <c r="N56" s="513">
        <v>0</v>
      </c>
      <c r="O56" s="513">
        <v>0</v>
      </c>
      <c r="P56" s="691">
        <v>561873.08954999992</v>
      </c>
      <c r="Q56" s="337"/>
      <c r="R56" s="207"/>
      <c r="S56" s="207"/>
      <c r="T56" s="207"/>
      <c r="U56" s="207"/>
      <c r="V56" s="207"/>
    </row>
    <row r="57" spans="1:22" ht="20.100000000000001" customHeight="1">
      <c r="A57" s="712" t="s">
        <v>179</v>
      </c>
      <c r="B57" s="741">
        <v>21850488.333020002</v>
      </c>
      <c r="C57" s="741">
        <v>18687027.69548</v>
      </c>
      <c r="D57" s="741">
        <v>27397177.038560003</v>
      </c>
      <c r="E57" s="741">
        <v>21896559.49436</v>
      </c>
      <c r="F57" s="741">
        <v>18891287.781689998</v>
      </c>
      <c r="G57" s="741">
        <v>9500363.64824</v>
      </c>
      <c r="H57" s="741">
        <v>8549516.3660100009</v>
      </c>
      <c r="I57" s="741">
        <v>11270302.206870001</v>
      </c>
      <c r="J57" s="741">
        <v>169415.28765000001</v>
      </c>
      <c r="K57" s="741">
        <v>786853.54350999999</v>
      </c>
      <c r="L57" s="741">
        <v>11766910.62641</v>
      </c>
      <c r="M57" s="741">
        <v>3323008.81372</v>
      </c>
      <c r="N57" s="741">
        <v>12353945.354379999</v>
      </c>
      <c r="O57" s="741">
        <v>8353987.9650400002</v>
      </c>
      <c r="P57" s="741">
        <v>174796844.15493998</v>
      </c>
      <c r="Q57" s="337"/>
      <c r="R57" s="207"/>
      <c r="S57" s="207"/>
      <c r="T57" s="207"/>
      <c r="U57" s="207"/>
      <c r="V57" s="207"/>
    </row>
    <row r="58" spans="1:22" ht="9" customHeight="1" thickBot="1">
      <c r="A58" s="344"/>
      <c r="B58" s="303"/>
      <c r="C58" s="287"/>
      <c r="D58" s="287"/>
      <c r="E58" s="287"/>
      <c r="F58" s="287"/>
      <c r="G58" s="287"/>
      <c r="H58" s="304"/>
      <c r="I58" s="304"/>
      <c r="J58" s="304"/>
      <c r="K58" s="304"/>
      <c r="L58" s="304"/>
      <c r="M58" s="304"/>
      <c r="N58" s="304"/>
      <c r="O58" s="304"/>
      <c r="P58" s="304"/>
      <c r="Q58" s="337"/>
      <c r="R58" s="207"/>
      <c r="S58" s="207"/>
      <c r="T58" s="207"/>
      <c r="U58" s="207"/>
      <c r="V58" s="207"/>
    </row>
    <row r="59" spans="1:22" ht="15" customHeight="1" thickTop="1">
      <c r="A59" s="312" t="s">
        <v>141</v>
      </c>
      <c r="B59" s="203"/>
      <c r="C59" s="205"/>
      <c r="D59" s="205"/>
      <c r="E59" s="205"/>
      <c r="F59" s="205"/>
      <c r="G59" s="205"/>
      <c r="H59" s="206"/>
      <c r="I59" s="206"/>
      <c r="J59" s="206"/>
      <c r="K59" s="206"/>
      <c r="L59" s="206"/>
      <c r="M59" s="206"/>
      <c r="N59" s="206"/>
      <c r="O59" s="206"/>
      <c r="P59" s="206"/>
      <c r="Q59" s="337"/>
      <c r="R59" s="206"/>
      <c r="S59" s="207"/>
      <c r="T59" s="207"/>
      <c r="U59" s="207"/>
      <c r="V59" s="207"/>
    </row>
    <row r="60" spans="1:22" ht="12.75" customHeight="1">
      <c r="A60" s="1126" t="s">
        <v>356</v>
      </c>
      <c r="B60" s="1126"/>
      <c r="C60" s="1126"/>
      <c r="D60" s="1126"/>
      <c r="E60" s="1126"/>
      <c r="F60" s="1126"/>
      <c r="G60" s="1126"/>
      <c r="H60" s="1126"/>
      <c r="I60" s="1126"/>
      <c r="J60" s="1126"/>
      <c r="K60" s="1126"/>
      <c r="L60" s="1126"/>
      <c r="M60" s="1126"/>
      <c r="N60" s="1126"/>
      <c r="O60" s="1126"/>
      <c r="P60" s="1126"/>
      <c r="Q60" s="337"/>
      <c r="R60" s="207"/>
      <c r="S60" s="207"/>
      <c r="T60" s="207"/>
      <c r="U60" s="207"/>
      <c r="V60" s="207"/>
    </row>
    <row r="61" spans="1:22" ht="15" customHeight="1">
      <c r="A61" s="356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337"/>
      <c r="R61" s="207"/>
      <c r="S61" s="207"/>
      <c r="T61" s="207"/>
      <c r="U61" s="207"/>
      <c r="V61" s="207"/>
    </row>
    <row r="62" spans="1:22" ht="9" customHeight="1">
      <c r="A62" s="226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337"/>
      <c r="R62" s="207"/>
      <c r="S62" s="207"/>
      <c r="T62" s="207"/>
      <c r="U62" s="207"/>
      <c r="V62" s="207"/>
    </row>
    <row r="63" spans="1:22" ht="9" customHeight="1">
      <c r="A63" s="225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337"/>
      <c r="R63" s="207"/>
      <c r="S63" s="207"/>
      <c r="T63" s="207"/>
      <c r="U63" s="207"/>
      <c r="V63" s="207"/>
    </row>
    <row r="64" spans="1:22" ht="9" customHeight="1">
      <c r="A64" s="225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337"/>
      <c r="R64" s="207"/>
      <c r="S64" s="207"/>
      <c r="T64" s="207"/>
      <c r="U64" s="207"/>
      <c r="V64" s="207"/>
    </row>
    <row r="65" spans="1:22" ht="9" customHeight="1">
      <c r="A65" s="225"/>
      <c r="B65" s="306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337"/>
      <c r="R65" s="207"/>
      <c r="S65" s="207"/>
      <c r="T65" s="207"/>
      <c r="U65" s="207"/>
      <c r="V65" s="207"/>
    </row>
    <row r="66" spans="1:22" ht="9" customHeight="1">
      <c r="A66" s="225"/>
      <c r="B66" s="306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337"/>
      <c r="R66" s="207"/>
      <c r="S66" s="207"/>
      <c r="T66" s="207"/>
      <c r="U66" s="207"/>
      <c r="V66" s="207"/>
    </row>
    <row r="67" spans="1:22" ht="9" customHeight="1">
      <c r="A67" s="225"/>
      <c r="B67" s="306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337"/>
      <c r="R67" s="207"/>
      <c r="S67" s="207"/>
      <c r="T67" s="207"/>
      <c r="U67" s="207"/>
      <c r="V67" s="207"/>
    </row>
    <row r="68" spans="1:22" ht="9" customHeight="1">
      <c r="A68" s="270"/>
      <c r="B68" s="306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337"/>
      <c r="R68" s="207"/>
      <c r="S68" s="207"/>
      <c r="T68" s="207"/>
      <c r="U68" s="207"/>
      <c r="V68" s="207"/>
    </row>
    <row r="69" spans="1:22" ht="9" customHeight="1">
      <c r="A69" s="225"/>
      <c r="B69" s="306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337"/>
      <c r="R69" s="207"/>
      <c r="S69" s="207"/>
      <c r="T69" s="207"/>
      <c r="U69" s="207"/>
      <c r="V69" s="207"/>
    </row>
    <row r="70" spans="1:22" ht="9" customHeight="1">
      <c r="A70" s="225"/>
      <c r="B70" s="306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337"/>
      <c r="R70" s="207"/>
      <c r="S70" s="207"/>
      <c r="T70" s="207"/>
      <c r="U70" s="207"/>
      <c r="V70" s="207"/>
    </row>
    <row r="71" spans="1:22" ht="9" customHeight="1">
      <c r="A71" s="225"/>
      <c r="B71" s="306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337"/>
      <c r="R71" s="207"/>
      <c r="S71" s="207"/>
      <c r="T71" s="207"/>
      <c r="U71" s="207"/>
      <c r="V71" s="207"/>
    </row>
    <row r="72" spans="1:22" ht="9" customHeight="1">
      <c r="A72" s="225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337"/>
      <c r="R72" s="207"/>
      <c r="S72" s="207"/>
      <c r="T72" s="207"/>
      <c r="U72" s="207"/>
      <c r="V72" s="207"/>
    </row>
    <row r="73" spans="1:22" ht="9" customHeight="1">
      <c r="A73" s="225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337"/>
      <c r="R73" s="207"/>
      <c r="S73" s="207"/>
      <c r="T73" s="207"/>
      <c r="U73" s="207"/>
      <c r="V73" s="207"/>
    </row>
    <row r="74" spans="1:22" ht="9" customHeight="1">
      <c r="A74" s="270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337"/>
      <c r="R74" s="207"/>
      <c r="S74" s="207"/>
      <c r="T74" s="207"/>
      <c r="U74" s="207"/>
      <c r="V74" s="207"/>
    </row>
    <row r="75" spans="1:22" ht="9" customHeight="1">
      <c r="A75" s="225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  <c r="Q75" s="337"/>
      <c r="R75" s="207"/>
      <c r="S75" s="207"/>
      <c r="T75" s="207"/>
      <c r="U75" s="207"/>
      <c r="V75" s="207"/>
    </row>
    <row r="76" spans="1:22" ht="9" customHeight="1">
      <c r="A76" s="225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  <c r="Q76" s="337"/>
      <c r="R76" s="207"/>
      <c r="S76" s="207"/>
      <c r="T76" s="207"/>
      <c r="U76" s="207"/>
      <c r="V76" s="207"/>
    </row>
    <row r="77" spans="1:22" ht="9" customHeight="1">
      <c r="A77" s="225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  <c r="Q77" s="337"/>
      <c r="R77" s="207"/>
      <c r="S77" s="207"/>
      <c r="T77" s="207"/>
      <c r="U77" s="207"/>
      <c r="V77" s="207"/>
    </row>
    <row r="78" spans="1:22" ht="9" customHeight="1">
      <c r="A78" s="225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  <c r="Q78" s="337"/>
      <c r="R78" s="207"/>
      <c r="S78" s="207"/>
      <c r="T78" s="207"/>
      <c r="U78" s="207"/>
      <c r="V78" s="207"/>
    </row>
    <row r="79" spans="1:22" ht="9" customHeight="1">
      <c r="A79" s="225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  <c r="Q79" s="337"/>
      <c r="R79" s="207"/>
      <c r="S79" s="207"/>
      <c r="T79" s="207"/>
      <c r="U79" s="207"/>
      <c r="V79" s="207"/>
    </row>
    <row r="80" spans="1:22" ht="9" customHeight="1">
      <c r="A80" s="270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  <c r="Q80" s="337"/>
      <c r="R80" s="207"/>
      <c r="S80" s="207"/>
      <c r="T80" s="207"/>
      <c r="U80" s="207"/>
      <c r="V80" s="207"/>
    </row>
    <row r="81" spans="1:22" ht="9" customHeight="1">
      <c r="A81" s="225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  <c r="Q81" s="337"/>
      <c r="R81" s="207"/>
      <c r="S81" s="207"/>
      <c r="T81" s="207"/>
      <c r="U81" s="207"/>
      <c r="V81" s="207"/>
    </row>
    <row r="82" spans="1:22" ht="9" customHeight="1">
      <c r="A82" s="225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  <c r="Q82" s="337"/>
      <c r="R82" s="207"/>
      <c r="S82" s="207"/>
      <c r="T82" s="207"/>
      <c r="U82" s="207"/>
      <c r="V82" s="207"/>
    </row>
    <row r="83" spans="1:22" ht="9" customHeight="1">
      <c r="A83" s="225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  <c r="Q83" s="337"/>
      <c r="R83" s="207"/>
      <c r="S83" s="207"/>
      <c r="T83" s="207"/>
      <c r="U83" s="207"/>
      <c r="V83" s="207"/>
    </row>
    <row r="84" spans="1:22" ht="9" customHeight="1">
      <c r="A84" s="225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  <c r="Q84" s="337"/>
      <c r="R84" s="207"/>
      <c r="S84" s="207"/>
      <c r="T84" s="207"/>
      <c r="U84" s="207"/>
      <c r="V84" s="207"/>
    </row>
    <row r="85" spans="1:22" ht="9" customHeight="1">
      <c r="A85" s="270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  <c r="Q85" s="337"/>
      <c r="R85" s="207"/>
      <c r="S85" s="207"/>
      <c r="T85" s="207"/>
      <c r="U85" s="207"/>
      <c r="V85" s="207"/>
    </row>
    <row r="86" spans="1:22" ht="9" customHeight="1">
      <c r="A86" s="227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  <c r="Q86" s="337"/>
      <c r="R86" s="207"/>
      <c r="S86" s="207"/>
      <c r="T86" s="207"/>
      <c r="U86" s="207"/>
      <c r="V86" s="207"/>
    </row>
    <row r="87" spans="1:22" ht="9" customHeight="1">
      <c r="A87" s="227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  <c r="Q87" s="337"/>
      <c r="R87" s="207"/>
      <c r="S87" s="207"/>
      <c r="T87" s="207"/>
      <c r="U87" s="207"/>
      <c r="V87" s="207"/>
    </row>
    <row r="88" spans="1:22" ht="9" customHeight="1">
      <c r="A88" s="227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  <c r="Q88" s="337"/>
      <c r="R88" s="207"/>
      <c r="S88" s="207"/>
      <c r="T88" s="207"/>
      <c r="U88" s="207"/>
      <c r="V88" s="207"/>
    </row>
    <row r="89" spans="1:22" ht="9" customHeight="1">
      <c r="A89" s="227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  <c r="Q89" s="337"/>
      <c r="R89" s="207"/>
      <c r="S89" s="207"/>
      <c r="T89" s="207"/>
      <c r="U89" s="207"/>
      <c r="V89" s="207"/>
    </row>
    <row r="90" spans="1:22" ht="9" customHeight="1">
      <c r="A90" s="228"/>
      <c r="C90" s="211"/>
      <c r="D90" s="211"/>
      <c r="E90" s="211"/>
      <c r="F90" s="211"/>
      <c r="G90" s="211"/>
      <c r="H90" s="207"/>
      <c r="I90" s="207"/>
      <c r="J90" s="207"/>
      <c r="K90" s="207"/>
      <c r="L90" s="207"/>
      <c r="M90" s="207"/>
      <c r="N90" s="207"/>
      <c r="O90" s="207"/>
      <c r="P90" s="207"/>
      <c r="Q90" s="337"/>
      <c r="R90" s="207"/>
      <c r="S90" s="207"/>
      <c r="T90" s="207"/>
      <c r="U90" s="207"/>
      <c r="V90" s="207"/>
    </row>
    <row r="91" spans="1:22" ht="9" customHeight="1">
      <c r="A91" s="228"/>
      <c r="C91" s="211"/>
      <c r="D91" s="211"/>
      <c r="E91" s="211"/>
      <c r="F91" s="211"/>
      <c r="G91" s="211"/>
      <c r="H91" s="207"/>
      <c r="I91" s="207"/>
      <c r="J91" s="207"/>
      <c r="K91" s="207"/>
      <c r="L91" s="207"/>
      <c r="M91" s="207"/>
      <c r="N91" s="207"/>
      <c r="O91" s="207"/>
      <c r="P91" s="207"/>
      <c r="Q91" s="337"/>
      <c r="R91" s="207"/>
      <c r="S91" s="207"/>
      <c r="T91" s="207"/>
      <c r="U91" s="207"/>
      <c r="V91" s="207"/>
    </row>
    <row r="92" spans="1:22" ht="9" customHeight="1">
      <c r="A92" s="226"/>
      <c r="C92" s="211"/>
      <c r="D92" s="211"/>
      <c r="E92" s="211"/>
      <c r="F92" s="211"/>
      <c r="G92" s="211"/>
      <c r="H92" s="207"/>
      <c r="I92" s="207"/>
      <c r="J92" s="207"/>
      <c r="K92" s="207"/>
      <c r="L92" s="207"/>
      <c r="M92" s="207"/>
      <c r="N92" s="207"/>
      <c r="O92" s="207"/>
      <c r="P92" s="207"/>
      <c r="Q92" s="337"/>
      <c r="R92" s="207"/>
      <c r="S92" s="207"/>
      <c r="T92" s="207"/>
      <c r="U92" s="207"/>
      <c r="V92" s="207"/>
    </row>
    <row r="93" spans="1:22" ht="9" customHeight="1">
      <c r="A93" s="225"/>
      <c r="C93" s="211"/>
      <c r="D93" s="211"/>
      <c r="E93" s="211"/>
      <c r="F93" s="211"/>
      <c r="G93" s="211"/>
      <c r="H93" s="207"/>
      <c r="I93" s="207"/>
      <c r="J93" s="207"/>
      <c r="K93" s="207"/>
      <c r="L93" s="207"/>
      <c r="M93" s="207"/>
      <c r="N93" s="207"/>
      <c r="O93" s="207"/>
      <c r="P93" s="207"/>
      <c r="Q93" s="337"/>
      <c r="R93" s="207"/>
      <c r="S93" s="207"/>
      <c r="T93" s="207"/>
      <c r="U93" s="207"/>
      <c r="V93" s="207"/>
    </row>
    <row r="94" spans="1:22" ht="9" customHeight="1">
      <c r="A94" s="225"/>
      <c r="C94" s="211"/>
      <c r="D94" s="211"/>
      <c r="E94" s="211"/>
      <c r="F94" s="211"/>
      <c r="G94" s="211"/>
      <c r="H94" s="207"/>
      <c r="I94" s="207"/>
      <c r="J94" s="207"/>
      <c r="K94" s="207"/>
      <c r="L94" s="207"/>
      <c r="M94" s="207"/>
      <c r="N94" s="207"/>
      <c r="O94" s="207"/>
      <c r="P94" s="207"/>
      <c r="Q94" s="337"/>
      <c r="R94" s="207"/>
      <c r="S94" s="207"/>
      <c r="T94" s="207"/>
      <c r="U94" s="207"/>
      <c r="V94" s="207"/>
    </row>
    <row r="95" spans="1:22" ht="9" customHeight="1">
      <c r="A95" s="225"/>
      <c r="C95" s="211"/>
      <c r="D95" s="211"/>
      <c r="E95" s="211"/>
      <c r="F95" s="211"/>
      <c r="G95" s="211"/>
      <c r="H95" s="207"/>
      <c r="I95" s="207"/>
      <c r="J95" s="207"/>
      <c r="K95" s="207"/>
      <c r="L95" s="207"/>
      <c r="M95" s="207"/>
      <c r="N95" s="207"/>
      <c r="O95" s="207"/>
      <c r="P95" s="207"/>
      <c r="Q95" s="337"/>
      <c r="R95" s="207"/>
      <c r="S95" s="207"/>
      <c r="T95" s="207"/>
      <c r="U95" s="207"/>
      <c r="V95" s="207"/>
    </row>
    <row r="96" spans="1:22" ht="9" customHeight="1">
      <c r="A96" s="225"/>
      <c r="C96" s="211"/>
      <c r="D96" s="211"/>
      <c r="E96" s="211"/>
      <c r="F96" s="211"/>
      <c r="G96" s="211"/>
      <c r="H96" s="207"/>
      <c r="I96" s="207"/>
      <c r="J96" s="207"/>
      <c r="K96" s="207"/>
      <c r="L96" s="207"/>
      <c r="M96" s="207"/>
      <c r="N96" s="207"/>
      <c r="O96" s="207"/>
      <c r="P96" s="207"/>
      <c r="Q96" s="337"/>
      <c r="R96" s="207"/>
      <c r="S96" s="207"/>
      <c r="T96" s="207"/>
      <c r="U96" s="207"/>
      <c r="V96" s="207"/>
    </row>
    <row r="97" spans="1:22" ht="9" customHeight="1">
      <c r="A97" s="227"/>
      <c r="C97" s="211"/>
      <c r="D97" s="211"/>
      <c r="E97" s="211"/>
      <c r="F97" s="211"/>
      <c r="G97" s="211"/>
      <c r="H97" s="207"/>
      <c r="I97" s="207"/>
      <c r="J97" s="207"/>
      <c r="K97" s="207"/>
      <c r="L97" s="207"/>
      <c r="M97" s="207"/>
      <c r="N97" s="207"/>
      <c r="O97" s="207"/>
      <c r="P97" s="207"/>
      <c r="Q97" s="337"/>
      <c r="R97" s="207"/>
      <c r="S97" s="207"/>
      <c r="T97" s="207"/>
      <c r="U97" s="207"/>
      <c r="V97" s="207"/>
    </row>
    <row r="98" spans="1:22" ht="9" customHeight="1">
      <c r="A98" s="226"/>
      <c r="C98" s="211"/>
      <c r="D98" s="211"/>
      <c r="E98" s="211"/>
      <c r="F98" s="211"/>
      <c r="G98" s="211"/>
      <c r="H98" s="207"/>
      <c r="I98" s="207"/>
      <c r="J98" s="207"/>
      <c r="K98" s="207"/>
      <c r="L98" s="207"/>
      <c r="M98" s="207"/>
      <c r="N98" s="207"/>
      <c r="O98" s="207"/>
      <c r="P98" s="207"/>
      <c r="Q98" s="337"/>
      <c r="R98" s="207"/>
      <c r="S98" s="207"/>
      <c r="T98" s="207"/>
      <c r="U98" s="207"/>
      <c r="V98" s="207"/>
    </row>
    <row r="99" spans="1:22" ht="9" customHeight="1">
      <c r="A99" s="225"/>
      <c r="C99" s="211"/>
      <c r="D99" s="211"/>
      <c r="E99" s="211"/>
      <c r="F99" s="211"/>
      <c r="G99" s="211"/>
      <c r="H99" s="207"/>
      <c r="I99" s="207"/>
      <c r="J99" s="207"/>
      <c r="K99" s="207"/>
      <c r="L99" s="207"/>
      <c r="M99" s="207"/>
      <c r="N99" s="207"/>
      <c r="O99" s="207"/>
      <c r="P99" s="207"/>
      <c r="Q99" s="337"/>
      <c r="R99" s="207"/>
      <c r="S99" s="207"/>
      <c r="T99" s="207"/>
      <c r="U99" s="207"/>
      <c r="V99" s="207"/>
    </row>
    <row r="100" spans="1:22" ht="9" customHeight="1">
      <c r="A100" s="225"/>
      <c r="C100" s="211"/>
      <c r="D100" s="211"/>
      <c r="E100" s="211"/>
      <c r="F100" s="211"/>
      <c r="G100" s="211"/>
      <c r="H100" s="207"/>
      <c r="I100" s="207"/>
      <c r="J100" s="207"/>
      <c r="K100" s="207"/>
      <c r="L100" s="207"/>
      <c r="M100" s="207"/>
      <c r="N100" s="207"/>
      <c r="O100" s="207"/>
      <c r="P100" s="207"/>
      <c r="Q100" s="337"/>
      <c r="R100" s="207"/>
      <c r="S100" s="207"/>
      <c r="T100" s="207"/>
      <c r="U100" s="207"/>
      <c r="V100" s="207"/>
    </row>
    <row r="101" spans="1:22" ht="9" customHeight="1">
      <c r="A101" s="225"/>
      <c r="C101" s="211"/>
      <c r="D101" s="211"/>
      <c r="E101" s="211"/>
      <c r="F101" s="211"/>
      <c r="G101" s="211"/>
      <c r="H101" s="207"/>
      <c r="I101" s="207"/>
      <c r="J101" s="207"/>
      <c r="K101" s="207"/>
      <c r="L101" s="207"/>
      <c r="M101" s="207"/>
      <c r="N101" s="207"/>
      <c r="O101" s="207"/>
      <c r="P101" s="207"/>
      <c r="Q101" s="337"/>
      <c r="R101" s="207"/>
      <c r="S101" s="207"/>
      <c r="T101" s="207"/>
      <c r="U101" s="207"/>
      <c r="V101" s="207"/>
    </row>
    <row r="102" spans="1:22" ht="9" customHeight="1">
      <c r="A102" s="225"/>
      <c r="C102" s="211"/>
      <c r="D102" s="211"/>
      <c r="E102" s="211"/>
      <c r="F102" s="211"/>
      <c r="G102" s="211"/>
      <c r="H102" s="207"/>
      <c r="I102" s="207"/>
      <c r="J102" s="207"/>
      <c r="K102" s="207"/>
      <c r="L102" s="207"/>
      <c r="M102" s="207"/>
      <c r="N102" s="207"/>
      <c r="O102" s="207"/>
      <c r="P102" s="207"/>
      <c r="Q102" s="337"/>
      <c r="R102" s="207"/>
      <c r="S102" s="207"/>
      <c r="T102" s="207"/>
      <c r="U102" s="207"/>
      <c r="V102" s="207"/>
    </row>
    <row r="103" spans="1:22" ht="9" customHeight="1">
      <c r="A103" s="227"/>
      <c r="C103" s="211"/>
      <c r="D103" s="211"/>
      <c r="E103" s="211"/>
      <c r="F103" s="211"/>
      <c r="G103" s="211"/>
      <c r="H103" s="207"/>
      <c r="I103" s="207"/>
      <c r="J103" s="207"/>
      <c r="K103" s="207"/>
      <c r="L103" s="207"/>
      <c r="M103" s="207"/>
      <c r="N103" s="207"/>
      <c r="O103" s="207"/>
      <c r="P103" s="207"/>
      <c r="Q103" s="337"/>
      <c r="R103" s="207"/>
      <c r="S103" s="207"/>
      <c r="T103" s="207"/>
      <c r="U103" s="207"/>
      <c r="V103" s="207"/>
    </row>
    <row r="104" spans="1:22" ht="9" customHeight="1">
      <c r="A104" s="226"/>
      <c r="C104" s="211"/>
      <c r="D104" s="211"/>
      <c r="E104" s="211"/>
      <c r="F104" s="211"/>
      <c r="G104" s="211"/>
      <c r="H104" s="207"/>
      <c r="I104" s="207"/>
      <c r="J104" s="207"/>
      <c r="K104" s="207"/>
      <c r="L104" s="207"/>
      <c r="M104" s="207"/>
      <c r="N104" s="207"/>
      <c r="O104" s="207"/>
      <c r="P104" s="207"/>
      <c r="Q104" s="337"/>
      <c r="R104" s="207"/>
      <c r="S104" s="207"/>
      <c r="T104" s="207"/>
      <c r="U104" s="207"/>
      <c r="V104" s="207"/>
    </row>
    <row r="105" spans="1:22" ht="9" customHeight="1">
      <c r="A105" s="225"/>
      <c r="C105" s="211"/>
      <c r="D105" s="211"/>
      <c r="E105" s="211"/>
      <c r="F105" s="211"/>
      <c r="G105" s="211"/>
      <c r="H105" s="207"/>
      <c r="I105" s="207"/>
      <c r="J105" s="207"/>
      <c r="K105" s="207"/>
      <c r="L105" s="207"/>
      <c r="M105" s="207"/>
      <c r="N105" s="207"/>
      <c r="O105" s="207"/>
      <c r="P105" s="207"/>
      <c r="Q105" s="337"/>
      <c r="R105" s="207"/>
      <c r="S105" s="207"/>
      <c r="T105" s="207"/>
      <c r="U105" s="207"/>
      <c r="V105" s="207"/>
    </row>
    <row r="106" spans="1:22" ht="9" customHeight="1">
      <c r="A106" s="225"/>
      <c r="C106" s="211"/>
      <c r="D106" s="211"/>
      <c r="E106" s="211"/>
      <c r="F106" s="211"/>
      <c r="G106" s="211"/>
      <c r="H106" s="207"/>
      <c r="I106" s="207"/>
      <c r="J106" s="207"/>
      <c r="K106" s="207"/>
      <c r="L106" s="207"/>
      <c r="M106" s="207"/>
      <c r="N106" s="207"/>
      <c r="O106" s="207"/>
      <c r="P106" s="207"/>
      <c r="Q106" s="337"/>
      <c r="R106" s="207"/>
      <c r="S106" s="207"/>
      <c r="T106" s="207"/>
      <c r="U106" s="207"/>
      <c r="V106" s="207"/>
    </row>
    <row r="107" spans="1:22" ht="9" customHeight="1">
      <c r="A107" s="225"/>
      <c r="C107" s="209"/>
      <c r="D107" s="209"/>
      <c r="E107" s="209"/>
      <c r="F107" s="209"/>
      <c r="G107" s="209"/>
      <c r="Q107" s="337"/>
    </row>
    <row r="108" spans="1:22" ht="9" customHeight="1">
      <c r="A108" s="225"/>
      <c r="C108" s="209"/>
      <c r="D108" s="209"/>
      <c r="E108" s="209"/>
      <c r="F108" s="209"/>
      <c r="G108" s="209"/>
      <c r="Q108" s="337"/>
    </row>
    <row r="109" spans="1:22" ht="9" customHeight="1">
      <c r="A109" s="225"/>
      <c r="C109" s="209"/>
      <c r="D109" s="209"/>
      <c r="E109" s="209"/>
      <c r="F109" s="209"/>
      <c r="G109" s="209"/>
      <c r="Q109" s="337"/>
    </row>
    <row r="110" spans="1:22" ht="9" customHeight="1">
      <c r="A110" s="225"/>
      <c r="C110" s="209"/>
      <c r="D110" s="209"/>
      <c r="E110" s="209"/>
      <c r="F110" s="209"/>
      <c r="G110" s="209"/>
      <c r="Q110" s="337"/>
    </row>
    <row r="111" spans="1:22" ht="9" customHeight="1">
      <c r="A111" s="225"/>
      <c r="C111" s="209"/>
      <c r="D111" s="209"/>
      <c r="E111" s="209"/>
      <c r="F111" s="209"/>
      <c r="G111" s="209"/>
      <c r="Q111" s="337"/>
    </row>
    <row r="112" spans="1:22" ht="9" customHeight="1">
      <c r="A112" s="225"/>
      <c r="C112" s="209"/>
      <c r="D112" s="209"/>
      <c r="E112" s="209"/>
      <c r="F112" s="209"/>
      <c r="G112" s="209"/>
      <c r="Q112" s="337"/>
    </row>
    <row r="113" spans="1:17" ht="9" customHeight="1">
      <c r="A113" s="227"/>
      <c r="C113" s="209"/>
      <c r="D113" s="209"/>
      <c r="E113" s="209"/>
      <c r="F113" s="209"/>
      <c r="G113" s="209"/>
      <c r="Q113" s="337"/>
    </row>
    <row r="114" spans="1:17" ht="9" customHeight="1">
      <c r="A114" s="226"/>
      <c r="C114" s="209"/>
      <c r="D114" s="209"/>
      <c r="E114" s="209"/>
      <c r="F114" s="209"/>
      <c r="G114" s="209"/>
      <c r="Q114" s="337"/>
    </row>
    <row r="115" spans="1:17" ht="9" customHeight="1">
      <c r="A115" s="225"/>
      <c r="C115" s="209"/>
      <c r="D115" s="209"/>
      <c r="E115" s="209"/>
      <c r="F115" s="209"/>
      <c r="G115" s="209"/>
      <c r="Q115" s="337"/>
    </row>
    <row r="116" spans="1:17" ht="9" customHeight="1">
      <c r="A116" s="225"/>
      <c r="C116" s="209"/>
      <c r="D116" s="209"/>
      <c r="E116" s="209"/>
      <c r="F116" s="209"/>
      <c r="G116" s="209"/>
      <c r="Q116" s="337"/>
    </row>
    <row r="117" spans="1:17" ht="9" customHeight="1">
      <c r="A117" s="225"/>
      <c r="C117" s="209"/>
      <c r="D117" s="209"/>
      <c r="E117" s="209"/>
      <c r="F117" s="209"/>
      <c r="G117" s="209"/>
      <c r="Q117" s="337"/>
    </row>
    <row r="118" spans="1:17" ht="9" customHeight="1">
      <c r="A118" s="225"/>
      <c r="C118" s="209"/>
      <c r="D118" s="209"/>
      <c r="E118" s="209"/>
      <c r="F118" s="209"/>
      <c r="G118" s="209"/>
      <c r="Q118" s="337"/>
    </row>
    <row r="119" spans="1:17" ht="9" customHeight="1">
      <c r="A119" s="225"/>
      <c r="C119" s="209"/>
      <c r="D119" s="209"/>
      <c r="E119" s="209"/>
      <c r="F119" s="209"/>
      <c r="G119" s="209"/>
      <c r="Q119" s="337"/>
    </row>
    <row r="120" spans="1:17" ht="9" customHeight="1">
      <c r="A120" s="225"/>
      <c r="C120" s="209"/>
      <c r="D120" s="209"/>
      <c r="E120" s="209"/>
      <c r="F120" s="209"/>
      <c r="G120" s="209"/>
      <c r="Q120" s="337"/>
    </row>
    <row r="121" spans="1:17" ht="9" customHeight="1">
      <c r="A121" s="225"/>
      <c r="C121" s="209"/>
      <c r="D121" s="209"/>
      <c r="E121" s="209"/>
      <c r="F121" s="209"/>
      <c r="G121" s="209"/>
      <c r="Q121" s="337"/>
    </row>
    <row r="122" spans="1:17" ht="9" customHeight="1">
      <c r="A122" s="225"/>
      <c r="C122" s="209"/>
      <c r="D122" s="209"/>
      <c r="E122" s="209"/>
      <c r="F122" s="209"/>
      <c r="G122" s="209"/>
      <c r="Q122" s="337"/>
    </row>
    <row r="123" spans="1:17" ht="9" customHeight="1">
      <c r="A123" s="225"/>
      <c r="C123" s="209"/>
      <c r="D123" s="209"/>
      <c r="E123" s="209"/>
      <c r="F123" s="209"/>
      <c r="G123" s="209"/>
      <c r="Q123" s="337"/>
    </row>
    <row r="124" spans="1:17" ht="9" customHeight="1">
      <c r="A124" s="226"/>
      <c r="C124" s="209"/>
      <c r="D124" s="209"/>
      <c r="E124" s="209"/>
      <c r="F124" s="209"/>
      <c r="G124" s="209"/>
      <c r="Q124" s="337"/>
    </row>
    <row r="125" spans="1:17" ht="9" customHeight="1">
      <c r="A125" s="225"/>
      <c r="C125" s="209"/>
      <c r="D125" s="209"/>
      <c r="E125" s="209"/>
      <c r="F125" s="209"/>
      <c r="G125" s="209"/>
      <c r="Q125" s="337"/>
    </row>
    <row r="126" spans="1:17" ht="9" customHeight="1">
      <c r="A126" s="225"/>
      <c r="C126" s="209"/>
      <c r="D126" s="209"/>
      <c r="E126" s="209"/>
      <c r="F126" s="209"/>
      <c r="G126" s="209"/>
      <c r="Q126" s="337"/>
    </row>
    <row r="127" spans="1:17" ht="9" customHeight="1">
      <c r="A127" s="225"/>
      <c r="C127" s="209"/>
      <c r="D127" s="209"/>
      <c r="E127" s="209"/>
      <c r="F127" s="209"/>
      <c r="G127" s="209"/>
      <c r="Q127" s="337"/>
    </row>
    <row r="128" spans="1:17">
      <c r="A128" s="229"/>
      <c r="C128" s="209"/>
      <c r="D128" s="209"/>
      <c r="E128" s="209"/>
      <c r="F128" s="209"/>
      <c r="G128" s="209"/>
      <c r="Q128" s="337"/>
    </row>
    <row r="129" spans="1:17">
      <c r="A129" s="229"/>
      <c r="C129" s="209"/>
      <c r="D129" s="209"/>
      <c r="E129" s="209"/>
      <c r="F129" s="209"/>
      <c r="G129" s="209"/>
      <c r="Q129" s="337"/>
    </row>
    <row r="130" spans="1:17">
      <c r="A130" s="229"/>
      <c r="C130" s="209"/>
      <c r="D130" s="209"/>
      <c r="E130" s="209"/>
      <c r="F130" s="209"/>
      <c r="G130" s="209"/>
      <c r="Q130" s="337"/>
    </row>
    <row r="131" spans="1:17">
      <c r="A131" s="229"/>
      <c r="C131" s="209"/>
      <c r="D131" s="209"/>
      <c r="E131" s="209"/>
      <c r="F131" s="209"/>
      <c r="G131" s="209"/>
    </row>
    <row r="132" spans="1:17">
      <c r="A132" s="229"/>
      <c r="C132" s="209"/>
      <c r="D132" s="209"/>
      <c r="E132" s="209"/>
      <c r="F132" s="209"/>
      <c r="G132" s="209"/>
    </row>
    <row r="133" spans="1:17">
      <c r="A133" s="229"/>
      <c r="C133" s="209"/>
      <c r="D133" s="209"/>
      <c r="E133" s="209"/>
      <c r="F133" s="209"/>
      <c r="G133" s="209"/>
    </row>
    <row r="134" spans="1:17">
      <c r="A134" s="229"/>
      <c r="C134" s="209"/>
      <c r="D134" s="209"/>
      <c r="E134" s="209"/>
      <c r="F134" s="209"/>
      <c r="G134" s="209"/>
    </row>
    <row r="135" spans="1:17" ht="15.75">
      <c r="A135" s="219"/>
      <c r="C135" s="209"/>
      <c r="D135" s="209"/>
      <c r="E135" s="209"/>
      <c r="F135" s="209"/>
      <c r="G135" s="209"/>
    </row>
    <row r="136" spans="1:17" ht="15.75">
      <c r="A136" s="219"/>
      <c r="C136" s="209"/>
      <c r="D136" s="209"/>
      <c r="E136" s="209"/>
      <c r="F136" s="209"/>
      <c r="G136" s="209"/>
    </row>
    <row r="137" spans="1:17" ht="15.75">
      <c r="A137" s="219"/>
      <c r="C137" s="209"/>
      <c r="D137" s="209"/>
      <c r="E137" s="209"/>
      <c r="F137" s="209"/>
      <c r="G137" s="209"/>
    </row>
    <row r="138" spans="1:17" ht="15.75">
      <c r="A138" s="219"/>
      <c r="C138" s="209"/>
      <c r="D138" s="209"/>
      <c r="E138" s="209"/>
      <c r="F138" s="209"/>
      <c r="G138" s="209"/>
    </row>
    <row r="139" spans="1:17" ht="15.75">
      <c r="A139" s="219"/>
      <c r="C139" s="209"/>
      <c r="D139" s="209"/>
      <c r="E139" s="209"/>
      <c r="F139" s="209"/>
      <c r="G139" s="209"/>
    </row>
    <row r="140" spans="1:17" ht="15.75">
      <c r="A140" s="219"/>
      <c r="C140" s="209"/>
      <c r="D140" s="209"/>
      <c r="E140" s="209"/>
      <c r="F140" s="209"/>
      <c r="G140" s="209"/>
    </row>
    <row r="141" spans="1:17" ht="15.75">
      <c r="A141" s="219"/>
      <c r="C141" s="209"/>
      <c r="D141" s="209"/>
      <c r="E141" s="209"/>
      <c r="F141" s="209"/>
      <c r="G141" s="209"/>
    </row>
    <row r="142" spans="1:17" ht="15.75">
      <c r="A142" s="219"/>
      <c r="C142" s="209"/>
      <c r="D142" s="209"/>
      <c r="E142" s="209"/>
      <c r="F142" s="209"/>
      <c r="G142" s="209"/>
    </row>
    <row r="143" spans="1:17" ht="15.75">
      <c r="A143" s="219"/>
      <c r="C143" s="209"/>
      <c r="D143" s="209"/>
      <c r="E143" s="209"/>
      <c r="F143" s="209"/>
      <c r="G143" s="209"/>
    </row>
    <row r="144" spans="1:17" ht="15.75">
      <c r="A144" s="219"/>
      <c r="C144" s="209"/>
      <c r="D144" s="209"/>
      <c r="E144" s="209"/>
      <c r="F144" s="209"/>
      <c r="G144" s="209"/>
    </row>
    <row r="145" spans="1:7" ht="15.75">
      <c r="A145" s="219"/>
      <c r="C145" s="209"/>
      <c r="D145" s="209"/>
      <c r="E145" s="209"/>
      <c r="F145" s="209"/>
      <c r="G145" s="209"/>
    </row>
    <row r="146" spans="1:7" ht="15.75">
      <c r="A146" s="219"/>
      <c r="C146" s="209"/>
      <c r="D146" s="209"/>
      <c r="E146" s="209"/>
      <c r="F146" s="209"/>
      <c r="G146" s="209"/>
    </row>
    <row r="147" spans="1:7" ht="15.75">
      <c r="A147" s="219"/>
      <c r="C147" s="209"/>
      <c r="D147" s="209"/>
      <c r="E147" s="209"/>
      <c r="F147" s="209"/>
      <c r="G147" s="209"/>
    </row>
    <row r="148" spans="1:7" ht="15.75">
      <c r="A148" s="219"/>
      <c r="C148" s="209"/>
      <c r="D148" s="209"/>
      <c r="E148" s="209"/>
      <c r="F148" s="209"/>
      <c r="G148" s="209"/>
    </row>
    <row r="149" spans="1:7" ht="15.75">
      <c r="A149" s="219"/>
      <c r="C149" s="209"/>
      <c r="D149" s="209"/>
      <c r="E149" s="209"/>
      <c r="F149" s="209"/>
      <c r="G149" s="209"/>
    </row>
    <row r="150" spans="1:7" ht="15.75">
      <c r="A150" s="219"/>
      <c r="C150" s="209"/>
      <c r="D150" s="209"/>
      <c r="E150" s="209"/>
      <c r="F150" s="209"/>
      <c r="G150" s="209"/>
    </row>
    <row r="151" spans="1:7" ht="15.75">
      <c r="A151" s="219"/>
      <c r="C151" s="209"/>
      <c r="D151" s="209"/>
      <c r="E151" s="209"/>
      <c r="F151" s="209"/>
      <c r="G151" s="209"/>
    </row>
    <row r="152" spans="1:7" ht="15.75">
      <c r="A152" s="219"/>
      <c r="C152" s="209"/>
      <c r="D152" s="209"/>
      <c r="E152" s="209"/>
      <c r="F152" s="209"/>
      <c r="G152" s="209"/>
    </row>
    <row r="153" spans="1:7" ht="15.75">
      <c r="A153" s="219"/>
      <c r="C153" s="209"/>
      <c r="D153" s="209"/>
      <c r="E153" s="209"/>
      <c r="F153" s="209"/>
      <c r="G153" s="209"/>
    </row>
    <row r="154" spans="1:7" ht="15.75">
      <c r="A154" s="219"/>
      <c r="C154" s="209"/>
      <c r="D154" s="209"/>
      <c r="E154" s="209"/>
      <c r="F154" s="209"/>
      <c r="G154" s="209"/>
    </row>
    <row r="155" spans="1:7" ht="15.75">
      <c r="A155" s="219"/>
      <c r="C155" s="209"/>
      <c r="D155" s="209"/>
      <c r="E155" s="209"/>
      <c r="F155" s="209"/>
      <c r="G155" s="209"/>
    </row>
    <row r="156" spans="1:7" ht="15.75">
      <c r="A156" s="219"/>
      <c r="C156" s="209"/>
      <c r="D156" s="209"/>
      <c r="E156" s="209"/>
      <c r="F156" s="209"/>
      <c r="G156" s="209"/>
    </row>
    <row r="157" spans="1:7" ht="15.75">
      <c r="A157" s="219"/>
      <c r="C157" s="209"/>
      <c r="D157" s="209"/>
      <c r="E157" s="209"/>
      <c r="F157" s="209"/>
      <c r="G157" s="209"/>
    </row>
    <row r="158" spans="1:7" ht="15.75">
      <c r="A158" s="219"/>
      <c r="C158" s="209"/>
      <c r="D158" s="209"/>
      <c r="E158" s="209"/>
      <c r="F158" s="209"/>
      <c r="G158" s="209"/>
    </row>
    <row r="159" spans="1:7" ht="15.75">
      <c r="A159" s="219"/>
      <c r="C159" s="209"/>
      <c r="D159" s="209"/>
      <c r="E159" s="209"/>
      <c r="F159" s="209"/>
      <c r="G159" s="209"/>
    </row>
    <row r="160" spans="1:7" ht="15.75">
      <c r="A160" s="219"/>
      <c r="C160" s="209"/>
      <c r="D160" s="209"/>
      <c r="E160" s="209"/>
      <c r="F160" s="209"/>
      <c r="G160" s="209"/>
    </row>
    <row r="161" spans="1:7" ht="15.75">
      <c r="A161" s="219"/>
      <c r="C161" s="209"/>
      <c r="D161" s="209"/>
      <c r="E161" s="209"/>
      <c r="F161" s="209"/>
      <c r="G161" s="209"/>
    </row>
    <row r="162" spans="1:7" ht="15.75">
      <c r="A162" s="219"/>
      <c r="C162" s="209"/>
      <c r="D162" s="209"/>
      <c r="E162" s="209"/>
      <c r="F162" s="209"/>
      <c r="G162" s="209"/>
    </row>
    <row r="163" spans="1:7" ht="15.75">
      <c r="A163" s="219"/>
      <c r="C163" s="209"/>
      <c r="D163" s="209"/>
      <c r="E163" s="209"/>
      <c r="F163" s="209"/>
      <c r="G163" s="209"/>
    </row>
    <row r="164" spans="1:7" ht="15.75">
      <c r="A164" s="219"/>
      <c r="C164" s="209"/>
      <c r="D164" s="209"/>
      <c r="E164" s="209"/>
      <c r="F164" s="209"/>
      <c r="G164" s="209"/>
    </row>
    <row r="165" spans="1:7" ht="15.75">
      <c r="A165" s="219"/>
      <c r="C165" s="209"/>
      <c r="D165" s="209"/>
      <c r="E165" s="209"/>
      <c r="F165" s="209"/>
      <c r="G165" s="209"/>
    </row>
    <row r="166" spans="1:7" ht="15.75">
      <c r="A166" s="219"/>
      <c r="C166" s="209"/>
      <c r="D166" s="209"/>
      <c r="E166" s="209"/>
      <c r="F166" s="209"/>
      <c r="G166" s="209"/>
    </row>
    <row r="167" spans="1:7" ht="15.75">
      <c r="A167" s="219"/>
      <c r="C167" s="209"/>
      <c r="D167" s="209"/>
      <c r="E167" s="209"/>
      <c r="F167" s="209"/>
      <c r="G167" s="209"/>
    </row>
    <row r="168" spans="1:7" ht="15.75">
      <c r="A168" s="219"/>
      <c r="C168" s="209"/>
      <c r="D168" s="209"/>
      <c r="E168" s="209"/>
      <c r="F168" s="209"/>
      <c r="G168" s="209"/>
    </row>
    <row r="169" spans="1:7" ht="15.75">
      <c r="A169" s="219"/>
      <c r="C169" s="209"/>
      <c r="D169" s="209"/>
      <c r="E169" s="209"/>
      <c r="F169" s="209"/>
      <c r="G169" s="209"/>
    </row>
    <row r="170" spans="1:7" ht="15.75">
      <c r="A170" s="219"/>
      <c r="C170" s="209"/>
      <c r="D170" s="209"/>
      <c r="E170" s="209"/>
      <c r="F170" s="209"/>
      <c r="G170" s="209"/>
    </row>
    <row r="171" spans="1:7" ht="15.75">
      <c r="A171" s="219"/>
      <c r="C171" s="209"/>
      <c r="D171" s="209"/>
      <c r="E171" s="209"/>
      <c r="F171" s="209"/>
      <c r="G171" s="209"/>
    </row>
    <row r="172" spans="1:7" ht="15.75">
      <c r="A172" s="219"/>
      <c r="C172" s="209"/>
      <c r="D172" s="209"/>
      <c r="E172" s="209"/>
      <c r="F172" s="209"/>
      <c r="G172" s="209"/>
    </row>
    <row r="173" spans="1:7" ht="15.75">
      <c r="A173" s="219"/>
      <c r="C173" s="209"/>
      <c r="D173" s="209"/>
      <c r="E173" s="209"/>
      <c r="F173" s="209"/>
      <c r="G173" s="209"/>
    </row>
    <row r="174" spans="1:7" ht="15.75">
      <c r="A174" s="219"/>
      <c r="C174" s="209"/>
      <c r="D174" s="209"/>
      <c r="E174" s="209"/>
      <c r="F174" s="209"/>
      <c r="G174" s="209"/>
    </row>
    <row r="175" spans="1:7" ht="15.75">
      <c r="A175" s="219"/>
      <c r="C175" s="209"/>
      <c r="D175" s="209"/>
      <c r="E175" s="209"/>
      <c r="F175" s="209"/>
      <c r="G175" s="209"/>
    </row>
    <row r="176" spans="1:7" ht="15.75">
      <c r="A176" s="219"/>
      <c r="C176" s="209"/>
      <c r="D176" s="209"/>
      <c r="E176" s="209"/>
      <c r="F176" s="209"/>
      <c r="G176" s="209"/>
    </row>
    <row r="177" spans="1:7" ht="15.75">
      <c r="A177" s="219"/>
      <c r="C177" s="209"/>
      <c r="D177" s="209"/>
      <c r="E177" s="209"/>
      <c r="F177" s="209"/>
      <c r="G177" s="209"/>
    </row>
    <row r="178" spans="1:7" ht="15.75">
      <c r="A178" s="219"/>
      <c r="C178" s="209"/>
      <c r="D178" s="209"/>
      <c r="E178" s="209"/>
      <c r="F178" s="209"/>
      <c r="G178" s="209"/>
    </row>
    <row r="179" spans="1:7" ht="15.75">
      <c r="A179" s="219"/>
      <c r="C179" s="209"/>
      <c r="D179" s="209"/>
      <c r="E179" s="209"/>
      <c r="F179" s="209"/>
      <c r="G179" s="209"/>
    </row>
    <row r="180" spans="1:7" ht="15.75">
      <c r="A180" s="219"/>
      <c r="C180" s="209"/>
      <c r="D180" s="209"/>
      <c r="E180" s="209"/>
      <c r="F180" s="209"/>
      <c r="G180" s="209"/>
    </row>
    <row r="181" spans="1:7" ht="15.75">
      <c r="A181" s="219"/>
      <c r="C181" s="209"/>
      <c r="D181" s="209"/>
      <c r="E181" s="209"/>
      <c r="F181" s="209"/>
      <c r="G181" s="209"/>
    </row>
    <row r="182" spans="1:7" ht="15.75">
      <c r="A182" s="219"/>
      <c r="C182" s="209"/>
      <c r="D182" s="209"/>
      <c r="E182" s="209"/>
      <c r="F182" s="209"/>
      <c r="G182" s="209"/>
    </row>
    <row r="183" spans="1:7" ht="15.75">
      <c r="A183" s="219"/>
      <c r="C183" s="209"/>
      <c r="D183" s="209"/>
      <c r="E183" s="209"/>
      <c r="F183" s="209"/>
      <c r="G183" s="209"/>
    </row>
    <row r="184" spans="1:7" ht="15.75">
      <c r="A184" s="219"/>
      <c r="C184" s="209"/>
      <c r="D184" s="209"/>
      <c r="E184" s="209"/>
      <c r="F184" s="209"/>
      <c r="G184" s="209"/>
    </row>
    <row r="185" spans="1:7" ht="15.75">
      <c r="A185" s="219"/>
      <c r="C185" s="209"/>
      <c r="D185" s="209"/>
      <c r="E185" s="209"/>
      <c r="F185" s="209"/>
      <c r="G185" s="209"/>
    </row>
    <row r="186" spans="1:7" ht="15.75">
      <c r="A186" s="219"/>
      <c r="C186" s="209"/>
      <c r="D186" s="209"/>
      <c r="E186" s="209"/>
      <c r="F186" s="209"/>
      <c r="G186" s="209"/>
    </row>
    <row r="187" spans="1:7" ht="15.75">
      <c r="A187" s="219"/>
      <c r="C187" s="209"/>
      <c r="D187" s="209"/>
      <c r="E187" s="209"/>
      <c r="F187" s="209"/>
      <c r="G187" s="209"/>
    </row>
    <row r="188" spans="1:7" ht="15.75">
      <c r="A188" s="219"/>
      <c r="C188" s="209"/>
      <c r="D188" s="209"/>
      <c r="E188" s="209"/>
      <c r="F188" s="209"/>
      <c r="G188" s="209"/>
    </row>
    <row r="189" spans="1:7" ht="15.75">
      <c r="A189" s="219"/>
      <c r="C189" s="209"/>
      <c r="D189" s="209"/>
      <c r="E189" s="209"/>
      <c r="F189" s="209"/>
      <c r="G189" s="209"/>
    </row>
    <row r="190" spans="1:7" ht="15.75">
      <c r="A190" s="219"/>
      <c r="C190" s="209"/>
      <c r="D190" s="209"/>
      <c r="E190" s="209"/>
      <c r="F190" s="209"/>
      <c r="G190" s="209"/>
    </row>
    <row r="191" spans="1:7" ht="15.75">
      <c r="A191" s="219"/>
      <c r="C191" s="209"/>
      <c r="D191" s="209"/>
      <c r="E191" s="209"/>
      <c r="F191" s="209"/>
      <c r="G191" s="209"/>
    </row>
    <row r="192" spans="1:7" ht="15.75">
      <c r="A192" s="219"/>
      <c r="C192" s="209"/>
      <c r="D192" s="209"/>
      <c r="E192" s="209"/>
      <c r="F192" s="209"/>
      <c r="G192" s="209"/>
    </row>
    <row r="193" spans="1:7" ht="15.75">
      <c r="A193" s="219"/>
      <c r="C193" s="209"/>
      <c r="D193" s="209"/>
      <c r="E193" s="209"/>
      <c r="F193" s="209"/>
      <c r="G193" s="209"/>
    </row>
    <row r="194" spans="1:7" ht="15.75">
      <c r="A194" s="219"/>
      <c r="C194" s="209"/>
      <c r="D194" s="209"/>
      <c r="E194" s="209"/>
      <c r="F194" s="209"/>
      <c r="G194" s="209"/>
    </row>
    <row r="195" spans="1:7" ht="15.75">
      <c r="A195" s="219"/>
      <c r="C195" s="209"/>
      <c r="D195" s="209"/>
      <c r="E195" s="209"/>
      <c r="F195" s="209"/>
      <c r="G195" s="209"/>
    </row>
    <row r="196" spans="1:7" ht="15.75">
      <c r="A196" s="219"/>
      <c r="C196" s="209"/>
      <c r="D196" s="209"/>
      <c r="E196" s="209"/>
      <c r="F196" s="209"/>
      <c r="G196" s="209"/>
    </row>
    <row r="197" spans="1:7" ht="15.75">
      <c r="A197" s="219"/>
      <c r="C197" s="209"/>
      <c r="D197" s="209"/>
      <c r="E197" s="209"/>
      <c r="F197" s="209"/>
      <c r="G197" s="209"/>
    </row>
    <row r="198" spans="1:7" ht="15.75">
      <c r="A198" s="219"/>
      <c r="C198" s="209"/>
      <c r="D198" s="209"/>
      <c r="E198" s="209"/>
      <c r="F198" s="209"/>
      <c r="G198" s="209"/>
    </row>
    <row r="199" spans="1:7" ht="15.75">
      <c r="A199" s="219"/>
      <c r="C199" s="209"/>
      <c r="D199" s="209"/>
      <c r="E199" s="209"/>
      <c r="F199" s="209"/>
      <c r="G199" s="209"/>
    </row>
    <row r="200" spans="1:7" ht="15.75">
      <c r="A200" s="219"/>
      <c r="C200" s="209"/>
      <c r="D200" s="209"/>
      <c r="E200" s="209"/>
      <c r="F200" s="209"/>
      <c r="G200" s="209"/>
    </row>
    <row r="201" spans="1:7" ht="15.75">
      <c r="A201" s="219"/>
      <c r="C201" s="209"/>
      <c r="D201" s="209"/>
      <c r="E201" s="209"/>
      <c r="F201" s="209"/>
      <c r="G201" s="209"/>
    </row>
    <row r="202" spans="1:7" ht="15.75">
      <c r="A202" s="219"/>
      <c r="C202" s="209"/>
      <c r="D202" s="209"/>
      <c r="E202" s="209"/>
      <c r="F202" s="209"/>
      <c r="G202" s="209"/>
    </row>
    <row r="203" spans="1:7" ht="15.75">
      <c r="A203" s="219"/>
      <c r="C203" s="209"/>
      <c r="D203" s="209"/>
      <c r="E203" s="209"/>
      <c r="F203" s="209"/>
      <c r="G203" s="209"/>
    </row>
    <row r="204" spans="1:7" ht="15.75">
      <c r="A204" s="219"/>
      <c r="C204" s="209"/>
      <c r="D204" s="209"/>
      <c r="E204" s="209"/>
      <c r="F204" s="209"/>
      <c r="G204" s="209"/>
    </row>
    <row r="205" spans="1:7" ht="15.75">
      <c r="A205" s="219"/>
      <c r="C205" s="209"/>
      <c r="D205" s="209"/>
      <c r="E205" s="209"/>
      <c r="F205" s="209"/>
      <c r="G205" s="209"/>
    </row>
    <row r="206" spans="1:7" ht="15.75">
      <c r="A206" s="219"/>
      <c r="C206" s="209"/>
      <c r="D206" s="209"/>
      <c r="E206" s="209"/>
      <c r="F206" s="209"/>
      <c r="G206" s="209"/>
    </row>
    <row r="207" spans="1:7" ht="15.75">
      <c r="A207" s="219"/>
      <c r="C207" s="209"/>
      <c r="D207" s="209"/>
      <c r="E207" s="209"/>
      <c r="F207" s="209"/>
      <c r="G207" s="209"/>
    </row>
    <row r="208" spans="1:7" ht="15.75">
      <c r="A208" s="219"/>
      <c r="C208" s="209"/>
      <c r="D208" s="209"/>
      <c r="E208" s="209"/>
      <c r="F208" s="209"/>
      <c r="G208" s="209"/>
    </row>
    <row r="209" spans="1:7" ht="15.75">
      <c r="A209" s="219"/>
      <c r="C209" s="209"/>
      <c r="D209" s="209"/>
      <c r="E209" s="209"/>
      <c r="F209" s="209"/>
      <c r="G209" s="209"/>
    </row>
    <row r="210" spans="1:7" ht="15.75">
      <c r="A210" s="219"/>
      <c r="C210" s="209"/>
      <c r="D210" s="209"/>
      <c r="E210" s="209"/>
      <c r="F210" s="209"/>
      <c r="G210" s="209"/>
    </row>
    <row r="211" spans="1:7" ht="15.75">
      <c r="A211" s="219"/>
      <c r="C211" s="209"/>
      <c r="D211" s="209"/>
      <c r="E211" s="209"/>
      <c r="F211" s="209"/>
      <c r="G211" s="209"/>
    </row>
    <row r="212" spans="1:7" ht="15.75">
      <c r="A212" s="219"/>
      <c r="C212" s="209"/>
      <c r="D212" s="209"/>
      <c r="E212" s="209"/>
      <c r="F212" s="209"/>
      <c r="G212" s="209"/>
    </row>
    <row r="213" spans="1:7" ht="15.75">
      <c r="A213" s="219"/>
      <c r="C213" s="209"/>
      <c r="D213" s="209"/>
      <c r="E213" s="209"/>
      <c r="F213" s="209"/>
      <c r="G213" s="209"/>
    </row>
    <row r="214" spans="1:7" ht="15.75">
      <c r="A214" s="219"/>
      <c r="C214" s="209"/>
      <c r="D214" s="209"/>
      <c r="E214" s="209"/>
      <c r="F214" s="209"/>
      <c r="G214" s="209"/>
    </row>
    <row r="215" spans="1:7" ht="15.75">
      <c r="A215" s="219"/>
      <c r="C215" s="209"/>
      <c r="D215" s="209"/>
      <c r="E215" s="209"/>
      <c r="F215" s="209"/>
      <c r="G215" s="209"/>
    </row>
    <row r="216" spans="1:7" ht="15.75">
      <c r="A216" s="219"/>
      <c r="C216" s="209"/>
      <c r="D216" s="209"/>
      <c r="E216" s="209"/>
      <c r="F216" s="209"/>
      <c r="G216" s="209"/>
    </row>
    <row r="217" spans="1:7" ht="15.75">
      <c r="A217" s="219"/>
      <c r="C217" s="209"/>
      <c r="D217" s="209"/>
      <c r="E217" s="209"/>
      <c r="F217" s="209"/>
      <c r="G217" s="209"/>
    </row>
    <row r="218" spans="1:7" ht="15.75">
      <c r="A218" s="219"/>
      <c r="C218" s="209"/>
      <c r="D218" s="209"/>
      <c r="E218" s="209"/>
      <c r="F218" s="209"/>
      <c r="G218" s="209"/>
    </row>
    <row r="219" spans="1:7" ht="15.75">
      <c r="A219" s="219"/>
      <c r="C219" s="209"/>
      <c r="D219" s="209"/>
      <c r="E219" s="209"/>
      <c r="F219" s="209"/>
      <c r="G219" s="209"/>
    </row>
    <row r="220" spans="1:7" ht="15.75">
      <c r="A220" s="219"/>
      <c r="C220" s="209"/>
      <c r="D220" s="209"/>
      <c r="E220" s="209"/>
      <c r="F220" s="209"/>
      <c r="G220" s="209"/>
    </row>
    <row r="221" spans="1:7" ht="15.75">
      <c r="A221" s="219"/>
      <c r="C221" s="209"/>
      <c r="D221" s="209"/>
      <c r="E221" s="209"/>
      <c r="F221" s="209"/>
      <c r="G221" s="209"/>
    </row>
    <row r="222" spans="1:7" ht="15.75">
      <c r="A222" s="219"/>
      <c r="C222" s="209"/>
      <c r="D222" s="209"/>
      <c r="E222" s="209"/>
      <c r="F222" s="209"/>
      <c r="G222" s="209"/>
    </row>
    <row r="223" spans="1:7" ht="15.75">
      <c r="A223" s="219"/>
      <c r="C223" s="209"/>
      <c r="D223" s="209"/>
      <c r="E223" s="209"/>
      <c r="F223" s="209"/>
      <c r="G223" s="209"/>
    </row>
    <row r="224" spans="1:7" ht="15.75">
      <c r="A224" s="219"/>
      <c r="C224" s="209"/>
      <c r="D224" s="209"/>
      <c r="E224" s="209"/>
      <c r="F224" s="209"/>
      <c r="G224" s="209"/>
    </row>
    <row r="225" spans="1:7" ht="15.75">
      <c r="A225" s="219"/>
      <c r="C225" s="209"/>
      <c r="D225" s="209"/>
      <c r="E225" s="209"/>
      <c r="F225" s="209"/>
      <c r="G225" s="209"/>
    </row>
    <row r="226" spans="1:7" ht="15.75">
      <c r="A226" s="221"/>
      <c r="C226" s="209"/>
      <c r="D226" s="209"/>
      <c r="E226" s="209"/>
      <c r="F226" s="209"/>
      <c r="G226" s="209"/>
    </row>
    <row r="227" spans="1:7" ht="15.75">
      <c r="A227" s="221"/>
      <c r="C227" s="209"/>
      <c r="D227" s="209"/>
      <c r="E227" s="209"/>
      <c r="F227" s="209"/>
      <c r="G227" s="209"/>
    </row>
    <row r="228" spans="1:7" ht="15.75">
      <c r="A228" s="221"/>
      <c r="C228" s="209"/>
      <c r="D228" s="209"/>
      <c r="E228" s="209"/>
      <c r="F228" s="209"/>
      <c r="G228" s="209"/>
    </row>
    <row r="229" spans="1:7" ht="15.75">
      <c r="A229" s="221"/>
      <c r="C229" s="209"/>
      <c r="D229" s="209"/>
      <c r="E229" s="209"/>
      <c r="F229" s="209"/>
      <c r="G229" s="209"/>
    </row>
    <row r="230" spans="1:7" ht="15.75">
      <c r="A230" s="221"/>
      <c r="C230" s="209"/>
      <c r="D230" s="209"/>
      <c r="E230" s="209"/>
      <c r="F230" s="209"/>
      <c r="G230" s="209"/>
    </row>
    <row r="231" spans="1:7" ht="15.75">
      <c r="A231" s="221"/>
      <c r="C231" s="209"/>
      <c r="D231" s="209"/>
      <c r="E231" s="209"/>
      <c r="F231" s="209"/>
      <c r="G231" s="209"/>
    </row>
    <row r="232" spans="1:7" ht="15.75">
      <c r="A232" s="221"/>
      <c r="C232" s="209"/>
      <c r="D232" s="209"/>
      <c r="E232" s="209"/>
      <c r="F232" s="209"/>
      <c r="G232" s="209"/>
    </row>
    <row r="233" spans="1:7" ht="15.75">
      <c r="A233" s="221"/>
      <c r="C233" s="209"/>
      <c r="D233" s="209"/>
      <c r="E233" s="209"/>
      <c r="F233" s="209"/>
      <c r="G233" s="209"/>
    </row>
    <row r="234" spans="1:7" ht="15.75">
      <c r="A234" s="221"/>
      <c r="C234" s="209"/>
      <c r="D234" s="209"/>
      <c r="E234" s="209"/>
      <c r="F234" s="209"/>
      <c r="G234" s="209"/>
    </row>
    <row r="235" spans="1:7" ht="15.75">
      <c r="A235" s="221"/>
      <c r="C235" s="209"/>
      <c r="D235" s="209"/>
      <c r="E235" s="209"/>
      <c r="F235" s="209"/>
      <c r="G235" s="209"/>
    </row>
    <row r="236" spans="1:7" ht="15.75">
      <c r="A236" s="221"/>
      <c r="C236" s="209"/>
      <c r="D236" s="209"/>
      <c r="E236" s="209"/>
      <c r="F236" s="209"/>
      <c r="G236" s="209"/>
    </row>
    <row r="237" spans="1:7" ht="15.75">
      <c r="A237" s="221"/>
      <c r="C237" s="209"/>
      <c r="D237" s="209"/>
      <c r="E237" s="209"/>
      <c r="F237" s="209"/>
      <c r="G237" s="209"/>
    </row>
    <row r="238" spans="1:7" ht="15.75">
      <c r="A238" s="221"/>
      <c r="C238" s="209"/>
      <c r="D238" s="209"/>
      <c r="E238" s="209"/>
      <c r="F238" s="209"/>
      <c r="G238" s="209"/>
    </row>
    <row r="239" spans="1:7" ht="15.75">
      <c r="A239" s="221"/>
      <c r="C239" s="209"/>
      <c r="D239" s="209"/>
      <c r="E239" s="209"/>
      <c r="F239" s="209"/>
      <c r="G239" s="209"/>
    </row>
    <row r="240" spans="1:7" ht="15.75">
      <c r="A240" s="221"/>
      <c r="C240" s="209"/>
      <c r="D240" s="209"/>
      <c r="E240" s="209"/>
      <c r="F240" s="209"/>
      <c r="G240" s="209"/>
    </row>
    <row r="241" spans="1:7" ht="15.75">
      <c r="A241" s="221"/>
      <c r="C241" s="209"/>
      <c r="D241" s="209"/>
      <c r="E241" s="209"/>
      <c r="F241" s="209"/>
      <c r="G241" s="209"/>
    </row>
    <row r="242" spans="1:7" ht="15.75">
      <c r="A242" s="221"/>
      <c r="C242" s="209"/>
      <c r="D242" s="209"/>
      <c r="E242" s="209"/>
      <c r="F242" s="209"/>
      <c r="G242" s="209"/>
    </row>
    <row r="243" spans="1:7" ht="15.75">
      <c r="A243" s="221"/>
      <c r="C243" s="209"/>
      <c r="D243" s="209"/>
      <c r="E243" s="209"/>
      <c r="F243" s="209"/>
      <c r="G243" s="209"/>
    </row>
    <row r="244" spans="1:7" ht="15.75">
      <c r="A244" s="221"/>
      <c r="C244" s="209"/>
      <c r="D244" s="209"/>
      <c r="E244" s="209"/>
      <c r="F244" s="209"/>
      <c r="G244" s="209"/>
    </row>
    <row r="245" spans="1:7" ht="15.75">
      <c r="A245" s="221"/>
      <c r="C245" s="209"/>
      <c r="D245" s="209"/>
      <c r="E245" s="209"/>
      <c r="F245" s="209"/>
      <c r="G245" s="209"/>
    </row>
    <row r="246" spans="1:7" ht="15.75">
      <c r="A246" s="221"/>
      <c r="C246" s="209"/>
      <c r="D246" s="209"/>
      <c r="E246" s="209"/>
      <c r="F246" s="209"/>
      <c r="G246" s="209"/>
    </row>
    <row r="247" spans="1:7" ht="15.75">
      <c r="A247" s="221"/>
      <c r="C247" s="209"/>
      <c r="D247" s="209"/>
      <c r="E247" s="209"/>
      <c r="F247" s="209"/>
      <c r="G247" s="209"/>
    </row>
    <row r="248" spans="1:7" ht="15.75">
      <c r="A248" s="221"/>
      <c r="C248" s="209"/>
      <c r="D248" s="209"/>
      <c r="E248" s="209"/>
      <c r="F248" s="209"/>
      <c r="G248" s="209"/>
    </row>
    <row r="249" spans="1:7" ht="15.75">
      <c r="A249" s="221"/>
      <c r="C249" s="209"/>
      <c r="D249" s="209"/>
      <c r="E249" s="209"/>
      <c r="F249" s="209"/>
      <c r="G249" s="209"/>
    </row>
    <row r="250" spans="1:7" ht="15.75">
      <c r="A250" s="221"/>
      <c r="C250" s="209"/>
      <c r="D250" s="209"/>
      <c r="E250" s="209"/>
      <c r="F250" s="209"/>
      <c r="G250" s="209"/>
    </row>
    <row r="251" spans="1:7" ht="15.75">
      <c r="A251" s="221"/>
      <c r="C251" s="209"/>
      <c r="D251" s="209"/>
      <c r="E251" s="209"/>
      <c r="F251" s="209"/>
      <c r="G251" s="209"/>
    </row>
    <row r="252" spans="1:7" ht="15.75">
      <c r="A252" s="221"/>
      <c r="C252" s="209"/>
      <c r="D252" s="209"/>
      <c r="E252" s="209"/>
      <c r="F252" s="209"/>
      <c r="G252" s="209"/>
    </row>
    <row r="253" spans="1:7" ht="15.75">
      <c r="A253" s="221"/>
      <c r="C253" s="209"/>
      <c r="D253" s="209"/>
      <c r="E253" s="209"/>
      <c r="F253" s="209"/>
      <c r="G253" s="209"/>
    </row>
    <row r="254" spans="1:7" ht="15.75">
      <c r="A254" s="221"/>
      <c r="C254" s="209"/>
      <c r="D254" s="209"/>
      <c r="E254" s="209"/>
      <c r="F254" s="209"/>
      <c r="G254" s="209"/>
    </row>
    <row r="255" spans="1:7" ht="15.75">
      <c r="A255" s="221"/>
      <c r="C255" s="209"/>
      <c r="D255" s="209"/>
      <c r="E255" s="209"/>
      <c r="F255" s="209"/>
      <c r="G255" s="209"/>
    </row>
    <row r="256" spans="1:7" ht="15.75">
      <c r="A256" s="221"/>
      <c r="C256" s="209"/>
      <c r="D256" s="209"/>
      <c r="E256" s="209"/>
      <c r="F256" s="209"/>
      <c r="G256" s="209"/>
    </row>
    <row r="257" spans="1:7" ht="15.75">
      <c r="A257" s="221"/>
      <c r="C257" s="209"/>
      <c r="D257" s="209"/>
      <c r="E257" s="209"/>
      <c r="F257" s="209"/>
      <c r="G257" s="209"/>
    </row>
    <row r="258" spans="1:7" ht="15.75">
      <c r="A258" s="221"/>
      <c r="C258" s="209"/>
      <c r="D258" s="209"/>
      <c r="E258" s="209"/>
      <c r="F258" s="209"/>
      <c r="G258" s="209"/>
    </row>
    <row r="259" spans="1:7" ht="15.75">
      <c r="A259" s="221"/>
      <c r="C259" s="209"/>
      <c r="D259" s="209"/>
      <c r="E259" s="209"/>
      <c r="F259" s="209"/>
      <c r="G259" s="209"/>
    </row>
    <row r="260" spans="1:7" ht="15.75">
      <c r="A260" s="221"/>
      <c r="C260" s="209"/>
      <c r="D260" s="209"/>
      <c r="E260" s="209"/>
      <c r="F260" s="209"/>
      <c r="G260" s="209"/>
    </row>
    <row r="261" spans="1:7" ht="15.75">
      <c r="A261" s="221"/>
      <c r="C261" s="209"/>
      <c r="D261" s="209"/>
      <c r="E261" s="209"/>
      <c r="F261" s="209"/>
      <c r="G261" s="209"/>
    </row>
    <row r="262" spans="1:7" ht="15.75">
      <c r="A262" s="221"/>
      <c r="C262" s="209"/>
      <c r="D262" s="209"/>
      <c r="E262" s="209"/>
      <c r="F262" s="209"/>
      <c r="G262" s="209"/>
    </row>
    <row r="263" spans="1:7" ht="15.75">
      <c r="A263" s="221"/>
      <c r="C263" s="209"/>
      <c r="D263" s="209"/>
      <c r="E263" s="209"/>
      <c r="F263" s="209"/>
      <c r="G263" s="209"/>
    </row>
    <row r="264" spans="1:7" ht="15.75">
      <c r="A264" s="221"/>
      <c r="C264" s="209"/>
      <c r="D264" s="209"/>
      <c r="E264" s="209"/>
      <c r="F264" s="209"/>
      <c r="G264" s="209"/>
    </row>
    <row r="265" spans="1:7" ht="15.75">
      <c r="A265" s="221"/>
      <c r="C265" s="209"/>
      <c r="D265" s="209"/>
      <c r="E265" s="209"/>
      <c r="F265" s="209"/>
      <c r="G265" s="209"/>
    </row>
    <row r="266" spans="1:7" ht="15.75">
      <c r="A266" s="221"/>
      <c r="C266" s="209"/>
      <c r="D266" s="209"/>
      <c r="E266" s="209"/>
      <c r="F266" s="209"/>
      <c r="G266" s="209"/>
    </row>
    <row r="267" spans="1:7" ht="15.75">
      <c r="A267" s="221"/>
      <c r="C267" s="209"/>
      <c r="D267" s="209"/>
      <c r="E267" s="209"/>
      <c r="F267" s="209"/>
      <c r="G267" s="209"/>
    </row>
    <row r="268" spans="1:7" ht="15.75">
      <c r="A268" s="221"/>
      <c r="C268" s="209"/>
      <c r="D268" s="209"/>
      <c r="E268" s="209"/>
      <c r="F268" s="209"/>
      <c r="G268" s="209"/>
    </row>
    <row r="269" spans="1:7" ht="15.75">
      <c r="A269" s="221"/>
      <c r="C269" s="209"/>
      <c r="D269" s="209"/>
      <c r="E269" s="209"/>
      <c r="F269" s="209"/>
      <c r="G269" s="209"/>
    </row>
    <row r="270" spans="1:7" ht="15.75">
      <c r="A270" s="221"/>
      <c r="C270" s="209"/>
      <c r="D270" s="209"/>
      <c r="E270" s="209"/>
      <c r="F270" s="209"/>
      <c r="G270" s="209"/>
    </row>
    <row r="271" spans="1:7" ht="15.75">
      <c r="A271" s="221"/>
      <c r="C271" s="209"/>
      <c r="D271" s="209"/>
      <c r="E271" s="209"/>
      <c r="F271" s="209"/>
      <c r="G271" s="209"/>
    </row>
    <row r="272" spans="1:7" ht="15.75">
      <c r="A272" s="221"/>
      <c r="C272" s="209"/>
      <c r="D272" s="209"/>
      <c r="E272" s="209"/>
      <c r="F272" s="209"/>
      <c r="G272" s="209"/>
    </row>
    <row r="273" spans="1:7" ht="15.75">
      <c r="A273" s="221"/>
      <c r="C273" s="209"/>
      <c r="D273" s="209"/>
      <c r="E273" s="209"/>
      <c r="F273" s="209"/>
      <c r="G273" s="209"/>
    </row>
    <row r="274" spans="1:7" ht="15.75">
      <c r="A274" s="221"/>
      <c r="C274" s="209"/>
      <c r="D274" s="209"/>
      <c r="E274" s="209"/>
      <c r="F274" s="209"/>
      <c r="G274" s="209"/>
    </row>
    <row r="275" spans="1:7" ht="15.75">
      <c r="A275" s="221"/>
      <c r="C275" s="209"/>
      <c r="D275" s="209"/>
      <c r="E275" s="209"/>
      <c r="F275" s="209"/>
      <c r="G275" s="209"/>
    </row>
    <row r="276" spans="1:7" ht="15.75">
      <c r="A276" s="221"/>
      <c r="C276" s="209"/>
      <c r="D276" s="209"/>
      <c r="E276" s="209"/>
      <c r="F276" s="209"/>
      <c r="G276" s="209"/>
    </row>
    <row r="277" spans="1:7" ht="15.75">
      <c r="A277" s="221"/>
      <c r="C277" s="209"/>
      <c r="D277" s="209"/>
      <c r="E277" s="209"/>
      <c r="F277" s="209"/>
      <c r="G277" s="209"/>
    </row>
    <row r="278" spans="1:7" ht="15.75">
      <c r="A278" s="221"/>
      <c r="C278" s="209"/>
      <c r="D278" s="209"/>
      <c r="E278" s="209"/>
      <c r="F278" s="209"/>
      <c r="G278" s="209"/>
    </row>
    <row r="279" spans="1:7" ht="15.75">
      <c r="A279" s="221"/>
      <c r="C279" s="209"/>
      <c r="D279" s="209"/>
      <c r="E279" s="209"/>
      <c r="F279" s="209"/>
      <c r="G279" s="209"/>
    </row>
    <row r="280" spans="1:7" ht="15.75">
      <c r="A280" s="221"/>
      <c r="C280" s="209"/>
      <c r="D280" s="209"/>
      <c r="E280" s="209"/>
      <c r="F280" s="209"/>
      <c r="G280" s="209"/>
    </row>
    <row r="281" spans="1:7" ht="15.75">
      <c r="A281" s="221"/>
      <c r="C281" s="209"/>
      <c r="D281" s="209"/>
      <c r="E281" s="209"/>
      <c r="F281" s="209"/>
      <c r="G281" s="209"/>
    </row>
    <row r="282" spans="1:7" ht="15.75">
      <c r="A282" s="221"/>
      <c r="C282" s="209"/>
      <c r="D282" s="209"/>
      <c r="E282" s="209"/>
      <c r="F282" s="209"/>
      <c r="G282" s="209"/>
    </row>
    <row r="283" spans="1:7" ht="15.75">
      <c r="A283" s="221"/>
      <c r="C283" s="209"/>
      <c r="D283" s="209"/>
      <c r="E283" s="209"/>
      <c r="F283" s="209"/>
      <c r="G283" s="209"/>
    </row>
    <row r="284" spans="1:7" ht="15.75">
      <c r="A284" s="221"/>
      <c r="C284" s="209"/>
      <c r="D284" s="209"/>
      <c r="E284" s="209"/>
      <c r="F284" s="209"/>
      <c r="G284" s="209"/>
    </row>
    <row r="285" spans="1:7" ht="15.75">
      <c r="A285" s="221"/>
      <c r="C285" s="209"/>
      <c r="D285" s="209"/>
      <c r="E285" s="209"/>
      <c r="F285" s="209"/>
      <c r="G285" s="209"/>
    </row>
    <row r="286" spans="1:7" ht="15.75">
      <c r="A286" s="221"/>
      <c r="C286" s="209"/>
      <c r="D286" s="209"/>
      <c r="E286" s="209"/>
      <c r="F286" s="209"/>
      <c r="G286" s="209"/>
    </row>
    <row r="287" spans="1:7" ht="15.75">
      <c r="A287" s="221"/>
      <c r="C287" s="209"/>
      <c r="D287" s="209"/>
      <c r="E287" s="209"/>
      <c r="F287" s="209"/>
      <c r="G287" s="209"/>
    </row>
    <row r="288" spans="1:7" ht="15.75">
      <c r="A288" s="221"/>
      <c r="C288" s="209"/>
      <c r="D288" s="209"/>
      <c r="E288" s="209"/>
      <c r="F288" s="209"/>
      <c r="G288" s="209"/>
    </row>
    <row r="289" spans="1:7" ht="15.75">
      <c r="A289" s="221"/>
      <c r="C289" s="209"/>
      <c r="D289" s="209"/>
      <c r="E289" s="209"/>
      <c r="F289" s="209"/>
      <c r="G289" s="209"/>
    </row>
    <row r="290" spans="1:7" ht="15.75">
      <c r="A290" s="221"/>
      <c r="C290" s="209"/>
      <c r="D290" s="209"/>
      <c r="E290" s="209"/>
      <c r="F290" s="209"/>
      <c r="G290" s="209"/>
    </row>
    <row r="291" spans="1:7" ht="15.75">
      <c r="A291" s="221"/>
      <c r="C291" s="209"/>
      <c r="D291" s="209"/>
      <c r="E291" s="209"/>
      <c r="F291" s="209"/>
      <c r="G291" s="209"/>
    </row>
    <row r="292" spans="1:7" ht="15.75">
      <c r="A292" s="221"/>
      <c r="C292" s="209"/>
      <c r="D292" s="209"/>
      <c r="E292" s="209"/>
      <c r="F292" s="209"/>
      <c r="G292" s="209"/>
    </row>
    <row r="293" spans="1:7" ht="15.75">
      <c r="A293" s="221"/>
      <c r="C293" s="209"/>
      <c r="D293" s="209"/>
      <c r="E293" s="209"/>
      <c r="F293" s="209"/>
      <c r="G293" s="209"/>
    </row>
    <row r="294" spans="1:7" ht="15.75">
      <c r="A294" s="221"/>
      <c r="C294" s="209"/>
      <c r="D294" s="209"/>
      <c r="E294" s="209"/>
      <c r="F294" s="209"/>
      <c r="G294" s="209"/>
    </row>
    <row r="295" spans="1:7" ht="15.75">
      <c r="A295" s="221"/>
      <c r="C295" s="209"/>
      <c r="D295" s="209"/>
      <c r="E295" s="209"/>
      <c r="F295" s="209"/>
      <c r="G295" s="209"/>
    </row>
    <row r="296" spans="1:7" ht="15.75">
      <c r="A296" s="221"/>
      <c r="C296" s="209"/>
      <c r="D296" s="209"/>
      <c r="E296" s="209"/>
      <c r="F296" s="209"/>
      <c r="G296" s="209"/>
    </row>
    <row r="297" spans="1:7" ht="15.75">
      <c r="A297" s="221"/>
      <c r="C297" s="209"/>
      <c r="D297" s="209"/>
      <c r="E297" s="209"/>
      <c r="F297" s="209"/>
      <c r="G297" s="209"/>
    </row>
    <row r="298" spans="1:7" ht="15.75">
      <c r="A298" s="221"/>
    </row>
    <row r="299" spans="1:7" ht="15.75">
      <c r="A299" s="221"/>
    </row>
    <row r="300" spans="1:7" ht="15.75">
      <c r="A300" s="221"/>
    </row>
    <row r="301" spans="1:7" ht="15.75">
      <c r="A301" s="221"/>
    </row>
    <row r="302" spans="1:7" ht="15.75">
      <c r="A302" s="221"/>
    </row>
    <row r="303" spans="1:7" ht="15.75">
      <c r="A303" s="221"/>
    </row>
    <row r="304" spans="1:7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  <row r="675" spans="1:1" ht="15.75">
      <c r="A675" s="221"/>
    </row>
    <row r="676" spans="1:1" ht="15.75">
      <c r="A676" s="221"/>
    </row>
    <row r="677" spans="1:1" ht="15.75">
      <c r="A677" s="221"/>
    </row>
    <row r="678" spans="1:1" ht="15.75">
      <c r="A678" s="221"/>
    </row>
    <row r="679" spans="1:1" ht="15.75">
      <c r="A679" s="221"/>
    </row>
    <row r="680" spans="1:1" ht="15.75">
      <c r="A680" s="221"/>
    </row>
    <row r="681" spans="1:1" ht="15.75">
      <c r="A681" s="221"/>
    </row>
  </sheetData>
  <mergeCells count="5">
    <mergeCell ref="A2:P2"/>
    <mergeCell ref="A3:P3"/>
    <mergeCell ref="A4:P4"/>
    <mergeCell ref="A5:P5"/>
    <mergeCell ref="A60:P60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0" zoomScaleNormal="80" workbookViewId="0"/>
  </sheetViews>
  <sheetFormatPr defaultColWidth="11.42578125" defaultRowHeight="15"/>
  <cols>
    <col min="1" max="1" width="39.42578125" style="222" customWidth="1"/>
    <col min="2" max="16" width="14.5703125" style="1" customWidth="1"/>
    <col min="17" max="17" width="11" style="1" customWidth="1"/>
    <col min="18" max="18" width="4.28515625" style="245" customWidth="1"/>
    <col min="19" max="256" width="11.42578125" style="1"/>
    <col min="257" max="257" width="39.42578125" style="1" customWidth="1"/>
    <col min="258" max="272" width="14.5703125" style="1" customWidth="1"/>
    <col min="273" max="273" width="11" style="1" customWidth="1"/>
    <col min="274" max="274" width="4.28515625" style="1" customWidth="1"/>
    <col min="275" max="512" width="11.42578125" style="1"/>
    <col min="513" max="513" width="39.42578125" style="1" customWidth="1"/>
    <col min="514" max="528" width="14.5703125" style="1" customWidth="1"/>
    <col min="529" max="529" width="11" style="1" customWidth="1"/>
    <col min="530" max="530" width="4.28515625" style="1" customWidth="1"/>
    <col min="531" max="768" width="11.42578125" style="1"/>
    <col min="769" max="769" width="39.42578125" style="1" customWidth="1"/>
    <col min="770" max="784" width="14.5703125" style="1" customWidth="1"/>
    <col min="785" max="785" width="11" style="1" customWidth="1"/>
    <col min="786" max="786" width="4.28515625" style="1" customWidth="1"/>
    <col min="787" max="1024" width="11.42578125" style="1"/>
    <col min="1025" max="1025" width="39.42578125" style="1" customWidth="1"/>
    <col min="1026" max="1040" width="14.5703125" style="1" customWidth="1"/>
    <col min="1041" max="1041" width="11" style="1" customWidth="1"/>
    <col min="1042" max="1042" width="4.28515625" style="1" customWidth="1"/>
    <col min="1043" max="1280" width="11.42578125" style="1"/>
    <col min="1281" max="1281" width="39.42578125" style="1" customWidth="1"/>
    <col min="1282" max="1296" width="14.5703125" style="1" customWidth="1"/>
    <col min="1297" max="1297" width="11" style="1" customWidth="1"/>
    <col min="1298" max="1298" width="4.28515625" style="1" customWidth="1"/>
    <col min="1299" max="1536" width="11.42578125" style="1"/>
    <col min="1537" max="1537" width="39.42578125" style="1" customWidth="1"/>
    <col min="1538" max="1552" width="14.5703125" style="1" customWidth="1"/>
    <col min="1553" max="1553" width="11" style="1" customWidth="1"/>
    <col min="1554" max="1554" width="4.28515625" style="1" customWidth="1"/>
    <col min="1555" max="1792" width="11.42578125" style="1"/>
    <col min="1793" max="1793" width="39.42578125" style="1" customWidth="1"/>
    <col min="1794" max="1808" width="14.5703125" style="1" customWidth="1"/>
    <col min="1809" max="1809" width="11" style="1" customWidth="1"/>
    <col min="1810" max="1810" width="4.28515625" style="1" customWidth="1"/>
    <col min="1811" max="2048" width="11.42578125" style="1"/>
    <col min="2049" max="2049" width="39.42578125" style="1" customWidth="1"/>
    <col min="2050" max="2064" width="14.5703125" style="1" customWidth="1"/>
    <col min="2065" max="2065" width="11" style="1" customWidth="1"/>
    <col min="2066" max="2066" width="4.28515625" style="1" customWidth="1"/>
    <col min="2067" max="2304" width="11.42578125" style="1"/>
    <col min="2305" max="2305" width="39.42578125" style="1" customWidth="1"/>
    <col min="2306" max="2320" width="14.5703125" style="1" customWidth="1"/>
    <col min="2321" max="2321" width="11" style="1" customWidth="1"/>
    <col min="2322" max="2322" width="4.28515625" style="1" customWidth="1"/>
    <col min="2323" max="2560" width="11.42578125" style="1"/>
    <col min="2561" max="2561" width="39.42578125" style="1" customWidth="1"/>
    <col min="2562" max="2576" width="14.5703125" style="1" customWidth="1"/>
    <col min="2577" max="2577" width="11" style="1" customWidth="1"/>
    <col min="2578" max="2578" width="4.28515625" style="1" customWidth="1"/>
    <col min="2579" max="2816" width="11.42578125" style="1"/>
    <col min="2817" max="2817" width="39.42578125" style="1" customWidth="1"/>
    <col min="2818" max="2832" width="14.5703125" style="1" customWidth="1"/>
    <col min="2833" max="2833" width="11" style="1" customWidth="1"/>
    <col min="2834" max="2834" width="4.28515625" style="1" customWidth="1"/>
    <col min="2835" max="3072" width="11.42578125" style="1"/>
    <col min="3073" max="3073" width="39.42578125" style="1" customWidth="1"/>
    <col min="3074" max="3088" width="14.5703125" style="1" customWidth="1"/>
    <col min="3089" max="3089" width="11" style="1" customWidth="1"/>
    <col min="3090" max="3090" width="4.28515625" style="1" customWidth="1"/>
    <col min="3091" max="3328" width="11.42578125" style="1"/>
    <col min="3329" max="3329" width="39.42578125" style="1" customWidth="1"/>
    <col min="3330" max="3344" width="14.5703125" style="1" customWidth="1"/>
    <col min="3345" max="3345" width="11" style="1" customWidth="1"/>
    <col min="3346" max="3346" width="4.28515625" style="1" customWidth="1"/>
    <col min="3347" max="3584" width="11.42578125" style="1"/>
    <col min="3585" max="3585" width="39.42578125" style="1" customWidth="1"/>
    <col min="3586" max="3600" width="14.5703125" style="1" customWidth="1"/>
    <col min="3601" max="3601" width="11" style="1" customWidth="1"/>
    <col min="3602" max="3602" width="4.28515625" style="1" customWidth="1"/>
    <col min="3603" max="3840" width="11.42578125" style="1"/>
    <col min="3841" max="3841" width="39.42578125" style="1" customWidth="1"/>
    <col min="3842" max="3856" width="14.5703125" style="1" customWidth="1"/>
    <col min="3857" max="3857" width="11" style="1" customWidth="1"/>
    <col min="3858" max="3858" width="4.28515625" style="1" customWidth="1"/>
    <col min="3859" max="4096" width="11.42578125" style="1"/>
    <col min="4097" max="4097" width="39.42578125" style="1" customWidth="1"/>
    <col min="4098" max="4112" width="14.5703125" style="1" customWidth="1"/>
    <col min="4113" max="4113" width="11" style="1" customWidth="1"/>
    <col min="4114" max="4114" width="4.28515625" style="1" customWidth="1"/>
    <col min="4115" max="4352" width="11.42578125" style="1"/>
    <col min="4353" max="4353" width="39.42578125" style="1" customWidth="1"/>
    <col min="4354" max="4368" width="14.5703125" style="1" customWidth="1"/>
    <col min="4369" max="4369" width="11" style="1" customWidth="1"/>
    <col min="4370" max="4370" width="4.28515625" style="1" customWidth="1"/>
    <col min="4371" max="4608" width="11.42578125" style="1"/>
    <col min="4609" max="4609" width="39.42578125" style="1" customWidth="1"/>
    <col min="4610" max="4624" width="14.5703125" style="1" customWidth="1"/>
    <col min="4625" max="4625" width="11" style="1" customWidth="1"/>
    <col min="4626" max="4626" width="4.28515625" style="1" customWidth="1"/>
    <col min="4627" max="4864" width="11.42578125" style="1"/>
    <col min="4865" max="4865" width="39.42578125" style="1" customWidth="1"/>
    <col min="4866" max="4880" width="14.5703125" style="1" customWidth="1"/>
    <col min="4881" max="4881" width="11" style="1" customWidth="1"/>
    <col min="4882" max="4882" width="4.28515625" style="1" customWidth="1"/>
    <col min="4883" max="5120" width="11.42578125" style="1"/>
    <col min="5121" max="5121" width="39.42578125" style="1" customWidth="1"/>
    <col min="5122" max="5136" width="14.5703125" style="1" customWidth="1"/>
    <col min="5137" max="5137" width="11" style="1" customWidth="1"/>
    <col min="5138" max="5138" width="4.28515625" style="1" customWidth="1"/>
    <col min="5139" max="5376" width="11.42578125" style="1"/>
    <col min="5377" max="5377" width="39.42578125" style="1" customWidth="1"/>
    <col min="5378" max="5392" width="14.5703125" style="1" customWidth="1"/>
    <col min="5393" max="5393" width="11" style="1" customWidth="1"/>
    <col min="5394" max="5394" width="4.28515625" style="1" customWidth="1"/>
    <col min="5395" max="5632" width="11.42578125" style="1"/>
    <col min="5633" max="5633" width="39.42578125" style="1" customWidth="1"/>
    <col min="5634" max="5648" width="14.5703125" style="1" customWidth="1"/>
    <col min="5649" max="5649" width="11" style="1" customWidth="1"/>
    <col min="5650" max="5650" width="4.28515625" style="1" customWidth="1"/>
    <col min="5651" max="5888" width="11.42578125" style="1"/>
    <col min="5889" max="5889" width="39.42578125" style="1" customWidth="1"/>
    <col min="5890" max="5904" width="14.5703125" style="1" customWidth="1"/>
    <col min="5905" max="5905" width="11" style="1" customWidth="1"/>
    <col min="5906" max="5906" width="4.28515625" style="1" customWidth="1"/>
    <col min="5907" max="6144" width="11.42578125" style="1"/>
    <col min="6145" max="6145" width="39.42578125" style="1" customWidth="1"/>
    <col min="6146" max="6160" width="14.5703125" style="1" customWidth="1"/>
    <col min="6161" max="6161" width="11" style="1" customWidth="1"/>
    <col min="6162" max="6162" width="4.28515625" style="1" customWidth="1"/>
    <col min="6163" max="6400" width="11.42578125" style="1"/>
    <col min="6401" max="6401" width="39.42578125" style="1" customWidth="1"/>
    <col min="6402" max="6416" width="14.5703125" style="1" customWidth="1"/>
    <col min="6417" max="6417" width="11" style="1" customWidth="1"/>
    <col min="6418" max="6418" width="4.28515625" style="1" customWidth="1"/>
    <col min="6419" max="6656" width="11.42578125" style="1"/>
    <col min="6657" max="6657" width="39.42578125" style="1" customWidth="1"/>
    <col min="6658" max="6672" width="14.5703125" style="1" customWidth="1"/>
    <col min="6673" max="6673" width="11" style="1" customWidth="1"/>
    <col min="6674" max="6674" width="4.28515625" style="1" customWidth="1"/>
    <col min="6675" max="6912" width="11.42578125" style="1"/>
    <col min="6913" max="6913" width="39.42578125" style="1" customWidth="1"/>
    <col min="6914" max="6928" width="14.5703125" style="1" customWidth="1"/>
    <col min="6929" max="6929" width="11" style="1" customWidth="1"/>
    <col min="6930" max="6930" width="4.28515625" style="1" customWidth="1"/>
    <col min="6931" max="7168" width="11.42578125" style="1"/>
    <col min="7169" max="7169" width="39.42578125" style="1" customWidth="1"/>
    <col min="7170" max="7184" width="14.5703125" style="1" customWidth="1"/>
    <col min="7185" max="7185" width="11" style="1" customWidth="1"/>
    <col min="7186" max="7186" width="4.28515625" style="1" customWidth="1"/>
    <col min="7187" max="7424" width="11.42578125" style="1"/>
    <col min="7425" max="7425" width="39.42578125" style="1" customWidth="1"/>
    <col min="7426" max="7440" width="14.5703125" style="1" customWidth="1"/>
    <col min="7441" max="7441" width="11" style="1" customWidth="1"/>
    <col min="7442" max="7442" width="4.28515625" style="1" customWidth="1"/>
    <col min="7443" max="7680" width="11.42578125" style="1"/>
    <col min="7681" max="7681" width="39.42578125" style="1" customWidth="1"/>
    <col min="7682" max="7696" width="14.5703125" style="1" customWidth="1"/>
    <col min="7697" max="7697" width="11" style="1" customWidth="1"/>
    <col min="7698" max="7698" width="4.28515625" style="1" customWidth="1"/>
    <col min="7699" max="7936" width="11.42578125" style="1"/>
    <col min="7937" max="7937" width="39.42578125" style="1" customWidth="1"/>
    <col min="7938" max="7952" width="14.5703125" style="1" customWidth="1"/>
    <col min="7953" max="7953" width="11" style="1" customWidth="1"/>
    <col min="7954" max="7954" width="4.28515625" style="1" customWidth="1"/>
    <col min="7955" max="8192" width="11.42578125" style="1"/>
    <col min="8193" max="8193" width="39.42578125" style="1" customWidth="1"/>
    <col min="8194" max="8208" width="14.5703125" style="1" customWidth="1"/>
    <col min="8209" max="8209" width="11" style="1" customWidth="1"/>
    <col min="8210" max="8210" width="4.28515625" style="1" customWidth="1"/>
    <col min="8211" max="8448" width="11.42578125" style="1"/>
    <col min="8449" max="8449" width="39.42578125" style="1" customWidth="1"/>
    <col min="8450" max="8464" width="14.5703125" style="1" customWidth="1"/>
    <col min="8465" max="8465" width="11" style="1" customWidth="1"/>
    <col min="8466" max="8466" width="4.28515625" style="1" customWidth="1"/>
    <col min="8467" max="8704" width="11.42578125" style="1"/>
    <col min="8705" max="8705" width="39.42578125" style="1" customWidth="1"/>
    <col min="8706" max="8720" width="14.5703125" style="1" customWidth="1"/>
    <col min="8721" max="8721" width="11" style="1" customWidth="1"/>
    <col min="8722" max="8722" width="4.28515625" style="1" customWidth="1"/>
    <col min="8723" max="8960" width="11.42578125" style="1"/>
    <col min="8961" max="8961" width="39.42578125" style="1" customWidth="1"/>
    <col min="8962" max="8976" width="14.5703125" style="1" customWidth="1"/>
    <col min="8977" max="8977" width="11" style="1" customWidth="1"/>
    <col min="8978" max="8978" width="4.28515625" style="1" customWidth="1"/>
    <col min="8979" max="9216" width="11.42578125" style="1"/>
    <col min="9217" max="9217" width="39.42578125" style="1" customWidth="1"/>
    <col min="9218" max="9232" width="14.5703125" style="1" customWidth="1"/>
    <col min="9233" max="9233" width="11" style="1" customWidth="1"/>
    <col min="9234" max="9234" width="4.28515625" style="1" customWidth="1"/>
    <col min="9235" max="9472" width="11.42578125" style="1"/>
    <col min="9473" max="9473" width="39.42578125" style="1" customWidth="1"/>
    <col min="9474" max="9488" width="14.5703125" style="1" customWidth="1"/>
    <col min="9489" max="9489" width="11" style="1" customWidth="1"/>
    <col min="9490" max="9490" width="4.28515625" style="1" customWidth="1"/>
    <col min="9491" max="9728" width="11.42578125" style="1"/>
    <col min="9729" max="9729" width="39.42578125" style="1" customWidth="1"/>
    <col min="9730" max="9744" width="14.5703125" style="1" customWidth="1"/>
    <col min="9745" max="9745" width="11" style="1" customWidth="1"/>
    <col min="9746" max="9746" width="4.28515625" style="1" customWidth="1"/>
    <col min="9747" max="9984" width="11.42578125" style="1"/>
    <col min="9985" max="9985" width="39.42578125" style="1" customWidth="1"/>
    <col min="9986" max="10000" width="14.5703125" style="1" customWidth="1"/>
    <col min="10001" max="10001" width="11" style="1" customWidth="1"/>
    <col min="10002" max="10002" width="4.28515625" style="1" customWidth="1"/>
    <col min="10003" max="10240" width="11.42578125" style="1"/>
    <col min="10241" max="10241" width="39.42578125" style="1" customWidth="1"/>
    <col min="10242" max="10256" width="14.5703125" style="1" customWidth="1"/>
    <col min="10257" max="10257" width="11" style="1" customWidth="1"/>
    <col min="10258" max="10258" width="4.28515625" style="1" customWidth="1"/>
    <col min="10259" max="10496" width="11.42578125" style="1"/>
    <col min="10497" max="10497" width="39.42578125" style="1" customWidth="1"/>
    <col min="10498" max="10512" width="14.5703125" style="1" customWidth="1"/>
    <col min="10513" max="10513" width="11" style="1" customWidth="1"/>
    <col min="10514" max="10514" width="4.28515625" style="1" customWidth="1"/>
    <col min="10515" max="10752" width="11.42578125" style="1"/>
    <col min="10753" max="10753" width="39.42578125" style="1" customWidth="1"/>
    <col min="10754" max="10768" width="14.5703125" style="1" customWidth="1"/>
    <col min="10769" max="10769" width="11" style="1" customWidth="1"/>
    <col min="10770" max="10770" width="4.28515625" style="1" customWidth="1"/>
    <col min="10771" max="11008" width="11.42578125" style="1"/>
    <col min="11009" max="11009" width="39.42578125" style="1" customWidth="1"/>
    <col min="11010" max="11024" width="14.5703125" style="1" customWidth="1"/>
    <col min="11025" max="11025" width="11" style="1" customWidth="1"/>
    <col min="11026" max="11026" width="4.28515625" style="1" customWidth="1"/>
    <col min="11027" max="11264" width="11.42578125" style="1"/>
    <col min="11265" max="11265" width="39.42578125" style="1" customWidth="1"/>
    <col min="11266" max="11280" width="14.5703125" style="1" customWidth="1"/>
    <col min="11281" max="11281" width="11" style="1" customWidth="1"/>
    <col min="11282" max="11282" width="4.28515625" style="1" customWidth="1"/>
    <col min="11283" max="11520" width="11.42578125" style="1"/>
    <col min="11521" max="11521" width="39.42578125" style="1" customWidth="1"/>
    <col min="11522" max="11536" width="14.5703125" style="1" customWidth="1"/>
    <col min="11537" max="11537" width="11" style="1" customWidth="1"/>
    <col min="11538" max="11538" width="4.28515625" style="1" customWidth="1"/>
    <col min="11539" max="11776" width="11.42578125" style="1"/>
    <col min="11777" max="11777" width="39.42578125" style="1" customWidth="1"/>
    <col min="11778" max="11792" width="14.5703125" style="1" customWidth="1"/>
    <col min="11793" max="11793" width="11" style="1" customWidth="1"/>
    <col min="11794" max="11794" width="4.28515625" style="1" customWidth="1"/>
    <col min="11795" max="12032" width="11.42578125" style="1"/>
    <col min="12033" max="12033" width="39.42578125" style="1" customWidth="1"/>
    <col min="12034" max="12048" width="14.5703125" style="1" customWidth="1"/>
    <col min="12049" max="12049" width="11" style="1" customWidth="1"/>
    <col min="12050" max="12050" width="4.28515625" style="1" customWidth="1"/>
    <col min="12051" max="12288" width="11.42578125" style="1"/>
    <col min="12289" max="12289" width="39.42578125" style="1" customWidth="1"/>
    <col min="12290" max="12304" width="14.5703125" style="1" customWidth="1"/>
    <col min="12305" max="12305" width="11" style="1" customWidth="1"/>
    <col min="12306" max="12306" width="4.28515625" style="1" customWidth="1"/>
    <col min="12307" max="12544" width="11.42578125" style="1"/>
    <col min="12545" max="12545" width="39.42578125" style="1" customWidth="1"/>
    <col min="12546" max="12560" width="14.5703125" style="1" customWidth="1"/>
    <col min="12561" max="12561" width="11" style="1" customWidth="1"/>
    <col min="12562" max="12562" width="4.28515625" style="1" customWidth="1"/>
    <col min="12563" max="12800" width="11.42578125" style="1"/>
    <col min="12801" max="12801" width="39.42578125" style="1" customWidth="1"/>
    <col min="12802" max="12816" width="14.5703125" style="1" customWidth="1"/>
    <col min="12817" max="12817" width="11" style="1" customWidth="1"/>
    <col min="12818" max="12818" width="4.28515625" style="1" customWidth="1"/>
    <col min="12819" max="13056" width="11.42578125" style="1"/>
    <col min="13057" max="13057" width="39.42578125" style="1" customWidth="1"/>
    <col min="13058" max="13072" width="14.5703125" style="1" customWidth="1"/>
    <col min="13073" max="13073" width="11" style="1" customWidth="1"/>
    <col min="13074" max="13074" width="4.28515625" style="1" customWidth="1"/>
    <col min="13075" max="13312" width="11.42578125" style="1"/>
    <col min="13313" max="13313" width="39.42578125" style="1" customWidth="1"/>
    <col min="13314" max="13328" width="14.5703125" style="1" customWidth="1"/>
    <col min="13329" max="13329" width="11" style="1" customWidth="1"/>
    <col min="13330" max="13330" width="4.28515625" style="1" customWidth="1"/>
    <col min="13331" max="13568" width="11.42578125" style="1"/>
    <col min="13569" max="13569" width="39.42578125" style="1" customWidth="1"/>
    <col min="13570" max="13584" width="14.5703125" style="1" customWidth="1"/>
    <col min="13585" max="13585" width="11" style="1" customWidth="1"/>
    <col min="13586" max="13586" width="4.28515625" style="1" customWidth="1"/>
    <col min="13587" max="13824" width="11.42578125" style="1"/>
    <col min="13825" max="13825" width="39.42578125" style="1" customWidth="1"/>
    <col min="13826" max="13840" width="14.5703125" style="1" customWidth="1"/>
    <col min="13841" max="13841" width="11" style="1" customWidth="1"/>
    <col min="13842" max="13842" width="4.28515625" style="1" customWidth="1"/>
    <col min="13843" max="14080" width="11.42578125" style="1"/>
    <col min="14081" max="14081" width="39.42578125" style="1" customWidth="1"/>
    <col min="14082" max="14096" width="14.5703125" style="1" customWidth="1"/>
    <col min="14097" max="14097" width="11" style="1" customWidth="1"/>
    <col min="14098" max="14098" width="4.28515625" style="1" customWidth="1"/>
    <col min="14099" max="14336" width="11.42578125" style="1"/>
    <col min="14337" max="14337" width="39.42578125" style="1" customWidth="1"/>
    <col min="14338" max="14352" width="14.5703125" style="1" customWidth="1"/>
    <col min="14353" max="14353" width="11" style="1" customWidth="1"/>
    <col min="14354" max="14354" width="4.28515625" style="1" customWidth="1"/>
    <col min="14355" max="14592" width="11.42578125" style="1"/>
    <col min="14593" max="14593" width="39.42578125" style="1" customWidth="1"/>
    <col min="14594" max="14608" width="14.5703125" style="1" customWidth="1"/>
    <col min="14609" max="14609" width="11" style="1" customWidth="1"/>
    <col min="14610" max="14610" width="4.28515625" style="1" customWidth="1"/>
    <col min="14611" max="14848" width="11.42578125" style="1"/>
    <col min="14849" max="14849" width="39.42578125" style="1" customWidth="1"/>
    <col min="14850" max="14864" width="14.5703125" style="1" customWidth="1"/>
    <col min="14865" max="14865" width="11" style="1" customWidth="1"/>
    <col min="14866" max="14866" width="4.28515625" style="1" customWidth="1"/>
    <col min="14867" max="15104" width="11.42578125" style="1"/>
    <col min="15105" max="15105" width="39.42578125" style="1" customWidth="1"/>
    <col min="15106" max="15120" width="14.5703125" style="1" customWidth="1"/>
    <col min="15121" max="15121" width="11" style="1" customWidth="1"/>
    <col min="15122" max="15122" width="4.28515625" style="1" customWidth="1"/>
    <col min="15123" max="15360" width="11.42578125" style="1"/>
    <col min="15361" max="15361" width="39.42578125" style="1" customWidth="1"/>
    <col min="15362" max="15376" width="14.5703125" style="1" customWidth="1"/>
    <col min="15377" max="15377" width="11" style="1" customWidth="1"/>
    <col min="15378" max="15378" width="4.28515625" style="1" customWidth="1"/>
    <col min="15379" max="15616" width="11.42578125" style="1"/>
    <col min="15617" max="15617" width="39.42578125" style="1" customWidth="1"/>
    <col min="15618" max="15632" width="14.5703125" style="1" customWidth="1"/>
    <col min="15633" max="15633" width="11" style="1" customWidth="1"/>
    <col min="15634" max="15634" width="4.28515625" style="1" customWidth="1"/>
    <col min="15635" max="15872" width="11.42578125" style="1"/>
    <col min="15873" max="15873" width="39.42578125" style="1" customWidth="1"/>
    <col min="15874" max="15888" width="14.5703125" style="1" customWidth="1"/>
    <col min="15889" max="15889" width="11" style="1" customWidth="1"/>
    <col min="15890" max="15890" width="4.28515625" style="1" customWidth="1"/>
    <col min="15891" max="16128" width="11.42578125" style="1"/>
    <col min="16129" max="16129" width="39.42578125" style="1" customWidth="1"/>
    <col min="16130" max="16144" width="14.5703125" style="1" customWidth="1"/>
    <col min="16145" max="16145" width="11" style="1" customWidth="1"/>
    <col min="16146" max="16146" width="4.28515625" style="1" customWidth="1"/>
    <col min="16147" max="16384" width="11.42578125" style="1"/>
  </cols>
  <sheetData>
    <row r="1" spans="1:33" s="177" customFormat="1" ht="3.75" customHeight="1">
      <c r="A1" s="357"/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9"/>
    </row>
    <row r="2" spans="1:33" s="178" customFormat="1" ht="23.25" customHeight="1">
      <c r="A2" s="1127" t="s">
        <v>108</v>
      </c>
      <c r="B2" s="1127"/>
      <c r="C2" s="1127"/>
      <c r="D2" s="1127"/>
      <c r="E2" s="1127"/>
      <c r="F2" s="1127"/>
      <c r="G2" s="1127"/>
      <c r="H2" s="1127"/>
      <c r="I2" s="1127"/>
      <c r="J2" s="1127"/>
      <c r="K2" s="1127"/>
      <c r="L2" s="1127"/>
      <c r="M2" s="1127"/>
      <c r="N2" s="1127"/>
      <c r="O2" s="1127"/>
      <c r="P2" s="1127"/>
      <c r="Q2" s="1127"/>
      <c r="R2" s="360"/>
    </row>
    <row r="3" spans="1:33" s="178" customFormat="1" ht="23.25" customHeight="1">
      <c r="A3" s="1127" t="s">
        <v>357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  <c r="R3" s="360"/>
    </row>
    <row r="4" spans="1:33" s="178" customFormat="1" ht="23.25" customHeight="1">
      <c r="A4" s="1127" t="s">
        <v>78</v>
      </c>
      <c r="B4" s="1127"/>
      <c r="C4" s="1127"/>
      <c r="D4" s="1127"/>
      <c r="E4" s="1127"/>
      <c r="F4" s="1127"/>
      <c r="G4" s="1127"/>
      <c r="H4" s="1127"/>
      <c r="I4" s="1127"/>
      <c r="J4" s="1127"/>
      <c r="K4" s="1127"/>
      <c r="L4" s="1127"/>
      <c r="M4" s="1127"/>
      <c r="N4" s="1127"/>
      <c r="O4" s="1127"/>
      <c r="P4" s="1127"/>
      <c r="Q4" s="1127"/>
      <c r="R4" s="360"/>
    </row>
    <row r="5" spans="1:33" s="180" customFormat="1" ht="23.25" customHeight="1">
      <c r="A5" s="1128" t="s">
        <v>80</v>
      </c>
      <c r="B5" s="1128"/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  <c r="R5" s="361"/>
    </row>
    <row r="6" spans="1:33" ht="2.25" customHeight="1">
      <c r="A6" s="279"/>
    </row>
    <row r="7" spans="1:33" ht="14.25" hidden="1" customHeight="1">
      <c r="A7" s="362"/>
      <c r="B7" s="363"/>
      <c r="C7" s="364"/>
      <c r="D7" s="363"/>
      <c r="E7" s="363"/>
      <c r="F7" s="363"/>
      <c r="G7" s="363"/>
      <c r="H7" s="363"/>
      <c r="I7" s="363"/>
      <c r="J7" s="363"/>
      <c r="K7" s="364"/>
      <c r="L7" s="365"/>
      <c r="M7" s="363"/>
      <c r="N7" s="363"/>
      <c r="O7" s="363"/>
      <c r="P7" s="365"/>
      <c r="Q7" s="363"/>
      <c r="R7" s="366"/>
    </row>
    <row r="8" spans="1:33" ht="20.100000000000001" customHeight="1">
      <c r="A8" s="742" t="s">
        <v>365</v>
      </c>
      <c r="B8" s="743" t="s">
        <v>110</v>
      </c>
      <c r="C8" s="743" t="s">
        <v>111</v>
      </c>
      <c r="D8" s="743" t="s">
        <v>112</v>
      </c>
      <c r="E8" s="743" t="s">
        <v>113</v>
      </c>
      <c r="F8" s="743" t="s">
        <v>114</v>
      </c>
      <c r="G8" s="743" t="s">
        <v>115</v>
      </c>
      <c r="H8" s="743" t="s">
        <v>116</v>
      </c>
      <c r="I8" s="743" t="s">
        <v>117</v>
      </c>
      <c r="J8" s="743" t="s">
        <v>118</v>
      </c>
      <c r="K8" s="743" t="s">
        <v>119</v>
      </c>
      <c r="L8" s="743" t="s">
        <v>120</v>
      </c>
      <c r="M8" s="743" t="s">
        <v>121</v>
      </c>
      <c r="N8" s="743" t="s">
        <v>122</v>
      </c>
      <c r="O8" s="743" t="s">
        <v>123</v>
      </c>
      <c r="P8" s="744" t="s">
        <v>147</v>
      </c>
      <c r="Q8" s="745" t="s">
        <v>366</v>
      </c>
      <c r="R8" s="366"/>
      <c r="S8" s="207"/>
      <c r="T8" s="207"/>
      <c r="U8" s="207"/>
      <c r="V8" s="207"/>
      <c r="W8" s="207"/>
      <c r="Y8" s="1">
        <v>1</v>
      </c>
      <c r="Z8" s="1">
        <v>1</v>
      </c>
    </row>
    <row r="9" spans="1:33" ht="20.100000000000001" customHeight="1">
      <c r="A9" s="746" t="s">
        <v>235</v>
      </c>
      <c r="B9" s="513">
        <v>8605547.1118299998</v>
      </c>
      <c r="C9" s="513">
        <v>5931224.2435499998</v>
      </c>
      <c r="D9" s="513">
        <v>4398558.6819099998</v>
      </c>
      <c r="E9" s="513">
        <v>15091062.203680001</v>
      </c>
      <c r="F9" s="513">
        <v>8884907.8449599985</v>
      </c>
      <c r="G9" s="513">
        <v>3529309.2647600002</v>
      </c>
      <c r="H9" s="513">
        <v>2463035.81861</v>
      </c>
      <c r="I9" s="513">
        <v>0</v>
      </c>
      <c r="J9" s="513">
        <v>84965.716310000003</v>
      </c>
      <c r="K9" s="513">
        <v>624719.53836999997</v>
      </c>
      <c r="L9" s="513">
        <v>1690082.6080999998</v>
      </c>
      <c r="M9" s="513">
        <v>524456.8406</v>
      </c>
      <c r="N9" s="513">
        <v>5104505.6737399995</v>
      </c>
      <c r="O9" s="513">
        <v>0</v>
      </c>
      <c r="P9" s="513">
        <v>56932375.546419993</v>
      </c>
      <c r="Q9" s="715">
        <v>0.32570596924459366</v>
      </c>
      <c r="R9" s="367"/>
      <c r="S9" s="212"/>
      <c r="T9" s="212"/>
      <c r="U9" s="212"/>
      <c r="V9" s="212"/>
      <c r="W9" s="212"/>
      <c r="X9" s="209"/>
      <c r="Y9" s="209"/>
      <c r="Z9" s="209"/>
      <c r="AA9" s="209"/>
      <c r="AB9" s="209"/>
      <c r="AC9" s="209"/>
      <c r="AD9" s="209"/>
      <c r="AE9" s="209"/>
      <c r="AF9" s="209"/>
      <c r="AG9" s="209"/>
    </row>
    <row r="10" spans="1:33" ht="20.100000000000001" customHeight="1">
      <c r="A10" s="746" t="s">
        <v>236</v>
      </c>
      <c r="B10" s="513">
        <v>1174455.51153</v>
      </c>
      <c r="C10" s="513">
        <v>607338.4640700001</v>
      </c>
      <c r="D10" s="513">
        <v>856022.14403999993</v>
      </c>
      <c r="E10" s="513">
        <v>1241495.7783599999</v>
      </c>
      <c r="F10" s="513">
        <v>688812.09258000006</v>
      </c>
      <c r="G10" s="513">
        <v>835632.35460000008</v>
      </c>
      <c r="H10" s="513">
        <v>464937.41988999996</v>
      </c>
      <c r="I10" s="513">
        <v>0</v>
      </c>
      <c r="J10" s="513">
        <v>35278.297140000002</v>
      </c>
      <c r="K10" s="513">
        <v>88472.311900000001</v>
      </c>
      <c r="L10" s="513">
        <v>333364.63383000001</v>
      </c>
      <c r="M10" s="513">
        <v>167499.98325999998</v>
      </c>
      <c r="N10" s="513">
        <v>348003.40327999997</v>
      </c>
      <c r="O10" s="513">
        <v>14973.37551</v>
      </c>
      <c r="P10" s="513">
        <v>6856285.7699899999</v>
      </c>
      <c r="Q10" s="715">
        <v>3.9224310960144566E-2</v>
      </c>
      <c r="R10" s="367"/>
      <c r="S10" s="212"/>
      <c r="T10" s="212"/>
      <c r="U10" s="212"/>
      <c r="V10" s="212"/>
      <c r="W10" s="212"/>
      <c r="X10" s="209"/>
      <c r="Y10" s="209"/>
      <c r="Z10" s="209"/>
      <c r="AA10" s="209"/>
      <c r="AB10" s="209"/>
      <c r="AC10" s="209"/>
      <c r="AD10" s="209"/>
      <c r="AE10" s="209"/>
      <c r="AF10" s="209"/>
      <c r="AG10" s="209"/>
    </row>
    <row r="11" spans="1:33" ht="20.100000000000001" customHeight="1">
      <c r="A11" s="746" t="s">
        <v>237</v>
      </c>
      <c r="B11" s="513">
        <v>1086669.14986</v>
      </c>
      <c r="C11" s="513">
        <v>429724.36556999997</v>
      </c>
      <c r="D11" s="513">
        <v>948346.71698000003</v>
      </c>
      <c r="E11" s="513">
        <v>784188.97492999991</v>
      </c>
      <c r="F11" s="513">
        <v>452818.01591000002</v>
      </c>
      <c r="G11" s="513">
        <v>547062.54230999993</v>
      </c>
      <c r="H11" s="513">
        <v>359463.88586000004</v>
      </c>
      <c r="I11" s="513">
        <v>0</v>
      </c>
      <c r="J11" s="513">
        <v>19828.24755</v>
      </c>
      <c r="K11" s="513">
        <v>52608.61894</v>
      </c>
      <c r="L11" s="513">
        <v>153904.81674000001</v>
      </c>
      <c r="M11" s="513">
        <v>255929.15399000002</v>
      </c>
      <c r="N11" s="513">
        <v>374962.93208999996</v>
      </c>
      <c r="O11" s="513">
        <v>19005.64228</v>
      </c>
      <c r="P11" s="513">
        <v>5484513.0630099997</v>
      </c>
      <c r="Q11" s="715">
        <v>3.1376499327097469E-2</v>
      </c>
      <c r="R11" s="367"/>
      <c r="S11" s="212"/>
      <c r="T11" s="212"/>
      <c r="U11" s="212"/>
      <c r="V11" s="212"/>
      <c r="W11" s="212"/>
      <c r="X11" s="209"/>
      <c r="Y11" s="209"/>
      <c r="Z11" s="209"/>
      <c r="AA11" s="209"/>
      <c r="AB11" s="209"/>
      <c r="AC11" s="209"/>
      <c r="AD11" s="209"/>
      <c r="AE11" s="209"/>
      <c r="AF11" s="209"/>
      <c r="AG11" s="209"/>
    </row>
    <row r="12" spans="1:33" ht="20.100000000000001" customHeight="1">
      <c r="A12" s="746" t="s">
        <v>238</v>
      </c>
      <c r="B12" s="513">
        <v>1302874.8410100001</v>
      </c>
      <c r="C12" s="513">
        <v>482269.93366000004</v>
      </c>
      <c r="D12" s="513">
        <v>1565412.1273399999</v>
      </c>
      <c r="E12" s="513">
        <v>905178.58928999992</v>
      </c>
      <c r="F12" s="513">
        <v>1022259.44103</v>
      </c>
      <c r="G12" s="513">
        <v>660971.26749999996</v>
      </c>
      <c r="H12" s="513">
        <v>571465.31551999995</v>
      </c>
      <c r="I12" s="513">
        <v>0</v>
      </c>
      <c r="J12" s="513">
        <v>17888.491999999998</v>
      </c>
      <c r="K12" s="513">
        <v>15952.837800000001</v>
      </c>
      <c r="L12" s="513">
        <v>297220.38675000001</v>
      </c>
      <c r="M12" s="513">
        <v>401509.60105</v>
      </c>
      <c r="N12" s="513">
        <v>996956.67845000001</v>
      </c>
      <c r="O12" s="513">
        <v>106417.99257999999</v>
      </c>
      <c r="P12" s="513">
        <v>8346377.5039799996</v>
      </c>
      <c r="Q12" s="715">
        <v>4.7749017119416863E-2</v>
      </c>
      <c r="R12" s="367"/>
      <c r="S12" s="212"/>
      <c r="T12" s="212"/>
      <c r="U12" s="212"/>
      <c r="V12" s="212"/>
      <c r="W12" s="212"/>
      <c r="X12" s="209"/>
      <c r="Y12" s="209"/>
      <c r="Z12" s="209"/>
      <c r="AA12" s="209"/>
      <c r="AB12" s="209"/>
      <c r="AC12" s="209"/>
      <c r="AD12" s="209"/>
      <c r="AE12" s="209"/>
      <c r="AF12" s="209"/>
      <c r="AG12" s="209"/>
    </row>
    <row r="13" spans="1:33" ht="20.100000000000001" customHeight="1">
      <c r="A13" s="746" t="s">
        <v>239</v>
      </c>
      <c r="B13" s="513">
        <v>2311591.3445799998</v>
      </c>
      <c r="C13" s="513">
        <v>858481.8070700001</v>
      </c>
      <c r="D13" s="513">
        <v>3397872.7550400002</v>
      </c>
      <c r="E13" s="513">
        <v>694077.48635000002</v>
      </c>
      <c r="F13" s="513">
        <v>2248350.2679599999</v>
      </c>
      <c r="G13" s="513">
        <v>729430.34479999996</v>
      </c>
      <c r="H13" s="513">
        <v>921403.72892999998</v>
      </c>
      <c r="I13" s="513">
        <v>961.85832999999991</v>
      </c>
      <c r="J13" s="513">
        <v>3203</v>
      </c>
      <c r="K13" s="513">
        <v>3844.7252799999997</v>
      </c>
      <c r="L13" s="513">
        <v>365587.28126000002</v>
      </c>
      <c r="M13" s="513">
        <v>424564.55437000003</v>
      </c>
      <c r="N13" s="513">
        <v>1313226.58779</v>
      </c>
      <c r="O13" s="513">
        <v>318462.60362999997</v>
      </c>
      <c r="P13" s="513">
        <v>13591058.345389999</v>
      </c>
      <c r="Q13" s="715">
        <v>7.7753453794243282E-2</v>
      </c>
      <c r="R13" s="367"/>
      <c r="S13" s="212"/>
      <c r="T13" s="212"/>
      <c r="U13" s="212"/>
      <c r="V13" s="212"/>
      <c r="W13" s="212"/>
      <c r="X13" s="209"/>
      <c r="Y13" s="209"/>
      <c r="Z13" s="209"/>
      <c r="AA13" s="209"/>
      <c r="AB13" s="209"/>
      <c r="AC13" s="209"/>
      <c r="AD13" s="209"/>
      <c r="AE13" s="209"/>
      <c r="AF13" s="209"/>
      <c r="AG13" s="209"/>
    </row>
    <row r="14" spans="1:33" ht="20.100000000000001" customHeight="1">
      <c r="A14" s="746" t="s">
        <v>240</v>
      </c>
      <c r="B14" s="513">
        <v>3515091.6118899998</v>
      </c>
      <c r="C14" s="513">
        <v>2374218.2508400003</v>
      </c>
      <c r="D14" s="513">
        <v>7515153.7045400003</v>
      </c>
      <c r="E14" s="513">
        <v>641582.87511000002</v>
      </c>
      <c r="F14" s="513">
        <v>2334434.8507699999</v>
      </c>
      <c r="G14" s="513">
        <v>1742117.1721300001</v>
      </c>
      <c r="H14" s="513">
        <v>1240225.6970599999</v>
      </c>
      <c r="I14" s="513">
        <v>32293.259280000002</v>
      </c>
      <c r="J14" s="513">
        <v>4503.1536799999994</v>
      </c>
      <c r="K14" s="513">
        <v>1077.3492800000001</v>
      </c>
      <c r="L14" s="513">
        <v>897293.06119000004</v>
      </c>
      <c r="M14" s="513">
        <v>506420.94919999997</v>
      </c>
      <c r="N14" s="513">
        <v>1482522.3248399999</v>
      </c>
      <c r="O14" s="513">
        <v>949605.70695999998</v>
      </c>
      <c r="P14" s="513">
        <v>23236539.966770001</v>
      </c>
      <c r="Q14" s="715">
        <v>0.13293455084439154</v>
      </c>
      <c r="R14" s="367"/>
      <c r="S14" s="212"/>
      <c r="T14" s="212"/>
      <c r="U14" s="212"/>
      <c r="V14" s="212"/>
      <c r="W14" s="212"/>
      <c r="X14" s="209"/>
      <c r="Y14" s="209"/>
      <c r="Z14" s="209"/>
      <c r="AA14" s="209"/>
      <c r="AB14" s="209"/>
      <c r="AC14" s="209"/>
      <c r="AD14" s="209"/>
      <c r="AE14" s="209"/>
      <c r="AF14" s="209"/>
      <c r="AG14" s="209"/>
    </row>
    <row r="15" spans="1:33" ht="20.100000000000001" customHeight="1">
      <c r="A15" s="746" t="s">
        <v>241</v>
      </c>
      <c r="B15" s="513">
        <v>1176785.7945699999</v>
      </c>
      <c r="C15" s="513">
        <v>1594107.08751</v>
      </c>
      <c r="D15" s="513">
        <v>3852500.63998</v>
      </c>
      <c r="E15" s="513">
        <v>321644.61655999999</v>
      </c>
      <c r="F15" s="513">
        <v>970750.64887000003</v>
      </c>
      <c r="G15" s="513">
        <v>604786.30758000002</v>
      </c>
      <c r="H15" s="513">
        <v>582977.10949000006</v>
      </c>
      <c r="I15" s="513">
        <v>422665.88291000004</v>
      </c>
      <c r="J15" s="513">
        <v>1058.4911999999999</v>
      </c>
      <c r="K15" s="513">
        <v>0</v>
      </c>
      <c r="L15" s="513">
        <v>1314405.95053</v>
      </c>
      <c r="M15" s="513">
        <v>313334.5048</v>
      </c>
      <c r="N15" s="513">
        <v>779096.90689999994</v>
      </c>
      <c r="O15" s="513">
        <v>1160856.0671300001</v>
      </c>
      <c r="P15" s="513">
        <v>13094970.008029997</v>
      </c>
      <c r="Q15" s="715">
        <v>7.491536858876939E-2</v>
      </c>
      <c r="R15" s="367"/>
      <c r="S15" s="212"/>
      <c r="T15" s="212"/>
      <c r="U15" s="212"/>
      <c r="V15" s="212"/>
      <c r="W15" s="212"/>
      <c r="X15" s="209"/>
      <c r="Y15" s="209"/>
      <c r="Z15" s="209"/>
      <c r="AA15" s="209"/>
      <c r="AB15" s="209"/>
      <c r="AC15" s="209"/>
      <c r="AD15" s="209"/>
      <c r="AE15" s="209"/>
      <c r="AF15" s="209"/>
      <c r="AG15" s="209"/>
    </row>
    <row r="16" spans="1:33" ht="20.100000000000001" customHeight="1">
      <c r="A16" s="746" t="s">
        <v>242</v>
      </c>
      <c r="B16" s="513">
        <v>525637.20923000004</v>
      </c>
      <c r="C16" s="513">
        <v>718828.93134000001</v>
      </c>
      <c r="D16" s="513">
        <v>1513038.3598699998</v>
      </c>
      <c r="E16" s="513">
        <v>459883.25411000004</v>
      </c>
      <c r="F16" s="513">
        <v>489631.6545</v>
      </c>
      <c r="G16" s="513">
        <v>186570.91053999998</v>
      </c>
      <c r="H16" s="513">
        <v>555453.86635999999</v>
      </c>
      <c r="I16" s="513">
        <v>309175.47964999999</v>
      </c>
      <c r="J16" s="513">
        <v>1031.1747499999999</v>
      </c>
      <c r="K16" s="513">
        <v>178.16175000000001</v>
      </c>
      <c r="L16" s="513">
        <v>790929.64914999995</v>
      </c>
      <c r="M16" s="513">
        <v>234293.15022000001</v>
      </c>
      <c r="N16" s="513">
        <v>456124.59730999998</v>
      </c>
      <c r="O16" s="513">
        <v>981706.24612000003</v>
      </c>
      <c r="P16" s="513">
        <v>7222482.6449000007</v>
      </c>
      <c r="Q16" s="715">
        <v>4.1319296580051706E-2</v>
      </c>
      <c r="R16" s="367"/>
      <c r="S16" s="212"/>
      <c r="T16" s="212"/>
      <c r="U16" s="212"/>
      <c r="V16" s="212"/>
      <c r="W16" s="212"/>
      <c r="X16" s="209"/>
      <c r="Y16" s="209"/>
      <c r="Z16" s="209"/>
      <c r="AA16" s="209"/>
      <c r="AB16" s="209"/>
      <c r="AC16" s="209"/>
      <c r="AD16" s="209"/>
      <c r="AE16" s="209"/>
      <c r="AF16" s="209"/>
      <c r="AG16" s="209"/>
    </row>
    <row r="17" spans="1:33" ht="20.100000000000001" customHeight="1">
      <c r="A17" s="746" t="s">
        <v>243</v>
      </c>
      <c r="B17" s="513">
        <v>297253.64895</v>
      </c>
      <c r="C17" s="513">
        <v>414943.06086999999</v>
      </c>
      <c r="D17" s="513">
        <v>917318.20213999995</v>
      </c>
      <c r="E17" s="513">
        <v>379495.0379</v>
      </c>
      <c r="F17" s="513">
        <v>309627.83048</v>
      </c>
      <c r="G17" s="513">
        <v>100856.99677</v>
      </c>
      <c r="H17" s="513">
        <v>338677.25623</v>
      </c>
      <c r="I17" s="513">
        <v>1334174.6716</v>
      </c>
      <c r="J17" s="513">
        <v>0</v>
      </c>
      <c r="K17" s="513">
        <v>0</v>
      </c>
      <c r="L17" s="513">
        <v>1129602.7663099999</v>
      </c>
      <c r="M17" s="513">
        <v>119439.04888</v>
      </c>
      <c r="N17" s="513">
        <v>390883.26118000003</v>
      </c>
      <c r="O17" s="513">
        <v>943596.58452999999</v>
      </c>
      <c r="P17" s="513">
        <v>6675868.3658399992</v>
      </c>
      <c r="Q17" s="715">
        <v>3.8192156146239831E-2</v>
      </c>
      <c r="R17" s="367"/>
      <c r="S17" s="212"/>
      <c r="T17" s="212"/>
      <c r="U17" s="212"/>
      <c r="V17" s="212"/>
      <c r="W17" s="212"/>
      <c r="X17" s="209"/>
      <c r="Y17" s="209"/>
      <c r="Z17" s="209"/>
      <c r="AA17" s="209"/>
      <c r="AB17" s="209"/>
      <c r="AC17" s="209"/>
      <c r="AD17" s="209"/>
      <c r="AE17" s="209"/>
      <c r="AF17" s="209"/>
      <c r="AG17" s="209"/>
    </row>
    <row r="18" spans="1:33" ht="20.100000000000001" customHeight="1">
      <c r="A18" s="746" t="s">
        <v>244</v>
      </c>
      <c r="B18" s="513">
        <v>650841.57236999995</v>
      </c>
      <c r="C18" s="513">
        <v>530209.59212000004</v>
      </c>
      <c r="D18" s="513">
        <v>941444.16539999994</v>
      </c>
      <c r="E18" s="513">
        <v>435268.19757000002</v>
      </c>
      <c r="F18" s="513">
        <v>446883.33374000003</v>
      </c>
      <c r="G18" s="513">
        <v>145405.06602999999</v>
      </c>
      <c r="H18" s="513">
        <v>340572.11333999998</v>
      </c>
      <c r="I18" s="513">
        <v>2656196.6518200003</v>
      </c>
      <c r="J18" s="513">
        <v>292.51220000000001</v>
      </c>
      <c r="K18" s="513">
        <v>0</v>
      </c>
      <c r="L18" s="513">
        <v>1494141.91928</v>
      </c>
      <c r="M18" s="513">
        <v>139783.31413999997</v>
      </c>
      <c r="N18" s="513">
        <v>436094.21279000002</v>
      </c>
      <c r="O18" s="513">
        <v>1317025.2286800002</v>
      </c>
      <c r="P18" s="513">
        <v>9534157.8794800006</v>
      </c>
      <c r="Q18" s="715">
        <v>5.4544222039972161E-2</v>
      </c>
      <c r="R18" s="367"/>
      <c r="S18" s="212"/>
      <c r="T18" s="212"/>
      <c r="U18" s="212"/>
      <c r="V18" s="212"/>
      <c r="W18" s="212"/>
      <c r="X18" s="209"/>
      <c r="Y18" s="209"/>
      <c r="Z18" s="209"/>
      <c r="AA18" s="209"/>
      <c r="AB18" s="209"/>
      <c r="AC18" s="209"/>
      <c r="AD18" s="209"/>
      <c r="AE18" s="209"/>
      <c r="AF18" s="209"/>
      <c r="AG18" s="209"/>
    </row>
    <row r="19" spans="1:33" ht="20.100000000000001" customHeight="1">
      <c r="A19" s="746" t="s">
        <v>245</v>
      </c>
      <c r="B19" s="513">
        <v>762629.48470000003</v>
      </c>
      <c r="C19" s="513">
        <v>2631013.1540300003</v>
      </c>
      <c r="D19" s="513">
        <v>860615.98047000007</v>
      </c>
      <c r="E19" s="513">
        <v>534834.08738000004</v>
      </c>
      <c r="F19" s="513">
        <v>587752.71063999995</v>
      </c>
      <c r="G19" s="513">
        <v>272676.90875</v>
      </c>
      <c r="H19" s="513">
        <v>459734.21624000004</v>
      </c>
      <c r="I19" s="513">
        <v>3703829.7094699997</v>
      </c>
      <c r="J19" s="513">
        <v>367.27024999999998</v>
      </c>
      <c r="K19" s="513">
        <v>0</v>
      </c>
      <c r="L19" s="513">
        <v>1732647.3613699998</v>
      </c>
      <c r="M19" s="513">
        <v>162925.08981999999</v>
      </c>
      <c r="N19" s="513">
        <v>420176.09007999999</v>
      </c>
      <c r="O19" s="513">
        <v>1578570.24679</v>
      </c>
      <c r="P19" s="513">
        <v>13707772.30999</v>
      </c>
      <c r="Q19" s="715">
        <v>7.8421165875454918E-2</v>
      </c>
      <c r="R19" s="367"/>
      <c r="S19" s="212"/>
      <c r="T19" s="212"/>
      <c r="U19" s="212"/>
      <c r="V19" s="212"/>
      <c r="W19" s="212"/>
      <c r="X19" s="209"/>
      <c r="Y19" s="209"/>
      <c r="Z19" s="209"/>
      <c r="AA19" s="209"/>
      <c r="AB19" s="209"/>
      <c r="AC19" s="209"/>
      <c r="AD19" s="209"/>
      <c r="AE19" s="209"/>
      <c r="AF19" s="209"/>
      <c r="AG19" s="209"/>
    </row>
    <row r="20" spans="1:33" ht="20.100000000000001" customHeight="1">
      <c r="A20" s="746" t="s">
        <v>246</v>
      </c>
      <c r="B20" s="513">
        <v>423484.71664999996</v>
      </c>
      <c r="C20" s="513">
        <v>2022917.9218599999</v>
      </c>
      <c r="D20" s="513">
        <v>588217.53825999994</v>
      </c>
      <c r="E20" s="513">
        <v>377953.35679000005</v>
      </c>
      <c r="F20" s="513">
        <v>433223.03463999997</v>
      </c>
      <c r="G20" s="513">
        <v>128899.98027</v>
      </c>
      <c r="H20" s="513">
        <v>240240.66477</v>
      </c>
      <c r="I20" s="513">
        <v>2655233.5431300001</v>
      </c>
      <c r="J20" s="513">
        <v>937.23281999999995</v>
      </c>
      <c r="K20" s="513">
        <v>0</v>
      </c>
      <c r="L20" s="513">
        <v>1426194.3728</v>
      </c>
      <c r="M20" s="513">
        <v>69697.536650000009</v>
      </c>
      <c r="N20" s="513">
        <v>241513.11181999999</v>
      </c>
      <c r="O20" s="513">
        <v>918355.65707000007</v>
      </c>
      <c r="P20" s="513">
        <v>9526868.6675299983</v>
      </c>
      <c r="Q20" s="715">
        <v>5.4502520989903221E-2</v>
      </c>
      <c r="R20" s="367"/>
      <c r="S20" s="212"/>
      <c r="T20" s="212"/>
      <c r="U20" s="212"/>
      <c r="V20" s="212"/>
      <c r="W20" s="212"/>
      <c r="X20" s="209"/>
      <c r="Y20" s="209"/>
      <c r="Z20" s="209"/>
      <c r="AA20" s="209"/>
      <c r="AB20" s="209"/>
      <c r="AC20" s="209"/>
      <c r="AD20" s="209"/>
      <c r="AE20" s="209"/>
      <c r="AF20" s="209"/>
      <c r="AG20" s="209"/>
    </row>
    <row r="21" spans="1:33" ht="20.100000000000001" customHeight="1">
      <c r="A21" s="746" t="s">
        <v>247</v>
      </c>
      <c r="B21" s="513">
        <v>14753.428179999999</v>
      </c>
      <c r="C21" s="513">
        <v>69974.055090000009</v>
      </c>
      <c r="D21" s="513">
        <v>26842.620170000002</v>
      </c>
      <c r="E21" s="513">
        <v>19506.753049999999</v>
      </c>
      <c r="F21" s="513">
        <v>17657.520489999999</v>
      </c>
      <c r="G21" s="513">
        <v>14616.53659</v>
      </c>
      <c r="H21" s="513">
        <v>6704.3733400000001</v>
      </c>
      <c r="I21" s="513">
        <v>125168.34737999999</v>
      </c>
      <c r="J21" s="513">
        <v>37.626779999999997</v>
      </c>
      <c r="K21" s="513">
        <v>0</v>
      </c>
      <c r="L21" s="513">
        <v>105773.70976000001</v>
      </c>
      <c r="M21" s="513">
        <v>2309.98803</v>
      </c>
      <c r="N21" s="513">
        <v>7984.5839900000001</v>
      </c>
      <c r="O21" s="513">
        <v>35876.95968</v>
      </c>
      <c r="P21" s="513">
        <v>447206.50252999994</v>
      </c>
      <c r="Q21" s="715">
        <v>2.5584357926581843E-3</v>
      </c>
      <c r="R21" s="367"/>
      <c r="S21" s="212"/>
      <c r="T21" s="212"/>
      <c r="U21" s="212"/>
      <c r="V21" s="212"/>
      <c r="W21" s="212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</row>
    <row r="22" spans="1:33" ht="20.100000000000001" customHeight="1">
      <c r="A22" s="746" t="s">
        <v>248</v>
      </c>
      <c r="B22" s="513">
        <v>2872.9077499999999</v>
      </c>
      <c r="C22" s="513">
        <v>21776.827859999998</v>
      </c>
      <c r="D22" s="513">
        <v>15833.40258</v>
      </c>
      <c r="E22" s="513">
        <v>10388.283640000001</v>
      </c>
      <c r="F22" s="513">
        <v>4178.5351200000005</v>
      </c>
      <c r="G22" s="513">
        <v>2027.99558</v>
      </c>
      <c r="H22" s="513">
        <v>4624.9001200000002</v>
      </c>
      <c r="I22" s="513">
        <v>30602.803309999999</v>
      </c>
      <c r="J22" s="513">
        <v>24.072970000000002</v>
      </c>
      <c r="K22" s="513">
        <v>0</v>
      </c>
      <c r="L22" s="513">
        <v>35762.109340000003</v>
      </c>
      <c r="M22" s="513">
        <v>845.09870999999998</v>
      </c>
      <c r="N22" s="513">
        <v>1894.9901299999999</v>
      </c>
      <c r="O22" s="513">
        <v>9535.65409</v>
      </c>
      <c r="P22" s="513">
        <v>140367.58120000002</v>
      </c>
      <c r="Q22" s="715">
        <v>8.030326970633508E-4</v>
      </c>
      <c r="R22" s="367"/>
      <c r="S22" s="212"/>
      <c r="T22" s="212"/>
      <c r="U22" s="212"/>
      <c r="V22" s="212"/>
      <c r="W22" s="212"/>
      <c r="X22" s="209"/>
      <c r="Y22" s="209"/>
      <c r="Z22" s="209"/>
      <c r="AA22" s="209"/>
      <c r="AB22" s="209"/>
      <c r="AC22" s="209"/>
      <c r="AD22" s="209"/>
      <c r="AE22" s="209"/>
      <c r="AF22" s="209"/>
      <c r="AG22" s="209"/>
    </row>
    <row r="23" spans="1:33" ht="20.100000000000001" customHeight="1">
      <c r="A23" s="747" t="s">
        <v>147</v>
      </c>
      <c r="B23" s="741">
        <v>21850488.333100002</v>
      </c>
      <c r="C23" s="741">
        <v>18687027.695439998</v>
      </c>
      <c r="D23" s="741">
        <v>27397177.038720001</v>
      </c>
      <c r="E23" s="741">
        <v>21896559.494720004</v>
      </c>
      <c r="F23" s="741">
        <v>18891287.781689994</v>
      </c>
      <c r="G23" s="741">
        <v>9500363.6482100002</v>
      </c>
      <c r="H23" s="741">
        <v>8549516.3657599986</v>
      </c>
      <c r="I23" s="741">
        <v>11270302.206879998</v>
      </c>
      <c r="J23" s="741">
        <v>169415.28764999998</v>
      </c>
      <c r="K23" s="741">
        <v>786853.54331999982</v>
      </c>
      <c r="L23" s="741">
        <v>11766910.62641</v>
      </c>
      <c r="M23" s="741">
        <v>3323008.8137200004</v>
      </c>
      <c r="N23" s="741">
        <v>12353945.354389997</v>
      </c>
      <c r="O23" s="741">
        <v>8353987.9650499998</v>
      </c>
      <c r="P23" s="741">
        <v>174796844.15505996</v>
      </c>
      <c r="Q23" s="748">
        <v>1</v>
      </c>
      <c r="R23" s="367"/>
      <c r="S23" s="212"/>
      <c r="T23" s="212"/>
      <c r="U23" s="212"/>
      <c r="V23" s="212"/>
      <c r="W23" s="212"/>
      <c r="X23" s="209"/>
      <c r="Y23" s="209"/>
      <c r="Z23" s="209"/>
      <c r="AA23" s="209"/>
      <c r="AB23" s="209"/>
      <c r="AC23" s="209"/>
      <c r="AD23" s="209"/>
      <c r="AE23" s="209"/>
      <c r="AF23" s="209"/>
      <c r="AG23" s="209"/>
    </row>
    <row r="24" spans="1:33" ht="20.100000000000001" customHeight="1">
      <c r="A24" s="749" t="s">
        <v>362</v>
      </c>
      <c r="B24" s="715">
        <v>0.125005050512907</v>
      </c>
      <c r="C24" s="715">
        <v>0.10690712287038194</v>
      </c>
      <c r="D24" s="715">
        <v>0.15673725215780399</v>
      </c>
      <c r="E24" s="715">
        <v>0.12526862026923014</v>
      </c>
      <c r="F24" s="715">
        <v>0.10807567993007805</v>
      </c>
      <c r="G24" s="715">
        <v>5.4350887707002041E-2</v>
      </c>
      <c r="H24" s="715">
        <v>4.8911159735674836E-2</v>
      </c>
      <c r="I24" s="715">
        <v>6.4476577145078554E-2</v>
      </c>
      <c r="J24" s="715">
        <v>9.6921250763379871E-4</v>
      </c>
      <c r="K24" s="715">
        <v>4.5015317474610267E-3</v>
      </c>
      <c r="L24" s="715">
        <v>6.7317637702724933E-2</v>
      </c>
      <c r="M24" s="715">
        <v>1.9010691124218486E-2</v>
      </c>
      <c r="N24" s="715">
        <v>7.0676020577528142E-2</v>
      </c>
      <c r="O24" s="715">
        <v>4.7792556012277249E-2</v>
      </c>
      <c r="P24" s="715">
        <v>1</v>
      </c>
      <c r="Q24" s="715"/>
      <c r="R24" s="367"/>
      <c r="S24" s="212"/>
      <c r="T24" s="212"/>
      <c r="U24" s="212"/>
      <c r="V24" s="212"/>
      <c r="W24" s="212"/>
      <c r="X24" s="209"/>
      <c r="Y24" s="209"/>
      <c r="Z24" s="209"/>
      <c r="AA24" s="209"/>
      <c r="AB24" s="209"/>
      <c r="AC24" s="209"/>
      <c r="AD24" s="209"/>
      <c r="AE24" s="209"/>
      <c r="AF24" s="209"/>
      <c r="AG24" s="209"/>
    </row>
    <row r="25" spans="1:33" ht="20.100000000000001" customHeight="1">
      <c r="A25" s="750" t="s">
        <v>359</v>
      </c>
      <c r="B25" s="743" t="s">
        <v>110</v>
      </c>
      <c r="C25" s="743" t="s">
        <v>111</v>
      </c>
      <c r="D25" s="743" t="s">
        <v>112</v>
      </c>
      <c r="E25" s="743" t="s">
        <v>113</v>
      </c>
      <c r="F25" s="743" t="s">
        <v>114</v>
      </c>
      <c r="G25" s="743" t="s">
        <v>115</v>
      </c>
      <c r="H25" s="743" t="s">
        <v>116</v>
      </c>
      <c r="I25" s="743" t="s">
        <v>117</v>
      </c>
      <c r="J25" s="743" t="s">
        <v>118</v>
      </c>
      <c r="K25" s="743" t="s">
        <v>119</v>
      </c>
      <c r="L25" s="743" t="s">
        <v>120</v>
      </c>
      <c r="M25" s="743" t="s">
        <v>121</v>
      </c>
      <c r="N25" s="743" t="s">
        <v>122</v>
      </c>
      <c r="O25" s="743" t="s">
        <v>123</v>
      </c>
      <c r="P25" s="744" t="s">
        <v>147</v>
      </c>
      <c r="Q25" s="745" t="s">
        <v>125</v>
      </c>
      <c r="R25" s="367"/>
      <c r="S25" s="212"/>
      <c r="T25" s="212"/>
      <c r="U25" s="212"/>
      <c r="V25" s="212"/>
      <c r="W25" s="212"/>
      <c r="X25" s="209"/>
      <c r="Y25" s="209"/>
      <c r="Z25" s="209"/>
      <c r="AA25" s="209"/>
      <c r="AB25" s="209"/>
      <c r="AC25" s="209"/>
      <c r="AD25" s="209"/>
      <c r="AE25" s="209"/>
      <c r="AF25" s="209"/>
      <c r="AG25" s="209"/>
    </row>
    <row r="26" spans="1:33" ht="20.100000000000001" customHeight="1">
      <c r="A26" s="746" t="s">
        <v>235</v>
      </c>
      <c r="B26" s="513">
        <v>160</v>
      </c>
      <c r="C26" s="513">
        <v>94</v>
      </c>
      <c r="D26" s="513">
        <v>117</v>
      </c>
      <c r="E26" s="513">
        <v>203</v>
      </c>
      <c r="F26" s="513">
        <v>146</v>
      </c>
      <c r="G26" s="513">
        <v>87</v>
      </c>
      <c r="H26" s="513">
        <v>67</v>
      </c>
      <c r="I26" s="513">
        <v>0</v>
      </c>
      <c r="J26" s="513">
        <v>5</v>
      </c>
      <c r="K26" s="513">
        <v>21</v>
      </c>
      <c r="L26" s="513">
        <v>53</v>
      </c>
      <c r="M26" s="513">
        <v>19</v>
      </c>
      <c r="N26" s="513">
        <v>85</v>
      </c>
      <c r="O26" s="513">
        <v>0</v>
      </c>
      <c r="P26" s="513">
        <v>1057</v>
      </c>
      <c r="Q26" s="715">
        <v>8.6493439754905253E-4</v>
      </c>
      <c r="R26" s="367"/>
      <c r="S26" s="212"/>
      <c r="T26" s="212"/>
      <c r="U26" s="212"/>
      <c r="V26" s="212"/>
      <c r="W26" s="212"/>
      <c r="X26" s="209"/>
      <c r="Y26" s="209"/>
      <c r="Z26" s="209"/>
      <c r="AA26" s="209"/>
      <c r="AB26" s="209"/>
      <c r="AC26" s="209"/>
      <c r="AD26" s="209"/>
      <c r="AE26" s="209"/>
      <c r="AF26" s="209"/>
      <c r="AG26" s="209"/>
    </row>
    <row r="27" spans="1:33" ht="20.100000000000001" customHeight="1">
      <c r="A27" s="746" t="s">
        <v>236</v>
      </c>
      <c r="B27" s="513">
        <v>122</v>
      </c>
      <c r="C27" s="513">
        <v>64</v>
      </c>
      <c r="D27" s="513">
        <v>75</v>
      </c>
      <c r="E27" s="513">
        <v>129</v>
      </c>
      <c r="F27" s="513">
        <v>70</v>
      </c>
      <c r="G27" s="513">
        <v>92</v>
      </c>
      <c r="H27" s="513">
        <v>50</v>
      </c>
      <c r="I27" s="513">
        <v>0</v>
      </c>
      <c r="J27" s="513">
        <v>3</v>
      </c>
      <c r="K27" s="513">
        <v>9</v>
      </c>
      <c r="L27" s="513">
        <v>34</v>
      </c>
      <c r="M27" s="513">
        <v>20</v>
      </c>
      <c r="N27" s="513">
        <v>37</v>
      </c>
      <c r="O27" s="513">
        <v>2</v>
      </c>
      <c r="P27" s="513">
        <v>707</v>
      </c>
      <c r="Q27" s="715">
        <v>5.7853227915532655E-4</v>
      </c>
      <c r="R27" s="367"/>
      <c r="S27" s="212"/>
      <c r="T27" s="212"/>
      <c r="U27" s="212"/>
      <c r="V27" s="212"/>
      <c r="W27" s="212"/>
      <c r="X27" s="209"/>
      <c r="Y27" s="209"/>
      <c r="Z27" s="209"/>
      <c r="AA27" s="209"/>
      <c r="AB27" s="209"/>
      <c r="AC27" s="209"/>
      <c r="AD27" s="209"/>
      <c r="AE27" s="209"/>
      <c r="AF27" s="209"/>
      <c r="AG27" s="209"/>
    </row>
    <row r="28" spans="1:33" ht="20.100000000000001" customHeight="1">
      <c r="A28" s="746" t="s">
        <v>237</v>
      </c>
      <c r="B28" s="513">
        <v>225</v>
      </c>
      <c r="C28" s="513">
        <v>82</v>
      </c>
      <c r="D28" s="513">
        <v>169</v>
      </c>
      <c r="E28" s="513">
        <v>166</v>
      </c>
      <c r="F28" s="513">
        <v>91</v>
      </c>
      <c r="G28" s="513">
        <v>112</v>
      </c>
      <c r="H28" s="513">
        <v>77</v>
      </c>
      <c r="I28" s="513">
        <v>0</v>
      </c>
      <c r="J28" s="513">
        <v>4</v>
      </c>
      <c r="K28" s="513">
        <v>10</v>
      </c>
      <c r="L28" s="513">
        <v>33</v>
      </c>
      <c r="M28" s="513">
        <v>56</v>
      </c>
      <c r="N28" s="513">
        <v>80</v>
      </c>
      <c r="O28" s="513">
        <v>4</v>
      </c>
      <c r="P28" s="513">
        <v>1109</v>
      </c>
      <c r="Q28" s="715">
        <v>9.0748556942469184E-4</v>
      </c>
      <c r="R28" s="367"/>
      <c r="S28" s="212"/>
      <c r="T28" s="212"/>
      <c r="U28" s="212"/>
      <c r="V28" s="212"/>
      <c r="W28" s="212"/>
      <c r="X28" s="209"/>
      <c r="Y28" s="209"/>
      <c r="Z28" s="209"/>
      <c r="AA28" s="209"/>
      <c r="AB28" s="209"/>
      <c r="AC28" s="209"/>
      <c r="AD28" s="209"/>
      <c r="AE28" s="209"/>
      <c r="AF28" s="209"/>
      <c r="AG28" s="209"/>
    </row>
    <row r="29" spans="1:33" ht="20.100000000000001" customHeight="1">
      <c r="A29" s="746" t="s">
        <v>238</v>
      </c>
      <c r="B29" s="513">
        <v>639</v>
      </c>
      <c r="C29" s="513">
        <v>205</v>
      </c>
      <c r="D29" s="513">
        <v>708</v>
      </c>
      <c r="E29" s="513">
        <v>425</v>
      </c>
      <c r="F29" s="513">
        <v>534</v>
      </c>
      <c r="G29" s="513">
        <v>321</v>
      </c>
      <c r="H29" s="513">
        <v>279</v>
      </c>
      <c r="I29" s="513">
        <v>0</v>
      </c>
      <c r="J29" s="513">
        <v>7</v>
      </c>
      <c r="K29" s="513">
        <v>6</v>
      </c>
      <c r="L29" s="513">
        <v>149</v>
      </c>
      <c r="M29" s="513">
        <v>199</v>
      </c>
      <c r="N29" s="513">
        <v>503</v>
      </c>
      <c r="O29" s="513">
        <v>54</v>
      </c>
      <c r="P29" s="513">
        <v>4029</v>
      </c>
      <c r="Q29" s="715">
        <v>3.2968975285952058E-3</v>
      </c>
      <c r="R29" s="367"/>
      <c r="S29" s="212"/>
      <c r="T29" s="212"/>
      <c r="U29" s="212"/>
      <c r="V29" s="212"/>
      <c r="W29" s="212"/>
      <c r="X29" s="209"/>
      <c r="Y29" s="209"/>
      <c r="Z29" s="209"/>
      <c r="AA29" s="209"/>
      <c r="AB29" s="209"/>
      <c r="AC29" s="209"/>
      <c r="AD29" s="209"/>
      <c r="AE29" s="209"/>
      <c r="AF29" s="209"/>
      <c r="AG29" s="209"/>
    </row>
    <row r="30" spans="1:33" ht="20.100000000000001" customHeight="1">
      <c r="A30" s="746" t="s">
        <v>239</v>
      </c>
      <c r="B30" s="513">
        <v>2572</v>
      </c>
      <c r="C30" s="513">
        <v>960</v>
      </c>
      <c r="D30" s="513">
        <v>4124</v>
      </c>
      <c r="E30" s="513">
        <v>738</v>
      </c>
      <c r="F30" s="513">
        <v>2491</v>
      </c>
      <c r="G30" s="513">
        <v>806</v>
      </c>
      <c r="H30" s="513">
        <v>1005</v>
      </c>
      <c r="I30" s="513">
        <v>1</v>
      </c>
      <c r="J30" s="513">
        <v>3</v>
      </c>
      <c r="K30" s="513">
        <v>3</v>
      </c>
      <c r="L30" s="513">
        <v>407</v>
      </c>
      <c r="M30" s="513">
        <v>445</v>
      </c>
      <c r="N30" s="513">
        <v>1417</v>
      </c>
      <c r="O30" s="513">
        <v>379</v>
      </c>
      <c r="P30" s="513">
        <v>15351</v>
      </c>
      <c r="Q30" s="715">
        <v>1.2561596912748822E-2</v>
      </c>
      <c r="R30" s="367"/>
      <c r="S30" s="212"/>
      <c r="T30" s="212"/>
      <c r="U30" s="212"/>
      <c r="V30" s="212"/>
      <c r="W30" s="212"/>
      <c r="X30" s="209"/>
      <c r="Y30" s="209"/>
      <c r="Z30" s="209"/>
      <c r="AA30" s="209"/>
      <c r="AB30" s="209"/>
      <c r="AC30" s="209"/>
      <c r="AD30" s="209"/>
      <c r="AE30" s="209"/>
      <c r="AF30" s="209"/>
      <c r="AG30" s="209"/>
    </row>
    <row r="31" spans="1:33" ht="20.100000000000001" customHeight="1">
      <c r="A31" s="746" t="s">
        <v>240</v>
      </c>
      <c r="B31" s="513">
        <v>7098</v>
      </c>
      <c r="C31" s="513">
        <v>5089</v>
      </c>
      <c r="D31" s="513">
        <v>16076</v>
      </c>
      <c r="E31" s="513">
        <v>1315</v>
      </c>
      <c r="F31" s="513">
        <v>4703</v>
      </c>
      <c r="G31" s="513">
        <v>3585</v>
      </c>
      <c r="H31" s="513">
        <v>2580</v>
      </c>
      <c r="I31" s="513">
        <v>64</v>
      </c>
      <c r="J31" s="513">
        <v>9</v>
      </c>
      <c r="K31" s="513">
        <v>2</v>
      </c>
      <c r="L31" s="513">
        <v>2038</v>
      </c>
      <c r="M31" s="513">
        <v>1068</v>
      </c>
      <c r="N31" s="513">
        <v>3073</v>
      </c>
      <c r="O31" s="513">
        <v>2116</v>
      </c>
      <c r="P31" s="513">
        <v>48816</v>
      </c>
      <c r="Q31" s="715">
        <v>3.9945730890023221E-2</v>
      </c>
      <c r="R31" s="367"/>
      <c r="S31" s="212"/>
      <c r="T31" s="212"/>
      <c r="U31" s="212"/>
      <c r="V31" s="212"/>
      <c r="W31" s="212"/>
      <c r="X31" s="209"/>
      <c r="Y31" s="209"/>
      <c r="Z31" s="209"/>
      <c r="AA31" s="209"/>
      <c r="AB31" s="209"/>
      <c r="AC31" s="209"/>
      <c r="AD31" s="209"/>
      <c r="AE31" s="209"/>
      <c r="AF31" s="209"/>
      <c r="AG31" s="209"/>
    </row>
    <row r="32" spans="1:33" ht="20.100000000000001" customHeight="1">
      <c r="A32" s="746" t="s">
        <v>241</v>
      </c>
      <c r="B32" s="513">
        <v>4273</v>
      </c>
      <c r="C32" s="513">
        <v>5908</v>
      </c>
      <c r="D32" s="513">
        <v>12867</v>
      </c>
      <c r="E32" s="513">
        <v>1205</v>
      </c>
      <c r="F32" s="513">
        <v>3560</v>
      </c>
      <c r="G32" s="513">
        <v>2186</v>
      </c>
      <c r="H32" s="513">
        <v>2178</v>
      </c>
      <c r="I32" s="513">
        <v>1438</v>
      </c>
      <c r="J32" s="513">
        <v>4</v>
      </c>
      <c r="K32" s="513">
        <v>0</v>
      </c>
      <c r="L32" s="513">
        <v>4943</v>
      </c>
      <c r="M32" s="513">
        <v>1164</v>
      </c>
      <c r="N32" s="513">
        <v>2887</v>
      </c>
      <c r="O32" s="513">
        <v>4403</v>
      </c>
      <c r="P32" s="513">
        <v>47016</v>
      </c>
      <c r="Q32" s="715">
        <v>3.8472805709712635E-2</v>
      </c>
      <c r="R32" s="367"/>
      <c r="S32" s="212"/>
      <c r="T32" s="212"/>
      <c r="U32" s="212"/>
      <c r="V32" s="212"/>
      <c r="W32" s="212"/>
      <c r="X32" s="209"/>
      <c r="Y32" s="209"/>
      <c r="Z32" s="209"/>
      <c r="AA32" s="209"/>
      <c r="AB32" s="209"/>
      <c r="AC32" s="209"/>
      <c r="AD32" s="209"/>
      <c r="AE32" s="209"/>
      <c r="AF32" s="209"/>
      <c r="AG32" s="209"/>
    </row>
    <row r="33" spans="1:39" ht="20.100000000000001" customHeight="1">
      <c r="A33" s="746" t="s">
        <v>242</v>
      </c>
      <c r="B33" s="513">
        <v>3119</v>
      </c>
      <c r="C33" s="513">
        <v>4210</v>
      </c>
      <c r="D33" s="513">
        <v>6996</v>
      </c>
      <c r="E33" s="513">
        <v>2691</v>
      </c>
      <c r="F33" s="513">
        <v>2909</v>
      </c>
      <c r="G33" s="513">
        <v>1089</v>
      </c>
      <c r="H33" s="513">
        <v>3436</v>
      </c>
      <c r="I33" s="513">
        <v>1858</v>
      </c>
      <c r="J33" s="513">
        <v>6</v>
      </c>
      <c r="K33" s="513">
        <v>1</v>
      </c>
      <c r="L33" s="513">
        <v>4812</v>
      </c>
      <c r="M33" s="513">
        <v>1381</v>
      </c>
      <c r="N33" s="513">
        <v>2727</v>
      </c>
      <c r="O33" s="513">
        <v>5999</v>
      </c>
      <c r="P33" s="513">
        <v>41234</v>
      </c>
      <c r="Q33" s="715">
        <v>3.3741442713848276E-2</v>
      </c>
      <c r="R33" s="367"/>
      <c r="S33" s="212"/>
      <c r="T33" s="212"/>
      <c r="U33" s="212"/>
      <c r="V33" s="212"/>
      <c r="W33" s="212"/>
      <c r="X33" s="209"/>
      <c r="Y33" s="209"/>
      <c r="Z33" s="209"/>
      <c r="AA33" s="209"/>
      <c r="AB33" s="209"/>
      <c r="AC33" s="209"/>
      <c r="AD33" s="209"/>
      <c r="AE33" s="209"/>
      <c r="AF33" s="209"/>
      <c r="AG33" s="209"/>
    </row>
    <row r="34" spans="1:39" ht="20.100000000000001" customHeight="1">
      <c r="A34" s="746" t="s">
        <v>243</v>
      </c>
      <c r="B34" s="513">
        <v>2501</v>
      </c>
      <c r="C34" s="513">
        <v>3473</v>
      </c>
      <c r="D34" s="513">
        <v>5786</v>
      </c>
      <c r="E34" s="513">
        <v>3190</v>
      </c>
      <c r="F34" s="513">
        <v>2591</v>
      </c>
      <c r="G34" s="513">
        <v>845</v>
      </c>
      <c r="H34" s="513">
        <v>2833</v>
      </c>
      <c r="I34" s="513">
        <v>10987</v>
      </c>
      <c r="J34" s="513">
        <v>0</v>
      </c>
      <c r="K34" s="513">
        <v>0</v>
      </c>
      <c r="L34" s="513">
        <v>9482</v>
      </c>
      <c r="M34" s="513">
        <v>999</v>
      </c>
      <c r="N34" s="513">
        <v>3256</v>
      </c>
      <c r="O34" s="513">
        <v>8021</v>
      </c>
      <c r="P34" s="513">
        <v>53964</v>
      </c>
      <c r="Q34" s="715">
        <v>4.4158296905711512E-2</v>
      </c>
      <c r="R34" s="367"/>
      <c r="S34" s="212"/>
      <c r="T34" s="212"/>
      <c r="U34" s="212"/>
      <c r="V34" s="212"/>
      <c r="W34" s="212"/>
      <c r="X34" s="209"/>
      <c r="Y34" s="209"/>
      <c r="Z34" s="209"/>
      <c r="AA34" s="209"/>
      <c r="AB34" s="209"/>
      <c r="AC34" s="209"/>
      <c r="AD34" s="209"/>
      <c r="AE34" s="209"/>
      <c r="AF34" s="209"/>
      <c r="AG34" s="209"/>
    </row>
    <row r="35" spans="1:39" ht="20.100000000000001" customHeight="1">
      <c r="A35" s="746" t="s">
        <v>244</v>
      </c>
      <c r="B35" s="513">
        <v>7780</v>
      </c>
      <c r="C35" s="513">
        <v>6347</v>
      </c>
      <c r="D35" s="513">
        <v>8212</v>
      </c>
      <c r="E35" s="513">
        <v>5205</v>
      </c>
      <c r="F35" s="513">
        <v>5342</v>
      </c>
      <c r="G35" s="513">
        <v>1779</v>
      </c>
      <c r="H35" s="513">
        <v>4089</v>
      </c>
      <c r="I35" s="513">
        <v>28940</v>
      </c>
      <c r="J35" s="513">
        <v>4</v>
      </c>
      <c r="K35" s="513">
        <v>0</v>
      </c>
      <c r="L35" s="513">
        <v>17780</v>
      </c>
      <c r="M35" s="513">
        <v>1659</v>
      </c>
      <c r="N35" s="513">
        <v>5174</v>
      </c>
      <c r="O35" s="513">
        <v>16065</v>
      </c>
      <c r="P35" s="513">
        <v>108376</v>
      </c>
      <c r="Q35" s="715">
        <v>8.8683188522966999E-2</v>
      </c>
      <c r="R35" s="367"/>
      <c r="S35" s="212"/>
      <c r="T35" s="212"/>
      <c r="U35" s="212"/>
      <c r="V35" s="212"/>
      <c r="W35" s="212"/>
      <c r="X35" s="209"/>
      <c r="Y35" s="209"/>
      <c r="Z35" s="209"/>
      <c r="AA35" s="209"/>
      <c r="AB35" s="209"/>
      <c r="AC35" s="209"/>
      <c r="AD35" s="209"/>
      <c r="AE35" s="209"/>
      <c r="AF35" s="209"/>
      <c r="AG35" s="209"/>
    </row>
    <row r="36" spans="1:39" ht="20.100000000000001" customHeight="1">
      <c r="A36" s="746" t="s">
        <v>245</v>
      </c>
      <c r="B36" s="513">
        <v>15414</v>
      </c>
      <c r="C36" s="513">
        <v>53396</v>
      </c>
      <c r="D36" s="513">
        <v>12529</v>
      </c>
      <c r="E36" s="513">
        <v>10715</v>
      </c>
      <c r="F36" s="513">
        <v>12079</v>
      </c>
      <c r="G36" s="513">
        <v>5336</v>
      </c>
      <c r="H36" s="513">
        <v>9656</v>
      </c>
      <c r="I36" s="513">
        <v>69549</v>
      </c>
      <c r="J36" s="513">
        <v>8</v>
      </c>
      <c r="K36" s="513">
        <v>0</v>
      </c>
      <c r="L36" s="513">
        <v>35463</v>
      </c>
      <c r="M36" s="513">
        <v>3226</v>
      </c>
      <c r="N36" s="513">
        <v>8506</v>
      </c>
      <c r="O36" s="513">
        <v>31912</v>
      </c>
      <c r="P36" s="513">
        <v>267789</v>
      </c>
      <c r="Q36" s="715">
        <v>0.21912953395010712</v>
      </c>
      <c r="R36" s="367"/>
      <c r="S36" s="212"/>
      <c r="T36" s="212"/>
      <c r="U36" s="212"/>
      <c r="V36" s="212"/>
      <c r="W36" s="212"/>
      <c r="X36" s="209"/>
      <c r="Y36" s="209"/>
      <c r="Z36" s="209"/>
      <c r="AA36" s="209"/>
      <c r="AB36" s="209"/>
      <c r="AC36" s="209"/>
      <c r="AD36" s="209"/>
      <c r="AE36" s="209"/>
      <c r="AF36" s="209"/>
      <c r="AG36" s="209"/>
    </row>
    <row r="37" spans="1:39" ht="20.100000000000001" customHeight="1">
      <c r="A37" s="746" t="s">
        <v>246</v>
      </c>
      <c r="B37" s="513">
        <v>21107</v>
      </c>
      <c r="C37" s="513">
        <v>100833</v>
      </c>
      <c r="D37" s="513">
        <v>24949</v>
      </c>
      <c r="E37" s="513">
        <v>20153</v>
      </c>
      <c r="F37" s="513">
        <v>22828</v>
      </c>
      <c r="G37" s="513">
        <v>7436</v>
      </c>
      <c r="H37" s="513">
        <v>11701</v>
      </c>
      <c r="I37" s="513">
        <v>130634</v>
      </c>
      <c r="J37" s="513">
        <v>51</v>
      </c>
      <c r="K37" s="513">
        <v>0</v>
      </c>
      <c r="L37" s="513">
        <v>80202</v>
      </c>
      <c r="M37" s="513">
        <v>3390</v>
      </c>
      <c r="N37" s="513">
        <v>12615</v>
      </c>
      <c r="O37" s="513">
        <v>47399</v>
      </c>
      <c r="P37" s="513">
        <v>483298</v>
      </c>
      <c r="Q37" s="715">
        <v>0.39547877432985995</v>
      </c>
      <c r="R37" s="367"/>
      <c r="S37" s="212"/>
      <c r="T37" s="212"/>
      <c r="U37" s="212"/>
      <c r="V37" s="212"/>
      <c r="W37" s="212"/>
      <c r="X37" s="209"/>
      <c r="Y37" s="209"/>
      <c r="Z37" s="209"/>
      <c r="AA37" s="209"/>
      <c r="AB37" s="209"/>
      <c r="AC37" s="209"/>
      <c r="AD37" s="209"/>
      <c r="AE37" s="209"/>
      <c r="AF37" s="209"/>
      <c r="AG37" s="209"/>
    </row>
    <row r="38" spans="1:39" ht="20.100000000000001" customHeight="1">
      <c r="A38" s="746" t="s">
        <v>247</v>
      </c>
      <c r="B38" s="513">
        <v>2756</v>
      </c>
      <c r="C38" s="513">
        <v>12813</v>
      </c>
      <c r="D38" s="513">
        <v>2958</v>
      </c>
      <c r="E38" s="513">
        <v>3897</v>
      </c>
      <c r="F38" s="513">
        <v>3362</v>
      </c>
      <c r="G38" s="513">
        <v>3597</v>
      </c>
      <c r="H38" s="513">
        <v>1327</v>
      </c>
      <c r="I38" s="513">
        <v>22237</v>
      </c>
      <c r="J38" s="513">
        <v>7</v>
      </c>
      <c r="K38" s="513">
        <v>0</v>
      </c>
      <c r="L38" s="513">
        <v>20687</v>
      </c>
      <c r="M38" s="513">
        <v>457</v>
      </c>
      <c r="N38" s="513">
        <v>1601</v>
      </c>
      <c r="O38" s="513">
        <v>6985</v>
      </c>
      <c r="P38" s="513">
        <v>82684</v>
      </c>
      <c r="Q38" s="715">
        <v>6.7659636449333829E-2</v>
      </c>
      <c r="R38" s="367"/>
      <c r="S38" s="212"/>
      <c r="T38" s="212"/>
      <c r="U38" s="212"/>
      <c r="V38" s="212"/>
      <c r="W38" s="212"/>
      <c r="X38" s="209"/>
      <c r="Y38" s="209"/>
      <c r="Z38" s="209"/>
      <c r="AA38" s="209"/>
      <c r="AB38" s="209"/>
      <c r="AC38" s="209"/>
      <c r="AD38" s="209"/>
      <c r="AE38" s="209"/>
      <c r="AF38" s="209"/>
      <c r="AG38" s="209"/>
    </row>
    <row r="39" spans="1:39" ht="20.100000000000001" customHeight="1">
      <c r="A39" s="746" t="s">
        <v>248</v>
      </c>
      <c r="B39" s="513">
        <v>1417</v>
      </c>
      <c r="C39" s="513">
        <v>9758</v>
      </c>
      <c r="D39" s="513">
        <v>2665</v>
      </c>
      <c r="E39" s="513">
        <v>8141</v>
      </c>
      <c r="F39" s="513">
        <v>2215</v>
      </c>
      <c r="G39" s="513">
        <v>1190</v>
      </c>
      <c r="H39" s="513">
        <v>2113</v>
      </c>
      <c r="I39" s="513">
        <v>13899</v>
      </c>
      <c r="J39" s="513">
        <v>12</v>
      </c>
      <c r="K39" s="513">
        <v>0</v>
      </c>
      <c r="L39" s="513">
        <v>19226</v>
      </c>
      <c r="M39" s="513">
        <v>382</v>
      </c>
      <c r="N39" s="513">
        <v>880</v>
      </c>
      <c r="O39" s="513">
        <v>4730</v>
      </c>
      <c r="P39" s="513">
        <v>66628</v>
      </c>
      <c r="Q39" s="715">
        <v>5.4521143840963356E-2</v>
      </c>
      <c r="R39" s="367"/>
      <c r="S39" s="212"/>
      <c r="T39" s="212"/>
      <c r="U39" s="212"/>
      <c r="V39" s="212"/>
      <c r="W39" s="212"/>
      <c r="X39" s="209"/>
      <c r="Y39" s="209"/>
      <c r="Z39" s="209"/>
      <c r="AA39" s="209"/>
      <c r="AB39" s="209"/>
      <c r="AC39" s="209"/>
      <c r="AD39" s="209"/>
      <c r="AE39" s="209"/>
      <c r="AF39" s="209"/>
      <c r="AG39" s="209"/>
    </row>
    <row r="40" spans="1:39" ht="20.100000000000001" customHeight="1">
      <c r="A40" s="747" t="s">
        <v>147</v>
      </c>
      <c r="B40" s="741">
        <v>69183</v>
      </c>
      <c r="C40" s="741">
        <v>203232</v>
      </c>
      <c r="D40" s="741">
        <v>98231</v>
      </c>
      <c r="E40" s="741">
        <v>58173</v>
      </c>
      <c r="F40" s="741">
        <v>62921</v>
      </c>
      <c r="G40" s="741">
        <v>28461</v>
      </c>
      <c r="H40" s="741">
        <v>41391</v>
      </c>
      <c r="I40" s="741">
        <v>279607</v>
      </c>
      <c r="J40" s="741">
        <v>123</v>
      </c>
      <c r="K40" s="741">
        <v>52</v>
      </c>
      <c r="L40" s="741">
        <v>195309</v>
      </c>
      <c r="M40" s="741">
        <v>14465</v>
      </c>
      <c r="N40" s="741">
        <v>42841</v>
      </c>
      <c r="O40" s="741">
        <v>128069</v>
      </c>
      <c r="P40" s="741">
        <v>1222058</v>
      </c>
      <c r="Q40" s="748">
        <v>1</v>
      </c>
      <c r="R40" s="367"/>
      <c r="S40" s="212"/>
      <c r="T40" s="212"/>
      <c r="U40" s="212"/>
      <c r="V40" s="212"/>
      <c r="W40" s="212"/>
      <c r="X40" s="209"/>
      <c r="Y40" s="209"/>
      <c r="Z40" s="209"/>
      <c r="AA40" s="209"/>
      <c r="AB40" s="209"/>
      <c r="AC40" s="209"/>
      <c r="AD40" s="209"/>
      <c r="AE40" s="209"/>
      <c r="AF40" s="209"/>
      <c r="AG40" s="209"/>
    </row>
    <row r="41" spans="1:39" ht="20.100000000000001" customHeight="1">
      <c r="A41" s="749" t="s">
        <v>362</v>
      </c>
      <c r="B41" s="715">
        <v>5.6611879305237561E-2</v>
      </c>
      <c r="C41" s="715">
        <v>0.16630307235826777</v>
      </c>
      <c r="D41" s="715">
        <v>8.0381618548383132E-2</v>
      </c>
      <c r="E41" s="715">
        <v>4.7602486952337777E-2</v>
      </c>
      <c r="F41" s="715">
        <v>5.1487736261290377E-2</v>
      </c>
      <c r="G41" s="715">
        <v>2.3289401976010957E-2</v>
      </c>
      <c r="H41" s="715">
        <v>3.3869914521242037E-2</v>
      </c>
      <c r="I41" s="715">
        <v>0.22880010605061299</v>
      </c>
      <c r="J41" s="715">
        <v>1.006498873212237E-4</v>
      </c>
      <c r="K41" s="715">
        <v>4.255117187563929E-5</v>
      </c>
      <c r="L41" s="715">
        <v>0.15981974668960067</v>
      </c>
      <c r="M41" s="715">
        <v>1.1836590407329275E-2</v>
      </c>
      <c r="N41" s="715">
        <v>3.5056437583158899E-2</v>
      </c>
      <c r="O41" s="715">
        <v>0.10479780828733169</v>
      </c>
      <c r="P41" s="715">
        <v>1</v>
      </c>
      <c r="Q41" s="715"/>
      <c r="R41" s="368"/>
      <c r="S41" s="206"/>
      <c r="T41" s="206"/>
      <c r="U41" s="206"/>
      <c r="V41" s="206"/>
      <c r="W41" s="206"/>
      <c r="X41" s="203"/>
      <c r="Y41" s="203"/>
      <c r="Z41" s="203"/>
      <c r="AA41" s="203"/>
      <c r="AB41" s="203"/>
      <c r="AC41" s="203"/>
      <c r="AD41" s="203"/>
      <c r="AE41" s="203"/>
      <c r="AF41" s="203"/>
      <c r="AG41" s="203"/>
      <c r="AH41" s="203"/>
      <c r="AI41" s="203"/>
      <c r="AJ41" s="203"/>
      <c r="AK41" s="203"/>
      <c r="AL41" s="203"/>
      <c r="AM41" s="203"/>
    </row>
    <row r="42" spans="1:39" ht="9" customHeight="1" thickBot="1">
      <c r="A42" s="369"/>
      <c r="B42" s="370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72"/>
      <c r="R42" s="266"/>
      <c r="S42" s="207"/>
      <c r="T42" s="207"/>
      <c r="U42" s="207"/>
      <c r="V42" s="207"/>
      <c r="W42" s="207"/>
    </row>
    <row r="43" spans="1:39" ht="15.75" customHeight="1" thickTop="1">
      <c r="A43" s="751" t="s">
        <v>163</v>
      </c>
      <c r="B43" s="312"/>
      <c r="C43" s="752"/>
      <c r="D43" s="211"/>
      <c r="E43" s="211"/>
      <c r="F43" s="211"/>
      <c r="G43" s="211"/>
      <c r="H43" s="207"/>
      <c r="I43" s="207"/>
      <c r="J43" s="207"/>
      <c r="K43" s="207"/>
      <c r="L43" s="207"/>
      <c r="M43" s="207"/>
      <c r="N43" s="207"/>
      <c r="O43" s="207"/>
      <c r="P43" s="207"/>
      <c r="Q43" s="206"/>
      <c r="R43" s="266"/>
      <c r="S43" s="207"/>
      <c r="T43" s="207"/>
      <c r="U43" s="207"/>
      <c r="V43" s="207"/>
      <c r="W43" s="207"/>
    </row>
    <row r="44" spans="1:39" ht="18" customHeight="1">
      <c r="A44" s="1129" t="s">
        <v>170</v>
      </c>
      <c r="B44" s="1129"/>
      <c r="C44" s="1129"/>
      <c r="D44" s="1129"/>
      <c r="E44" s="1129"/>
      <c r="F44" s="1129"/>
      <c r="G44" s="1129"/>
      <c r="H44" s="1129"/>
      <c r="I44" s="1129"/>
      <c r="J44" s="1129"/>
      <c r="K44" s="1129"/>
      <c r="L44" s="1129"/>
      <c r="M44" s="1129"/>
      <c r="N44" s="1129"/>
      <c r="O44" s="1129"/>
      <c r="P44" s="1129"/>
      <c r="Q44" s="1129"/>
      <c r="R44" s="266"/>
      <c r="S44" s="207"/>
      <c r="T44" s="207"/>
      <c r="U44" s="207"/>
      <c r="V44" s="207"/>
      <c r="W44" s="207"/>
    </row>
    <row r="45" spans="1:39" ht="12" customHeight="1">
      <c r="A45" s="373"/>
      <c r="B45" s="207"/>
      <c r="C45" s="211"/>
      <c r="D45" s="211"/>
      <c r="E45" s="211"/>
      <c r="F45" s="211"/>
      <c r="G45" s="211"/>
      <c r="H45" s="207"/>
      <c r="I45" s="207"/>
      <c r="J45" s="207"/>
      <c r="K45" s="207"/>
      <c r="L45" s="207"/>
      <c r="M45" s="207"/>
      <c r="N45" s="207"/>
      <c r="O45" s="207"/>
      <c r="P45" s="207"/>
      <c r="Q45" s="206"/>
      <c r="R45" s="266"/>
      <c r="S45" s="207"/>
      <c r="T45" s="207"/>
      <c r="U45" s="207"/>
      <c r="V45" s="207"/>
      <c r="W45" s="207"/>
    </row>
    <row r="46" spans="1:39" ht="9" customHeight="1">
      <c r="A46" s="208"/>
      <c r="B46" s="207"/>
      <c r="C46" s="211"/>
      <c r="D46" s="211"/>
      <c r="E46" s="211"/>
      <c r="F46" s="211"/>
      <c r="G46" s="211"/>
      <c r="H46" s="207"/>
      <c r="I46" s="207"/>
      <c r="J46" s="207"/>
      <c r="K46" s="207"/>
      <c r="L46" s="207"/>
      <c r="M46" s="207"/>
      <c r="N46" s="207"/>
      <c r="O46" s="207"/>
      <c r="P46" s="207"/>
      <c r="Q46" s="206"/>
      <c r="R46" s="266"/>
      <c r="S46" s="207"/>
      <c r="T46" s="207"/>
      <c r="U46" s="207"/>
      <c r="V46" s="207"/>
      <c r="W46" s="207"/>
    </row>
    <row r="47" spans="1:39" ht="9" customHeight="1">
      <c r="A47" s="208"/>
      <c r="B47" s="207"/>
      <c r="C47" s="211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  <c r="Q47" s="206"/>
      <c r="R47" s="266"/>
      <c r="S47" s="207"/>
      <c r="T47" s="207"/>
      <c r="U47" s="207"/>
      <c r="V47" s="207"/>
      <c r="W47" s="207"/>
    </row>
    <row r="48" spans="1:39" ht="9" customHeight="1">
      <c r="A48" s="270"/>
      <c r="B48" s="207"/>
      <c r="C48" s="211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  <c r="Q48" s="206"/>
      <c r="R48" s="266"/>
      <c r="S48" s="207"/>
      <c r="T48" s="207"/>
      <c r="U48" s="207"/>
      <c r="V48" s="207"/>
      <c r="W48" s="207"/>
    </row>
    <row r="49" spans="1:23" ht="9" customHeight="1">
      <c r="A49" s="208"/>
      <c r="B49" s="207"/>
      <c r="C49" s="211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  <c r="Q49" s="206"/>
      <c r="R49" s="266"/>
      <c r="S49" s="207"/>
      <c r="T49" s="207"/>
      <c r="U49" s="207"/>
      <c r="V49" s="207"/>
      <c r="W49" s="207"/>
    </row>
    <row r="50" spans="1:23" ht="9" customHeight="1">
      <c r="A50" s="208"/>
      <c r="B50" s="207"/>
      <c r="C50" s="211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  <c r="Q50" s="206"/>
      <c r="R50" s="266"/>
      <c r="S50" s="207"/>
      <c r="T50" s="207"/>
      <c r="U50" s="207"/>
      <c r="V50" s="207"/>
      <c r="W50" s="207"/>
    </row>
    <row r="51" spans="1:23" ht="9" customHeight="1">
      <c r="A51" s="208"/>
      <c r="B51" s="207"/>
      <c r="C51" s="211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  <c r="Q51" s="206"/>
      <c r="R51" s="266"/>
      <c r="S51" s="207"/>
      <c r="T51" s="207"/>
      <c r="U51" s="207"/>
      <c r="V51" s="207"/>
      <c r="W51" s="207"/>
    </row>
    <row r="52" spans="1:23" ht="9" customHeight="1">
      <c r="A52" s="208"/>
      <c r="B52" s="207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  <c r="Q52" s="206"/>
      <c r="R52" s="266"/>
      <c r="S52" s="207"/>
      <c r="T52" s="207"/>
      <c r="U52" s="207"/>
      <c r="V52" s="207"/>
      <c r="W52" s="207"/>
    </row>
    <row r="53" spans="1:23" ht="9" customHeight="1">
      <c r="A53" s="270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  <c r="Q53" s="206"/>
      <c r="R53" s="266"/>
      <c r="S53" s="207"/>
      <c r="T53" s="207"/>
      <c r="U53" s="207"/>
      <c r="V53" s="207"/>
      <c r="W53" s="207"/>
    </row>
    <row r="54" spans="1:23" ht="9" customHeight="1">
      <c r="A54" s="215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  <c r="Q54" s="206"/>
      <c r="R54" s="266"/>
      <c r="S54" s="207"/>
      <c r="T54" s="207"/>
      <c r="U54" s="207"/>
      <c r="V54" s="207"/>
      <c r="W54" s="207"/>
    </row>
    <row r="55" spans="1:23" ht="9" customHeight="1">
      <c r="A55" s="215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  <c r="Q55" s="206"/>
      <c r="R55" s="266"/>
      <c r="S55" s="207"/>
      <c r="T55" s="207"/>
      <c r="U55" s="207"/>
      <c r="V55" s="207"/>
      <c r="W55" s="207"/>
    </row>
    <row r="56" spans="1:23" ht="9" customHeight="1">
      <c r="A56" s="215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  <c r="Q56" s="206"/>
      <c r="R56" s="266"/>
      <c r="S56" s="207"/>
      <c r="T56" s="207"/>
      <c r="U56" s="207"/>
      <c r="V56" s="207"/>
      <c r="W56" s="207"/>
    </row>
    <row r="57" spans="1:23" ht="9" customHeight="1">
      <c r="A57" s="215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  <c r="Q57" s="206"/>
      <c r="R57" s="266"/>
      <c r="S57" s="207"/>
      <c r="T57" s="207"/>
      <c r="U57" s="207"/>
      <c r="V57" s="207"/>
      <c r="W57" s="207"/>
    </row>
    <row r="58" spans="1:23" ht="9" customHeight="1">
      <c r="A58" s="216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  <c r="Q58" s="206"/>
      <c r="R58" s="266"/>
      <c r="S58" s="207"/>
      <c r="T58" s="207"/>
      <c r="U58" s="207"/>
      <c r="V58" s="207"/>
      <c r="W58" s="207"/>
    </row>
    <row r="59" spans="1:23" ht="9" customHeight="1">
      <c r="A59" s="216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  <c r="Q59" s="206"/>
      <c r="R59" s="266"/>
      <c r="S59" s="207"/>
      <c r="T59" s="207"/>
      <c r="U59" s="207"/>
      <c r="V59" s="207"/>
      <c r="W59" s="207"/>
    </row>
    <row r="60" spans="1:23" ht="9" customHeight="1">
      <c r="A60" s="213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  <c r="Q60" s="206"/>
      <c r="R60" s="266"/>
      <c r="S60" s="207"/>
      <c r="T60" s="207"/>
      <c r="U60" s="207"/>
      <c r="V60" s="207"/>
      <c r="W60" s="207"/>
    </row>
    <row r="61" spans="1:23" ht="9" customHeight="1">
      <c r="A61" s="208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206"/>
      <c r="R61" s="266"/>
      <c r="S61" s="207"/>
      <c r="T61" s="207"/>
      <c r="U61" s="207"/>
      <c r="V61" s="207"/>
      <c r="W61" s="207"/>
    </row>
    <row r="62" spans="1:23" ht="9" customHeight="1">
      <c r="A62" s="208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206"/>
      <c r="R62" s="266"/>
      <c r="S62" s="207"/>
      <c r="T62" s="207"/>
      <c r="U62" s="207"/>
      <c r="V62" s="207"/>
      <c r="W62" s="207"/>
    </row>
    <row r="63" spans="1:23" ht="9" customHeight="1">
      <c r="A63" s="208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206"/>
      <c r="R63" s="266"/>
      <c r="S63" s="207"/>
      <c r="T63" s="207"/>
      <c r="U63" s="207"/>
      <c r="V63" s="207"/>
      <c r="W63" s="207"/>
    </row>
    <row r="64" spans="1:23" ht="9" customHeight="1">
      <c r="A64" s="208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206"/>
      <c r="R64" s="266"/>
      <c r="S64" s="207"/>
      <c r="T64" s="207"/>
      <c r="U64" s="207"/>
      <c r="V64" s="207"/>
      <c r="W64" s="207"/>
    </row>
    <row r="65" spans="1:23" ht="9" customHeight="1">
      <c r="A65" s="215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206"/>
      <c r="R65" s="266"/>
      <c r="S65" s="207"/>
      <c r="T65" s="207"/>
      <c r="U65" s="207"/>
      <c r="V65" s="207"/>
      <c r="W65" s="207"/>
    </row>
    <row r="66" spans="1:23" ht="9" customHeight="1">
      <c r="A66" s="213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206"/>
      <c r="R66" s="266"/>
      <c r="S66" s="207"/>
      <c r="T66" s="207"/>
      <c r="U66" s="207"/>
      <c r="V66" s="207"/>
      <c r="W66" s="207"/>
    </row>
    <row r="67" spans="1:23" ht="9" customHeight="1">
      <c r="A67" s="208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206"/>
      <c r="R67" s="266"/>
      <c r="S67" s="207"/>
      <c r="T67" s="207"/>
      <c r="U67" s="207"/>
      <c r="V67" s="207"/>
      <c r="W67" s="207"/>
    </row>
    <row r="68" spans="1:23" ht="9" customHeight="1">
      <c r="A68" s="208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206"/>
      <c r="R68" s="266"/>
      <c r="S68" s="207"/>
      <c r="T68" s="207"/>
      <c r="U68" s="207"/>
      <c r="V68" s="207"/>
      <c r="W68" s="207"/>
    </row>
    <row r="69" spans="1:23" ht="9" customHeight="1">
      <c r="A69" s="208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206"/>
      <c r="R69" s="266"/>
      <c r="S69" s="207"/>
      <c r="T69" s="207"/>
      <c r="U69" s="207"/>
      <c r="V69" s="207"/>
      <c r="W69" s="207"/>
    </row>
    <row r="70" spans="1:23" ht="9" customHeight="1">
      <c r="A70" s="208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206"/>
      <c r="R70" s="266"/>
      <c r="S70" s="207"/>
      <c r="T70" s="207"/>
      <c r="U70" s="207"/>
      <c r="V70" s="207"/>
      <c r="W70" s="207"/>
    </row>
    <row r="71" spans="1:23" ht="9" customHeight="1">
      <c r="A71" s="215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206"/>
      <c r="R71" s="266"/>
      <c r="S71" s="207"/>
      <c r="T71" s="207"/>
      <c r="U71" s="207"/>
      <c r="V71" s="207"/>
      <c r="W71" s="207"/>
    </row>
    <row r="72" spans="1:23" ht="9" customHeight="1">
      <c r="A72" s="213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206"/>
      <c r="R72" s="266"/>
      <c r="S72" s="207"/>
      <c r="T72" s="207"/>
      <c r="U72" s="207"/>
      <c r="V72" s="207"/>
      <c r="W72" s="207"/>
    </row>
    <row r="73" spans="1:23" ht="9" customHeight="1">
      <c r="A73" s="208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206"/>
      <c r="R73" s="266"/>
      <c r="S73" s="207"/>
      <c r="T73" s="207"/>
      <c r="U73" s="207"/>
      <c r="V73" s="207"/>
      <c r="W73" s="207"/>
    </row>
    <row r="74" spans="1:23" ht="9" customHeight="1">
      <c r="A74" s="208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206"/>
      <c r="R74" s="266"/>
      <c r="S74" s="207"/>
      <c r="T74" s="207"/>
      <c r="U74" s="207"/>
      <c r="V74" s="207"/>
      <c r="W74" s="207"/>
    </row>
    <row r="75" spans="1:23" ht="9" customHeight="1">
      <c r="A75" s="208"/>
      <c r="C75" s="209"/>
      <c r="D75" s="209"/>
      <c r="E75" s="209"/>
      <c r="F75" s="209"/>
      <c r="G75" s="209"/>
      <c r="Q75" s="203"/>
    </row>
    <row r="76" spans="1:23" ht="9" customHeight="1">
      <c r="A76" s="208"/>
      <c r="C76" s="209"/>
      <c r="D76" s="209"/>
      <c r="E76" s="209"/>
      <c r="F76" s="209"/>
      <c r="G76" s="209"/>
      <c r="Q76" s="203"/>
    </row>
    <row r="77" spans="1:23" ht="9" customHeight="1">
      <c r="A77" s="208"/>
      <c r="C77" s="209"/>
      <c r="D77" s="209"/>
      <c r="E77" s="209"/>
      <c r="F77" s="209"/>
      <c r="G77" s="209"/>
      <c r="Q77" s="203"/>
    </row>
    <row r="78" spans="1:23" ht="9" customHeight="1">
      <c r="A78" s="208"/>
      <c r="C78" s="209"/>
      <c r="D78" s="209"/>
      <c r="E78" s="209"/>
      <c r="F78" s="209"/>
      <c r="G78" s="209"/>
      <c r="Q78" s="203"/>
    </row>
    <row r="79" spans="1:23" ht="9" customHeight="1">
      <c r="A79" s="208"/>
      <c r="C79" s="209"/>
      <c r="D79" s="209"/>
      <c r="E79" s="209"/>
      <c r="F79" s="209"/>
      <c r="G79" s="209"/>
      <c r="Q79" s="203"/>
    </row>
    <row r="80" spans="1:23" ht="9" customHeight="1">
      <c r="A80" s="208"/>
      <c r="C80" s="209"/>
      <c r="D80" s="209"/>
      <c r="E80" s="209"/>
      <c r="F80" s="209"/>
      <c r="G80" s="209"/>
      <c r="Q80" s="203"/>
    </row>
    <row r="81" spans="1:17" ht="9" customHeight="1">
      <c r="A81" s="215"/>
      <c r="C81" s="209"/>
      <c r="D81" s="209"/>
      <c r="E81" s="209"/>
      <c r="F81" s="209"/>
      <c r="G81" s="209"/>
      <c r="Q81" s="203"/>
    </row>
    <row r="82" spans="1:17" ht="9" customHeight="1">
      <c r="A82" s="213"/>
      <c r="C82" s="209"/>
      <c r="D82" s="209"/>
      <c r="E82" s="209"/>
      <c r="F82" s="209"/>
      <c r="G82" s="209"/>
      <c r="Q82" s="203"/>
    </row>
    <row r="83" spans="1:17" ht="9" customHeight="1">
      <c r="A83" s="208"/>
      <c r="C83" s="209"/>
      <c r="D83" s="209"/>
      <c r="E83" s="209"/>
      <c r="F83" s="209"/>
      <c r="G83" s="209"/>
      <c r="Q83" s="203"/>
    </row>
    <row r="84" spans="1:17" ht="9" customHeight="1">
      <c r="A84" s="208"/>
      <c r="C84" s="209"/>
      <c r="D84" s="209"/>
      <c r="E84" s="209"/>
      <c r="F84" s="209"/>
      <c r="G84" s="209"/>
      <c r="Q84" s="203"/>
    </row>
    <row r="85" spans="1:17" ht="9" customHeight="1">
      <c r="A85" s="208"/>
      <c r="C85" s="209"/>
      <c r="D85" s="209"/>
      <c r="E85" s="209"/>
      <c r="F85" s="209"/>
      <c r="G85" s="209"/>
      <c r="Q85" s="203"/>
    </row>
    <row r="86" spans="1:17" ht="9" customHeight="1">
      <c r="A86" s="208"/>
      <c r="C86" s="209"/>
      <c r="D86" s="209"/>
      <c r="E86" s="209"/>
      <c r="F86" s="209"/>
      <c r="G86" s="209"/>
      <c r="Q86" s="203"/>
    </row>
    <row r="87" spans="1:17" ht="9" customHeight="1">
      <c r="A87" s="208"/>
      <c r="C87" s="209"/>
      <c r="D87" s="209"/>
      <c r="E87" s="209"/>
      <c r="F87" s="209"/>
      <c r="G87" s="209"/>
      <c r="Q87" s="203"/>
    </row>
    <row r="88" spans="1:17" ht="9" customHeight="1">
      <c r="A88" s="208"/>
      <c r="C88" s="209"/>
      <c r="D88" s="209"/>
      <c r="E88" s="209"/>
      <c r="F88" s="209"/>
      <c r="G88" s="209"/>
      <c r="Q88" s="203"/>
    </row>
    <row r="89" spans="1:17" ht="9" customHeight="1">
      <c r="A89" s="208"/>
      <c r="C89" s="209"/>
      <c r="D89" s="209"/>
      <c r="E89" s="209"/>
      <c r="F89" s="209"/>
      <c r="G89" s="209"/>
      <c r="Q89" s="203"/>
    </row>
    <row r="90" spans="1:17" ht="9" customHeight="1">
      <c r="A90" s="208"/>
      <c r="C90" s="209"/>
      <c r="D90" s="209"/>
      <c r="E90" s="209"/>
      <c r="F90" s="209"/>
      <c r="G90" s="209"/>
      <c r="Q90" s="203"/>
    </row>
    <row r="91" spans="1:17" ht="9" customHeight="1">
      <c r="A91" s="208"/>
      <c r="C91" s="209"/>
      <c r="D91" s="209"/>
      <c r="E91" s="209"/>
      <c r="F91" s="209"/>
      <c r="G91" s="209"/>
      <c r="Q91" s="203"/>
    </row>
    <row r="92" spans="1:17" ht="9" customHeight="1">
      <c r="A92" s="213"/>
      <c r="C92" s="209"/>
      <c r="D92" s="209"/>
      <c r="E92" s="209"/>
      <c r="F92" s="209"/>
      <c r="G92" s="209"/>
      <c r="Q92" s="203"/>
    </row>
    <row r="93" spans="1:17" ht="9" customHeight="1">
      <c r="A93" s="208"/>
      <c r="C93" s="209"/>
      <c r="D93" s="209"/>
      <c r="E93" s="209"/>
      <c r="F93" s="209"/>
      <c r="G93" s="209"/>
      <c r="Q93" s="203"/>
    </row>
    <row r="94" spans="1:17" ht="9" customHeight="1">
      <c r="A94" s="208"/>
      <c r="C94" s="209"/>
      <c r="D94" s="209"/>
      <c r="E94" s="209"/>
      <c r="F94" s="209"/>
      <c r="G94" s="209"/>
      <c r="Q94" s="203"/>
    </row>
    <row r="95" spans="1:17" ht="9" customHeight="1">
      <c r="A95" s="208"/>
      <c r="C95" s="209"/>
      <c r="D95" s="209"/>
      <c r="E95" s="209"/>
      <c r="F95" s="209"/>
      <c r="G95" s="209"/>
      <c r="Q95" s="203"/>
    </row>
    <row r="96" spans="1:17">
      <c r="A96" s="218"/>
      <c r="C96" s="209"/>
      <c r="D96" s="209"/>
      <c r="E96" s="209"/>
      <c r="F96" s="209"/>
      <c r="G96" s="209"/>
      <c r="Q96" s="203"/>
    </row>
    <row r="97" spans="1:17">
      <c r="A97" s="218"/>
      <c r="C97" s="209"/>
      <c r="D97" s="209"/>
      <c r="E97" s="209"/>
      <c r="F97" s="209"/>
      <c r="G97" s="209"/>
      <c r="Q97" s="203"/>
    </row>
    <row r="98" spans="1:17">
      <c r="A98" s="218"/>
      <c r="C98" s="209"/>
      <c r="D98" s="209"/>
      <c r="E98" s="209"/>
      <c r="F98" s="209"/>
      <c r="G98" s="209"/>
      <c r="Q98" s="203"/>
    </row>
    <row r="99" spans="1:17">
      <c r="A99" s="218"/>
      <c r="C99" s="209"/>
      <c r="D99" s="209"/>
      <c r="E99" s="209"/>
      <c r="F99" s="209"/>
      <c r="G99" s="209"/>
      <c r="Q99" s="203"/>
    </row>
    <row r="100" spans="1:17">
      <c r="A100" s="218"/>
      <c r="C100" s="209"/>
      <c r="D100" s="209"/>
      <c r="E100" s="209"/>
      <c r="F100" s="209"/>
      <c r="G100" s="209"/>
      <c r="Q100" s="203"/>
    </row>
    <row r="101" spans="1:17">
      <c r="A101" s="218"/>
      <c r="C101" s="209"/>
      <c r="D101" s="209"/>
      <c r="E101" s="209"/>
      <c r="F101" s="209"/>
      <c r="G101" s="209"/>
      <c r="Q101" s="203"/>
    </row>
    <row r="102" spans="1:17">
      <c r="A102" s="218"/>
      <c r="C102" s="209"/>
      <c r="D102" s="209"/>
      <c r="E102" s="209"/>
      <c r="F102" s="209"/>
      <c r="G102" s="209"/>
      <c r="Q102" s="203"/>
    </row>
    <row r="103" spans="1:17" ht="15.75">
      <c r="A103" s="219"/>
      <c r="C103" s="209"/>
      <c r="D103" s="209"/>
      <c r="E103" s="209"/>
      <c r="F103" s="209"/>
      <c r="G103" s="209"/>
      <c r="Q103" s="203"/>
    </row>
    <row r="104" spans="1:17" ht="15.75">
      <c r="A104" s="219"/>
      <c r="C104" s="209"/>
      <c r="D104" s="209"/>
      <c r="E104" s="209"/>
      <c r="F104" s="209"/>
      <c r="G104" s="209"/>
      <c r="Q104" s="203"/>
    </row>
    <row r="105" spans="1:17" ht="15.75">
      <c r="A105" s="219"/>
      <c r="C105" s="209"/>
      <c r="D105" s="209"/>
      <c r="E105" s="209"/>
      <c r="F105" s="209"/>
      <c r="G105" s="209"/>
      <c r="Q105" s="203"/>
    </row>
    <row r="106" spans="1:17" ht="15.75">
      <c r="A106" s="219"/>
      <c r="C106" s="209"/>
      <c r="D106" s="209"/>
      <c r="E106" s="209"/>
      <c r="F106" s="209"/>
      <c r="G106" s="209"/>
      <c r="Q106" s="203"/>
    </row>
    <row r="107" spans="1:17" ht="15.75">
      <c r="A107" s="219"/>
      <c r="C107" s="209"/>
      <c r="D107" s="209"/>
      <c r="E107" s="209"/>
      <c r="F107" s="209"/>
      <c r="G107" s="209"/>
      <c r="Q107" s="203"/>
    </row>
    <row r="108" spans="1:17" ht="15.75">
      <c r="A108" s="219"/>
      <c r="C108" s="209"/>
      <c r="D108" s="209"/>
      <c r="E108" s="209"/>
      <c r="F108" s="209"/>
      <c r="G108" s="209"/>
      <c r="Q108" s="203"/>
    </row>
    <row r="109" spans="1:17" ht="15.75">
      <c r="A109" s="219"/>
      <c r="C109" s="209"/>
      <c r="D109" s="209"/>
      <c r="E109" s="209"/>
      <c r="F109" s="209"/>
      <c r="G109" s="209"/>
      <c r="Q109" s="203"/>
    </row>
    <row r="110" spans="1:17" ht="15.75">
      <c r="A110" s="219"/>
      <c r="C110" s="209"/>
      <c r="D110" s="209"/>
      <c r="E110" s="209"/>
      <c r="F110" s="209"/>
      <c r="G110" s="209"/>
      <c r="Q110" s="203"/>
    </row>
    <row r="111" spans="1:17" ht="15.75">
      <c r="A111" s="219"/>
      <c r="C111" s="209"/>
      <c r="D111" s="209"/>
      <c r="E111" s="209"/>
      <c r="F111" s="209"/>
      <c r="G111" s="209"/>
      <c r="Q111" s="203"/>
    </row>
    <row r="112" spans="1:17" ht="15.75">
      <c r="A112" s="219"/>
      <c r="C112" s="209"/>
      <c r="D112" s="209"/>
      <c r="E112" s="209"/>
      <c r="F112" s="209"/>
      <c r="G112" s="209"/>
      <c r="Q112" s="203"/>
    </row>
    <row r="113" spans="1:17" ht="15.75">
      <c r="A113" s="219"/>
      <c r="C113" s="209"/>
      <c r="D113" s="209"/>
      <c r="E113" s="209"/>
      <c r="F113" s="209"/>
      <c r="G113" s="209"/>
      <c r="Q113" s="203"/>
    </row>
    <row r="114" spans="1:17" ht="15.75">
      <c r="A114" s="219"/>
      <c r="C114" s="209"/>
      <c r="D114" s="209"/>
      <c r="E114" s="209"/>
      <c r="F114" s="209"/>
      <c r="G114" s="209"/>
      <c r="Q114" s="203"/>
    </row>
    <row r="115" spans="1:17" ht="15.75">
      <c r="A115" s="219"/>
      <c r="C115" s="209"/>
      <c r="D115" s="209"/>
      <c r="E115" s="209"/>
      <c r="F115" s="209"/>
      <c r="G115" s="209"/>
      <c r="Q115" s="203"/>
    </row>
    <row r="116" spans="1:17" ht="15.75">
      <c r="A116" s="219"/>
      <c r="C116" s="209"/>
      <c r="D116" s="209"/>
      <c r="E116" s="209"/>
      <c r="F116" s="209"/>
      <c r="G116" s="209"/>
      <c r="Q116" s="203"/>
    </row>
    <row r="117" spans="1:17" ht="15.75">
      <c r="A117" s="219"/>
      <c r="C117" s="209"/>
      <c r="D117" s="209"/>
      <c r="E117" s="209"/>
      <c r="F117" s="209"/>
      <c r="G117" s="209"/>
      <c r="Q117" s="203"/>
    </row>
    <row r="118" spans="1:17" ht="15.75">
      <c r="A118" s="219"/>
      <c r="C118" s="209"/>
      <c r="D118" s="209"/>
      <c r="E118" s="209"/>
      <c r="F118" s="209"/>
      <c r="G118" s="209"/>
      <c r="Q118" s="203"/>
    </row>
    <row r="119" spans="1:17" ht="15.75">
      <c r="A119" s="219"/>
      <c r="C119" s="209"/>
      <c r="D119" s="209"/>
      <c r="E119" s="209"/>
      <c r="F119" s="209"/>
      <c r="G119" s="209"/>
      <c r="Q119" s="203"/>
    </row>
    <row r="120" spans="1:17" ht="15.75">
      <c r="A120" s="219"/>
      <c r="C120" s="209"/>
      <c r="D120" s="209"/>
      <c r="E120" s="209"/>
      <c r="F120" s="209"/>
      <c r="G120" s="209"/>
      <c r="Q120" s="203"/>
    </row>
    <row r="121" spans="1:17" ht="15.75">
      <c r="A121" s="219"/>
      <c r="C121" s="209"/>
      <c r="D121" s="209"/>
      <c r="E121" s="209"/>
      <c r="F121" s="209"/>
      <c r="G121" s="209"/>
      <c r="Q121" s="203"/>
    </row>
    <row r="122" spans="1:17" ht="15.75">
      <c r="A122" s="219"/>
      <c r="C122" s="209"/>
      <c r="D122" s="209"/>
      <c r="E122" s="209"/>
      <c r="F122" s="209"/>
      <c r="G122" s="209"/>
      <c r="Q122" s="203"/>
    </row>
    <row r="123" spans="1:17" ht="15.75">
      <c r="A123" s="219"/>
      <c r="C123" s="209"/>
      <c r="D123" s="209"/>
      <c r="E123" s="209"/>
      <c r="F123" s="209"/>
      <c r="G123" s="209"/>
      <c r="Q123" s="203"/>
    </row>
    <row r="124" spans="1:17" ht="15.75">
      <c r="A124" s="219"/>
      <c r="C124" s="209"/>
      <c r="D124" s="209"/>
      <c r="E124" s="209"/>
      <c r="F124" s="209"/>
      <c r="G124" s="209"/>
      <c r="Q124" s="203"/>
    </row>
    <row r="125" spans="1:17" ht="15.75">
      <c r="A125" s="219"/>
      <c r="C125" s="209"/>
      <c r="D125" s="209"/>
      <c r="E125" s="209"/>
      <c r="F125" s="209"/>
      <c r="G125" s="209"/>
      <c r="Q125" s="203"/>
    </row>
    <row r="126" spans="1:17" ht="15.75">
      <c r="A126" s="219"/>
      <c r="C126" s="209"/>
      <c r="D126" s="209"/>
      <c r="E126" s="209"/>
      <c r="F126" s="209"/>
      <c r="G126" s="209"/>
      <c r="Q126" s="203"/>
    </row>
    <row r="127" spans="1:17" ht="15.75">
      <c r="A127" s="219"/>
      <c r="C127" s="209"/>
      <c r="D127" s="209"/>
      <c r="E127" s="209"/>
      <c r="F127" s="209"/>
      <c r="G127" s="209"/>
      <c r="Q127" s="203"/>
    </row>
    <row r="128" spans="1:17" ht="15.75">
      <c r="A128" s="219"/>
      <c r="C128" s="209"/>
      <c r="D128" s="209"/>
      <c r="E128" s="209"/>
      <c r="F128" s="209"/>
      <c r="G128" s="209"/>
      <c r="Q128" s="203"/>
    </row>
    <row r="129" spans="1:17" ht="15.75">
      <c r="A129" s="219"/>
      <c r="C129" s="209"/>
      <c r="D129" s="209"/>
      <c r="E129" s="209"/>
      <c r="F129" s="209"/>
      <c r="G129" s="209"/>
      <c r="Q129" s="203"/>
    </row>
    <row r="130" spans="1:17" ht="15.75">
      <c r="A130" s="219"/>
      <c r="C130" s="209"/>
      <c r="D130" s="209"/>
      <c r="E130" s="209"/>
      <c r="F130" s="209"/>
      <c r="G130" s="209"/>
      <c r="Q130" s="203"/>
    </row>
    <row r="131" spans="1:17" ht="15.75">
      <c r="A131" s="219"/>
      <c r="C131" s="209"/>
      <c r="D131" s="209"/>
      <c r="E131" s="209"/>
      <c r="F131" s="209"/>
      <c r="G131" s="209"/>
      <c r="Q131" s="203"/>
    </row>
    <row r="132" spans="1:17" ht="15.75">
      <c r="A132" s="219"/>
      <c r="C132" s="209"/>
      <c r="D132" s="209"/>
      <c r="E132" s="209"/>
      <c r="F132" s="209"/>
      <c r="G132" s="209"/>
      <c r="Q132" s="203"/>
    </row>
    <row r="133" spans="1:17" ht="15.75">
      <c r="A133" s="219"/>
      <c r="C133" s="209"/>
      <c r="D133" s="209"/>
      <c r="E133" s="209"/>
      <c r="F133" s="209"/>
      <c r="G133" s="209"/>
      <c r="Q133" s="203"/>
    </row>
    <row r="134" spans="1:17" ht="15.75">
      <c r="A134" s="219"/>
      <c r="C134" s="209"/>
      <c r="D134" s="209"/>
      <c r="E134" s="209"/>
      <c r="F134" s="209"/>
      <c r="G134" s="209"/>
      <c r="Q134" s="203"/>
    </row>
    <row r="135" spans="1:17" ht="15.75">
      <c r="A135" s="219"/>
      <c r="C135" s="209"/>
      <c r="D135" s="209"/>
      <c r="E135" s="209"/>
      <c r="F135" s="209"/>
      <c r="G135" s="209"/>
      <c r="Q135" s="203"/>
    </row>
    <row r="136" spans="1:17" ht="15.75">
      <c r="A136" s="219"/>
      <c r="C136" s="209"/>
      <c r="D136" s="209"/>
      <c r="E136" s="209"/>
      <c r="F136" s="209"/>
      <c r="G136" s="209"/>
      <c r="Q136" s="203"/>
    </row>
    <row r="137" spans="1:17" ht="15.75">
      <c r="A137" s="219"/>
      <c r="C137" s="209"/>
      <c r="D137" s="209"/>
      <c r="E137" s="209"/>
      <c r="F137" s="209"/>
      <c r="G137" s="209"/>
      <c r="Q137" s="203"/>
    </row>
    <row r="138" spans="1:17" ht="15.75">
      <c r="A138" s="219"/>
      <c r="C138" s="209"/>
      <c r="D138" s="209"/>
      <c r="E138" s="209"/>
      <c r="F138" s="209"/>
      <c r="G138" s="209"/>
      <c r="Q138" s="203"/>
    </row>
    <row r="139" spans="1:17" ht="15.75">
      <c r="A139" s="219"/>
      <c r="C139" s="209"/>
      <c r="D139" s="209"/>
      <c r="E139" s="209"/>
      <c r="F139" s="209"/>
      <c r="G139" s="209"/>
      <c r="Q139" s="203"/>
    </row>
    <row r="140" spans="1:17" ht="15.75">
      <c r="A140" s="219"/>
      <c r="C140" s="209"/>
      <c r="D140" s="209"/>
      <c r="E140" s="209"/>
      <c r="F140" s="209"/>
      <c r="G140" s="209"/>
      <c r="Q140" s="203"/>
    </row>
    <row r="141" spans="1:17" ht="15.75">
      <c r="A141" s="219"/>
      <c r="C141" s="209"/>
      <c r="D141" s="209"/>
      <c r="E141" s="209"/>
      <c r="F141" s="209"/>
      <c r="G141" s="209"/>
      <c r="Q141" s="203"/>
    </row>
    <row r="142" spans="1:17" ht="15.75">
      <c r="A142" s="219"/>
      <c r="C142" s="209"/>
      <c r="D142" s="209"/>
      <c r="E142" s="209"/>
      <c r="F142" s="209"/>
      <c r="G142" s="209"/>
      <c r="Q142" s="203"/>
    </row>
    <row r="143" spans="1:17" ht="15.75">
      <c r="A143" s="219"/>
      <c r="C143" s="209"/>
      <c r="D143" s="209"/>
      <c r="E143" s="209"/>
      <c r="F143" s="209"/>
      <c r="G143" s="209"/>
      <c r="Q143" s="203"/>
    </row>
    <row r="144" spans="1:17" ht="15.75">
      <c r="A144" s="219"/>
      <c r="C144" s="209"/>
      <c r="D144" s="209"/>
      <c r="E144" s="209"/>
      <c r="F144" s="209"/>
      <c r="G144" s="209"/>
      <c r="Q144" s="203"/>
    </row>
    <row r="145" spans="1:17" ht="15.75">
      <c r="A145" s="219"/>
      <c r="C145" s="209"/>
      <c r="D145" s="209"/>
      <c r="E145" s="209"/>
      <c r="F145" s="209"/>
      <c r="G145" s="209"/>
      <c r="Q145" s="203"/>
    </row>
    <row r="146" spans="1:17" ht="15.75">
      <c r="A146" s="219"/>
      <c r="C146" s="209"/>
      <c r="D146" s="209"/>
      <c r="E146" s="209"/>
      <c r="F146" s="209"/>
      <c r="G146" s="209"/>
      <c r="Q146" s="203"/>
    </row>
    <row r="147" spans="1:17" ht="15.75">
      <c r="A147" s="219"/>
      <c r="C147" s="209"/>
      <c r="D147" s="209"/>
      <c r="E147" s="209"/>
      <c r="F147" s="209"/>
      <c r="G147" s="209"/>
      <c r="Q147" s="203"/>
    </row>
    <row r="148" spans="1:17" ht="15.75">
      <c r="A148" s="219"/>
      <c r="C148" s="209"/>
      <c r="D148" s="209"/>
      <c r="E148" s="209"/>
      <c r="F148" s="209"/>
      <c r="G148" s="209"/>
      <c r="Q148" s="203"/>
    </row>
    <row r="149" spans="1:17" ht="15.75">
      <c r="A149" s="219"/>
      <c r="C149" s="209"/>
      <c r="D149" s="209"/>
      <c r="E149" s="209"/>
      <c r="F149" s="209"/>
      <c r="G149" s="209"/>
      <c r="Q149" s="203"/>
    </row>
    <row r="150" spans="1:17" ht="15.75">
      <c r="A150" s="219"/>
      <c r="C150" s="209"/>
      <c r="D150" s="209"/>
      <c r="E150" s="209"/>
      <c r="F150" s="209"/>
      <c r="G150" s="209"/>
      <c r="Q150" s="203"/>
    </row>
    <row r="151" spans="1:17" ht="15.75">
      <c r="A151" s="219"/>
      <c r="C151" s="209"/>
      <c r="D151" s="209"/>
      <c r="E151" s="209"/>
      <c r="F151" s="209"/>
      <c r="G151" s="209"/>
      <c r="Q151" s="203"/>
    </row>
    <row r="152" spans="1:17" ht="15.75">
      <c r="A152" s="219"/>
      <c r="C152" s="209"/>
      <c r="D152" s="209"/>
      <c r="E152" s="209"/>
      <c r="F152" s="209"/>
      <c r="G152" s="209"/>
      <c r="Q152" s="203"/>
    </row>
    <row r="153" spans="1:17" ht="15.75">
      <c r="A153" s="219"/>
      <c r="C153" s="209"/>
      <c r="D153" s="209"/>
      <c r="E153" s="209"/>
      <c r="F153" s="209"/>
      <c r="G153" s="209"/>
      <c r="Q153" s="203"/>
    </row>
    <row r="154" spans="1:17" ht="15.75">
      <c r="A154" s="219"/>
      <c r="C154" s="209"/>
      <c r="D154" s="209"/>
      <c r="E154" s="209"/>
      <c r="F154" s="209"/>
      <c r="G154" s="209"/>
      <c r="Q154" s="203"/>
    </row>
    <row r="155" spans="1:17" ht="15.75">
      <c r="A155" s="219"/>
      <c r="C155" s="209"/>
      <c r="D155" s="209"/>
      <c r="E155" s="209"/>
      <c r="F155" s="209"/>
      <c r="G155" s="209"/>
      <c r="Q155" s="203"/>
    </row>
    <row r="156" spans="1:17" ht="15.75">
      <c r="A156" s="219"/>
      <c r="C156" s="209"/>
      <c r="D156" s="209"/>
      <c r="E156" s="209"/>
      <c r="F156" s="209"/>
      <c r="G156" s="209"/>
      <c r="Q156" s="203"/>
    </row>
    <row r="157" spans="1:17" ht="15.75">
      <c r="A157" s="219"/>
      <c r="C157" s="209"/>
      <c r="D157" s="209"/>
      <c r="E157" s="209"/>
      <c r="F157" s="209"/>
      <c r="G157" s="209"/>
      <c r="Q157" s="203"/>
    </row>
    <row r="158" spans="1:17" ht="15.75">
      <c r="A158" s="219"/>
      <c r="C158" s="209"/>
      <c r="D158" s="209"/>
      <c r="E158" s="209"/>
      <c r="F158" s="209"/>
      <c r="G158" s="209"/>
      <c r="Q158" s="203"/>
    </row>
    <row r="159" spans="1:17" ht="15.75">
      <c r="A159" s="219"/>
      <c r="C159" s="209"/>
      <c r="D159" s="209"/>
      <c r="E159" s="209"/>
      <c r="F159" s="209"/>
      <c r="G159" s="209"/>
      <c r="Q159" s="203"/>
    </row>
    <row r="160" spans="1:17" ht="15.75">
      <c r="A160" s="219"/>
      <c r="C160" s="209"/>
      <c r="D160" s="209"/>
      <c r="E160" s="209"/>
      <c r="F160" s="209"/>
      <c r="G160" s="209"/>
      <c r="Q160" s="203"/>
    </row>
    <row r="161" spans="1:17" ht="15.75">
      <c r="A161" s="219"/>
      <c r="C161" s="209"/>
      <c r="D161" s="209"/>
      <c r="E161" s="209"/>
      <c r="F161" s="209"/>
      <c r="G161" s="209"/>
      <c r="Q161" s="203"/>
    </row>
    <row r="162" spans="1:17" ht="15.75">
      <c r="A162" s="219"/>
      <c r="C162" s="209"/>
      <c r="D162" s="209"/>
      <c r="E162" s="209"/>
      <c r="F162" s="209"/>
      <c r="G162" s="209"/>
      <c r="Q162" s="203"/>
    </row>
    <row r="163" spans="1:17" ht="15.75">
      <c r="A163" s="219"/>
      <c r="C163" s="209"/>
      <c r="D163" s="209"/>
      <c r="E163" s="209"/>
      <c r="F163" s="209"/>
      <c r="G163" s="209"/>
      <c r="Q163" s="203"/>
    </row>
    <row r="164" spans="1:17" ht="15.75">
      <c r="A164" s="219"/>
      <c r="C164" s="209"/>
      <c r="D164" s="209"/>
      <c r="E164" s="209"/>
      <c r="F164" s="209"/>
      <c r="G164" s="209"/>
      <c r="Q164" s="203"/>
    </row>
    <row r="165" spans="1:17" ht="15.75">
      <c r="A165" s="219"/>
      <c r="C165" s="209"/>
      <c r="D165" s="209"/>
      <c r="E165" s="209"/>
      <c r="F165" s="209"/>
      <c r="G165" s="209"/>
      <c r="Q165" s="203"/>
    </row>
    <row r="166" spans="1:17" ht="15.75">
      <c r="A166" s="219"/>
      <c r="C166" s="209"/>
      <c r="D166" s="209"/>
      <c r="E166" s="209"/>
      <c r="F166" s="209"/>
      <c r="G166" s="209"/>
      <c r="Q166" s="203"/>
    </row>
    <row r="167" spans="1:17" ht="15.75">
      <c r="A167" s="219"/>
      <c r="C167" s="209"/>
      <c r="D167" s="209"/>
      <c r="E167" s="209"/>
      <c r="F167" s="209"/>
      <c r="G167" s="209"/>
      <c r="Q167" s="203"/>
    </row>
    <row r="168" spans="1:17" ht="15.75">
      <c r="A168" s="219"/>
      <c r="C168" s="209"/>
      <c r="D168" s="209"/>
      <c r="E168" s="209"/>
      <c r="F168" s="209"/>
      <c r="G168" s="209"/>
      <c r="Q168" s="203"/>
    </row>
    <row r="169" spans="1:17" ht="15.75">
      <c r="A169" s="219"/>
      <c r="C169" s="209"/>
      <c r="D169" s="209"/>
      <c r="E169" s="209"/>
      <c r="F169" s="209"/>
      <c r="G169" s="209"/>
      <c r="Q169" s="203"/>
    </row>
    <row r="170" spans="1:17" ht="15.75">
      <c r="A170" s="219"/>
      <c r="C170" s="209"/>
      <c r="D170" s="209"/>
      <c r="E170" s="209"/>
      <c r="F170" s="209"/>
      <c r="G170" s="209"/>
      <c r="Q170" s="203"/>
    </row>
    <row r="171" spans="1:17" ht="15.75">
      <c r="A171" s="219"/>
      <c r="C171" s="209"/>
      <c r="D171" s="209"/>
      <c r="E171" s="209"/>
      <c r="F171" s="209"/>
      <c r="G171" s="209"/>
      <c r="Q171" s="203"/>
    </row>
    <row r="172" spans="1:17" ht="15.75">
      <c r="A172" s="219"/>
      <c r="C172" s="209"/>
      <c r="D172" s="209"/>
      <c r="E172" s="209"/>
      <c r="F172" s="209"/>
      <c r="G172" s="209"/>
      <c r="Q172" s="203"/>
    </row>
    <row r="173" spans="1:17" ht="15.75">
      <c r="A173" s="219"/>
      <c r="C173" s="209"/>
      <c r="D173" s="209"/>
      <c r="E173" s="209"/>
      <c r="F173" s="209"/>
      <c r="G173" s="209"/>
      <c r="Q173" s="203"/>
    </row>
    <row r="174" spans="1:17" ht="15.75">
      <c r="A174" s="219"/>
      <c r="C174" s="209"/>
      <c r="D174" s="209"/>
      <c r="E174" s="209"/>
      <c r="F174" s="209"/>
      <c r="G174" s="209"/>
      <c r="Q174" s="203"/>
    </row>
    <row r="175" spans="1:17" ht="15.75">
      <c r="A175" s="219"/>
      <c r="C175" s="209"/>
      <c r="D175" s="209"/>
      <c r="E175" s="209"/>
      <c r="F175" s="209"/>
      <c r="G175" s="209"/>
      <c r="Q175" s="203"/>
    </row>
    <row r="176" spans="1:17" ht="15.75">
      <c r="A176" s="219"/>
      <c r="C176" s="209"/>
      <c r="D176" s="209"/>
      <c r="E176" s="209"/>
      <c r="F176" s="209"/>
      <c r="G176" s="209"/>
      <c r="Q176" s="203"/>
    </row>
    <row r="177" spans="1:17" ht="15.75">
      <c r="A177" s="219"/>
      <c r="C177" s="209"/>
      <c r="D177" s="209"/>
      <c r="E177" s="209"/>
      <c r="F177" s="209"/>
      <c r="G177" s="209"/>
      <c r="Q177" s="203"/>
    </row>
    <row r="178" spans="1:17" ht="15.75">
      <c r="A178" s="219"/>
      <c r="C178" s="209"/>
      <c r="D178" s="209"/>
      <c r="E178" s="209"/>
      <c r="F178" s="209"/>
      <c r="G178" s="209"/>
      <c r="Q178" s="203"/>
    </row>
    <row r="179" spans="1:17" ht="15.75">
      <c r="A179" s="219"/>
      <c r="C179" s="209"/>
      <c r="D179" s="209"/>
      <c r="E179" s="209"/>
      <c r="F179" s="209"/>
      <c r="G179" s="209"/>
      <c r="Q179" s="203"/>
    </row>
    <row r="180" spans="1:17" ht="15.75">
      <c r="A180" s="219"/>
      <c r="C180" s="209"/>
      <c r="D180" s="209"/>
      <c r="E180" s="209"/>
      <c r="F180" s="209"/>
      <c r="G180" s="209"/>
      <c r="Q180" s="203"/>
    </row>
    <row r="181" spans="1:17" ht="15.75">
      <c r="A181" s="219"/>
      <c r="C181" s="209"/>
      <c r="D181" s="209"/>
      <c r="E181" s="209"/>
      <c r="F181" s="209"/>
      <c r="G181" s="209"/>
      <c r="Q181" s="203"/>
    </row>
    <row r="182" spans="1:17" ht="15.75">
      <c r="A182" s="219"/>
      <c r="C182" s="209"/>
      <c r="D182" s="209"/>
      <c r="E182" s="209"/>
      <c r="F182" s="209"/>
      <c r="G182" s="209"/>
      <c r="Q182" s="203"/>
    </row>
    <row r="183" spans="1:17" ht="15.75">
      <c r="A183" s="219"/>
      <c r="C183" s="209"/>
      <c r="D183" s="209"/>
      <c r="E183" s="209"/>
      <c r="F183" s="209"/>
      <c r="G183" s="209"/>
      <c r="Q183" s="203"/>
    </row>
    <row r="184" spans="1:17" ht="15.75">
      <c r="A184" s="219"/>
      <c r="C184" s="209"/>
      <c r="D184" s="209"/>
      <c r="E184" s="209"/>
      <c r="F184" s="209"/>
      <c r="G184" s="209"/>
      <c r="Q184" s="203"/>
    </row>
    <row r="185" spans="1:17" ht="15.75">
      <c r="A185" s="219"/>
      <c r="C185" s="209"/>
      <c r="D185" s="209"/>
      <c r="E185" s="209"/>
      <c r="F185" s="209"/>
      <c r="G185" s="209"/>
      <c r="Q185" s="203"/>
    </row>
    <row r="186" spans="1:17" ht="15.75">
      <c r="A186" s="219"/>
      <c r="C186" s="209"/>
      <c r="D186" s="209"/>
      <c r="E186" s="209"/>
      <c r="F186" s="209"/>
      <c r="G186" s="209"/>
      <c r="Q186" s="203"/>
    </row>
    <row r="187" spans="1:17" ht="15.75">
      <c r="A187" s="219"/>
      <c r="C187" s="209"/>
      <c r="D187" s="209"/>
      <c r="E187" s="209"/>
      <c r="F187" s="209"/>
      <c r="G187" s="209"/>
      <c r="Q187" s="203"/>
    </row>
    <row r="188" spans="1:17" ht="15.75">
      <c r="A188" s="219"/>
      <c r="C188" s="209"/>
      <c r="D188" s="209"/>
      <c r="E188" s="209"/>
      <c r="F188" s="209"/>
      <c r="G188" s="209"/>
      <c r="Q188" s="203"/>
    </row>
    <row r="189" spans="1:17" ht="15.75">
      <c r="A189" s="219"/>
      <c r="C189" s="209"/>
      <c r="D189" s="209"/>
      <c r="E189" s="209"/>
      <c r="F189" s="209"/>
      <c r="G189" s="209"/>
      <c r="Q189" s="203"/>
    </row>
    <row r="190" spans="1:17" ht="15.75">
      <c r="A190" s="219"/>
      <c r="C190" s="209"/>
      <c r="D190" s="209"/>
      <c r="E190" s="209"/>
      <c r="F190" s="209"/>
      <c r="G190" s="209"/>
      <c r="Q190" s="203"/>
    </row>
    <row r="191" spans="1:17" ht="15.75">
      <c r="A191" s="219"/>
      <c r="C191" s="209"/>
      <c r="D191" s="209"/>
      <c r="E191" s="209"/>
      <c r="F191" s="209"/>
      <c r="G191" s="209"/>
      <c r="Q191" s="203"/>
    </row>
    <row r="192" spans="1:17" ht="15.75">
      <c r="A192" s="219"/>
      <c r="C192" s="209"/>
      <c r="D192" s="209"/>
      <c r="E192" s="209"/>
      <c r="F192" s="209"/>
      <c r="G192" s="209"/>
      <c r="Q192" s="203"/>
    </row>
    <row r="193" spans="1:17" ht="15.75">
      <c r="A193" s="219"/>
      <c r="C193" s="209"/>
      <c r="D193" s="209"/>
      <c r="E193" s="209"/>
      <c r="F193" s="209"/>
      <c r="G193" s="209"/>
      <c r="Q193" s="203"/>
    </row>
    <row r="194" spans="1:17" ht="15.75">
      <c r="A194" s="221"/>
      <c r="C194" s="209"/>
      <c r="D194" s="209"/>
      <c r="E194" s="209"/>
      <c r="F194" s="209"/>
      <c r="G194" s="209"/>
      <c r="Q194" s="203"/>
    </row>
    <row r="195" spans="1:17" ht="15.75">
      <c r="A195" s="221"/>
      <c r="C195" s="209"/>
      <c r="D195" s="209"/>
      <c r="E195" s="209"/>
      <c r="F195" s="209"/>
      <c r="G195" s="209"/>
      <c r="Q195" s="203"/>
    </row>
    <row r="196" spans="1:17" ht="15.75">
      <c r="A196" s="221"/>
      <c r="C196" s="209"/>
      <c r="D196" s="209"/>
      <c r="E196" s="209"/>
      <c r="F196" s="209"/>
      <c r="G196" s="209"/>
      <c r="Q196" s="203"/>
    </row>
    <row r="197" spans="1:17" ht="15.75">
      <c r="A197" s="221"/>
      <c r="C197" s="209"/>
      <c r="D197" s="209"/>
      <c r="E197" s="209"/>
      <c r="F197" s="209"/>
      <c r="G197" s="209"/>
    </row>
    <row r="198" spans="1:17" ht="15.75">
      <c r="A198" s="221"/>
      <c r="C198" s="209"/>
      <c r="D198" s="209"/>
      <c r="E198" s="209"/>
      <c r="F198" s="209"/>
      <c r="G198" s="209"/>
    </row>
    <row r="199" spans="1:17" ht="15.75">
      <c r="A199" s="221"/>
      <c r="C199" s="209"/>
      <c r="D199" s="209"/>
      <c r="E199" s="209"/>
      <c r="F199" s="209"/>
      <c r="G199" s="209"/>
    </row>
    <row r="200" spans="1:17" ht="15.75">
      <c r="A200" s="221"/>
      <c r="C200" s="209"/>
      <c r="D200" s="209"/>
      <c r="E200" s="209"/>
      <c r="F200" s="209"/>
      <c r="G200" s="209"/>
    </row>
    <row r="201" spans="1:17" ht="15.75">
      <c r="A201" s="221"/>
      <c r="C201" s="209"/>
      <c r="D201" s="209"/>
      <c r="E201" s="209"/>
      <c r="F201" s="209"/>
      <c r="G201" s="209"/>
    </row>
    <row r="202" spans="1:17" ht="15.75">
      <c r="A202" s="221"/>
      <c r="C202" s="209"/>
      <c r="D202" s="209"/>
      <c r="E202" s="209"/>
      <c r="F202" s="209"/>
      <c r="G202" s="209"/>
    </row>
    <row r="203" spans="1:17" ht="15.75">
      <c r="A203" s="221"/>
      <c r="C203" s="209"/>
      <c r="D203" s="209"/>
      <c r="E203" s="209"/>
      <c r="F203" s="209"/>
      <c r="G203" s="209"/>
    </row>
    <row r="204" spans="1:17" ht="15.75">
      <c r="A204" s="221"/>
      <c r="C204" s="209"/>
      <c r="D204" s="209"/>
      <c r="E204" s="209"/>
      <c r="F204" s="209"/>
      <c r="G204" s="209"/>
    </row>
    <row r="205" spans="1:17" ht="15.75">
      <c r="A205" s="221"/>
      <c r="C205" s="209"/>
      <c r="D205" s="209"/>
      <c r="E205" s="209"/>
      <c r="F205" s="209"/>
      <c r="G205" s="209"/>
    </row>
    <row r="206" spans="1:17" ht="15.75">
      <c r="A206" s="221"/>
      <c r="C206" s="209"/>
      <c r="D206" s="209"/>
      <c r="E206" s="209"/>
      <c r="F206" s="209"/>
      <c r="G206" s="209"/>
    </row>
    <row r="207" spans="1:17" ht="15.75">
      <c r="A207" s="221"/>
      <c r="C207" s="209"/>
      <c r="D207" s="209"/>
      <c r="E207" s="209"/>
      <c r="F207" s="209"/>
      <c r="G207" s="209"/>
    </row>
    <row r="208" spans="1:17" ht="15.75">
      <c r="A208" s="221"/>
      <c r="C208" s="209"/>
      <c r="D208" s="209"/>
      <c r="E208" s="209"/>
      <c r="F208" s="209"/>
      <c r="G208" s="209"/>
    </row>
    <row r="209" spans="1:7" ht="15.75">
      <c r="A209" s="221"/>
      <c r="C209" s="209"/>
      <c r="D209" s="209"/>
      <c r="E209" s="209"/>
      <c r="F209" s="209"/>
      <c r="G209" s="209"/>
    </row>
    <row r="210" spans="1:7" ht="15.75">
      <c r="A210" s="221"/>
      <c r="C210" s="209"/>
      <c r="D210" s="209"/>
      <c r="E210" s="209"/>
      <c r="F210" s="209"/>
      <c r="G210" s="209"/>
    </row>
    <row r="211" spans="1:7" ht="15.75">
      <c r="A211" s="221"/>
      <c r="C211" s="209"/>
      <c r="D211" s="209"/>
      <c r="E211" s="209"/>
      <c r="F211" s="209"/>
      <c r="G211" s="209"/>
    </row>
    <row r="212" spans="1:7" ht="15.75">
      <c r="A212" s="221"/>
      <c r="C212" s="209"/>
      <c r="D212" s="209"/>
      <c r="E212" s="209"/>
      <c r="F212" s="209"/>
      <c r="G212" s="209"/>
    </row>
    <row r="213" spans="1:7" ht="15.75">
      <c r="A213" s="221"/>
      <c r="C213" s="209"/>
      <c r="D213" s="209"/>
      <c r="E213" s="209"/>
      <c r="F213" s="209"/>
      <c r="G213" s="209"/>
    </row>
    <row r="214" spans="1:7" ht="15.75">
      <c r="A214" s="221"/>
      <c r="C214" s="209"/>
      <c r="D214" s="209"/>
      <c r="E214" s="209"/>
      <c r="F214" s="209"/>
      <c r="G214" s="209"/>
    </row>
    <row r="215" spans="1:7" ht="15.75">
      <c r="A215" s="221"/>
      <c r="C215" s="209"/>
      <c r="D215" s="209"/>
      <c r="E215" s="209"/>
      <c r="F215" s="209"/>
      <c r="G215" s="209"/>
    </row>
    <row r="216" spans="1:7" ht="15.75">
      <c r="A216" s="221"/>
      <c r="C216" s="209"/>
      <c r="D216" s="209"/>
      <c r="E216" s="209"/>
      <c r="F216" s="209"/>
      <c r="G216" s="209"/>
    </row>
    <row r="217" spans="1:7" ht="15.75">
      <c r="A217" s="221"/>
      <c r="C217" s="209"/>
      <c r="D217" s="209"/>
      <c r="E217" s="209"/>
      <c r="F217" s="209"/>
      <c r="G217" s="209"/>
    </row>
    <row r="218" spans="1:7" ht="15.75">
      <c r="A218" s="221"/>
      <c r="C218" s="209"/>
      <c r="D218" s="209"/>
      <c r="E218" s="209"/>
      <c r="F218" s="209"/>
      <c r="G218" s="209"/>
    </row>
    <row r="219" spans="1:7" ht="15.75">
      <c r="A219" s="221"/>
      <c r="C219" s="209"/>
      <c r="D219" s="209"/>
      <c r="E219" s="209"/>
      <c r="F219" s="209"/>
      <c r="G219" s="209"/>
    </row>
    <row r="220" spans="1:7" ht="15.75">
      <c r="A220" s="221"/>
      <c r="C220" s="209"/>
      <c r="D220" s="209"/>
      <c r="E220" s="209"/>
      <c r="F220" s="209"/>
      <c r="G220" s="209"/>
    </row>
    <row r="221" spans="1:7" ht="15.75">
      <c r="A221" s="221"/>
      <c r="C221" s="209"/>
      <c r="D221" s="209"/>
      <c r="E221" s="209"/>
      <c r="F221" s="209"/>
      <c r="G221" s="209"/>
    </row>
    <row r="222" spans="1:7" ht="15.75">
      <c r="A222" s="221"/>
      <c r="C222" s="209"/>
      <c r="D222" s="209"/>
      <c r="E222" s="209"/>
      <c r="F222" s="209"/>
      <c r="G222" s="209"/>
    </row>
    <row r="223" spans="1:7" ht="15.75">
      <c r="A223" s="221"/>
      <c r="C223" s="209"/>
      <c r="D223" s="209"/>
      <c r="E223" s="209"/>
      <c r="F223" s="209"/>
      <c r="G223" s="209"/>
    </row>
    <row r="224" spans="1:7" ht="15.75">
      <c r="A224" s="221"/>
      <c r="C224" s="209"/>
      <c r="D224" s="209"/>
      <c r="E224" s="209"/>
      <c r="F224" s="209"/>
      <c r="G224" s="209"/>
    </row>
    <row r="225" spans="1:7" ht="15.75">
      <c r="A225" s="221"/>
      <c r="C225" s="209"/>
      <c r="D225" s="209"/>
      <c r="E225" s="209"/>
      <c r="F225" s="209"/>
      <c r="G225" s="209"/>
    </row>
    <row r="226" spans="1:7" ht="15.75">
      <c r="A226" s="221"/>
      <c r="C226" s="209"/>
      <c r="D226" s="209"/>
      <c r="E226" s="209"/>
      <c r="F226" s="209"/>
      <c r="G226" s="209"/>
    </row>
    <row r="227" spans="1:7" ht="15.75">
      <c r="A227" s="221"/>
      <c r="C227" s="209"/>
      <c r="D227" s="209"/>
      <c r="E227" s="209"/>
      <c r="F227" s="209"/>
      <c r="G227" s="209"/>
    </row>
    <row r="228" spans="1:7" ht="15.75">
      <c r="A228" s="221"/>
      <c r="C228" s="209"/>
      <c r="D228" s="209"/>
      <c r="E228" s="209"/>
      <c r="F228" s="209"/>
      <c r="G228" s="209"/>
    </row>
    <row r="229" spans="1:7" ht="15.75">
      <c r="A229" s="221"/>
      <c r="C229" s="209"/>
      <c r="D229" s="209"/>
      <c r="E229" s="209"/>
      <c r="F229" s="209"/>
      <c r="G229" s="209"/>
    </row>
    <row r="230" spans="1:7" ht="15.75">
      <c r="A230" s="221"/>
      <c r="C230" s="209"/>
      <c r="D230" s="209"/>
      <c r="E230" s="209"/>
      <c r="F230" s="209"/>
      <c r="G230" s="209"/>
    </row>
    <row r="231" spans="1:7" ht="15.75">
      <c r="A231" s="221"/>
      <c r="C231" s="209"/>
      <c r="D231" s="209"/>
      <c r="E231" s="209"/>
      <c r="F231" s="209"/>
      <c r="G231" s="209"/>
    </row>
    <row r="232" spans="1:7" ht="15.75">
      <c r="A232" s="221"/>
      <c r="C232" s="209"/>
      <c r="D232" s="209"/>
      <c r="E232" s="209"/>
      <c r="F232" s="209"/>
      <c r="G232" s="209"/>
    </row>
    <row r="233" spans="1:7" ht="15.75">
      <c r="A233" s="221"/>
      <c r="C233" s="209"/>
      <c r="D233" s="209"/>
      <c r="E233" s="209"/>
      <c r="F233" s="209"/>
      <c r="G233" s="209"/>
    </row>
    <row r="234" spans="1:7" ht="15.75">
      <c r="A234" s="221"/>
      <c r="C234" s="209"/>
      <c r="D234" s="209"/>
      <c r="E234" s="209"/>
      <c r="F234" s="209"/>
      <c r="G234" s="209"/>
    </row>
    <row r="235" spans="1:7" ht="15.75">
      <c r="A235" s="221"/>
      <c r="C235" s="209"/>
      <c r="D235" s="209"/>
      <c r="E235" s="209"/>
      <c r="F235" s="209"/>
      <c r="G235" s="209"/>
    </row>
    <row r="236" spans="1:7" ht="15.75">
      <c r="A236" s="221"/>
      <c r="C236" s="209"/>
      <c r="D236" s="209"/>
      <c r="E236" s="209"/>
      <c r="F236" s="209"/>
      <c r="G236" s="209"/>
    </row>
    <row r="237" spans="1:7" ht="15.75">
      <c r="A237" s="221"/>
      <c r="C237" s="209"/>
      <c r="D237" s="209"/>
      <c r="E237" s="209"/>
      <c r="F237" s="209"/>
      <c r="G237" s="209"/>
    </row>
    <row r="238" spans="1:7" ht="15.75">
      <c r="A238" s="221"/>
      <c r="C238" s="209"/>
      <c r="D238" s="209"/>
      <c r="E238" s="209"/>
      <c r="F238" s="209"/>
      <c r="G238" s="209"/>
    </row>
    <row r="239" spans="1:7" ht="15.75">
      <c r="A239" s="221"/>
      <c r="C239" s="209"/>
      <c r="D239" s="209"/>
      <c r="E239" s="209"/>
      <c r="F239" s="209"/>
      <c r="G239" s="209"/>
    </row>
    <row r="240" spans="1:7" ht="15.75">
      <c r="A240" s="221"/>
      <c r="C240" s="209"/>
      <c r="D240" s="209"/>
      <c r="E240" s="209"/>
      <c r="F240" s="209"/>
      <c r="G240" s="209"/>
    </row>
    <row r="241" spans="1:7" ht="15.75">
      <c r="A241" s="221"/>
      <c r="C241" s="209"/>
      <c r="D241" s="209"/>
      <c r="E241" s="209"/>
      <c r="F241" s="209"/>
      <c r="G241" s="209"/>
    </row>
    <row r="242" spans="1:7" ht="15.75">
      <c r="A242" s="221"/>
      <c r="C242" s="209"/>
      <c r="D242" s="209"/>
      <c r="E242" s="209"/>
      <c r="F242" s="209"/>
      <c r="G242" s="209"/>
    </row>
    <row r="243" spans="1:7" ht="15.75">
      <c r="A243" s="221"/>
      <c r="C243" s="209"/>
      <c r="D243" s="209"/>
      <c r="E243" s="209"/>
      <c r="F243" s="209"/>
      <c r="G243" s="209"/>
    </row>
    <row r="244" spans="1:7" ht="15.75">
      <c r="A244" s="221"/>
      <c r="C244" s="209"/>
      <c r="D244" s="209"/>
      <c r="E244" s="209"/>
      <c r="F244" s="209"/>
      <c r="G244" s="209"/>
    </row>
    <row r="245" spans="1:7" ht="15.75">
      <c r="A245" s="221"/>
      <c r="C245" s="209"/>
      <c r="D245" s="209"/>
      <c r="E245" s="209"/>
      <c r="F245" s="209"/>
      <c r="G245" s="209"/>
    </row>
    <row r="246" spans="1:7" ht="15.75">
      <c r="A246" s="221"/>
      <c r="C246" s="209"/>
      <c r="D246" s="209"/>
      <c r="E246" s="209"/>
      <c r="F246" s="209"/>
      <c r="G246" s="209"/>
    </row>
    <row r="247" spans="1:7" ht="15.75">
      <c r="A247" s="221"/>
      <c r="C247" s="209"/>
      <c r="D247" s="209"/>
      <c r="E247" s="209"/>
      <c r="F247" s="209"/>
      <c r="G247" s="209"/>
    </row>
    <row r="248" spans="1:7" ht="15.75">
      <c r="A248" s="221"/>
      <c r="C248" s="209"/>
      <c r="D248" s="209"/>
      <c r="E248" s="209"/>
      <c r="F248" s="209"/>
      <c r="G248" s="209"/>
    </row>
    <row r="249" spans="1:7" ht="15.75">
      <c r="A249" s="221"/>
      <c r="C249" s="209"/>
      <c r="D249" s="209"/>
      <c r="E249" s="209"/>
      <c r="F249" s="209"/>
      <c r="G249" s="209"/>
    </row>
    <row r="250" spans="1:7" ht="15.75">
      <c r="A250" s="221"/>
      <c r="C250" s="209"/>
      <c r="D250" s="209"/>
      <c r="E250" s="209"/>
      <c r="F250" s="209"/>
      <c r="G250" s="209"/>
    </row>
    <row r="251" spans="1:7" ht="15.75">
      <c r="A251" s="221"/>
      <c r="C251" s="209"/>
      <c r="D251" s="209"/>
      <c r="E251" s="209"/>
      <c r="F251" s="209"/>
      <c r="G251" s="209"/>
    </row>
    <row r="252" spans="1:7" ht="15.75">
      <c r="A252" s="221"/>
      <c r="C252" s="209"/>
      <c r="D252" s="209"/>
      <c r="E252" s="209"/>
      <c r="F252" s="209"/>
      <c r="G252" s="209"/>
    </row>
    <row r="253" spans="1:7" ht="15.75">
      <c r="A253" s="221"/>
      <c r="C253" s="209"/>
      <c r="D253" s="209"/>
      <c r="E253" s="209"/>
      <c r="F253" s="209"/>
      <c r="G253" s="209"/>
    </row>
    <row r="254" spans="1:7" ht="15.75">
      <c r="A254" s="221"/>
      <c r="C254" s="209"/>
      <c r="D254" s="209"/>
      <c r="E254" s="209"/>
      <c r="F254" s="209"/>
      <c r="G254" s="209"/>
    </row>
    <row r="255" spans="1:7" ht="15.75">
      <c r="A255" s="221"/>
      <c r="C255" s="209"/>
      <c r="D255" s="209"/>
      <c r="E255" s="209"/>
      <c r="F255" s="209"/>
      <c r="G255" s="209"/>
    </row>
    <row r="256" spans="1:7" ht="15.75">
      <c r="A256" s="221"/>
      <c r="C256" s="209"/>
      <c r="D256" s="209"/>
      <c r="E256" s="209"/>
      <c r="F256" s="209"/>
      <c r="G256" s="209"/>
    </row>
    <row r="257" spans="1:7" ht="15.75">
      <c r="A257" s="221"/>
      <c r="C257" s="209"/>
      <c r="D257" s="209"/>
      <c r="E257" s="209"/>
      <c r="F257" s="209"/>
      <c r="G257" s="209"/>
    </row>
    <row r="258" spans="1:7" ht="15.75">
      <c r="A258" s="221"/>
      <c r="C258" s="209"/>
      <c r="D258" s="209"/>
      <c r="E258" s="209"/>
      <c r="F258" s="209"/>
      <c r="G258" s="209"/>
    </row>
    <row r="259" spans="1:7" ht="15.75">
      <c r="A259" s="221"/>
      <c r="C259" s="209"/>
      <c r="D259" s="209"/>
      <c r="E259" s="209"/>
      <c r="F259" s="209"/>
      <c r="G259" s="209"/>
    </row>
    <row r="260" spans="1:7" ht="15.75">
      <c r="A260" s="221"/>
      <c r="C260" s="209"/>
      <c r="D260" s="209"/>
      <c r="E260" s="209"/>
      <c r="F260" s="209"/>
      <c r="G260" s="209"/>
    </row>
    <row r="261" spans="1:7" ht="15.75">
      <c r="A261" s="221"/>
      <c r="C261" s="209"/>
      <c r="D261" s="209"/>
      <c r="E261" s="209"/>
      <c r="F261" s="209"/>
      <c r="G261" s="209"/>
    </row>
    <row r="262" spans="1:7" ht="15.75">
      <c r="A262" s="221"/>
      <c r="C262" s="209"/>
      <c r="D262" s="209"/>
      <c r="E262" s="209"/>
      <c r="F262" s="209"/>
      <c r="G262" s="209"/>
    </row>
    <row r="263" spans="1:7" ht="15.75">
      <c r="A263" s="221"/>
      <c r="C263" s="209"/>
      <c r="D263" s="209"/>
      <c r="E263" s="209"/>
      <c r="F263" s="209"/>
      <c r="G263" s="209"/>
    </row>
    <row r="264" spans="1:7" ht="15.75">
      <c r="A264" s="221"/>
      <c r="C264" s="209"/>
      <c r="D264" s="209"/>
      <c r="E264" s="209"/>
      <c r="F264" s="209"/>
      <c r="G264" s="209"/>
    </row>
    <row r="265" spans="1:7" ht="15.75">
      <c r="A265" s="221"/>
      <c r="C265" s="209"/>
      <c r="D265" s="209"/>
      <c r="E265" s="209"/>
      <c r="F265" s="209"/>
      <c r="G265" s="209"/>
    </row>
    <row r="266" spans="1:7" ht="15.75">
      <c r="A266" s="221"/>
    </row>
    <row r="267" spans="1:7" ht="15.75">
      <c r="A267" s="221"/>
    </row>
    <row r="268" spans="1:7" ht="15.75">
      <c r="A268" s="221"/>
    </row>
    <row r="269" spans="1:7" ht="15.75">
      <c r="A269" s="221"/>
    </row>
    <row r="270" spans="1:7" ht="15.75">
      <c r="A270" s="221"/>
    </row>
    <row r="271" spans="1:7" ht="15.75">
      <c r="A271" s="221"/>
    </row>
    <row r="272" spans="1:7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</sheetData>
  <mergeCells count="5">
    <mergeCell ref="A2:Q2"/>
    <mergeCell ref="A3:Q3"/>
    <mergeCell ref="A4:Q4"/>
    <mergeCell ref="A5:Q5"/>
    <mergeCell ref="A44:Q44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9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1" customWidth="1"/>
    <col min="3" max="3" width="34.7109375" style="220" customWidth="1"/>
    <col min="4" max="4" width="13.28515625" style="1" customWidth="1"/>
    <col min="5" max="5" width="38.42578125" style="1" customWidth="1"/>
    <col min="6" max="6" width="17.42578125" style="1" customWidth="1"/>
    <col min="7" max="7" width="62" style="1" customWidth="1"/>
    <col min="8" max="8" width="19.5703125" style="1" customWidth="1"/>
    <col min="9" max="9" width="14.7109375" style="1" customWidth="1"/>
    <col min="10" max="10" width="13.42578125" style="1" customWidth="1"/>
    <col min="11" max="11" width="36.28515625" style="1" customWidth="1"/>
    <col min="12" max="12" width="14" style="1" customWidth="1"/>
    <col min="13" max="13" width="34.42578125" style="1" customWidth="1"/>
    <col min="14" max="14" width="17.140625" style="1" customWidth="1"/>
    <col min="15" max="15" width="38.28515625" style="1" customWidth="1"/>
    <col min="16" max="16" width="19.7109375" style="1" customWidth="1"/>
    <col min="17" max="17" width="17.28515625" style="1" customWidth="1"/>
    <col min="18" max="18" width="6.5703125" style="184" customWidth="1"/>
    <col min="19" max="24" width="9.140625" style="1" customWidth="1"/>
    <col min="25" max="25" width="11.28515625" style="1" bestFit="1" customWidth="1"/>
    <col min="26" max="26" width="10.140625" style="1" bestFit="1" customWidth="1"/>
    <col min="27" max="28" width="9.140625" style="1" customWidth="1"/>
    <col min="29" max="29" width="10.140625" style="1" bestFit="1" customWidth="1"/>
    <col min="30" max="256" width="11.42578125" style="1"/>
    <col min="257" max="257" width="174.7109375" style="1" customWidth="1"/>
    <col min="258" max="258" width="43.7109375" style="1" bestFit="1" customWidth="1"/>
    <col min="259" max="259" width="48.7109375" style="1" customWidth="1"/>
    <col min="260" max="260" width="41.140625" style="1" customWidth="1"/>
    <col min="261" max="261" width="48.7109375" style="1" customWidth="1"/>
    <col min="262" max="262" width="51.140625" style="1" customWidth="1"/>
    <col min="263" max="263" width="48.7109375" style="1" customWidth="1"/>
    <col min="264" max="264" width="64" style="1" customWidth="1"/>
    <col min="265" max="265" width="42.42578125" style="1" customWidth="1"/>
    <col min="266" max="266" width="39.42578125" style="1" customWidth="1"/>
    <col min="267" max="267" width="48.7109375" style="1" customWidth="1"/>
    <col min="268" max="268" width="41.140625" style="1" customWidth="1"/>
    <col min="269" max="269" width="48.7109375" style="1" customWidth="1"/>
    <col min="270" max="270" width="51.140625" style="1" customWidth="1"/>
    <col min="271" max="271" width="48.7109375" style="1" customWidth="1"/>
    <col min="272" max="272" width="58.28515625" style="1" customWidth="1"/>
    <col min="273" max="273" width="42.42578125" style="1" customWidth="1"/>
    <col min="274" max="274" width="6.5703125" style="1" customWidth="1"/>
    <col min="275" max="280" width="9.140625" style="1" customWidth="1"/>
    <col min="281" max="281" width="11.28515625" style="1" bestFit="1" customWidth="1"/>
    <col min="282" max="282" width="10.140625" style="1" bestFit="1" customWidth="1"/>
    <col min="283" max="284" width="9.140625" style="1" customWidth="1"/>
    <col min="285" max="285" width="10.140625" style="1" bestFit="1" customWidth="1"/>
    <col min="286" max="512" width="11.42578125" style="1"/>
    <col min="513" max="513" width="174.7109375" style="1" customWidth="1"/>
    <col min="514" max="514" width="43.7109375" style="1" bestFit="1" customWidth="1"/>
    <col min="515" max="515" width="48.7109375" style="1" customWidth="1"/>
    <col min="516" max="516" width="41.140625" style="1" customWidth="1"/>
    <col min="517" max="517" width="48.7109375" style="1" customWidth="1"/>
    <col min="518" max="518" width="51.140625" style="1" customWidth="1"/>
    <col min="519" max="519" width="48.7109375" style="1" customWidth="1"/>
    <col min="520" max="520" width="64" style="1" customWidth="1"/>
    <col min="521" max="521" width="42.42578125" style="1" customWidth="1"/>
    <col min="522" max="522" width="39.42578125" style="1" customWidth="1"/>
    <col min="523" max="523" width="48.7109375" style="1" customWidth="1"/>
    <col min="524" max="524" width="41.140625" style="1" customWidth="1"/>
    <col min="525" max="525" width="48.7109375" style="1" customWidth="1"/>
    <col min="526" max="526" width="51.140625" style="1" customWidth="1"/>
    <col min="527" max="527" width="48.7109375" style="1" customWidth="1"/>
    <col min="528" max="528" width="58.28515625" style="1" customWidth="1"/>
    <col min="529" max="529" width="42.42578125" style="1" customWidth="1"/>
    <col min="530" max="530" width="6.5703125" style="1" customWidth="1"/>
    <col min="531" max="536" width="9.140625" style="1" customWidth="1"/>
    <col min="537" max="537" width="11.28515625" style="1" bestFit="1" customWidth="1"/>
    <col min="538" max="538" width="10.140625" style="1" bestFit="1" customWidth="1"/>
    <col min="539" max="540" width="9.140625" style="1" customWidth="1"/>
    <col min="541" max="541" width="10.140625" style="1" bestFit="1" customWidth="1"/>
    <col min="542" max="768" width="11.42578125" style="1"/>
    <col min="769" max="769" width="174.7109375" style="1" customWidth="1"/>
    <col min="770" max="770" width="43.7109375" style="1" bestFit="1" customWidth="1"/>
    <col min="771" max="771" width="48.7109375" style="1" customWidth="1"/>
    <col min="772" max="772" width="41.140625" style="1" customWidth="1"/>
    <col min="773" max="773" width="48.7109375" style="1" customWidth="1"/>
    <col min="774" max="774" width="51.140625" style="1" customWidth="1"/>
    <col min="775" max="775" width="48.7109375" style="1" customWidth="1"/>
    <col min="776" max="776" width="64" style="1" customWidth="1"/>
    <col min="777" max="777" width="42.42578125" style="1" customWidth="1"/>
    <col min="778" max="778" width="39.42578125" style="1" customWidth="1"/>
    <col min="779" max="779" width="48.7109375" style="1" customWidth="1"/>
    <col min="780" max="780" width="41.140625" style="1" customWidth="1"/>
    <col min="781" max="781" width="48.7109375" style="1" customWidth="1"/>
    <col min="782" max="782" width="51.140625" style="1" customWidth="1"/>
    <col min="783" max="783" width="48.7109375" style="1" customWidth="1"/>
    <col min="784" max="784" width="58.28515625" style="1" customWidth="1"/>
    <col min="785" max="785" width="42.42578125" style="1" customWidth="1"/>
    <col min="786" max="786" width="6.5703125" style="1" customWidth="1"/>
    <col min="787" max="792" width="9.140625" style="1" customWidth="1"/>
    <col min="793" max="793" width="11.28515625" style="1" bestFit="1" customWidth="1"/>
    <col min="794" max="794" width="10.140625" style="1" bestFit="1" customWidth="1"/>
    <col min="795" max="796" width="9.140625" style="1" customWidth="1"/>
    <col min="797" max="797" width="10.140625" style="1" bestFit="1" customWidth="1"/>
    <col min="798" max="1024" width="11.42578125" style="1"/>
    <col min="1025" max="1025" width="174.7109375" style="1" customWidth="1"/>
    <col min="1026" max="1026" width="43.7109375" style="1" bestFit="1" customWidth="1"/>
    <col min="1027" max="1027" width="48.7109375" style="1" customWidth="1"/>
    <col min="1028" max="1028" width="41.140625" style="1" customWidth="1"/>
    <col min="1029" max="1029" width="48.7109375" style="1" customWidth="1"/>
    <col min="1030" max="1030" width="51.140625" style="1" customWidth="1"/>
    <col min="1031" max="1031" width="48.7109375" style="1" customWidth="1"/>
    <col min="1032" max="1032" width="64" style="1" customWidth="1"/>
    <col min="1033" max="1033" width="42.42578125" style="1" customWidth="1"/>
    <col min="1034" max="1034" width="39.42578125" style="1" customWidth="1"/>
    <col min="1035" max="1035" width="48.7109375" style="1" customWidth="1"/>
    <col min="1036" max="1036" width="41.140625" style="1" customWidth="1"/>
    <col min="1037" max="1037" width="48.7109375" style="1" customWidth="1"/>
    <col min="1038" max="1038" width="51.140625" style="1" customWidth="1"/>
    <col min="1039" max="1039" width="48.7109375" style="1" customWidth="1"/>
    <col min="1040" max="1040" width="58.28515625" style="1" customWidth="1"/>
    <col min="1041" max="1041" width="42.42578125" style="1" customWidth="1"/>
    <col min="1042" max="1042" width="6.5703125" style="1" customWidth="1"/>
    <col min="1043" max="1048" width="9.140625" style="1" customWidth="1"/>
    <col min="1049" max="1049" width="11.28515625" style="1" bestFit="1" customWidth="1"/>
    <col min="1050" max="1050" width="10.140625" style="1" bestFit="1" customWidth="1"/>
    <col min="1051" max="1052" width="9.140625" style="1" customWidth="1"/>
    <col min="1053" max="1053" width="10.140625" style="1" bestFit="1" customWidth="1"/>
    <col min="1054" max="1280" width="11.42578125" style="1"/>
    <col min="1281" max="1281" width="174.7109375" style="1" customWidth="1"/>
    <col min="1282" max="1282" width="43.7109375" style="1" bestFit="1" customWidth="1"/>
    <col min="1283" max="1283" width="48.7109375" style="1" customWidth="1"/>
    <col min="1284" max="1284" width="41.140625" style="1" customWidth="1"/>
    <col min="1285" max="1285" width="48.7109375" style="1" customWidth="1"/>
    <col min="1286" max="1286" width="51.140625" style="1" customWidth="1"/>
    <col min="1287" max="1287" width="48.7109375" style="1" customWidth="1"/>
    <col min="1288" max="1288" width="64" style="1" customWidth="1"/>
    <col min="1289" max="1289" width="42.42578125" style="1" customWidth="1"/>
    <col min="1290" max="1290" width="39.42578125" style="1" customWidth="1"/>
    <col min="1291" max="1291" width="48.7109375" style="1" customWidth="1"/>
    <col min="1292" max="1292" width="41.140625" style="1" customWidth="1"/>
    <col min="1293" max="1293" width="48.7109375" style="1" customWidth="1"/>
    <col min="1294" max="1294" width="51.140625" style="1" customWidth="1"/>
    <col min="1295" max="1295" width="48.7109375" style="1" customWidth="1"/>
    <col min="1296" max="1296" width="58.28515625" style="1" customWidth="1"/>
    <col min="1297" max="1297" width="42.42578125" style="1" customWidth="1"/>
    <col min="1298" max="1298" width="6.5703125" style="1" customWidth="1"/>
    <col min="1299" max="1304" width="9.140625" style="1" customWidth="1"/>
    <col min="1305" max="1305" width="11.28515625" style="1" bestFit="1" customWidth="1"/>
    <col min="1306" max="1306" width="10.140625" style="1" bestFit="1" customWidth="1"/>
    <col min="1307" max="1308" width="9.140625" style="1" customWidth="1"/>
    <col min="1309" max="1309" width="10.140625" style="1" bestFit="1" customWidth="1"/>
    <col min="1310" max="1536" width="11.42578125" style="1"/>
    <col min="1537" max="1537" width="174.7109375" style="1" customWidth="1"/>
    <col min="1538" max="1538" width="43.7109375" style="1" bestFit="1" customWidth="1"/>
    <col min="1539" max="1539" width="48.7109375" style="1" customWidth="1"/>
    <col min="1540" max="1540" width="41.140625" style="1" customWidth="1"/>
    <col min="1541" max="1541" width="48.7109375" style="1" customWidth="1"/>
    <col min="1542" max="1542" width="51.140625" style="1" customWidth="1"/>
    <col min="1543" max="1543" width="48.7109375" style="1" customWidth="1"/>
    <col min="1544" max="1544" width="64" style="1" customWidth="1"/>
    <col min="1545" max="1545" width="42.42578125" style="1" customWidth="1"/>
    <col min="1546" max="1546" width="39.42578125" style="1" customWidth="1"/>
    <col min="1547" max="1547" width="48.7109375" style="1" customWidth="1"/>
    <col min="1548" max="1548" width="41.140625" style="1" customWidth="1"/>
    <col min="1549" max="1549" width="48.7109375" style="1" customWidth="1"/>
    <col min="1550" max="1550" width="51.140625" style="1" customWidth="1"/>
    <col min="1551" max="1551" width="48.7109375" style="1" customWidth="1"/>
    <col min="1552" max="1552" width="58.28515625" style="1" customWidth="1"/>
    <col min="1553" max="1553" width="42.42578125" style="1" customWidth="1"/>
    <col min="1554" max="1554" width="6.5703125" style="1" customWidth="1"/>
    <col min="1555" max="1560" width="9.140625" style="1" customWidth="1"/>
    <col min="1561" max="1561" width="11.28515625" style="1" bestFit="1" customWidth="1"/>
    <col min="1562" max="1562" width="10.140625" style="1" bestFit="1" customWidth="1"/>
    <col min="1563" max="1564" width="9.140625" style="1" customWidth="1"/>
    <col min="1565" max="1565" width="10.140625" style="1" bestFit="1" customWidth="1"/>
    <col min="1566" max="1792" width="11.42578125" style="1"/>
    <col min="1793" max="1793" width="174.7109375" style="1" customWidth="1"/>
    <col min="1794" max="1794" width="43.7109375" style="1" bestFit="1" customWidth="1"/>
    <col min="1795" max="1795" width="48.7109375" style="1" customWidth="1"/>
    <col min="1796" max="1796" width="41.140625" style="1" customWidth="1"/>
    <col min="1797" max="1797" width="48.7109375" style="1" customWidth="1"/>
    <col min="1798" max="1798" width="51.140625" style="1" customWidth="1"/>
    <col min="1799" max="1799" width="48.7109375" style="1" customWidth="1"/>
    <col min="1800" max="1800" width="64" style="1" customWidth="1"/>
    <col min="1801" max="1801" width="42.42578125" style="1" customWidth="1"/>
    <col min="1802" max="1802" width="39.42578125" style="1" customWidth="1"/>
    <col min="1803" max="1803" width="48.7109375" style="1" customWidth="1"/>
    <col min="1804" max="1804" width="41.140625" style="1" customWidth="1"/>
    <col min="1805" max="1805" width="48.7109375" style="1" customWidth="1"/>
    <col min="1806" max="1806" width="51.140625" style="1" customWidth="1"/>
    <col min="1807" max="1807" width="48.7109375" style="1" customWidth="1"/>
    <col min="1808" max="1808" width="58.28515625" style="1" customWidth="1"/>
    <col min="1809" max="1809" width="42.42578125" style="1" customWidth="1"/>
    <col min="1810" max="1810" width="6.5703125" style="1" customWidth="1"/>
    <col min="1811" max="1816" width="9.140625" style="1" customWidth="1"/>
    <col min="1817" max="1817" width="11.28515625" style="1" bestFit="1" customWidth="1"/>
    <col min="1818" max="1818" width="10.140625" style="1" bestFit="1" customWidth="1"/>
    <col min="1819" max="1820" width="9.140625" style="1" customWidth="1"/>
    <col min="1821" max="1821" width="10.140625" style="1" bestFit="1" customWidth="1"/>
    <col min="1822" max="2048" width="11.42578125" style="1"/>
    <col min="2049" max="2049" width="174.7109375" style="1" customWidth="1"/>
    <col min="2050" max="2050" width="43.7109375" style="1" bestFit="1" customWidth="1"/>
    <col min="2051" max="2051" width="48.7109375" style="1" customWidth="1"/>
    <col min="2052" max="2052" width="41.140625" style="1" customWidth="1"/>
    <col min="2053" max="2053" width="48.7109375" style="1" customWidth="1"/>
    <col min="2054" max="2054" width="51.140625" style="1" customWidth="1"/>
    <col min="2055" max="2055" width="48.7109375" style="1" customWidth="1"/>
    <col min="2056" max="2056" width="64" style="1" customWidth="1"/>
    <col min="2057" max="2057" width="42.42578125" style="1" customWidth="1"/>
    <col min="2058" max="2058" width="39.42578125" style="1" customWidth="1"/>
    <col min="2059" max="2059" width="48.7109375" style="1" customWidth="1"/>
    <col min="2060" max="2060" width="41.140625" style="1" customWidth="1"/>
    <col min="2061" max="2061" width="48.7109375" style="1" customWidth="1"/>
    <col min="2062" max="2062" width="51.140625" style="1" customWidth="1"/>
    <col min="2063" max="2063" width="48.7109375" style="1" customWidth="1"/>
    <col min="2064" max="2064" width="58.28515625" style="1" customWidth="1"/>
    <col min="2065" max="2065" width="42.42578125" style="1" customWidth="1"/>
    <col min="2066" max="2066" width="6.5703125" style="1" customWidth="1"/>
    <col min="2067" max="2072" width="9.140625" style="1" customWidth="1"/>
    <col min="2073" max="2073" width="11.28515625" style="1" bestFit="1" customWidth="1"/>
    <col min="2074" max="2074" width="10.140625" style="1" bestFit="1" customWidth="1"/>
    <col min="2075" max="2076" width="9.140625" style="1" customWidth="1"/>
    <col min="2077" max="2077" width="10.140625" style="1" bestFit="1" customWidth="1"/>
    <col min="2078" max="2304" width="11.42578125" style="1"/>
    <col min="2305" max="2305" width="174.7109375" style="1" customWidth="1"/>
    <col min="2306" max="2306" width="43.7109375" style="1" bestFit="1" customWidth="1"/>
    <col min="2307" max="2307" width="48.7109375" style="1" customWidth="1"/>
    <col min="2308" max="2308" width="41.140625" style="1" customWidth="1"/>
    <col min="2309" max="2309" width="48.7109375" style="1" customWidth="1"/>
    <col min="2310" max="2310" width="51.140625" style="1" customWidth="1"/>
    <col min="2311" max="2311" width="48.7109375" style="1" customWidth="1"/>
    <col min="2312" max="2312" width="64" style="1" customWidth="1"/>
    <col min="2313" max="2313" width="42.42578125" style="1" customWidth="1"/>
    <col min="2314" max="2314" width="39.42578125" style="1" customWidth="1"/>
    <col min="2315" max="2315" width="48.7109375" style="1" customWidth="1"/>
    <col min="2316" max="2316" width="41.140625" style="1" customWidth="1"/>
    <col min="2317" max="2317" width="48.7109375" style="1" customWidth="1"/>
    <col min="2318" max="2318" width="51.140625" style="1" customWidth="1"/>
    <col min="2319" max="2319" width="48.7109375" style="1" customWidth="1"/>
    <col min="2320" max="2320" width="58.28515625" style="1" customWidth="1"/>
    <col min="2321" max="2321" width="42.42578125" style="1" customWidth="1"/>
    <col min="2322" max="2322" width="6.5703125" style="1" customWidth="1"/>
    <col min="2323" max="2328" width="9.140625" style="1" customWidth="1"/>
    <col min="2329" max="2329" width="11.28515625" style="1" bestFit="1" customWidth="1"/>
    <col min="2330" max="2330" width="10.140625" style="1" bestFit="1" customWidth="1"/>
    <col min="2331" max="2332" width="9.140625" style="1" customWidth="1"/>
    <col min="2333" max="2333" width="10.140625" style="1" bestFit="1" customWidth="1"/>
    <col min="2334" max="2560" width="11.42578125" style="1"/>
    <col min="2561" max="2561" width="174.7109375" style="1" customWidth="1"/>
    <col min="2562" max="2562" width="43.7109375" style="1" bestFit="1" customWidth="1"/>
    <col min="2563" max="2563" width="48.7109375" style="1" customWidth="1"/>
    <col min="2564" max="2564" width="41.140625" style="1" customWidth="1"/>
    <col min="2565" max="2565" width="48.7109375" style="1" customWidth="1"/>
    <col min="2566" max="2566" width="51.140625" style="1" customWidth="1"/>
    <col min="2567" max="2567" width="48.7109375" style="1" customWidth="1"/>
    <col min="2568" max="2568" width="64" style="1" customWidth="1"/>
    <col min="2569" max="2569" width="42.42578125" style="1" customWidth="1"/>
    <col min="2570" max="2570" width="39.42578125" style="1" customWidth="1"/>
    <col min="2571" max="2571" width="48.7109375" style="1" customWidth="1"/>
    <col min="2572" max="2572" width="41.140625" style="1" customWidth="1"/>
    <col min="2573" max="2573" width="48.7109375" style="1" customWidth="1"/>
    <col min="2574" max="2574" width="51.140625" style="1" customWidth="1"/>
    <col min="2575" max="2575" width="48.7109375" style="1" customWidth="1"/>
    <col min="2576" max="2576" width="58.28515625" style="1" customWidth="1"/>
    <col min="2577" max="2577" width="42.42578125" style="1" customWidth="1"/>
    <col min="2578" max="2578" width="6.5703125" style="1" customWidth="1"/>
    <col min="2579" max="2584" width="9.140625" style="1" customWidth="1"/>
    <col min="2585" max="2585" width="11.28515625" style="1" bestFit="1" customWidth="1"/>
    <col min="2586" max="2586" width="10.140625" style="1" bestFit="1" customWidth="1"/>
    <col min="2587" max="2588" width="9.140625" style="1" customWidth="1"/>
    <col min="2589" max="2589" width="10.140625" style="1" bestFit="1" customWidth="1"/>
    <col min="2590" max="2816" width="11.42578125" style="1"/>
    <col min="2817" max="2817" width="174.7109375" style="1" customWidth="1"/>
    <col min="2818" max="2818" width="43.7109375" style="1" bestFit="1" customWidth="1"/>
    <col min="2819" max="2819" width="48.7109375" style="1" customWidth="1"/>
    <col min="2820" max="2820" width="41.140625" style="1" customWidth="1"/>
    <col min="2821" max="2821" width="48.7109375" style="1" customWidth="1"/>
    <col min="2822" max="2822" width="51.140625" style="1" customWidth="1"/>
    <col min="2823" max="2823" width="48.7109375" style="1" customWidth="1"/>
    <col min="2824" max="2824" width="64" style="1" customWidth="1"/>
    <col min="2825" max="2825" width="42.42578125" style="1" customWidth="1"/>
    <col min="2826" max="2826" width="39.42578125" style="1" customWidth="1"/>
    <col min="2827" max="2827" width="48.7109375" style="1" customWidth="1"/>
    <col min="2828" max="2828" width="41.140625" style="1" customWidth="1"/>
    <col min="2829" max="2829" width="48.7109375" style="1" customWidth="1"/>
    <col min="2830" max="2830" width="51.140625" style="1" customWidth="1"/>
    <col min="2831" max="2831" width="48.7109375" style="1" customWidth="1"/>
    <col min="2832" max="2832" width="58.28515625" style="1" customWidth="1"/>
    <col min="2833" max="2833" width="42.42578125" style="1" customWidth="1"/>
    <col min="2834" max="2834" width="6.5703125" style="1" customWidth="1"/>
    <col min="2835" max="2840" width="9.140625" style="1" customWidth="1"/>
    <col min="2841" max="2841" width="11.28515625" style="1" bestFit="1" customWidth="1"/>
    <col min="2842" max="2842" width="10.140625" style="1" bestFit="1" customWidth="1"/>
    <col min="2843" max="2844" width="9.140625" style="1" customWidth="1"/>
    <col min="2845" max="2845" width="10.140625" style="1" bestFit="1" customWidth="1"/>
    <col min="2846" max="3072" width="11.42578125" style="1"/>
    <col min="3073" max="3073" width="174.7109375" style="1" customWidth="1"/>
    <col min="3074" max="3074" width="43.7109375" style="1" bestFit="1" customWidth="1"/>
    <col min="3075" max="3075" width="48.7109375" style="1" customWidth="1"/>
    <col min="3076" max="3076" width="41.140625" style="1" customWidth="1"/>
    <col min="3077" max="3077" width="48.7109375" style="1" customWidth="1"/>
    <col min="3078" max="3078" width="51.140625" style="1" customWidth="1"/>
    <col min="3079" max="3079" width="48.7109375" style="1" customWidth="1"/>
    <col min="3080" max="3080" width="64" style="1" customWidth="1"/>
    <col min="3081" max="3081" width="42.42578125" style="1" customWidth="1"/>
    <col min="3082" max="3082" width="39.42578125" style="1" customWidth="1"/>
    <col min="3083" max="3083" width="48.7109375" style="1" customWidth="1"/>
    <col min="3084" max="3084" width="41.140625" style="1" customWidth="1"/>
    <col min="3085" max="3085" width="48.7109375" style="1" customWidth="1"/>
    <col min="3086" max="3086" width="51.140625" style="1" customWidth="1"/>
    <col min="3087" max="3087" width="48.7109375" style="1" customWidth="1"/>
    <col min="3088" max="3088" width="58.28515625" style="1" customWidth="1"/>
    <col min="3089" max="3089" width="42.42578125" style="1" customWidth="1"/>
    <col min="3090" max="3090" width="6.5703125" style="1" customWidth="1"/>
    <col min="3091" max="3096" width="9.140625" style="1" customWidth="1"/>
    <col min="3097" max="3097" width="11.28515625" style="1" bestFit="1" customWidth="1"/>
    <col min="3098" max="3098" width="10.140625" style="1" bestFit="1" customWidth="1"/>
    <col min="3099" max="3100" width="9.140625" style="1" customWidth="1"/>
    <col min="3101" max="3101" width="10.140625" style="1" bestFit="1" customWidth="1"/>
    <col min="3102" max="3328" width="11.42578125" style="1"/>
    <col min="3329" max="3329" width="174.7109375" style="1" customWidth="1"/>
    <col min="3330" max="3330" width="43.7109375" style="1" bestFit="1" customWidth="1"/>
    <col min="3331" max="3331" width="48.7109375" style="1" customWidth="1"/>
    <col min="3332" max="3332" width="41.140625" style="1" customWidth="1"/>
    <col min="3333" max="3333" width="48.7109375" style="1" customWidth="1"/>
    <col min="3334" max="3334" width="51.140625" style="1" customWidth="1"/>
    <col min="3335" max="3335" width="48.7109375" style="1" customWidth="1"/>
    <col min="3336" max="3336" width="64" style="1" customWidth="1"/>
    <col min="3337" max="3337" width="42.42578125" style="1" customWidth="1"/>
    <col min="3338" max="3338" width="39.42578125" style="1" customWidth="1"/>
    <col min="3339" max="3339" width="48.7109375" style="1" customWidth="1"/>
    <col min="3340" max="3340" width="41.140625" style="1" customWidth="1"/>
    <col min="3341" max="3341" width="48.7109375" style="1" customWidth="1"/>
    <col min="3342" max="3342" width="51.140625" style="1" customWidth="1"/>
    <col min="3343" max="3343" width="48.7109375" style="1" customWidth="1"/>
    <col min="3344" max="3344" width="58.28515625" style="1" customWidth="1"/>
    <col min="3345" max="3345" width="42.42578125" style="1" customWidth="1"/>
    <col min="3346" max="3346" width="6.5703125" style="1" customWidth="1"/>
    <col min="3347" max="3352" width="9.140625" style="1" customWidth="1"/>
    <col min="3353" max="3353" width="11.28515625" style="1" bestFit="1" customWidth="1"/>
    <col min="3354" max="3354" width="10.140625" style="1" bestFit="1" customWidth="1"/>
    <col min="3355" max="3356" width="9.140625" style="1" customWidth="1"/>
    <col min="3357" max="3357" width="10.140625" style="1" bestFit="1" customWidth="1"/>
    <col min="3358" max="3584" width="11.42578125" style="1"/>
    <col min="3585" max="3585" width="174.7109375" style="1" customWidth="1"/>
    <col min="3586" max="3586" width="43.7109375" style="1" bestFit="1" customWidth="1"/>
    <col min="3587" max="3587" width="48.7109375" style="1" customWidth="1"/>
    <col min="3588" max="3588" width="41.140625" style="1" customWidth="1"/>
    <col min="3589" max="3589" width="48.7109375" style="1" customWidth="1"/>
    <col min="3590" max="3590" width="51.140625" style="1" customWidth="1"/>
    <col min="3591" max="3591" width="48.7109375" style="1" customWidth="1"/>
    <col min="3592" max="3592" width="64" style="1" customWidth="1"/>
    <col min="3593" max="3593" width="42.42578125" style="1" customWidth="1"/>
    <col min="3594" max="3594" width="39.42578125" style="1" customWidth="1"/>
    <col min="3595" max="3595" width="48.7109375" style="1" customWidth="1"/>
    <col min="3596" max="3596" width="41.140625" style="1" customWidth="1"/>
    <col min="3597" max="3597" width="48.7109375" style="1" customWidth="1"/>
    <col min="3598" max="3598" width="51.140625" style="1" customWidth="1"/>
    <col min="3599" max="3599" width="48.7109375" style="1" customWidth="1"/>
    <col min="3600" max="3600" width="58.28515625" style="1" customWidth="1"/>
    <col min="3601" max="3601" width="42.42578125" style="1" customWidth="1"/>
    <col min="3602" max="3602" width="6.5703125" style="1" customWidth="1"/>
    <col min="3603" max="3608" width="9.140625" style="1" customWidth="1"/>
    <col min="3609" max="3609" width="11.28515625" style="1" bestFit="1" customWidth="1"/>
    <col min="3610" max="3610" width="10.140625" style="1" bestFit="1" customWidth="1"/>
    <col min="3611" max="3612" width="9.140625" style="1" customWidth="1"/>
    <col min="3613" max="3613" width="10.140625" style="1" bestFit="1" customWidth="1"/>
    <col min="3614" max="3840" width="11.42578125" style="1"/>
    <col min="3841" max="3841" width="174.7109375" style="1" customWidth="1"/>
    <col min="3842" max="3842" width="43.7109375" style="1" bestFit="1" customWidth="1"/>
    <col min="3843" max="3843" width="48.7109375" style="1" customWidth="1"/>
    <col min="3844" max="3844" width="41.140625" style="1" customWidth="1"/>
    <col min="3845" max="3845" width="48.7109375" style="1" customWidth="1"/>
    <col min="3846" max="3846" width="51.140625" style="1" customWidth="1"/>
    <col min="3847" max="3847" width="48.7109375" style="1" customWidth="1"/>
    <col min="3848" max="3848" width="64" style="1" customWidth="1"/>
    <col min="3849" max="3849" width="42.42578125" style="1" customWidth="1"/>
    <col min="3850" max="3850" width="39.42578125" style="1" customWidth="1"/>
    <col min="3851" max="3851" width="48.7109375" style="1" customWidth="1"/>
    <col min="3852" max="3852" width="41.140625" style="1" customWidth="1"/>
    <col min="3853" max="3853" width="48.7109375" style="1" customWidth="1"/>
    <col min="3854" max="3854" width="51.140625" style="1" customWidth="1"/>
    <col min="3855" max="3855" width="48.7109375" style="1" customWidth="1"/>
    <col min="3856" max="3856" width="58.28515625" style="1" customWidth="1"/>
    <col min="3857" max="3857" width="42.42578125" style="1" customWidth="1"/>
    <col min="3858" max="3858" width="6.5703125" style="1" customWidth="1"/>
    <col min="3859" max="3864" width="9.140625" style="1" customWidth="1"/>
    <col min="3865" max="3865" width="11.28515625" style="1" bestFit="1" customWidth="1"/>
    <col min="3866" max="3866" width="10.140625" style="1" bestFit="1" customWidth="1"/>
    <col min="3867" max="3868" width="9.140625" style="1" customWidth="1"/>
    <col min="3869" max="3869" width="10.140625" style="1" bestFit="1" customWidth="1"/>
    <col min="3870" max="4096" width="11.42578125" style="1"/>
    <col min="4097" max="4097" width="174.7109375" style="1" customWidth="1"/>
    <col min="4098" max="4098" width="43.7109375" style="1" bestFit="1" customWidth="1"/>
    <col min="4099" max="4099" width="48.7109375" style="1" customWidth="1"/>
    <col min="4100" max="4100" width="41.140625" style="1" customWidth="1"/>
    <col min="4101" max="4101" width="48.7109375" style="1" customWidth="1"/>
    <col min="4102" max="4102" width="51.140625" style="1" customWidth="1"/>
    <col min="4103" max="4103" width="48.7109375" style="1" customWidth="1"/>
    <col min="4104" max="4104" width="64" style="1" customWidth="1"/>
    <col min="4105" max="4105" width="42.42578125" style="1" customWidth="1"/>
    <col min="4106" max="4106" width="39.42578125" style="1" customWidth="1"/>
    <col min="4107" max="4107" width="48.7109375" style="1" customWidth="1"/>
    <col min="4108" max="4108" width="41.140625" style="1" customWidth="1"/>
    <col min="4109" max="4109" width="48.7109375" style="1" customWidth="1"/>
    <col min="4110" max="4110" width="51.140625" style="1" customWidth="1"/>
    <col min="4111" max="4111" width="48.7109375" style="1" customWidth="1"/>
    <col min="4112" max="4112" width="58.28515625" style="1" customWidth="1"/>
    <col min="4113" max="4113" width="42.42578125" style="1" customWidth="1"/>
    <col min="4114" max="4114" width="6.5703125" style="1" customWidth="1"/>
    <col min="4115" max="4120" width="9.140625" style="1" customWidth="1"/>
    <col min="4121" max="4121" width="11.28515625" style="1" bestFit="1" customWidth="1"/>
    <col min="4122" max="4122" width="10.140625" style="1" bestFit="1" customWidth="1"/>
    <col min="4123" max="4124" width="9.140625" style="1" customWidth="1"/>
    <col min="4125" max="4125" width="10.140625" style="1" bestFit="1" customWidth="1"/>
    <col min="4126" max="4352" width="11.42578125" style="1"/>
    <col min="4353" max="4353" width="174.7109375" style="1" customWidth="1"/>
    <col min="4354" max="4354" width="43.7109375" style="1" bestFit="1" customWidth="1"/>
    <col min="4355" max="4355" width="48.7109375" style="1" customWidth="1"/>
    <col min="4356" max="4356" width="41.140625" style="1" customWidth="1"/>
    <col min="4357" max="4357" width="48.7109375" style="1" customWidth="1"/>
    <col min="4358" max="4358" width="51.140625" style="1" customWidth="1"/>
    <col min="4359" max="4359" width="48.7109375" style="1" customWidth="1"/>
    <col min="4360" max="4360" width="64" style="1" customWidth="1"/>
    <col min="4361" max="4361" width="42.42578125" style="1" customWidth="1"/>
    <col min="4362" max="4362" width="39.42578125" style="1" customWidth="1"/>
    <col min="4363" max="4363" width="48.7109375" style="1" customWidth="1"/>
    <col min="4364" max="4364" width="41.140625" style="1" customWidth="1"/>
    <col min="4365" max="4365" width="48.7109375" style="1" customWidth="1"/>
    <col min="4366" max="4366" width="51.140625" style="1" customWidth="1"/>
    <col min="4367" max="4367" width="48.7109375" style="1" customWidth="1"/>
    <col min="4368" max="4368" width="58.28515625" style="1" customWidth="1"/>
    <col min="4369" max="4369" width="42.42578125" style="1" customWidth="1"/>
    <col min="4370" max="4370" width="6.5703125" style="1" customWidth="1"/>
    <col min="4371" max="4376" width="9.140625" style="1" customWidth="1"/>
    <col min="4377" max="4377" width="11.28515625" style="1" bestFit="1" customWidth="1"/>
    <col min="4378" max="4378" width="10.140625" style="1" bestFit="1" customWidth="1"/>
    <col min="4379" max="4380" width="9.140625" style="1" customWidth="1"/>
    <col min="4381" max="4381" width="10.140625" style="1" bestFit="1" customWidth="1"/>
    <col min="4382" max="4608" width="11.42578125" style="1"/>
    <col min="4609" max="4609" width="174.7109375" style="1" customWidth="1"/>
    <col min="4610" max="4610" width="43.7109375" style="1" bestFit="1" customWidth="1"/>
    <col min="4611" max="4611" width="48.7109375" style="1" customWidth="1"/>
    <col min="4612" max="4612" width="41.140625" style="1" customWidth="1"/>
    <col min="4613" max="4613" width="48.7109375" style="1" customWidth="1"/>
    <col min="4614" max="4614" width="51.140625" style="1" customWidth="1"/>
    <col min="4615" max="4615" width="48.7109375" style="1" customWidth="1"/>
    <col min="4616" max="4616" width="64" style="1" customWidth="1"/>
    <col min="4617" max="4617" width="42.42578125" style="1" customWidth="1"/>
    <col min="4618" max="4618" width="39.42578125" style="1" customWidth="1"/>
    <col min="4619" max="4619" width="48.7109375" style="1" customWidth="1"/>
    <col min="4620" max="4620" width="41.140625" style="1" customWidth="1"/>
    <col min="4621" max="4621" width="48.7109375" style="1" customWidth="1"/>
    <col min="4622" max="4622" width="51.140625" style="1" customWidth="1"/>
    <col min="4623" max="4623" width="48.7109375" style="1" customWidth="1"/>
    <col min="4624" max="4624" width="58.28515625" style="1" customWidth="1"/>
    <col min="4625" max="4625" width="42.42578125" style="1" customWidth="1"/>
    <col min="4626" max="4626" width="6.5703125" style="1" customWidth="1"/>
    <col min="4627" max="4632" width="9.140625" style="1" customWidth="1"/>
    <col min="4633" max="4633" width="11.28515625" style="1" bestFit="1" customWidth="1"/>
    <col min="4634" max="4634" width="10.140625" style="1" bestFit="1" customWidth="1"/>
    <col min="4635" max="4636" width="9.140625" style="1" customWidth="1"/>
    <col min="4637" max="4637" width="10.140625" style="1" bestFit="1" customWidth="1"/>
    <col min="4638" max="4864" width="11.42578125" style="1"/>
    <col min="4865" max="4865" width="174.7109375" style="1" customWidth="1"/>
    <col min="4866" max="4866" width="43.7109375" style="1" bestFit="1" customWidth="1"/>
    <col min="4867" max="4867" width="48.7109375" style="1" customWidth="1"/>
    <col min="4868" max="4868" width="41.140625" style="1" customWidth="1"/>
    <col min="4869" max="4869" width="48.7109375" style="1" customWidth="1"/>
    <col min="4870" max="4870" width="51.140625" style="1" customWidth="1"/>
    <col min="4871" max="4871" width="48.7109375" style="1" customWidth="1"/>
    <col min="4872" max="4872" width="64" style="1" customWidth="1"/>
    <col min="4873" max="4873" width="42.42578125" style="1" customWidth="1"/>
    <col min="4874" max="4874" width="39.42578125" style="1" customWidth="1"/>
    <col min="4875" max="4875" width="48.7109375" style="1" customWidth="1"/>
    <col min="4876" max="4876" width="41.140625" style="1" customWidth="1"/>
    <col min="4877" max="4877" width="48.7109375" style="1" customWidth="1"/>
    <col min="4878" max="4878" width="51.140625" style="1" customWidth="1"/>
    <col min="4879" max="4879" width="48.7109375" style="1" customWidth="1"/>
    <col min="4880" max="4880" width="58.28515625" style="1" customWidth="1"/>
    <col min="4881" max="4881" width="42.42578125" style="1" customWidth="1"/>
    <col min="4882" max="4882" width="6.5703125" style="1" customWidth="1"/>
    <col min="4883" max="4888" width="9.140625" style="1" customWidth="1"/>
    <col min="4889" max="4889" width="11.28515625" style="1" bestFit="1" customWidth="1"/>
    <col min="4890" max="4890" width="10.140625" style="1" bestFit="1" customWidth="1"/>
    <col min="4891" max="4892" width="9.140625" style="1" customWidth="1"/>
    <col min="4893" max="4893" width="10.140625" style="1" bestFit="1" customWidth="1"/>
    <col min="4894" max="5120" width="11.42578125" style="1"/>
    <col min="5121" max="5121" width="174.7109375" style="1" customWidth="1"/>
    <col min="5122" max="5122" width="43.7109375" style="1" bestFit="1" customWidth="1"/>
    <col min="5123" max="5123" width="48.7109375" style="1" customWidth="1"/>
    <col min="5124" max="5124" width="41.140625" style="1" customWidth="1"/>
    <col min="5125" max="5125" width="48.7109375" style="1" customWidth="1"/>
    <col min="5126" max="5126" width="51.140625" style="1" customWidth="1"/>
    <col min="5127" max="5127" width="48.7109375" style="1" customWidth="1"/>
    <col min="5128" max="5128" width="64" style="1" customWidth="1"/>
    <col min="5129" max="5129" width="42.42578125" style="1" customWidth="1"/>
    <col min="5130" max="5130" width="39.42578125" style="1" customWidth="1"/>
    <col min="5131" max="5131" width="48.7109375" style="1" customWidth="1"/>
    <col min="5132" max="5132" width="41.140625" style="1" customWidth="1"/>
    <col min="5133" max="5133" width="48.7109375" style="1" customWidth="1"/>
    <col min="5134" max="5134" width="51.140625" style="1" customWidth="1"/>
    <col min="5135" max="5135" width="48.7109375" style="1" customWidth="1"/>
    <col min="5136" max="5136" width="58.28515625" style="1" customWidth="1"/>
    <col min="5137" max="5137" width="42.42578125" style="1" customWidth="1"/>
    <col min="5138" max="5138" width="6.5703125" style="1" customWidth="1"/>
    <col min="5139" max="5144" width="9.140625" style="1" customWidth="1"/>
    <col min="5145" max="5145" width="11.28515625" style="1" bestFit="1" customWidth="1"/>
    <col min="5146" max="5146" width="10.140625" style="1" bestFit="1" customWidth="1"/>
    <col min="5147" max="5148" width="9.140625" style="1" customWidth="1"/>
    <col min="5149" max="5149" width="10.140625" style="1" bestFit="1" customWidth="1"/>
    <col min="5150" max="5376" width="11.42578125" style="1"/>
    <col min="5377" max="5377" width="174.7109375" style="1" customWidth="1"/>
    <col min="5378" max="5378" width="43.7109375" style="1" bestFit="1" customWidth="1"/>
    <col min="5379" max="5379" width="48.7109375" style="1" customWidth="1"/>
    <col min="5380" max="5380" width="41.140625" style="1" customWidth="1"/>
    <col min="5381" max="5381" width="48.7109375" style="1" customWidth="1"/>
    <col min="5382" max="5382" width="51.140625" style="1" customWidth="1"/>
    <col min="5383" max="5383" width="48.7109375" style="1" customWidth="1"/>
    <col min="5384" max="5384" width="64" style="1" customWidth="1"/>
    <col min="5385" max="5385" width="42.42578125" style="1" customWidth="1"/>
    <col min="5386" max="5386" width="39.42578125" style="1" customWidth="1"/>
    <col min="5387" max="5387" width="48.7109375" style="1" customWidth="1"/>
    <col min="5388" max="5388" width="41.140625" style="1" customWidth="1"/>
    <col min="5389" max="5389" width="48.7109375" style="1" customWidth="1"/>
    <col min="5390" max="5390" width="51.140625" style="1" customWidth="1"/>
    <col min="5391" max="5391" width="48.7109375" style="1" customWidth="1"/>
    <col min="5392" max="5392" width="58.28515625" style="1" customWidth="1"/>
    <col min="5393" max="5393" width="42.42578125" style="1" customWidth="1"/>
    <col min="5394" max="5394" width="6.5703125" style="1" customWidth="1"/>
    <col min="5395" max="5400" width="9.140625" style="1" customWidth="1"/>
    <col min="5401" max="5401" width="11.28515625" style="1" bestFit="1" customWidth="1"/>
    <col min="5402" max="5402" width="10.140625" style="1" bestFit="1" customWidth="1"/>
    <col min="5403" max="5404" width="9.140625" style="1" customWidth="1"/>
    <col min="5405" max="5405" width="10.140625" style="1" bestFit="1" customWidth="1"/>
    <col min="5406" max="5632" width="11.42578125" style="1"/>
    <col min="5633" max="5633" width="174.7109375" style="1" customWidth="1"/>
    <col min="5634" max="5634" width="43.7109375" style="1" bestFit="1" customWidth="1"/>
    <col min="5635" max="5635" width="48.7109375" style="1" customWidth="1"/>
    <col min="5636" max="5636" width="41.140625" style="1" customWidth="1"/>
    <col min="5637" max="5637" width="48.7109375" style="1" customWidth="1"/>
    <col min="5638" max="5638" width="51.140625" style="1" customWidth="1"/>
    <col min="5639" max="5639" width="48.7109375" style="1" customWidth="1"/>
    <col min="5640" max="5640" width="64" style="1" customWidth="1"/>
    <col min="5641" max="5641" width="42.42578125" style="1" customWidth="1"/>
    <col min="5642" max="5642" width="39.42578125" style="1" customWidth="1"/>
    <col min="5643" max="5643" width="48.7109375" style="1" customWidth="1"/>
    <col min="5644" max="5644" width="41.140625" style="1" customWidth="1"/>
    <col min="5645" max="5645" width="48.7109375" style="1" customWidth="1"/>
    <col min="5646" max="5646" width="51.140625" style="1" customWidth="1"/>
    <col min="5647" max="5647" width="48.7109375" style="1" customWidth="1"/>
    <col min="5648" max="5648" width="58.28515625" style="1" customWidth="1"/>
    <col min="5649" max="5649" width="42.42578125" style="1" customWidth="1"/>
    <col min="5650" max="5650" width="6.5703125" style="1" customWidth="1"/>
    <col min="5651" max="5656" width="9.140625" style="1" customWidth="1"/>
    <col min="5657" max="5657" width="11.28515625" style="1" bestFit="1" customWidth="1"/>
    <col min="5658" max="5658" width="10.140625" style="1" bestFit="1" customWidth="1"/>
    <col min="5659" max="5660" width="9.140625" style="1" customWidth="1"/>
    <col min="5661" max="5661" width="10.140625" style="1" bestFit="1" customWidth="1"/>
    <col min="5662" max="5888" width="11.42578125" style="1"/>
    <col min="5889" max="5889" width="174.7109375" style="1" customWidth="1"/>
    <col min="5890" max="5890" width="43.7109375" style="1" bestFit="1" customWidth="1"/>
    <col min="5891" max="5891" width="48.7109375" style="1" customWidth="1"/>
    <col min="5892" max="5892" width="41.140625" style="1" customWidth="1"/>
    <col min="5893" max="5893" width="48.7109375" style="1" customWidth="1"/>
    <col min="5894" max="5894" width="51.140625" style="1" customWidth="1"/>
    <col min="5895" max="5895" width="48.7109375" style="1" customWidth="1"/>
    <col min="5896" max="5896" width="64" style="1" customWidth="1"/>
    <col min="5897" max="5897" width="42.42578125" style="1" customWidth="1"/>
    <col min="5898" max="5898" width="39.42578125" style="1" customWidth="1"/>
    <col min="5899" max="5899" width="48.7109375" style="1" customWidth="1"/>
    <col min="5900" max="5900" width="41.140625" style="1" customWidth="1"/>
    <col min="5901" max="5901" width="48.7109375" style="1" customWidth="1"/>
    <col min="5902" max="5902" width="51.140625" style="1" customWidth="1"/>
    <col min="5903" max="5903" width="48.7109375" style="1" customWidth="1"/>
    <col min="5904" max="5904" width="58.28515625" style="1" customWidth="1"/>
    <col min="5905" max="5905" width="42.42578125" style="1" customWidth="1"/>
    <col min="5906" max="5906" width="6.5703125" style="1" customWidth="1"/>
    <col min="5907" max="5912" width="9.140625" style="1" customWidth="1"/>
    <col min="5913" max="5913" width="11.28515625" style="1" bestFit="1" customWidth="1"/>
    <col min="5914" max="5914" width="10.140625" style="1" bestFit="1" customWidth="1"/>
    <col min="5915" max="5916" width="9.140625" style="1" customWidth="1"/>
    <col min="5917" max="5917" width="10.140625" style="1" bestFit="1" customWidth="1"/>
    <col min="5918" max="6144" width="11.42578125" style="1"/>
    <col min="6145" max="6145" width="174.7109375" style="1" customWidth="1"/>
    <col min="6146" max="6146" width="43.7109375" style="1" bestFit="1" customWidth="1"/>
    <col min="6147" max="6147" width="48.7109375" style="1" customWidth="1"/>
    <col min="6148" max="6148" width="41.140625" style="1" customWidth="1"/>
    <col min="6149" max="6149" width="48.7109375" style="1" customWidth="1"/>
    <col min="6150" max="6150" width="51.140625" style="1" customWidth="1"/>
    <col min="6151" max="6151" width="48.7109375" style="1" customWidth="1"/>
    <col min="6152" max="6152" width="64" style="1" customWidth="1"/>
    <col min="6153" max="6153" width="42.42578125" style="1" customWidth="1"/>
    <col min="6154" max="6154" width="39.42578125" style="1" customWidth="1"/>
    <col min="6155" max="6155" width="48.7109375" style="1" customWidth="1"/>
    <col min="6156" max="6156" width="41.140625" style="1" customWidth="1"/>
    <col min="6157" max="6157" width="48.7109375" style="1" customWidth="1"/>
    <col min="6158" max="6158" width="51.140625" style="1" customWidth="1"/>
    <col min="6159" max="6159" width="48.7109375" style="1" customWidth="1"/>
    <col min="6160" max="6160" width="58.28515625" style="1" customWidth="1"/>
    <col min="6161" max="6161" width="42.42578125" style="1" customWidth="1"/>
    <col min="6162" max="6162" width="6.5703125" style="1" customWidth="1"/>
    <col min="6163" max="6168" width="9.140625" style="1" customWidth="1"/>
    <col min="6169" max="6169" width="11.28515625" style="1" bestFit="1" customWidth="1"/>
    <col min="6170" max="6170" width="10.140625" style="1" bestFit="1" customWidth="1"/>
    <col min="6171" max="6172" width="9.140625" style="1" customWidth="1"/>
    <col min="6173" max="6173" width="10.140625" style="1" bestFit="1" customWidth="1"/>
    <col min="6174" max="6400" width="11.42578125" style="1"/>
    <col min="6401" max="6401" width="174.7109375" style="1" customWidth="1"/>
    <col min="6402" max="6402" width="43.7109375" style="1" bestFit="1" customWidth="1"/>
    <col min="6403" max="6403" width="48.7109375" style="1" customWidth="1"/>
    <col min="6404" max="6404" width="41.140625" style="1" customWidth="1"/>
    <col min="6405" max="6405" width="48.7109375" style="1" customWidth="1"/>
    <col min="6406" max="6406" width="51.140625" style="1" customWidth="1"/>
    <col min="6407" max="6407" width="48.7109375" style="1" customWidth="1"/>
    <col min="6408" max="6408" width="64" style="1" customWidth="1"/>
    <col min="6409" max="6409" width="42.42578125" style="1" customWidth="1"/>
    <col min="6410" max="6410" width="39.42578125" style="1" customWidth="1"/>
    <col min="6411" max="6411" width="48.7109375" style="1" customWidth="1"/>
    <col min="6412" max="6412" width="41.140625" style="1" customWidth="1"/>
    <col min="6413" max="6413" width="48.7109375" style="1" customWidth="1"/>
    <col min="6414" max="6414" width="51.140625" style="1" customWidth="1"/>
    <col min="6415" max="6415" width="48.7109375" style="1" customWidth="1"/>
    <col min="6416" max="6416" width="58.28515625" style="1" customWidth="1"/>
    <col min="6417" max="6417" width="42.42578125" style="1" customWidth="1"/>
    <col min="6418" max="6418" width="6.5703125" style="1" customWidth="1"/>
    <col min="6419" max="6424" width="9.140625" style="1" customWidth="1"/>
    <col min="6425" max="6425" width="11.28515625" style="1" bestFit="1" customWidth="1"/>
    <col min="6426" max="6426" width="10.140625" style="1" bestFit="1" customWidth="1"/>
    <col min="6427" max="6428" width="9.140625" style="1" customWidth="1"/>
    <col min="6429" max="6429" width="10.140625" style="1" bestFit="1" customWidth="1"/>
    <col min="6430" max="6656" width="11.42578125" style="1"/>
    <col min="6657" max="6657" width="174.7109375" style="1" customWidth="1"/>
    <col min="6658" max="6658" width="43.7109375" style="1" bestFit="1" customWidth="1"/>
    <col min="6659" max="6659" width="48.7109375" style="1" customWidth="1"/>
    <col min="6660" max="6660" width="41.140625" style="1" customWidth="1"/>
    <col min="6661" max="6661" width="48.7109375" style="1" customWidth="1"/>
    <col min="6662" max="6662" width="51.140625" style="1" customWidth="1"/>
    <col min="6663" max="6663" width="48.7109375" style="1" customWidth="1"/>
    <col min="6664" max="6664" width="64" style="1" customWidth="1"/>
    <col min="6665" max="6665" width="42.42578125" style="1" customWidth="1"/>
    <col min="6666" max="6666" width="39.42578125" style="1" customWidth="1"/>
    <col min="6667" max="6667" width="48.7109375" style="1" customWidth="1"/>
    <col min="6668" max="6668" width="41.140625" style="1" customWidth="1"/>
    <col min="6669" max="6669" width="48.7109375" style="1" customWidth="1"/>
    <col min="6670" max="6670" width="51.140625" style="1" customWidth="1"/>
    <col min="6671" max="6671" width="48.7109375" style="1" customWidth="1"/>
    <col min="6672" max="6672" width="58.28515625" style="1" customWidth="1"/>
    <col min="6673" max="6673" width="42.42578125" style="1" customWidth="1"/>
    <col min="6674" max="6674" width="6.5703125" style="1" customWidth="1"/>
    <col min="6675" max="6680" width="9.140625" style="1" customWidth="1"/>
    <col min="6681" max="6681" width="11.28515625" style="1" bestFit="1" customWidth="1"/>
    <col min="6682" max="6682" width="10.140625" style="1" bestFit="1" customWidth="1"/>
    <col min="6683" max="6684" width="9.140625" style="1" customWidth="1"/>
    <col min="6685" max="6685" width="10.140625" style="1" bestFit="1" customWidth="1"/>
    <col min="6686" max="6912" width="11.42578125" style="1"/>
    <col min="6913" max="6913" width="174.7109375" style="1" customWidth="1"/>
    <col min="6914" max="6914" width="43.7109375" style="1" bestFit="1" customWidth="1"/>
    <col min="6915" max="6915" width="48.7109375" style="1" customWidth="1"/>
    <col min="6916" max="6916" width="41.140625" style="1" customWidth="1"/>
    <col min="6917" max="6917" width="48.7109375" style="1" customWidth="1"/>
    <col min="6918" max="6918" width="51.140625" style="1" customWidth="1"/>
    <col min="6919" max="6919" width="48.7109375" style="1" customWidth="1"/>
    <col min="6920" max="6920" width="64" style="1" customWidth="1"/>
    <col min="6921" max="6921" width="42.42578125" style="1" customWidth="1"/>
    <col min="6922" max="6922" width="39.42578125" style="1" customWidth="1"/>
    <col min="6923" max="6923" width="48.7109375" style="1" customWidth="1"/>
    <col min="6924" max="6924" width="41.140625" style="1" customWidth="1"/>
    <col min="6925" max="6925" width="48.7109375" style="1" customWidth="1"/>
    <col min="6926" max="6926" width="51.140625" style="1" customWidth="1"/>
    <col min="6927" max="6927" width="48.7109375" style="1" customWidth="1"/>
    <col min="6928" max="6928" width="58.28515625" style="1" customWidth="1"/>
    <col min="6929" max="6929" width="42.42578125" style="1" customWidth="1"/>
    <col min="6930" max="6930" width="6.5703125" style="1" customWidth="1"/>
    <col min="6931" max="6936" width="9.140625" style="1" customWidth="1"/>
    <col min="6937" max="6937" width="11.28515625" style="1" bestFit="1" customWidth="1"/>
    <col min="6938" max="6938" width="10.140625" style="1" bestFit="1" customWidth="1"/>
    <col min="6939" max="6940" width="9.140625" style="1" customWidth="1"/>
    <col min="6941" max="6941" width="10.140625" style="1" bestFit="1" customWidth="1"/>
    <col min="6942" max="7168" width="11.42578125" style="1"/>
    <col min="7169" max="7169" width="174.7109375" style="1" customWidth="1"/>
    <col min="7170" max="7170" width="43.7109375" style="1" bestFit="1" customWidth="1"/>
    <col min="7171" max="7171" width="48.7109375" style="1" customWidth="1"/>
    <col min="7172" max="7172" width="41.140625" style="1" customWidth="1"/>
    <col min="7173" max="7173" width="48.7109375" style="1" customWidth="1"/>
    <col min="7174" max="7174" width="51.140625" style="1" customWidth="1"/>
    <col min="7175" max="7175" width="48.7109375" style="1" customWidth="1"/>
    <col min="7176" max="7176" width="64" style="1" customWidth="1"/>
    <col min="7177" max="7177" width="42.42578125" style="1" customWidth="1"/>
    <col min="7178" max="7178" width="39.42578125" style="1" customWidth="1"/>
    <col min="7179" max="7179" width="48.7109375" style="1" customWidth="1"/>
    <col min="7180" max="7180" width="41.140625" style="1" customWidth="1"/>
    <col min="7181" max="7181" width="48.7109375" style="1" customWidth="1"/>
    <col min="7182" max="7182" width="51.140625" style="1" customWidth="1"/>
    <col min="7183" max="7183" width="48.7109375" style="1" customWidth="1"/>
    <col min="7184" max="7184" width="58.28515625" style="1" customWidth="1"/>
    <col min="7185" max="7185" width="42.42578125" style="1" customWidth="1"/>
    <col min="7186" max="7186" width="6.5703125" style="1" customWidth="1"/>
    <col min="7187" max="7192" width="9.140625" style="1" customWidth="1"/>
    <col min="7193" max="7193" width="11.28515625" style="1" bestFit="1" customWidth="1"/>
    <col min="7194" max="7194" width="10.140625" style="1" bestFit="1" customWidth="1"/>
    <col min="7195" max="7196" width="9.140625" style="1" customWidth="1"/>
    <col min="7197" max="7197" width="10.140625" style="1" bestFit="1" customWidth="1"/>
    <col min="7198" max="7424" width="11.42578125" style="1"/>
    <col min="7425" max="7425" width="174.7109375" style="1" customWidth="1"/>
    <col min="7426" max="7426" width="43.7109375" style="1" bestFit="1" customWidth="1"/>
    <col min="7427" max="7427" width="48.7109375" style="1" customWidth="1"/>
    <col min="7428" max="7428" width="41.140625" style="1" customWidth="1"/>
    <col min="7429" max="7429" width="48.7109375" style="1" customWidth="1"/>
    <col min="7430" max="7430" width="51.140625" style="1" customWidth="1"/>
    <col min="7431" max="7431" width="48.7109375" style="1" customWidth="1"/>
    <col min="7432" max="7432" width="64" style="1" customWidth="1"/>
    <col min="7433" max="7433" width="42.42578125" style="1" customWidth="1"/>
    <col min="7434" max="7434" width="39.42578125" style="1" customWidth="1"/>
    <col min="7435" max="7435" width="48.7109375" style="1" customWidth="1"/>
    <col min="7436" max="7436" width="41.140625" style="1" customWidth="1"/>
    <col min="7437" max="7437" width="48.7109375" style="1" customWidth="1"/>
    <col min="7438" max="7438" width="51.140625" style="1" customWidth="1"/>
    <col min="7439" max="7439" width="48.7109375" style="1" customWidth="1"/>
    <col min="7440" max="7440" width="58.28515625" style="1" customWidth="1"/>
    <col min="7441" max="7441" width="42.42578125" style="1" customWidth="1"/>
    <col min="7442" max="7442" width="6.5703125" style="1" customWidth="1"/>
    <col min="7443" max="7448" width="9.140625" style="1" customWidth="1"/>
    <col min="7449" max="7449" width="11.28515625" style="1" bestFit="1" customWidth="1"/>
    <col min="7450" max="7450" width="10.140625" style="1" bestFit="1" customWidth="1"/>
    <col min="7451" max="7452" width="9.140625" style="1" customWidth="1"/>
    <col min="7453" max="7453" width="10.140625" style="1" bestFit="1" customWidth="1"/>
    <col min="7454" max="7680" width="11.42578125" style="1"/>
    <col min="7681" max="7681" width="174.7109375" style="1" customWidth="1"/>
    <col min="7682" max="7682" width="43.7109375" style="1" bestFit="1" customWidth="1"/>
    <col min="7683" max="7683" width="48.7109375" style="1" customWidth="1"/>
    <col min="7684" max="7684" width="41.140625" style="1" customWidth="1"/>
    <col min="7685" max="7685" width="48.7109375" style="1" customWidth="1"/>
    <col min="7686" max="7686" width="51.140625" style="1" customWidth="1"/>
    <col min="7687" max="7687" width="48.7109375" style="1" customWidth="1"/>
    <col min="7688" max="7688" width="64" style="1" customWidth="1"/>
    <col min="7689" max="7689" width="42.42578125" style="1" customWidth="1"/>
    <col min="7690" max="7690" width="39.42578125" style="1" customWidth="1"/>
    <col min="7691" max="7691" width="48.7109375" style="1" customWidth="1"/>
    <col min="7692" max="7692" width="41.140625" style="1" customWidth="1"/>
    <col min="7693" max="7693" width="48.7109375" style="1" customWidth="1"/>
    <col min="7694" max="7694" width="51.140625" style="1" customWidth="1"/>
    <col min="7695" max="7695" width="48.7109375" style="1" customWidth="1"/>
    <col min="7696" max="7696" width="58.28515625" style="1" customWidth="1"/>
    <col min="7697" max="7697" width="42.42578125" style="1" customWidth="1"/>
    <col min="7698" max="7698" width="6.5703125" style="1" customWidth="1"/>
    <col min="7699" max="7704" width="9.140625" style="1" customWidth="1"/>
    <col min="7705" max="7705" width="11.28515625" style="1" bestFit="1" customWidth="1"/>
    <col min="7706" max="7706" width="10.140625" style="1" bestFit="1" customWidth="1"/>
    <col min="7707" max="7708" width="9.140625" style="1" customWidth="1"/>
    <col min="7709" max="7709" width="10.140625" style="1" bestFit="1" customWidth="1"/>
    <col min="7710" max="7936" width="11.42578125" style="1"/>
    <col min="7937" max="7937" width="174.7109375" style="1" customWidth="1"/>
    <col min="7938" max="7938" width="43.7109375" style="1" bestFit="1" customWidth="1"/>
    <col min="7939" max="7939" width="48.7109375" style="1" customWidth="1"/>
    <col min="7940" max="7940" width="41.140625" style="1" customWidth="1"/>
    <col min="7941" max="7941" width="48.7109375" style="1" customWidth="1"/>
    <col min="7942" max="7942" width="51.140625" style="1" customWidth="1"/>
    <col min="7943" max="7943" width="48.7109375" style="1" customWidth="1"/>
    <col min="7944" max="7944" width="64" style="1" customWidth="1"/>
    <col min="7945" max="7945" width="42.42578125" style="1" customWidth="1"/>
    <col min="7946" max="7946" width="39.42578125" style="1" customWidth="1"/>
    <col min="7947" max="7947" width="48.7109375" style="1" customWidth="1"/>
    <col min="7948" max="7948" width="41.140625" style="1" customWidth="1"/>
    <col min="7949" max="7949" width="48.7109375" style="1" customWidth="1"/>
    <col min="7950" max="7950" width="51.140625" style="1" customWidth="1"/>
    <col min="7951" max="7951" width="48.7109375" style="1" customWidth="1"/>
    <col min="7952" max="7952" width="58.28515625" style="1" customWidth="1"/>
    <col min="7953" max="7953" width="42.42578125" style="1" customWidth="1"/>
    <col min="7954" max="7954" width="6.5703125" style="1" customWidth="1"/>
    <col min="7955" max="7960" width="9.140625" style="1" customWidth="1"/>
    <col min="7961" max="7961" width="11.28515625" style="1" bestFit="1" customWidth="1"/>
    <col min="7962" max="7962" width="10.140625" style="1" bestFit="1" customWidth="1"/>
    <col min="7963" max="7964" width="9.140625" style="1" customWidth="1"/>
    <col min="7965" max="7965" width="10.140625" style="1" bestFit="1" customWidth="1"/>
    <col min="7966" max="8192" width="11.42578125" style="1"/>
    <col min="8193" max="8193" width="174.7109375" style="1" customWidth="1"/>
    <col min="8194" max="8194" width="43.7109375" style="1" bestFit="1" customWidth="1"/>
    <col min="8195" max="8195" width="48.7109375" style="1" customWidth="1"/>
    <col min="8196" max="8196" width="41.140625" style="1" customWidth="1"/>
    <col min="8197" max="8197" width="48.7109375" style="1" customWidth="1"/>
    <col min="8198" max="8198" width="51.140625" style="1" customWidth="1"/>
    <col min="8199" max="8199" width="48.7109375" style="1" customWidth="1"/>
    <col min="8200" max="8200" width="64" style="1" customWidth="1"/>
    <col min="8201" max="8201" width="42.42578125" style="1" customWidth="1"/>
    <col min="8202" max="8202" width="39.42578125" style="1" customWidth="1"/>
    <col min="8203" max="8203" width="48.7109375" style="1" customWidth="1"/>
    <col min="8204" max="8204" width="41.140625" style="1" customWidth="1"/>
    <col min="8205" max="8205" width="48.7109375" style="1" customWidth="1"/>
    <col min="8206" max="8206" width="51.140625" style="1" customWidth="1"/>
    <col min="8207" max="8207" width="48.7109375" style="1" customWidth="1"/>
    <col min="8208" max="8208" width="58.28515625" style="1" customWidth="1"/>
    <col min="8209" max="8209" width="42.42578125" style="1" customWidth="1"/>
    <col min="8210" max="8210" width="6.5703125" style="1" customWidth="1"/>
    <col min="8211" max="8216" width="9.140625" style="1" customWidth="1"/>
    <col min="8217" max="8217" width="11.28515625" style="1" bestFit="1" customWidth="1"/>
    <col min="8218" max="8218" width="10.140625" style="1" bestFit="1" customWidth="1"/>
    <col min="8219" max="8220" width="9.140625" style="1" customWidth="1"/>
    <col min="8221" max="8221" width="10.140625" style="1" bestFit="1" customWidth="1"/>
    <col min="8222" max="8448" width="11.42578125" style="1"/>
    <col min="8449" max="8449" width="174.7109375" style="1" customWidth="1"/>
    <col min="8450" max="8450" width="43.7109375" style="1" bestFit="1" customWidth="1"/>
    <col min="8451" max="8451" width="48.7109375" style="1" customWidth="1"/>
    <col min="8452" max="8452" width="41.140625" style="1" customWidth="1"/>
    <col min="8453" max="8453" width="48.7109375" style="1" customWidth="1"/>
    <col min="8454" max="8454" width="51.140625" style="1" customWidth="1"/>
    <col min="8455" max="8455" width="48.7109375" style="1" customWidth="1"/>
    <col min="8456" max="8456" width="64" style="1" customWidth="1"/>
    <col min="8457" max="8457" width="42.42578125" style="1" customWidth="1"/>
    <col min="8458" max="8458" width="39.42578125" style="1" customWidth="1"/>
    <col min="8459" max="8459" width="48.7109375" style="1" customWidth="1"/>
    <col min="8460" max="8460" width="41.140625" style="1" customWidth="1"/>
    <col min="8461" max="8461" width="48.7109375" style="1" customWidth="1"/>
    <col min="8462" max="8462" width="51.140625" style="1" customWidth="1"/>
    <col min="8463" max="8463" width="48.7109375" style="1" customWidth="1"/>
    <col min="8464" max="8464" width="58.28515625" style="1" customWidth="1"/>
    <col min="8465" max="8465" width="42.42578125" style="1" customWidth="1"/>
    <col min="8466" max="8466" width="6.5703125" style="1" customWidth="1"/>
    <col min="8467" max="8472" width="9.140625" style="1" customWidth="1"/>
    <col min="8473" max="8473" width="11.28515625" style="1" bestFit="1" customWidth="1"/>
    <col min="8474" max="8474" width="10.140625" style="1" bestFit="1" customWidth="1"/>
    <col min="8475" max="8476" width="9.140625" style="1" customWidth="1"/>
    <col min="8477" max="8477" width="10.140625" style="1" bestFit="1" customWidth="1"/>
    <col min="8478" max="8704" width="11.42578125" style="1"/>
    <col min="8705" max="8705" width="174.7109375" style="1" customWidth="1"/>
    <col min="8706" max="8706" width="43.7109375" style="1" bestFit="1" customWidth="1"/>
    <col min="8707" max="8707" width="48.7109375" style="1" customWidth="1"/>
    <col min="8708" max="8708" width="41.140625" style="1" customWidth="1"/>
    <col min="8709" max="8709" width="48.7109375" style="1" customWidth="1"/>
    <col min="8710" max="8710" width="51.140625" style="1" customWidth="1"/>
    <col min="8711" max="8711" width="48.7109375" style="1" customWidth="1"/>
    <col min="8712" max="8712" width="64" style="1" customWidth="1"/>
    <col min="8713" max="8713" width="42.42578125" style="1" customWidth="1"/>
    <col min="8714" max="8714" width="39.42578125" style="1" customWidth="1"/>
    <col min="8715" max="8715" width="48.7109375" style="1" customWidth="1"/>
    <col min="8716" max="8716" width="41.140625" style="1" customWidth="1"/>
    <col min="8717" max="8717" width="48.7109375" style="1" customWidth="1"/>
    <col min="8718" max="8718" width="51.140625" style="1" customWidth="1"/>
    <col min="8719" max="8719" width="48.7109375" style="1" customWidth="1"/>
    <col min="8720" max="8720" width="58.28515625" style="1" customWidth="1"/>
    <col min="8721" max="8721" width="42.42578125" style="1" customWidth="1"/>
    <col min="8722" max="8722" width="6.5703125" style="1" customWidth="1"/>
    <col min="8723" max="8728" width="9.140625" style="1" customWidth="1"/>
    <col min="8729" max="8729" width="11.28515625" style="1" bestFit="1" customWidth="1"/>
    <col min="8730" max="8730" width="10.140625" style="1" bestFit="1" customWidth="1"/>
    <col min="8731" max="8732" width="9.140625" style="1" customWidth="1"/>
    <col min="8733" max="8733" width="10.140625" style="1" bestFit="1" customWidth="1"/>
    <col min="8734" max="8960" width="11.42578125" style="1"/>
    <col min="8961" max="8961" width="174.7109375" style="1" customWidth="1"/>
    <col min="8962" max="8962" width="43.7109375" style="1" bestFit="1" customWidth="1"/>
    <col min="8963" max="8963" width="48.7109375" style="1" customWidth="1"/>
    <col min="8964" max="8964" width="41.140625" style="1" customWidth="1"/>
    <col min="8965" max="8965" width="48.7109375" style="1" customWidth="1"/>
    <col min="8966" max="8966" width="51.140625" style="1" customWidth="1"/>
    <col min="8967" max="8967" width="48.7109375" style="1" customWidth="1"/>
    <col min="8968" max="8968" width="64" style="1" customWidth="1"/>
    <col min="8969" max="8969" width="42.42578125" style="1" customWidth="1"/>
    <col min="8970" max="8970" width="39.42578125" style="1" customWidth="1"/>
    <col min="8971" max="8971" width="48.7109375" style="1" customWidth="1"/>
    <col min="8972" max="8972" width="41.140625" style="1" customWidth="1"/>
    <col min="8973" max="8973" width="48.7109375" style="1" customWidth="1"/>
    <col min="8974" max="8974" width="51.140625" style="1" customWidth="1"/>
    <col min="8975" max="8975" width="48.7109375" style="1" customWidth="1"/>
    <col min="8976" max="8976" width="58.28515625" style="1" customWidth="1"/>
    <col min="8977" max="8977" width="42.42578125" style="1" customWidth="1"/>
    <col min="8978" max="8978" width="6.5703125" style="1" customWidth="1"/>
    <col min="8979" max="8984" width="9.140625" style="1" customWidth="1"/>
    <col min="8985" max="8985" width="11.28515625" style="1" bestFit="1" customWidth="1"/>
    <col min="8986" max="8986" width="10.140625" style="1" bestFit="1" customWidth="1"/>
    <col min="8987" max="8988" width="9.140625" style="1" customWidth="1"/>
    <col min="8989" max="8989" width="10.140625" style="1" bestFit="1" customWidth="1"/>
    <col min="8990" max="9216" width="11.42578125" style="1"/>
    <col min="9217" max="9217" width="174.7109375" style="1" customWidth="1"/>
    <col min="9218" max="9218" width="43.7109375" style="1" bestFit="1" customWidth="1"/>
    <col min="9219" max="9219" width="48.7109375" style="1" customWidth="1"/>
    <col min="9220" max="9220" width="41.140625" style="1" customWidth="1"/>
    <col min="9221" max="9221" width="48.7109375" style="1" customWidth="1"/>
    <col min="9222" max="9222" width="51.140625" style="1" customWidth="1"/>
    <col min="9223" max="9223" width="48.7109375" style="1" customWidth="1"/>
    <col min="9224" max="9224" width="64" style="1" customWidth="1"/>
    <col min="9225" max="9225" width="42.42578125" style="1" customWidth="1"/>
    <col min="9226" max="9226" width="39.42578125" style="1" customWidth="1"/>
    <col min="9227" max="9227" width="48.7109375" style="1" customWidth="1"/>
    <col min="9228" max="9228" width="41.140625" style="1" customWidth="1"/>
    <col min="9229" max="9229" width="48.7109375" style="1" customWidth="1"/>
    <col min="9230" max="9230" width="51.140625" style="1" customWidth="1"/>
    <col min="9231" max="9231" width="48.7109375" style="1" customWidth="1"/>
    <col min="9232" max="9232" width="58.28515625" style="1" customWidth="1"/>
    <col min="9233" max="9233" width="42.42578125" style="1" customWidth="1"/>
    <col min="9234" max="9234" width="6.5703125" style="1" customWidth="1"/>
    <col min="9235" max="9240" width="9.140625" style="1" customWidth="1"/>
    <col min="9241" max="9241" width="11.28515625" style="1" bestFit="1" customWidth="1"/>
    <col min="9242" max="9242" width="10.140625" style="1" bestFit="1" customWidth="1"/>
    <col min="9243" max="9244" width="9.140625" style="1" customWidth="1"/>
    <col min="9245" max="9245" width="10.140625" style="1" bestFit="1" customWidth="1"/>
    <col min="9246" max="9472" width="11.42578125" style="1"/>
    <col min="9473" max="9473" width="174.7109375" style="1" customWidth="1"/>
    <col min="9474" max="9474" width="43.7109375" style="1" bestFit="1" customWidth="1"/>
    <col min="9475" max="9475" width="48.7109375" style="1" customWidth="1"/>
    <col min="9476" max="9476" width="41.140625" style="1" customWidth="1"/>
    <col min="9477" max="9477" width="48.7109375" style="1" customWidth="1"/>
    <col min="9478" max="9478" width="51.140625" style="1" customWidth="1"/>
    <col min="9479" max="9479" width="48.7109375" style="1" customWidth="1"/>
    <col min="9480" max="9480" width="64" style="1" customWidth="1"/>
    <col min="9481" max="9481" width="42.42578125" style="1" customWidth="1"/>
    <col min="9482" max="9482" width="39.42578125" style="1" customWidth="1"/>
    <col min="9483" max="9483" width="48.7109375" style="1" customWidth="1"/>
    <col min="9484" max="9484" width="41.140625" style="1" customWidth="1"/>
    <col min="9485" max="9485" width="48.7109375" style="1" customWidth="1"/>
    <col min="9486" max="9486" width="51.140625" style="1" customWidth="1"/>
    <col min="9487" max="9487" width="48.7109375" style="1" customWidth="1"/>
    <col min="9488" max="9488" width="58.28515625" style="1" customWidth="1"/>
    <col min="9489" max="9489" width="42.42578125" style="1" customWidth="1"/>
    <col min="9490" max="9490" width="6.5703125" style="1" customWidth="1"/>
    <col min="9491" max="9496" width="9.140625" style="1" customWidth="1"/>
    <col min="9497" max="9497" width="11.28515625" style="1" bestFit="1" customWidth="1"/>
    <col min="9498" max="9498" width="10.140625" style="1" bestFit="1" customWidth="1"/>
    <col min="9499" max="9500" width="9.140625" style="1" customWidth="1"/>
    <col min="9501" max="9501" width="10.140625" style="1" bestFit="1" customWidth="1"/>
    <col min="9502" max="9728" width="11.42578125" style="1"/>
    <col min="9729" max="9729" width="174.7109375" style="1" customWidth="1"/>
    <col min="9730" max="9730" width="43.7109375" style="1" bestFit="1" customWidth="1"/>
    <col min="9731" max="9731" width="48.7109375" style="1" customWidth="1"/>
    <col min="9732" max="9732" width="41.140625" style="1" customWidth="1"/>
    <col min="9733" max="9733" width="48.7109375" style="1" customWidth="1"/>
    <col min="9734" max="9734" width="51.140625" style="1" customWidth="1"/>
    <col min="9735" max="9735" width="48.7109375" style="1" customWidth="1"/>
    <col min="9736" max="9736" width="64" style="1" customWidth="1"/>
    <col min="9737" max="9737" width="42.42578125" style="1" customWidth="1"/>
    <col min="9738" max="9738" width="39.42578125" style="1" customWidth="1"/>
    <col min="9739" max="9739" width="48.7109375" style="1" customWidth="1"/>
    <col min="9740" max="9740" width="41.140625" style="1" customWidth="1"/>
    <col min="9741" max="9741" width="48.7109375" style="1" customWidth="1"/>
    <col min="9742" max="9742" width="51.140625" style="1" customWidth="1"/>
    <col min="9743" max="9743" width="48.7109375" style="1" customWidth="1"/>
    <col min="9744" max="9744" width="58.28515625" style="1" customWidth="1"/>
    <col min="9745" max="9745" width="42.42578125" style="1" customWidth="1"/>
    <col min="9746" max="9746" width="6.5703125" style="1" customWidth="1"/>
    <col min="9747" max="9752" width="9.140625" style="1" customWidth="1"/>
    <col min="9753" max="9753" width="11.28515625" style="1" bestFit="1" customWidth="1"/>
    <col min="9754" max="9754" width="10.140625" style="1" bestFit="1" customWidth="1"/>
    <col min="9755" max="9756" width="9.140625" style="1" customWidth="1"/>
    <col min="9757" max="9757" width="10.140625" style="1" bestFit="1" customWidth="1"/>
    <col min="9758" max="9984" width="11.42578125" style="1"/>
    <col min="9985" max="9985" width="174.7109375" style="1" customWidth="1"/>
    <col min="9986" max="9986" width="43.7109375" style="1" bestFit="1" customWidth="1"/>
    <col min="9987" max="9987" width="48.7109375" style="1" customWidth="1"/>
    <col min="9988" max="9988" width="41.140625" style="1" customWidth="1"/>
    <col min="9989" max="9989" width="48.7109375" style="1" customWidth="1"/>
    <col min="9990" max="9990" width="51.140625" style="1" customWidth="1"/>
    <col min="9991" max="9991" width="48.7109375" style="1" customWidth="1"/>
    <col min="9992" max="9992" width="64" style="1" customWidth="1"/>
    <col min="9993" max="9993" width="42.42578125" style="1" customWidth="1"/>
    <col min="9994" max="9994" width="39.42578125" style="1" customWidth="1"/>
    <col min="9995" max="9995" width="48.7109375" style="1" customWidth="1"/>
    <col min="9996" max="9996" width="41.140625" style="1" customWidth="1"/>
    <col min="9997" max="9997" width="48.7109375" style="1" customWidth="1"/>
    <col min="9998" max="9998" width="51.140625" style="1" customWidth="1"/>
    <col min="9999" max="9999" width="48.7109375" style="1" customWidth="1"/>
    <col min="10000" max="10000" width="58.28515625" style="1" customWidth="1"/>
    <col min="10001" max="10001" width="42.42578125" style="1" customWidth="1"/>
    <col min="10002" max="10002" width="6.5703125" style="1" customWidth="1"/>
    <col min="10003" max="10008" width="9.140625" style="1" customWidth="1"/>
    <col min="10009" max="10009" width="11.28515625" style="1" bestFit="1" customWidth="1"/>
    <col min="10010" max="10010" width="10.140625" style="1" bestFit="1" customWidth="1"/>
    <col min="10011" max="10012" width="9.140625" style="1" customWidth="1"/>
    <col min="10013" max="10013" width="10.140625" style="1" bestFit="1" customWidth="1"/>
    <col min="10014" max="10240" width="11.42578125" style="1"/>
    <col min="10241" max="10241" width="174.7109375" style="1" customWidth="1"/>
    <col min="10242" max="10242" width="43.7109375" style="1" bestFit="1" customWidth="1"/>
    <col min="10243" max="10243" width="48.7109375" style="1" customWidth="1"/>
    <col min="10244" max="10244" width="41.140625" style="1" customWidth="1"/>
    <col min="10245" max="10245" width="48.7109375" style="1" customWidth="1"/>
    <col min="10246" max="10246" width="51.140625" style="1" customWidth="1"/>
    <col min="10247" max="10247" width="48.7109375" style="1" customWidth="1"/>
    <col min="10248" max="10248" width="64" style="1" customWidth="1"/>
    <col min="10249" max="10249" width="42.42578125" style="1" customWidth="1"/>
    <col min="10250" max="10250" width="39.42578125" style="1" customWidth="1"/>
    <col min="10251" max="10251" width="48.7109375" style="1" customWidth="1"/>
    <col min="10252" max="10252" width="41.140625" style="1" customWidth="1"/>
    <col min="10253" max="10253" width="48.7109375" style="1" customWidth="1"/>
    <col min="10254" max="10254" width="51.140625" style="1" customWidth="1"/>
    <col min="10255" max="10255" width="48.7109375" style="1" customWidth="1"/>
    <col min="10256" max="10256" width="58.28515625" style="1" customWidth="1"/>
    <col min="10257" max="10257" width="42.42578125" style="1" customWidth="1"/>
    <col min="10258" max="10258" width="6.5703125" style="1" customWidth="1"/>
    <col min="10259" max="10264" width="9.140625" style="1" customWidth="1"/>
    <col min="10265" max="10265" width="11.28515625" style="1" bestFit="1" customWidth="1"/>
    <col min="10266" max="10266" width="10.140625" style="1" bestFit="1" customWidth="1"/>
    <col min="10267" max="10268" width="9.140625" style="1" customWidth="1"/>
    <col min="10269" max="10269" width="10.140625" style="1" bestFit="1" customWidth="1"/>
    <col min="10270" max="10496" width="11.42578125" style="1"/>
    <col min="10497" max="10497" width="174.7109375" style="1" customWidth="1"/>
    <col min="10498" max="10498" width="43.7109375" style="1" bestFit="1" customWidth="1"/>
    <col min="10499" max="10499" width="48.7109375" style="1" customWidth="1"/>
    <col min="10500" max="10500" width="41.140625" style="1" customWidth="1"/>
    <col min="10501" max="10501" width="48.7109375" style="1" customWidth="1"/>
    <col min="10502" max="10502" width="51.140625" style="1" customWidth="1"/>
    <col min="10503" max="10503" width="48.7109375" style="1" customWidth="1"/>
    <col min="10504" max="10504" width="64" style="1" customWidth="1"/>
    <col min="10505" max="10505" width="42.42578125" style="1" customWidth="1"/>
    <col min="10506" max="10506" width="39.42578125" style="1" customWidth="1"/>
    <col min="10507" max="10507" width="48.7109375" style="1" customWidth="1"/>
    <col min="10508" max="10508" width="41.140625" style="1" customWidth="1"/>
    <col min="10509" max="10509" width="48.7109375" style="1" customWidth="1"/>
    <col min="10510" max="10510" width="51.140625" style="1" customWidth="1"/>
    <col min="10511" max="10511" width="48.7109375" style="1" customWidth="1"/>
    <col min="10512" max="10512" width="58.28515625" style="1" customWidth="1"/>
    <col min="10513" max="10513" width="42.42578125" style="1" customWidth="1"/>
    <col min="10514" max="10514" width="6.5703125" style="1" customWidth="1"/>
    <col min="10515" max="10520" width="9.140625" style="1" customWidth="1"/>
    <col min="10521" max="10521" width="11.28515625" style="1" bestFit="1" customWidth="1"/>
    <col min="10522" max="10522" width="10.140625" style="1" bestFit="1" customWidth="1"/>
    <col min="10523" max="10524" width="9.140625" style="1" customWidth="1"/>
    <col min="10525" max="10525" width="10.140625" style="1" bestFit="1" customWidth="1"/>
    <col min="10526" max="10752" width="11.42578125" style="1"/>
    <col min="10753" max="10753" width="174.7109375" style="1" customWidth="1"/>
    <col min="10754" max="10754" width="43.7109375" style="1" bestFit="1" customWidth="1"/>
    <col min="10755" max="10755" width="48.7109375" style="1" customWidth="1"/>
    <col min="10756" max="10756" width="41.140625" style="1" customWidth="1"/>
    <col min="10757" max="10757" width="48.7109375" style="1" customWidth="1"/>
    <col min="10758" max="10758" width="51.140625" style="1" customWidth="1"/>
    <col min="10759" max="10759" width="48.7109375" style="1" customWidth="1"/>
    <col min="10760" max="10760" width="64" style="1" customWidth="1"/>
    <col min="10761" max="10761" width="42.42578125" style="1" customWidth="1"/>
    <col min="10762" max="10762" width="39.42578125" style="1" customWidth="1"/>
    <col min="10763" max="10763" width="48.7109375" style="1" customWidth="1"/>
    <col min="10764" max="10764" width="41.140625" style="1" customWidth="1"/>
    <col min="10765" max="10765" width="48.7109375" style="1" customWidth="1"/>
    <col min="10766" max="10766" width="51.140625" style="1" customWidth="1"/>
    <col min="10767" max="10767" width="48.7109375" style="1" customWidth="1"/>
    <col min="10768" max="10768" width="58.28515625" style="1" customWidth="1"/>
    <col min="10769" max="10769" width="42.42578125" style="1" customWidth="1"/>
    <col min="10770" max="10770" width="6.5703125" style="1" customWidth="1"/>
    <col min="10771" max="10776" width="9.140625" style="1" customWidth="1"/>
    <col min="10777" max="10777" width="11.28515625" style="1" bestFit="1" customWidth="1"/>
    <col min="10778" max="10778" width="10.140625" style="1" bestFit="1" customWidth="1"/>
    <col min="10779" max="10780" width="9.140625" style="1" customWidth="1"/>
    <col min="10781" max="10781" width="10.140625" style="1" bestFit="1" customWidth="1"/>
    <col min="10782" max="11008" width="11.42578125" style="1"/>
    <col min="11009" max="11009" width="174.7109375" style="1" customWidth="1"/>
    <col min="11010" max="11010" width="43.7109375" style="1" bestFit="1" customWidth="1"/>
    <col min="11011" max="11011" width="48.7109375" style="1" customWidth="1"/>
    <col min="11012" max="11012" width="41.140625" style="1" customWidth="1"/>
    <col min="11013" max="11013" width="48.7109375" style="1" customWidth="1"/>
    <col min="11014" max="11014" width="51.140625" style="1" customWidth="1"/>
    <col min="11015" max="11015" width="48.7109375" style="1" customWidth="1"/>
    <col min="11016" max="11016" width="64" style="1" customWidth="1"/>
    <col min="11017" max="11017" width="42.42578125" style="1" customWidth="1"/>
    <col min="11018" max="11018" width="39.42578125" style="1" customWidth="1"/>
    <col min="11019" max="11019" width="48.7109375" style="1" customWidth="1"/>
    <col min="11020" max="11020" width="41.140625" style="1" customWidth="1"/>
    <col min="11021" max="11021" width="48.7109375" style="1" customWidth="1"/>
    <col min="11022" max="11022" width="51.140625" style="1" customWidth="1"/>
    <col min="11023" max="11023" width="48.7109375" style="1" customWidth="1"/>
    <col min="11024" max="11024" width="58.28515625" style="1" customWidth="1"/>
    <col min="11025" max="11025" width="42.42578125" style="1" customWidth="1"/>
    <col min="11026" max="11026" width="6.5703125" style="1" customWidth="1"/>
    <col min="11027" max="11032" width="9.140625" style="1" customWidth="1"/>
    <col min="11033" max="11033" width="11.28515625" style="1" bestFit="1" customWidth="1"/>
    <col min="11034" max="11034" width="10.140625" style="1" bestFit="1" customWidth="1"/>
    <col min="11035" max="11036" width="9.140625" style="1" customWidth="1"/>
    <col min="11037" max="11037" width="10.140625" style="1" bestFit="1" customWidth="1"/>
    <col min="11038" max="11264" width="11.42578125" style="1"/>
    <col min="11265" max="11265" width="174.7109375" style="1" customWidth="1"/>
    <col min="11266" max="11266" width="43.7109375" style="1" bestFit="1" customWidth="1"/>
    <col min="11267" max="11267" width="48.7109375" style="1" customWidth="1"/>
    <col min="11268" max="11268" width="41.140625" style="1" customWidth="1"/>
    <col min="11269" max="11269" width="48.7109375" style="1" customWidth="1"/>
    <col min="11270" max="11270" width="51.140625" style="1" customWidth="1"/>
    <col min="11271" max="11271" width="48.7109375" style="1" customWidth="1"/>
    <col min="11272" max="11272" width="64" style="1" customWidth="1"/>
    <col min="11273" max="11273" width="42.42578125" style="1" customWidth="1"/>
    <col min="11274" max="11274" width="39.42578125" style="1" customWidth="1"/>
    <col min="11275" max="11275" width="48.7109375" style="1" customWidth="1"/>
    <col min="11276" max="11276" width="41.140625" style="1" customWidth="1"/>
    <col min="11277" max="11277" width="48.7109375" style="1" customWidth="1"/>
    <col min="11278" max="11278" width="51.140625" style="1" customWidth="1"/>
    <col min="11279" max="11279" width="48.7109375" style="1" customWidth="1"/>
    <col min="11280" max="11280" width="58.28515625" style="1" customWidth="1"/>
    <col min="11281" max="11281" width="42.42578125" style="1" customWidth="1"/>
    <col min="11282" max="11282" width="6.5703125" style="1" customWidth="1"/>
    <col min="11283" max="11288" width="9.140625" style="1" customWidth="1"/>
    <col min="11289" max="11289" width="11.28515625" style="1" bestFit="1" customWidth="1"/>
    <col min="11290" max="11290" width="10.140625" style="1" bestFit="1" customWidth="1"/>
    <col min="11291" max="11292" width="9.140625" style="1" customWidth="1"/>
    <col min="11293" max="11293" width="10.140625" style="1" bestFit="1" customWidth="1"/>
    <col min="11294" max="11520" width="11.42578125" style="1"/>
    <col min="11521" max="11521" width="174.7109375" style="1" customWidth="1"/>
    <col min="11522" max="11522" width="43.7109375" style="1" bestFit="1" customWidth="1"/>
    <col min="11523" max="11523" width="48.7109375" style="1" customWidth="1"/>
    <col min="11524" max="11524" width="41.140625" style="1" customWidth="1"/>
    <col min="11525" max="11525" width="48.7109375" style="1" customWidth="1"/>
    <col min="11526" max="11526" width="51.140625" style="1" customWidth="1"/>
    <col min="11527" max="11527" width="48.7109375" style="1" customWidth="1"/>
    <col min="11528" max="11528" width="64" style="1" customWidth="1"/>
    <col min="11529" max="11529" width="42.42578125" style="1" customWidth="1"/>
    <col min="11530" max="11530" width="39.42578125" style="1" customWidth="1"/>
    <col min="11531" max="11531" width="48.7109375" style="1" customWidth="1"/>
    <col min="11532" max="11532" width="41.140625" style="1" customWidth="1"/>
    <col min="11533" max="11533" width="48.7109375" style="1" customWidth="1"/>
    <col min="11534" max="11534" width="51.140625" style="1" customWidth="1"/>
    <col min="11535" max="11535" width="48.7109375" style="1" customWidth="1"/>
    <col min="11536" max="11536" width="58.28515625" style="1" customWidth="1"/>
    <col min="11537" max="11537" width="42.42578125" style="1" customWidth="1"/>
    <col min="11538" max="11538" width="6.5703125" style="1" customWidth="1"/>
    <col min="11539" max="11544" width="9.140625" style="1" customWidth="1"/>
    <col min="11545" max="11545" width="11.28515625" style="1" bestFit="1" customWidth="1"/>
    <col min="11546" max="11546" width="10.140625" style="1" bestFit="1" customWidth="1"/>
    <col min="11547" max="11548" width="9.140625" style="1" customWidth="1"/>
    <col min="11549" max="11549" width="10.140625" style="1" bestFit="1" customWidth="1"/>
    <col min="11550" max="11776" width="11.42578125" style="1"/>
    <col min="11777" max="11777" width="174.7109375" style="1" customWidth="1"/>
    <col min="11778" max="11778" width="43.7109375" style="1" bestFit="1" customWidth="1"/>
    <col min="11779" max="11779" width="48.7109375" style="1" customWidth="1"/>
    <col min="11780" max="11780" width="41.140625" style="1" customWidth="1"/>
    <col min="11781" max="11781" width="48.7109375" style="1" customWidth="1"/>
    <col min="11782" max="11782" width="51.140625" style="1" customWidth="1"/>
    <col min="11783" max="11783" width="48.7109375" style="1" customWidth="1"/>
    <col min="11784" max="11784" width="64" style="1" customWidth="1"/>
    <col min="11785" max="11785" width="42.42578125" style="1" customWidth="1"/>
    <col min="11786" max="11786" width="39.42578125" style="1" customWidth="1"/>
    <col min="11787" max="11787" width="48.7109375" style="1" customWidth="1"/>
    <col min="11788" max="11788" width="41.140625" style="1" customWidth="1"/>
    <col min="11789" max="11789" width="48.7109375" style="1" customWidth="1"/>
    <col min="11790" max="11790" width="51.140625" style="1" customWidth="1"/>
    <col min="11791" max="11791" width="48.7109375" style="1" customWidth="1"/>
    <col min="11792" max="11792" width="58.28515625" style="1" customWidth="1"/>
    <col min="11793" max="11793" width="42.42578125" style="1" customWidth="1"/>
    <col min="11794" max="11794" width="6.5703125" style="1" customWidth="1"/>
    <col min="11795" max="11800" width="9.140625" style="1" customWidth="1"/>
    <col min="11801" max="11801" width="11.28515625" style="1" bestFit="1" customWidth="1"/>
    <col min="11802" max="11802" width="10.140625" style="1" bestFit="1" customWidth="1"/>
    <col min="11803" max="11804" width="9.140625" style="1" customWidth="1"/>
    <col min="11805" max="11805" width="10.140625" style="1" bestFit="1" customWidth="1"/>
    <col min="11806" max="12032" width="11.42578125" style="1"/>
    <col min="12033" max="12033" width="174.7109375" style="1" customWidth="1"/>
    <col min="12034" max="12034" width="43.7109375" style="1" bestFit="1" customWidth="1"/>
    <col min="12035" max="12035" width="48.7109375" style="1" customWidth="1"/>
    <col min="12036" max="12036" width="41.140625" style="1" customWidth="1"/>
    <col min="12037" max="12037" width="48.7109375" style="1" customWidth="1"/>
    <col min="12038" max="12038" width="51.140625" style="1" customWidth="1"/>
    <col min="12039" max="12039" width="48.7109375" style="1" customWidth="1"/>
    <col min="12040" max="12040" width="64" style="1" customWidth="1"/>
    <col min="12041" max="12041" width="42.42578125" style="1" customWidth="1"/>
    <col min="12042" max="12042" width="39.42578125" style="1" customWidth="1"/>
    <col min="12043" max="12043" width="48.7109375" style="1" customWidth="1"/>
    <col min="12044" max="12044" width="41.140625" style="1" customWidth="1"/>
    <col min="12045" max="12045" width="48.7109375" style="1" customWidth="1"/>
    <col min="12046" max="12046" width="51.140625" style="1" customWidth="1"/>
    <col min="12047" max="12047" width="48.7109375" style="1" customWidth="1"/>
    <col min="12048" max="12048" width="58.28515625" style="1" customWidth="1"/>
    <col min="12049" max="12049" width="42.42578125" style="1" customWidth="1"/>
    <col min="12050" max="12050" width="6.5703125" style="1" customWidth="1"/>
    <col min="12051" max="12056" width="9.140625" style="1" customWidth="1"/>
    <col min="12057" max="12057" width="11.28515625" style="1" bestFit="1" customWidth="1"/>
    <col min="12058" max="12058" width="10.140625" style="1" bestFit="1" customWidth="1"/>
    <col min="12059" max="12060" width="9.140625" style="1" customWidth="1"/>
    <col min="12061" max="12061" width="10.140625" style="1" bestFit="1" customWidth="1"/>
    <col min="12062" max="12288" width="11.42578125" style="1"/>
    <col min="12289" max="12289" width="174.7109375" style="1" customWidth="1"/>
    <col min="12290" max="12290" width="43.7109375" style="1" bestFit="1" customWidth="1"/>
    <col min="12291" max="12291" width="48.7109375" style="1" customWidth="1"/>
    <col min="12292" max="12292" width="41.140625" style="1" customWidth="1"/>
    <col min="12293" max="12293" width="48.7109375" style="1" customWidth="1"/>
    <col min="12294" max="12294" width="51.140625" style="1" customWidth="1"/>
    <col min="12295" max="12295" width="48.7109375" style="1" customWidth="1"/>
    <col min="12296" max="12296" width="64" style="1" customWidth="1"/>
    <col min="12297" max="12297" width="42.42578125" style="1" customWidth="1"/>
    <col min="12298" max="12298" width="39.42578125" style="1" customWidth="1"/>
    <col min="12299" max="12299" width="48.7109375" style="1" customWidth="1"/>
    <col min="12300" max="12300" width="41.140625" style="1" customWidth="1"/>
    <col min="12301" max="12301" width="48.7109375" style="1" customWidth="1"/>
    <col min="12302" max="12302" width="51.140625" style="1" customWidth="1"/>
    <col min="12303" max="12303" width="48.7109375" style="1" customWidth="1"/>
    <col min="12304" max="12304" width="58.28515625" style="1" customWidth="1"/>
    <col min="12305" max="12305" width="42.42578125" style="1" customWidth="1"/>
    <col min="12306" max="12306" width="6.5703125" style="1" customWidth="1"/>
    <col min="12307" max="12312" width="9.140625" style="1" customWidth="1"/>
    <col min="12313" max="12313" width="11.28515625" style="1" bestFit="1" customWidth="1"/>
    <col min="12314" max="12314" width="10.140625" style="1" bestFit="1" customWidth="1"/>
    <col min="12315" max="12316" width="9.140625" style="1" customWidth="1"/>
    <col min="12317" max="12317" width="10.140625" style="1" bestFit="1" customWidth="1"/>
    <col min="12318" max="12544" width="11.42578125" style="1"/>
    <col min="12545" max="12545" width="174.7109375" style="1" customWidth="1"/>
    <col min="12546" max="12546" width="43.7109375" style="1" bestFit="1" customWidth="1"/>
    <col min="12547" max="12547" width="48.7109375" style="1" customWidth="1"/>
    <col min="12548" max="12548" width="41.140625" style="1" customWidth="1"/>
    <col min="12549" max="12549" width="48.7109375" style="1" customWidth="1"/>
    <col min="12550" max="12550" width="51.140625" style="1" customWidth="1"/>
    <col min="12551" max="12551" width="48.7109375" style="1" customWidth="1"/>
    <col min="12552" max="12552" width="64" style="1" customWidth="1"/>
    <col min="12553" max="12553" width="42.42578125" style="1" customWidth="1"/>
    <col min="12554" max="12554" width="39.42578125" style="1" customWidth="1"/>
    <col min="12555" max="12555" width="48.7109375" style="1" customWidth="1"/>
    <col min="12556" max="12556" width="41.140625" style="1" customWidth="1"/>
    <col min="12557" max="12557" width="48.7109375" style="1" customWidth="1"/>
    <col min="12558" max="12558" width="51.140625" style="1" customWidth="1"/>
    <col min="12559" max="12559" width="48.7109375" style="1" customWidth="1"/>
    <col min="12560" max="12560" width="58.28515625" style="1" customWidth="1"/>
    <col min="12561" max="12561" width="42.42578125" style="1" customWidth="1"/>
    <col min="12562" max="12562" width="6.5703125" style="1" customWidth="1"/>
    <col min="12563" max="12568" width="9.140625" style="1" customWidth="1"/>
    <col min="12569" max="12569" width="11.28515625" style="1" bestFit="1" customWidth="1"/>
    <col min="12570" max="12570" width="10.140625" style="1" bestFit="1" customWidth="1"/>
    <col min="12571" max="12572" width="9.140625" style="1" customWidth="1"/>
    <col min="12573" max="12573" width="10.140625" style="1" bestFit="1" customWidth="1"/>
    <col min="12574" max="12800" width="11.42578125" style="1"/>
    <col min="12801" max="12801" width="174.7109375" style="1" customWidth="1"/>
    <col min="12802" max="12802" width="43.7109375" style="1" bestFit="1" customWidth="1"/>
    <col min="12803" max="12803" width="48.7109375" style="1" customWidth="1"/>
    <col min="12804" max="12804" width="41.140625" style="1" customWidth="1"/>
    <col min="12805" max="12805" width="48.7109375" style="1" customWidth="1"/>
    <col min="12806" max="12806" width="51.140625" style="1" customWidth="1"/>
    <col min="12807" max="12807" width="48.7109375" style="1" customWidth="1"/>
    <col min="12808" max="12808" width="64" style="1" customWidth="1"/>
    <col min="12809" max="12809" width="42.42578125" style="1" customWidth="1"/>
    <col min="12810" max="12810" width="39.42578125" style="1" customWidth="1"/>
    <col min="12811" max="12811" width="48.7109375" style="1" customWidth="1"/>
    <col min="12812" max="12812" width="41.140625" style="1" customWidth="1"/>
    <col min="12813" max="12813" width="48.7109375" style="1" customWidth="1"/>
    <col min="12814" max="12814" width="51.140625" style="1" customWidth="1"/>
    <col min="12815" max="12815" width="48.7109375" style="1" customWidth="1"/>
    <col min="12816" max="12816" width="58.28515625" style="1" customWidth="1"/>
    <col min="12817" max="12817" width="42.42578125" style="1" customWidth="1"/>
    <col min="12818" max="12818" width="6.5703125" style="1" customWidth="1"/>
    <col min="12819" max="12824" width="9.140625" style="1" customWidth="1"/>
    <col min="12825" max="12825" width="11.28515625" style="1" bestFit="1" customWidth="1"/>
    <col min="12826" max="12826" width="10.140625" style="1" bestFit="1" customWidth="1"/>
    <col min="12827" max="12828" width="9.140625" style="1" customWidth="1"/>
    <col min="12829" max="12829" width="10.140625" style="1" bestFit="1" customWidth="1"/>
    <col min="12830" max="13056" width="11.42578125" style="1"/>
    <col min="13057" max="13057" width="174.7109375" style="1" customWidth="1"/>
    <col min="13058" max="13058" width="43.7109375" style="1" bestFit="1" customWidth="1"/>
    <col min="13059" max="13059" width="48.7109375" style="1" customWidth="1"/>
    <col min="13060" max="13060" width="41.140625" style="1" customWidth="1"/>
    <col min="13061" max="13061" width="48.7109375" style="1" customWidth="1"/>
    <col min="13062" max="13062" width="51.140625" style="1" customWidth="1"/>
    <col min="13063" max="13063" width="48.7109375" style="1" customWidth="1"/>
    <col min="13064" max="13064" width="64" style="1" customWidth="1"/>
    <col min="13065" max="13065" width="42.42578125" style="1" customWidth="1"/>
    <col min="13066" max="13066" width="39.42578125" style="1" customWidth="1"/>
    <col min="13067" max="13067" width="48.7109375" style="1" customWidth="1"/>
    <col min="13068" max="13068" width="41.140625" style="1" customWidth="1"/>
    <col min="13069" max="13069" width="48.7109375" style="1" customWidth="1"/>
    <col min="13070" max="13070" width="51.140625" style="1" customWidth="1"/>
    <col min="13071" max="13071" width="48.7109375" style="1" customWidth="1"/>
    <col min="13072" max="13072" width="58.28515625" style="1" customWidth="1"/>
    <col min="13073" max="13073" width="42.42578125" style="1" customWidth="1"/>
    <col min="13074" max="13074" width="6.5703125" style="1" customWidth="1"/>
    <col min="13075" max="13080" width="9.140625" style="1" customWidth="1"/>
    <col min="13081" max="13081" width="11.28515625" style="1" bestFit="1" customWidth="1"/>
    <col min="13082" max="13082" width="10.140625" style="1" bestFit="1" customWidth="1"/>
    <col min="13083" max="13084" width="9.140625" style="1" customWidth="1"/>
    <col min="13085" max="13085" width="10.140625" style="1" bestFit="1" customWidth="1"/>
    <col min="13086" max="13312" width="11.42578125" style="1"/>
    <col min="13313" max="13313" width="174.7109375" style="1" customWidth="1"/>
    <col min="13314" max="13314" width="43.7109375" style="1" bestFit="1" customWidth="1"/>
    <col min="13315" max="13315" width="48.7109375" style="1" customWidth="1"/>
    <col min="13316" max="13316" width="41.140625" style="1" customWidth="1"/>
    <col min="13317" max="13317" width="48.7109375" style="1" customWidth="1"/>
    <col min="13318" max="13318" width="51.140625" style="1" customWidth="1"/>
    <col min="13319" max="13319" width="48.7109375" style="1" customWidth="1"/>
    <col min="13320" max="13320" width="64" style="1" customWidth="1"/>
    <col min="13321" max="13321" width="42.42578125" style="1" customWidth="1"/>
    <col min="13322" max="13322" width="39.42578125" style="1" customWidth="1"/>
    <col min="13323" max="13323" width="48.7109375" style="1" customWidth="1"/>
    <col min="13324" max="13324" width="41.140625" style="1" customWidth="1"/>
    <col min="13325" max="13325" width="48.7109375" style="1" customWidth="1"/>
    <col min="13326" max="13326" width="51.140625" style="1" customWidth="1"/>
    <col min="13327" max="13327" width="48.7109375" style="1" customWidth="1"/>
    <col min="13328" max="13328" width="58.28515625" style="1" customWidth="1"/>
    <col min="13329" max="13329" width="42.42578125" style="1" customWidth="1"/>
    <col min="13330" max="13330" width="6.5703125" style="1" customWidth="1"/>
    <col min="13331" max="13336" width="9.140625" style="1" customWidth="1"/>
    <col min="13337" max="13337" width="11.28515625" style="1" bestFit="1" customWidth="1"/>
    <col min="13338" max="13338" width="10.140625" style="1" bestFit="1" customWidth="1"/>
    <col min="13339" max="13340" width="9.140625" style="1" customWidth="1"/>
    <col min="13341" max="13341" width="10.140625" style="1" bestFit="1" customWidth="1"/>
    <col min="13342" max="13568" width="11.42578125" style="1"/>
    <col min="13569" max="13569" width="174.7109375" style="1" customWidth="1"/>
    <col min="13570" max="13570" width="43.7109375" style="1" bestFit="1" customWidth="1"/>
    <col min="13571" max="13571" width="48.7109375" style="1" customWidth="1"/>
    <col min="13572" max="13572" width="41.140625" style="1" customWidth="1"/>
    <col min="13573" max="13573" width="48.7109375" style="1" customWidth="1"/>
    <col min="13574" max="13574" width="51.140625" style="1" customWidth="1"/>
    <col min="13575" max="13575" width="48.7109375" style="1" customWidth="1"/>
    <col min="13576" max="13576" width="64" style="1" customWidth="1"/>
    <col min="13577" max="13577" width="42.42578125" style="1" customWidth="1"/>
    <col min="13578" max="13578" width="39.42578125" style="1" customWidth="1"/>
    <col min="13579" max="13579" width="48.7109375" style="1" customWidth="1"/>
    <col min="13580" max="13580" width="41.140625" style="1" customWidth="1"/>
    <col min="13581" max="13581" width="48.7109375" style="1" customWidth="1"/>
    <col min="13582" max="13582" width="51.140625" style="1" customWidth="1"/>
    <col min="13583" max="13583" width="48.7109375" style="1" customWidth="1"/>
    <col min="13584" max="13584" width="58.28515625" style="1" customWidth="1"/>
    <col min="13585" max="13585" width="42.42578125" style="1" customWidth="1"/>
    <col min="13586" max="13586" width="6.5703125" style="1" customWidth="1"/>
    <col min="13587" max="13592" width="9.140625" style="1" customWidth="1"/>
    <col min="13593" max="13593" width="11.28515625" style="1" bestFit="1" customWidth="1"/>
    <col min="13594" max="13594" width="10.140625" style="1" bestFit="1" customWidth="1"/>
    <col min="13595" max="13596" width="9.140625" style="1" customWidth="1"/>
    <col min="13597" max="13597" width="10.140625" style="1" bestFit="1" customWidth="1"/>
    <col min="13598" max="13824" width="11.42578125" style="1"/>
    <col min="13825" max="13825" width="174.7109375" style="1" customWidth="1"/>
    <col min="13826" max="13826" width="43.7109375" style="1" bestFit="1" customWidth="1"/>
    <col min="13827" max="13827" width="48.7109375" style="1" customWidth="1"/>
    <col min="13828" max="13828" width="41.140625" style="1" customWidth="1"/>
    <col min="13829" max="13829" width="48.7109375" style="1" customWidth="1"/>
    <col min="13830" max="13830" width="51.140625" style="1" customWidth="1"/>
    <col min="13831" max="13831" width="48.7109375" style="1" customWidth="1"/>
    <col min="13832" max="13832" width="64" style="1" customWidth="1"/>
    <col min="13833" max="13833" width="42.42578125" style="1" customWidth="1"/>
    <col min="13834" max="13834" width="39.42578125" style="1" customWidth="1"/>
    <col min="13835" max="13835" width="48.7109375" style="1" customWidth="1"/>
    <col min="13836" max="13836" width="41.140625" style="1" customWidth="1"/>
    <col min="13837" max="13837" width="48.7109375" style="1" customWidth="1"/>
    <col min="13838" max="13838" width="51.140625" style="1" customWidth="1"/>
    <col min="13839" max="13839" width="48.7109375" style="1" customWidth="1"/>
    <col min="13840" max="13840" width="58.28515625" style="1" customWidth="1"/>
    <col min="13841" max="13841" width="42.42578125" style="1" customWidth="1"/>
    <col min="13842" max="13842" width="6.5703125" style="1" customWidth="1"/>
    <col min="13843" max="13848" width="9.140625" style="1" customWidth="1"/>
    <col min="13849" max="13849" width="11.28515625" style="1" bestFit="1" customWidth="1"/>
    <col min="13850" max="13850" width="10.140625" style="1" bestFit="1" customWidth="1"/>
    <col min="13851" max="13852" width="9.140625" style="1" customWidth="1"/>
    <col min="13853" max="13853" width="10.140625" style="1" bestFit="1" customWidth="1"/>
    <col min="13854" max="14080" width="11.42578125" style="1"/>
    <col min="14081" max="14081" width="174.7109375" style="1" customWidth="1"/>
    <col min="14082" max="14082" width="43.7109375" style="1" bestFit="1" customWidth="1"/>
    <col min="14083" max="14083" width="48.7109375" style="1" customWidth="1"/>
    <col min="14084" max="14084" width="41.140625" style="1" customWidth="1"/>
    <col min="14085" max="14085" width="48.7109375" style="1" customWidth="1"/>
    <col min="14086" max="14086" width="51.140625" style="1" customWidth="1"/>
    <col min="14087" max="14087" width="48.7109375" style="1" customWidth="1"/>
    <col min="14088" max="14088" width="64" style="1" customWidth="1"/>
    <col min="14089" max="14089" width="42.42578125" style="1" customWidth="1"/>
    <col min="14090" max="14090" width="39.42578125" style="1" customWidth="1"/>
    <col min="14091" max="14091" width="48.7109375" style="1" customWidth="1"/>
    <col min="14092" max="14092" width="41.140625" style="1" customWidth="1"/>
    <col min="14093" max="14093" width="48.7109375" style="1" customWidth="1"/>
    <col min="14094" max="14094" width="51.140625" style="1" customWidth="1"/>
    <col min="14095" max="14095" width="48.7109375" style="1" customWidth="1"/>
    <col min="14096" max="14096" width="58.28515625" style="1" customWidth="1"/>
    <col min="14097" max="14097" width="42.42578125" style="1" customWidth="1"/>
    <col min="14098" max="14098" width="6.5703125" style="1" customWidth="1"/>
    <col min="14099" max="14104" width="9.140625" style="1" customWidth="1"/>
    <col min="14105" max="14105" width="11.28515625" style="1" bestFit="1" customWidth="1"/>
    <col min="14106" max="14106" width="10.140625" style="1" bestFit="1" customWidth="1"/>
    <col min="14107" max="14108" width="9.140625" style="1" customWidth="1"/>
    <col min="14109" max="14109" width="10.140625" style="1" bestFit="1" customWidth="1"/>
    <col min="14110" max="14336" width="11.42578125" style="1"/>
    <col min="14337" max="14337" width="174.7109375" style="1" customWidth="1"/>
    <col min="14338" max="14338" width="43.7109375" style="1" bestFit="1" customWidth="1"/>
    <col min="14339" max="14339" width="48.7109375" style="1" customWidth="1"/>
    <col min="14340" max="14340" width="41.140625" style="1" customWidth="1"/>
    <col min="14341" max="14341" width="48.7109375" style="1" customWidth="1"/>
    <col min="14342" max="14342" width="51.140625" style="1" customWidth="1"/>
    <col min="14343" max="14343" width="48.7109375" style="1" customWidth="1"/>
    <col min="14344" max="14344" width="64" style="1" customWidth="1"/>
    <col min="14345" max="14345" width="42.42578125" style="1" customWidth="1"/>
    <col min="14346" max="14346" width="39.42578125" style="1" customWidth="1"/>
    <col min="14347" max="14347" width="48.7109375" style="1" customWidth="1"/>
    <col min="14348" max="14348" width="41.140625" style="1" customWidth="1"/>
    <col min="14349" max="14349" width="48.7109375" style="1" customWidth="1"/>
    <col min="14350" max="14350" width="51.140625" style="1" customWidth="1"/>
    <col min="14351" max="14351" width="48.7109375" style="1" customWidth="1"/>
    <col min="14352" max="14352" width="58.28515625" style="1" customWidth="1"/>
    <col min="14353" max="14353" width="42.42578125" style="1" customWidth="1"/>
    <col min="14354" max="14354" width="6.5703125" style="1" customWidth="1"/>
    <col min="14355" max="14360" width="9.140625" style="1" customWidth="1"/>
    <col min="14361" max="14361" width="11.28515625" style="1" bestFit="1" customWidth="1"/>
    <col min="14362" max="14362" width="10.140625" style="1" bestFit="1" customWidth="1"/>
    <col min="14363" max="14364" width="9.140625" style="1" customWidth="1"/>
    <col min="14365" max="14365" width="10.140625" style="1" bestFit="1" customWidth="1"/>
    <col min="14366" max="14592" width="11.42578125" style="1"/>
    <col min="14593" max="14593" width="174.7109375" style="1" customWidth="1"/>
    <col min="14594" max="14594" width="43.7109375" style="1" bestFit="1" customWidth="1"/>
    <col min="14595" max="14595" width="48.7109375" style="1" customWidth="1"/>
    <col min="14596" max="14596" width="41.140625" style="1" customWidth="1"/>
    <col min="14597" max="14597" width="48.7109375" style="1" customWidth="1"/>
    <col min="14598" max="14598" width="51.140625" style="1" customWidth="1"/>
    <col min="14599" max="14599" width="48.7109375" style="1" customWidth="1"/>
    <col min="14600" max="14600" width="64" style="1" customWidth="1"/>
    <col min="14601" max="14601" width="42.42578125" style="1" customWidth="1"/>
    <col min="14602" max="14602" width="39.42578125" style="1" customWidth="1"/>
    <col min="14603" max="14603" width="48.7109375" style="1" customWidth="1"/>
    <col min="14604" max="14604" width="41.140625" style="1" customWidth="1"/>
    <col min="14605" max="14605" width="48.7109375" style="1" customWidth="1"/>
    <col min="14606" max="14606" width="51.140625" style="1" customWidth="1"/>
    <col min="14607" max="14607" width="48.7109375" style="1" customWidth="1"/>
    <col min="14608" max="14608" width="58.28515625" style="1" customWidth="1"/>
    <col min="14609" max="14609" width="42.42578125" style="1" customWidth="1"/>
    <col min="14610" max="14610" width="6.5703125" style="1" customWidth="1"/>
    <col min="14611" max="14616" width="9.140625" style="1" customWidth="1"/>
    <col min="14617" max="14617" width="11.28515625" style="1" bestFit="1" customWidth="1"/>
    <col min="14618" max="14618" width="10.140625" style="1" bestFit="1" customWidth="1"/>
    <col min="14619" max="14620" width="9.140625" style="1" customWidth="1"/>
    <col min="14621" max="14621" width="10.140625" style="1" bestFit="1" customWidth="1"/>
    <col min="14622" max="14848" width="11.42578125" style="1"/>
    <col min="14849" max="14849" width="174.7109375" style="1" customWidth="1"/>
    <col min="14850" max="14850" width="43.7109375" style="1" bestFit="1" customWidth="1"/>
    <col min="14851" max="14851" width="48.7109375" style="1" customWidth="1"/>
    <col min="14852" max="14852" width="41.140625" style="1" customWidth="1"/>
    <col min="14853" max="14853" width="48.7109375" style="1" customWidth="1"/>
    <col min="14854" max="14854" width="51.140625" style="1" customWidth="1"/>
    <col min="14855" max="14855" width="48.7109375" style="1" customWidth="1"/>
    <col min="14856" max="14856" width="64" style="1" customWidth="1"/>
    <col min="14857" max="14857" width="42.42578125" style="1" customWidth="1"/>
    <col min="14858" max="14858" width="39.42578125" style="1" customWidth="1"/>
    <col min="14859" max="14859" width="48.7109375" style="1" customWidth="1"/>
    <col min="14860" max="14860" width="41.140625" style="1" customWidth="1"/>
    <col min="14861" max="14861" width="48.7109375" style="1" customWidth="1"/>
    <col min="14862" max="14862" width="51.140625" style="1" customWidth="1"/>
    <col min="14863" max="14863" width="48.7109375" style="1" customWidth="1"/>
    <col min="14864" max="14864" width="58.28515625" style="1" customWidth="1"/>
    <col min="14865" max="14865" width="42.42578125" style="1" customWidth="1"/>
    <col min="14866" max="14866" width="6.5703125" style="1" customWidth="1"/>
    <col min="14867" max="14872" width="9.140625" style="1" customWidth="1"/>
    <col min="14873" max="14873" width="11.28515625" style="1" bestFit="1" customWidth="1"/>
    <col min="14874" max="14874" width="10.140625" style="1" bestFit="1" customWidth="1"/>
    <col min="14875" max="14876" width="9.140625" style="1" customWidth="1"/>
    <col min="14877" max="14877" width="10.140625" style="1" bestFit="1" customWidth="1"/>
    <col min="14878" max="15104" width="11.42578125" style="1"/>
    <col min="15105" max="15105" width="174.7109375" style="1" customWidth="1"/>
    <col min="15106" max="15106" width="43.7109375" style="1" bestFit="1" customWidth="1"/>
    <col min="15107" max="15107" width="48.7109375" style="1" customWidth="1"/>
    <col min="15108" max="15108" width="41.140625" style="1" customWidth="1"/>
    <col min="15109" max="15109" width="48.7109375" style="1" customWidth="1"/>
    <col min="15110" max="15110" width="51.140625" style="1" customWidth="1"/>
    <col min="15111" max="15111" width="48.7109375" style="1" customWidth="1"/>
    <col min="15112" max="15112" width="64" style="1" customWidth="1"/>
    <col min="15113" max="15113" width="42.42578125" style="1" customWidth="1"/>
    <col min="15114" max="15114" width="39.42578125" style="1" customWidth="1"/>
    <col min="15115" max="15115" width="48.7109375" style="1" customWidth="1"/>
    <col min="15116" max="15116" width="41.140625" style="1" customWidth="1"/>
    <col min="15117" max="15117" width="48.7109375" style="1" customWidth="1"/>
    <col min="15118" max="15118" width="51.140625" style="1" customWidth="1"/>
    <col min="15119" max="15119" width="48.7109375" style="1" customWidth="1"/>
    <col min="15120" max="15120" width="58.28515625" style="1" customWidth="1"/>
    <col min="15121" max="15121" width="42.42578125" style="1" customWidth="1"/>
    <col min="15122" max="15122" width="6.5703125" style="1" customWidth="1"/>
    <col min="15123" max="15128" width="9.140625" style="1" customWidth="1"/>
    <col min="15129" max="15129" width="11.28515625" style="1" bestFit="1" customWidth="1"/>
    <col min="15130" max="15130" width="10.140625" style="1" bestFit="1" customWidth="1"/>
    <col min="15131" max="15132" width="9.140625" style="1" customWidth="1"/>
    <col min="15133" max="15133" width="10.140625" style="1" bestFit="1" customWidth="1"/>
    <col min="15134" max="15360" width="11.42578125" style="1"/>
    <col min="15361" max="15361" width="174.7109375" style="1" customWidth="1"/>
    <col min="15362" max="15362" width="43.7109375" style="1" bestFit="1" customWidth="1"/>
    <col min="15363" max="15363" width="48.7109375" style="1" customWidth="1"/>
    <col min="15364" max="15364" width="41.140625" style="1" customWidth="1"/>
    <col min="15365" max="15365" width="48.7109375" style="1" customWidth="1"/>
    <col min="15366" max="15366" width="51.140625" style="1" customWidth="1"/>
    <col min="15367" max="15367" width="48.7109375" style="1" customWidth="1"/>
    <col min="15368" max="15368" width="64" style="1" customWidth="1"/>
    <col min="15369" max="15369" width="42.42578125" style="1" customWidth="1"/>
    <col min="15370" max="15370" width="39.42578125" style="1" customWidth="1"/>
    <col min="15371" max="15371" width="48.7109375" style="1" customWidth="1"/>
    <col min="15372" max="15372" width="41.140625" style="1" customWidth="1"/>
    <col min="15373" max="15373" width="48.7109375" style="1" customWidth="1"/>
    <col min="15374" max="15374" width="51.140625" style="1" customWidth="1"/>
    <col min="15375" max="15375" width="48.7109375" style="1" customWidth="1"/>
    <col min="15376" max="15376" width="58.28515625" style="1" customWidth="1"/>
    <col min="15377" max="15377" width="42.42578125" style="1" customWidth="1"/>
    <col min="15378" max="15378" width="6.5703125" style="1" customWidth="1"/>
    <col min="15379" max="15384" width="9.140625" style="1" customWidth="1"/>
    <col min="15385" max="15385" width="11.28515625" style="1" bestFit="1" customWidth="1"/>
    <col min="15386" max="15386" width="10.140625" style="1" bestFit="1" customWidth="1"/>
    <col min="15387" max="15388" width="9.140625" style="1" customWidth="1"/>
    <col min="15389" max="15389" width="10.140625" style="1" bestFit="1" customWidth="1"/>
    <col min="15390" max="15616" width="11.42578125" style="1"/>
    <col min="15617" max="15617" width="174.7109375" style="1" customWidth="1"/>
    <col min="15618" max="15618" width="43.7109375" style="1" bestFit="1" customWidth="1"/>
    <col min="15619" max="15619" width="48.7109375" style="1" customWidth="1"/>
    <col min="15620" max="15620" width="41.140625" style="1" customWidth="1"/>
    <col min="15621" max="15621" width="48.7109375" style="1" customWidth="1"/>
    <col min="15622" max="15622" width="51.140625" style="1" customWidth="1"/>
    <col min="15623" max="15623" width="48.7109375" style="1" customWidth="1"/>
    <col min="15624" max="15624" width="64" style="1" customWidth="1"/>
    <col min="15625" max="15625" width="42.42578125" style="1" customWidth="1"/>
    <col min="15626" max="15626" width="39.42578125" style="1" customWidth="1"/>
    <col min="15627" max="15627" width="48.7109375" style="1" customWidth="1"/>
    <col min="15628" max="15628" width="41.140625" style="1" customWidth="1"/>
    <col min="15629" max="15629" width="48.7109375" style="1" customWidth="1"/>
    <col min="15630" max="15630" width="51.140625" style="1" customWidth="1"/>
    <col min="15631" max="15631" width="48.7109375" style="1" customWidth="1"/>
    <col min="15632" max="15632" width="58.28515625" style="1" customWidth="1"/>
    <col min="15633" max="15633" width="42.42578125" style="1" customWidth="1"/>
    <col min="15634" max="15634" width="6.5703125" style="1" customWidth="1"/>
    <col min="15635" max="15640" width="9.140625" style="1" customWidth="1"/>
    <col min="15641" max="15641" width="11.28515625" style="1" bestFit="1" customWidth="1"/>
    <col min="15642" max="15642" width="10.140625" style="1" bestFit="1" customWidth="1"/>
    <col min="15643" max="15644" width="9.140625" style="1" customWidth="1"/>
    <col min="15645" max="15645" width="10.140625" style="1" bestFit="1" customWidth="1"/>
    <col min="15646" max="15872" width="11.42578125" style="1"/>
    <col min="15873" max="15873" width="174.7109375" style="1" customWidth="1"/>
    <col min="15874" max="15874" width="43.7109375" style="1" bestFit="1" customWidth="1"/>
    <col min="15875" max="15875" width="48.7109375" style="1" customWidth="1"/>
    <col min="15876" max="15876" width="41.140625" style="1" customWidth="1"/>
    <col min="15877" max="15877" width="48.7109375" style="1" customWidth="1"/>
    <col min="15878" max="15878" width="51.140625" style="1" customWidth="1"/>
    <col min="15879" max="15879" width="48.7109375" style="1" customWidth="1"/>
    <col min="15880" max="15880" width="64" style="1" customWidth="1"/>
    <col min="15881" max="15881" width="42.42578125" style="1" customWidth="1"/>
    <col min="15882" max="15882" width="39.42578125" style="1" customWidth="1"/>
    <col min="15883" max="15883" width="48.7109375" style="1" customWidth="1"/>
    <col min="15884" max="15884" width="41.140625" style="1" customWidth="1"/>
    <col min="15885" max="15885" width="48.7109375" style="1" customWidth="1"/>
    <col min="15886" max="15886" width="51.140625" style="1" customWidth="1"/>
    <col min="15887" max="15887" width="48.7109375" style="1" customWidth="1"/>
    <col min="15888" max="15888" width="58.28515625" style="1" customWidth="1"/>
    <col min="15889" max="15889" width="42.42578125" style="1" customWidth="1"/>
    <col min="15890" max="15890" width="6.5703125" style="1" customWidth="1"/>
    <col min="15891" max="15896" width="9.140625" style="1" customWidth="1"/>
    <col min="15897" max="15897" width="11.28515625" style="1" bestFit="1" customWidth="1"/>
    <col min="15898" max="15898" width="10.140625" style="1" bestFit="1" customWidth="1"/>
    <col min="15899" max="15900" width="9.140625" style="1" customWidth="1"/>
    <col min="15901" max="15901" width="10.140625" style="1" bestFit="1" customWidth="1"/>
    <col min="15902" max="16128" width="11.42578125" style="1"/>
    <col min="16129" max="16129" width="174.7109375" style="1" customWidth="1"/>
    <col min="16130" max="16130" width="43.7109375" style="1" bestFit="1" customWidth="1"/>
    <col min="16131" max="16131" width="48.7109375" style="1" customWidth="1"/>
    <col min="16132" max="16132" width="41.140625" style="1" customWidth="1"/>
    <col min="16133" max="16133" width="48.7109375" style="1" customWidth="1"/>
    <col min="16134" max="16134" width="51.140625" style="1" customWidth="1"/>
    <col min="16135" max="16135" width="48.7109375" style="1" customWidth="1"/>
    <col min="16136" max="16136" width="64" style="1" customWidth="1"/>
    <col min="16137" max="16137" width="42.42578125" style="1" customWidth="1"/>
    <col min="16138" max="16138" width="39.42578125" style="1" customWidth="1"/>
    <col min="16139" max="16139" width="48.7109375" style="1" customWidth="1"/>
    <col min="16140" max="16140" width="41.140625" style="1" customWidth="1"/>
    <col min="16141" max="16141" width="48.7109375" style="1" customWidth="1"/>
    <col min="16142" max="16142" width="51.140625" style="1" customWidth="1"/>
    <col min="16143" max="16143" width="48.7109375" style="1" customWidth="1"/>
    <col min="16144" max="16144" width="58.28515625" style="1" customWidth="1"/>
    <col min="16145" max="16145" width="42.42578125" style="1" customWidth="1"/>
    <col min="16146" max="16146" width="6.5703125" style="1" customWidth="1"/>
    <col min="16147" max="16152" width="9.140625" style="1" customWidth="1"/>
    <col min="16153" max="16153" width="11.28515625" style="1" bestFit="1" customWidth="1"/>
    <col min="16154" max="16154" width="10.140625" style="1" bestFit="1" customWidth="1"/>
    <col min="16155" max="16156" width="9.140625" style="1" customWidth="1"/>
    <col min="16157" max="16157" width="10.140625" style="1" bestFit="1" customWidth="1"/>
    <col min="16158" max="16384" width="11.42578125" style="1"/>
  </cols>
  <sheetData>
    <row r="1" spans="1:25" s="17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5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5" s="178" customFormat="1" ht="23.25" customHeight="1">
      <c r="A3" s="1098" t="s">
        <v>234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5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5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5" ht="6" customHeight="1"/>
    <row r="7" spans="1:25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5" s="236" customFormat="1" ht="24.95" customHeight="1">
      <c r="A8" s="1043"/>
      <c r="B8" s="1130" t="s">
        <v>110</v>
      </c>
      <c r="C8" s="1130"/>
      <c r="D8" s="1130"/>
      <c r="E8" s="1130"/>
      <c r="F8" s="1130"/>
      <c r="G8" s="1130"/>
      <c r="H8" s="1130"/>
      <c r="I8" s="1130"/>
      <c r="J8" s="1130" t="s">
        <v>111</v>
      </c>
      <c r="K8" s="1130"/>
      <c r="L8" s="1130"/>
      <c r="M8" s="1130"/>
      <c r="N8" s="1130"/>
      <c r="O8" s="1130"/>
      <c r="P8" s="1130"/>
      <c r="Q8" s="1130"/>
      <c r="R8" s="235"/>
    </row>
    <row r="9" spans="1:25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/>
    </row>
    <row r="10" spans="1:25" ht="24.95" customHeight="1">
      <c r="A10" s="570" t="s">
        <v>235</v>
      </c>
      <c r="B10" s="513">
        <v>5476876.0892599998</v>
      </c>
      <c r="C10" s="513">
        <v>169646.32895</v>
      </c>
      <c r="D10" s="513">
        <v>0</v>
      </c>
      <c r="E10" s="513">
        <v>0</v>
      </c>
      <c r="F10" s="513">
        <v>56090.880450000004</v>
      </c>
      <c r="G10" s="513">
        <v>0</v>
      </c>
      <c r="H10" s="513">
        <v>2902933.81317</v>
      </c>
      <c r="I10" s="513">
        <v>8605547.1118299998</v>
      </c>
      <c r="J10" s="513">
        <v>4771798.4879000001</v>
      </c>
      <c r="K10" s="513">
        <v>97538.793099999995</v>
      </c>
      <c r="L10" s="513">
        <v>0</v>
      </c>
      <c r="M10" s="513">
        <v>68454.054780000006</v>
      </c>
      <c r="N10" s="513">
        <v>0</v>
      </c>
      <c r="O10" s="513">
        <v>0</v>
      </c>
      <c r="P10" s="513">
        <v>993432.90776999993</v>
      </c>
      <c r="Q10" s="513">
        <v>5931224.2435499998</v>
      </c>
      <c r="R10" s="189"/>
    </row>
    <row r="11" spans="1:25" ht="24.95" customHeight="1">
      <c r="A11" s="570" t="s">
        <v>236</v>
      </c>
      <c r="B11" s="689">
        <v>891656.90847999998</v>
      </c>
      <c r="C11" s="689">
        <v>50364.123420000004</v>
      </c>
      <c r="D11" s="689">
        <v>0</v>
      </c>
      <c r="E11" s="689">
        <v>10758.55329</v>
      </c>
      <c r="F11" s="689">
        <v>1331.99433</v>
      </c>
      <c r="G11" s="689">
        <v>1533.3333300000002</v>
      </c>
      <c r="H11" s="689">
        <v>218810.59868</v>
      </c>
      <c r="I11" s="689">
        <v>1174455.51153</v>
      </c>
      <c r="J11" s="689">
        <v>353099.78087000002</v>
      </c>
      <c r="K11" s="689">
        <v>179272.8964</v>
      </c>
      <c r="L11" s="513">
        <v>10077.666439999999</v>
      </c>
      <c r="M11" s="513">
        <v>7302.0085099999997</v>
      </c>
      <c r="N11" s="513">
        <v>0</v>
      </c>
      <c r="O11" s="513">
        <v>0</v>
      </c>
      <c r="P11" s="513">
        <v>57586.111850000001</v>
      </c>
      <c r="Q11" s="513">
        <v>607338.4640700001</v>
      </c>
      <c r="R11" s="189"/>
    </row>
    <row r="12" spans="1:25" ht="24.95" customHeight="1">
      <c r="A12" s="570" t="s">
        <v>237</v>
      </c>
      <c r="B12" s="689">
        <v>790421.18694000004</v>
      </c>
      <c r="C12" s="689">
        <v>28768.501929999999</v>
      </c>
      <c r="D12" s="689">
        <v>4683.5875199999991</v>
      </c>
      <c r="E12" s="689">
        <v>200.44185000000002</v>
      </c>
      <c r="F12" s="689">
        <v>13631.22034</v>
      </c>
      <c r="G12" s="689">
        <v>14086.453109999999</v>
      </c>
      <c r="H12" s="689">
        <v>234877.75816999999</v>
      </c>
      <c r="I12" s="689">
        <v>1086669.14986</v>
      </c>
      <c r="J12" s="689">
        <v>279118.91820000001</v>
      </c>
      <c r="K12" s="689">
        <v>66015.91678</v>
      </c>
      <c r="L12" s="513">
        <v>0</v>
      </c>
      <c r="M12" s="513">
        <v>16434.864279999998</v>
      </c>
      <c r="N12" s="513">
        <v>0</v>
      </c>
      <c r="O12" s="513">
        <v>6429</v>
      </c>
      <c r="P12" s="513">
        <v>61725.666310000001</v>
      </c>
      <c r="Q12" s="513">
        <v>429724.36556999997</v>
      </c>
      <c r="R12" s="189"/>
    </row>
    <row r="13" spans="1:25" ht="24.95" customHeight="1">
      <c r="A13" s="570" t="s">
        <v>238</v>
      </c>
      <c r="B13" s="513">
        <v>1088045.1536600001</v>
      </c>
      <c r="C13" s="513">
        <v>20481.712899999999</v>
      </c>
      <c r="D13" s="513">
        <v>9408.5421999999999</v>
      </c>
      <c r="E13" s="513">
        <v>1163.12501</v>
      </c>
      <c r="F13" s="513">
        <v>21076.265640000001</v>
      </c>
      <c r="G13" s="513">
        <v>14067.90136</v>
      </c>
      <c r="H13" s="513">
        <v>148632.14024000001</v>
      </c>
      <c r="I13" s="513">
        <v>1302874.8410100001</v>
      </c>
      <c r="J13" s="513">
        <v>364348.75216999999</v>
      </c>
      <c r="K13" s="513">
        <v>24386.308089999999</v>
      </c>
      <c r="L13" s="513">
        <v>4405.1418700000004</v>
      </c>
      <c r="M13" s="513">
        <v>0</v>
      </c>
      <c r="N13" s="513">
        <v>10962.89493</v>
      </c>
      <c r="O13" s="513">
        <v>10440.18001</v>
      </c>
      <c r="P13" s="513">
        <v>67726.656589999999</v>
      </c>
      <c r="Q13" s="513">
        <v>482269.93366000004</v>
      </c>
      <c r="R13" s="189"/>
    </row>
    <row r="14" spans="1:25" ht="24.95" customHeight="1">
      <c r="A14" s="570" t="s">
        <v>239</v>
      </c>
      <c r="B14" s="513">
        <v>2152318.31446</v>
      </c>
      <c r="C14" s="513">
        <v>13509.354220000001</v>
      </c>
      <c r="D14" s="513">
        <v>13002.89507</v>
      </c>
      <c r="E14" s="513">
        <v>4571.1578099999997</v>
      </c>
      <c r="F14" s="513">
        <v>26718.705620000001</v>
      </c>
      <c r="G14" s="513">
        <v>3972.7316600000004</v>
      </c>
      <c r="H14" s="513">
        <v>97498.185740000001</v>
      </c>
      <c r="I14" s="513">
        <v>2311591.3445799998</v>
      </c>
      <c r="J14" s="513">
        <v>766113.13407999999</v>
      </c>
      <c r="K14" s="513">
        <v>16724.32834</v>
      </c>
      <c r="L14" s="513">
        <v>3164.4087200000004</v>
      </c>
      <c r="M14" s="513">
        <v>1303.3875</v>
      </c>
      <c r="N14" s="513">
        <v>35022.89054</v>
      </c>
      <c r="O14" s="513">
        <v>13176.631630000002</v>
      </c>
      <c r="P14" s="513">
        <v>22977.026260000002</v>
      </c>
      <c r="Q14" s="513">
        <v>858481.8070700001</v>
      </c>
      <c r="R14" s="189"/>
    </row>
    <row r="15" spans="1:25" ht="24.95" customHeight="1">
      <c r="A15" s="570" t="s">
        <v>240</v>
      </c>
      <c r="B15" s="513">
        <v>3393480.801</v>
      </c>
      <c r="C15" s="513">
        <v>10637.890289999999</v>
      </c>
      <c r="D15" s="513">
        <v>13858.067160000001</v>
      </c>
      <c r="E15" s="513">
        <v>593.22080000000005</v>
      </c>
      <c r="F15" s="513">
        <v>32616.909350000002</v>
      </c>
      <c r="G15" s="513">
        <v>3123.8268399999997</v>
      </c>
      <c r="H15" s="513">
        <v>60780.89645</v>
      </c>
      <c r="I15" s="513">
        <v>3515091.6118899998</v>
      </c>
      <c r="J15" s="513">
        <v>2256398.86845</v>
      </c>
      <c r="K15" s="513">
        <v>24589.007579999998</v>
      </c>
      <c r="L15" s="513">
        <v>9877.9026799999992</v>
      </c>
      <c r="M15" s="513">
        <v>520.2346</v>
      </c>
      <c r="N15" s="513">
        <v>43481.415289999997</v>
      </c>
      <c r="O15" s="513">
        <v>7313.6623399999999</v>
      </c>
      <c r="P15" s="513">
        <v>32037.159899999999</v>
      </c>
      <c r="Q15" s="513">
        <v>2374218.2508400003</v>
      </c>
      <c r="R15" s="189"/>
    </row>
    <row r="16" spans="1:25" ht="24.95" customHeight="1">
      <c r="A16" s="570" t="s">
        <v>241</v>
      </c>
      <c r="B16" s="513">
        <v>1115378.2762500001</v>
      </c>
      <c r="C16" s="513">
        <v>6162.49388</v>
      </c>
      <c r="D16" s="513">
        <v>8184.6905099999994</v>
      </c>
      <c r="E16" s="513">
        <v>436.03622999999999</v>
      </c>
      <c r="F16" s="513">
        <v>10278.14731</v>
      </c>
      <c r="G16" s="513">
        <v>1288.64672</v>
      </c>
      <c r="H16" s="513">
        <v>35057.503669999998</v>
      </c>
      <c r="I16" s="513">
        <v>1176785.7945699999</v>
      </c>
      <c r="J16" s="513">
        <v>1535909.68725</v>
      </c>
      <c r="K16" s="513">
        <v>12000.485619999999</v>
      </c>
      <c r="L16" s="513">
        <v>5264.7464199999995</v>
      </c>
      <c r="M16" s="513">
        <v>300.72931</v>
      </c>
      <c r="N16" s="513">
        <v>19528.55431</v>
      </c>
      <c r="O16" s="513">
        <v>1774.57125</v>
      </c>
      <c r="P16" s="513">
        <v>19328.31335</v>
      </c>
      <c r="Q16" s="513">
        <v>1594107.08751</v>
      </c>
      <c r="R16" s="189"/>
    </row>
    <row r="17" spans="1:18" ht="24.95" customHeight="1">
      <c r="A17" s="570" t="s">
        <v>242</v>
      </c>
      <c r="B17" s="513">
        <v>462521.33241000003</v>
      </c>
      <c r="C17" s="513">
        <v>4998.2594100000006</v>
      </c>
      <c r="D17" s="513">
        <v>4925.1977699999998</v>
      </c>
      <c r="E17" s="513">
        <v>399.13704999999999</v>
      </c>
      <c r="F17" s="513">
        <v>9524.8103599999995</v>
      </c>
      <c r="G17" s="513">
        <v>615.87433999999996</v>
      </c>
      <c r="H17" s="513">
        <v>42652.597889999997</v>
      </c>
      <c r="I17" s="513">
        <v>525637.20923000004</v>
      </c>
      <c r="J17" s="513">
        <v>690321.12609999999</v>
      </c>
      <c r="K17" s="513">
        <v>8138.5234</v>
      </c>
      <c r="L17" s="513">
        <v>3671.3821899999998</v>
      </c>
      <c r="M17" s="513">
        <v>0</v>
      </c>
      <c r="N17" s="513">
        <v>9529.4023200000011</v>
      </c>
      <c r="O17" s="513">
        <v>972.70254</v>
      </c>
      <c r="P17" s="513">
        <v>6195.7947899999999</v>
      </c>
      <c r="Q17" s="513">
        <v>718828.93134000001</v>
      </c>
      <c r="R17" s="189"/>
    </row>
    <row r="18" spans="1:18" ht="24.95" customHeight="1">
      <c r="A18" s="570" t="s">
        <v>243</v>
      </c>
      <c r="B18" s="513">
        <v>269628.15606999997</v>
      </c>
      <c r="C18" s="513">
        <v>1069.7754199999999</v>
      </c>
      <c r="D18" s="513">
        <v>1311.8773500000002</v>
      </c>
      <c r="E18" s="513">
        <v>220.22157999999999</v>
      </c>
      <c r="F18" s="513">
        <v>7717.3353799999995</v>
      </c>
      <c r="G18" s="513">
        <v>260.34190999999998</v>
      </c>
      <c r="H18" s="513">
        <v>17045.94124</v>
      </c>
      <c r="I18" s="513">
        <v>297253.64895</v>
      </c>
      <c r="J18" s="513">
        <v>400334.29392999999</v>
      </c>
      <c r="K18" s="513">
        <v>2309.9004900000004</v>
      </c>
      <c r="L18" s="513">
        <v>1857.5546299999999</v>
      </c>
      <c r="M18" s="513">
        <v>0</v>
      </c>
      <c r="N18" s="513">
        <v>3678.5091899999998</v>
      </c>
      <c r="O18" s="513">
        <v>517.61944000000005</v>
      </c>
      <c r="P18" s="513">
        <v>6245.1831900000006</v>
      </c>
      <c r="Q18" s="513">
        <v>414943.06086999999</v>
      </c>
      <c r="R18" s="189"/>
    </row>
    <row r="19" spans="1:18" ht="24.95" customHeight="1">
      <c r="A19" s="570" t="s">
        <v>244</v>
      </c>
      <c r="B19" s="513">
        <v>600318.17535000003</v>
      </c>
      <c r="C19" s="513">
        <v>3564.2197000000001</v>
      </c>
      <c r="D19" s="513">
        <v>4218.4142999999995</v>
      </c>
      <c r="E19" s="513">
        <v>421.45840000000004</v>
      </c>
      <c r="F19" s="513">
        <v>14353.80818</v>
      </c>
      <c r="G19" s="513">
        <v>316.07835999999998</v>
      </c>
      <c r="H19" s="513">
        <v>27649.418079999999</v>
      </c>
      <c r="I19" s="513">
        <v>650841.57236999995</v>
      </c>
      <c r="J19" s="513">
        <v>507723.11067999998</v>
      </c>
      <c r="K19" s="513">
        <v>4592.6414500000001</v>
      </c>
      <c r="L19" s="513">
        <v>1555.06827</v>
      </c>
      <c r="M19" s="513">
        <v>86.576530000000005</v>
      </c>
      <c r="N19" s="513">
        <v>6337.6299900000004</v>
      </c>
      <c r="O19" s="513">
        <v>959.94130000000007</v>
      </c>
      <c r="P19" s="513">
        <v>8954.6239000000005</v>
      </c>
      <c r="Q19" s="513">
        <v>530209.59212000004</v>
      </c>
      <c r="R19" s="189"/>
    </row>
    <row r="20" spans="1:18" ht="24.95" customHeight="1">
      <c r="A20" s="570" t="s">
        <v>245</v>
      </c>
      <c r="B20" s="513">
        <v>689301.89372000005</v>
      </c>
      <c r="C20" s="513">
        <v>6849.27711</v>
      </c>
      <c r="D20" s="513">
        <v>9280.3686099999995</v>
      </c>
      <c r="E20" s="513">
        <v>526.06497999999999</v>
      </c>
      <c r="F20" s="513">
        <v>17620.578870000001</v>
      </c>
      <c r="G20" s="513">
        <v>470.4282</v>
      </c>
      <c r="H20" s="513">
        <v>38580.873209999998</v>
      </c>
      <c r="I20" s="513">
        <v>762629.48470000003</v>
      </c>
      <c r="J20" s="513">
        <v>2554655.2015900002</v>
      </c>
      <c r="K20" s="513">
        <v>14348.344880000001</v>
      </c>
      <c r="L20" s="513">
        <v>6551.7633699999997</v>
      </c>
      <c r="M20" s="513">
        <v>488.64837</v>
      </c>
      <c r="N20" s="513">
        <v>27691.098289999998</v>
      </c>
      <c r="O20" s="513">
        <v>4338.9802800000007</v>
      </c>
      <c r="P20" s="513">
        <v>22939.117249999999</v>
      </c>
      <c r="Q20" s="513">
        <v>2631013.1540300003</v>
      </c>
      <c r="R20" s="189"/>
    </row>
    <row r="21" spans="1:18" ht="24.95" customHeight="1">
      <c r="A21" s="570" t="s">
        <v>246</v>
      </c>
      <c r="B21" s="513">
        <v>359606.54748000001</v>
      </c>
      <c r="C21" s="513">
        <v>2631.1161400000001</v>
      </c>
      <c r="D21" s="513">
        <v>10214.30537</v>
      </c>
      <c r="E21" s="513">
        <v>258.92399</v>
      </c>
      <c r="F21" s="513">
        <v>6431.7853600000008</v>
      </c>
      <c r="G21" s="513">
        <v>118.74188000000001</v>
      </c>
      <c r="H21" s="513">
        <v>44223.296430000002</v>
      </c>
      <c r="I21" s="513">
        <v>423484.71664999996</v>
      </c>
      <c r="J21" s="513">
        <v>1945965.8380499999</v>
      </c>
      <c r="K21" s="513">
        <v>13679.040499999999</v>
      </c>
      <c r="L21" s="513">
        <v>20211.858050000003</v>
      </c>
      <c r="M21" s="513">
        <v>1695.25964</v>
      </c>
      <c r="N21" s="513">
        <v>12012.07271</v>
      </c>
      <c r="O21" s="513">
        <v>1975.8180600000001</v>
      </c>
      <c r="P21" s="513">
        <v>27378.03485</v>
      </c>
      <c r="Q21" s="513">
        <v>2022917.9218599999</v>
      </c>
      <c r="R21" s="189"/>
    </row>
    <row r="22" spans="1:18" ht="24.95" customHeight="1">
      <c r="A22" s="570" t="s">
        <v>247</v>
      </c>
      <c r="B22" s="513">
        <v>9959.5054</v>
      </c>
      <c r="C22" s="513">
        <v>20.007249999999999</v>
      </c>
      <c r="D22" s="513">
        <v>784.26193000000001</v>
      </c>
      <c r="E22" s="513">
        <v>0</v>
      </c>
      <c r="F22" s="513">
        <v>55.9375</v>
      </c>
      <c r="G22" s="513">
        <v>0</v>
      </c>
      <c r="H22" s="513">
        <v>3933.7161000000001</v>
      </c>
      <c r="I22" s="513">
        <v>14753.428179999999</v>
      </c>
      <c r="J22" s="513">
        <v>62532.330439999998</v>
      </c>
      <c r="K22" s="513">
        <v>449.49579</v>
      </c>
      <c r="L22" s="513">
        <v>1334.5423600000001</v>
      </c>
      <c r="M22" s="513">
        <v>76.209940000000003</v>
      </c>
      <c r="N22" s="513">
        <v>24.561709999999998</v>
      </c>
      <c r="O22" s="513">
        <v>0</v>
      </c>
      <c r="P22" s="513">
        <v>5556.9148499999992</v>
      </c>
      <c r="Q22" s="513">
        <v>69974.055090000009</v>
      </c>
      <c r="R22" s="189"/>
    </row>
    <row r="23" spans="1:18" s="198" customFormat="1" ht="24.95" customHeight="1" thickBot="1">
      <c r="A23" s="629" t="s">
        <v>248</v>
      </c>
      <c r="B23" s="691">
        <v>2289.1169500000001</v>
      </c>
      <c r="C23" s="691">
        <v>4.26241</v>
      </c>
      <c r="D23" s="691">
        <v>153.92160999999999</v>
      </c>
      <c r="E23" s="691">
        <v>6.4750800000000002</v>
      </c>
      <c r="F23" s="691">
        <v>15.898610000000001</v>
      </c>
      <c r="G23" s="691">
        <v>1.3720000000000001E-2</v>
      </c>
      <c r="H23" s="691">
        <v>403.21936999999997</v>
      </c>
      <c r="I23" s="691">
        <v>2872.9077499999999</v>
      </c>
      <c r="J23" s="691">
        <v>18113.659110000001</v>
      </c>
      <c r="K23" s="691">
        <v>150.55596</v>
      </c>
      <c r="L23" s="691">
        <v>571.40098</v>
      </c>
      <c r="M23" s="691">
        <v>54.228000000000002</v>
      </c>
      <c r="N23" s="691">
        <v>2.1552699999999998</v>
      </c>
      <c r="O23" s="691">
        <v>0</v>
      </c>
      <c r="P23" s="691">
        <v>2884.82854</v>
      </c>
      <c r="Q23" s="691">
        <v>21776.827859999998</v>
      </c>
      <c r="R23" s="197"/>
    </row>
    <row r="24" spans="1:18" s="198" customFormat="1" ht="24.95" customHeight="1" thickTop="1" thickBot="1">
      <c r="A24" s="697" t="s">
        <v>147</v>
      </c>
      <c r="B24" s="698">
        <f>SUM(B10:B23)</f>
        <v>17301801.457429998</v>
      </c>
      <c r="C24" s="698">
        <f t="shared" ref="C24:Q24" si="0">SUM(C10:C23)</f>
        <v>318707.32303000015</v>
      </c>
      <c r="D24" s="698">
        <f t="shared" si="0"/>
        <v>80026.129400000005</v>
      </c>
      <c r="E24" s="698">
        <f t="shared" si="0"/>
        <v>19554.816070000001</v>
      </c>
      <c r="F24" s="698">
        <f t="shared" si="0"/>
        <v>217464.27730000002</v>
      </c>
      <c r="G24" s="698">
        <f t="shared" si="0"/>
        <v>39854.371430000007</v>
      </c>
      <c r="H24" s="698">
        <f t="shared" si="0"/>
        <v>3873079.9584399997</v>
      </c>
      <c r="I24" s="698">
        <f t="shared" si="0"/>
        <v>21850488.333100002</v>
      </c>
      <c r="J24" s="698">
        <f t="shared" si="0"/>
        <v>16506433.188820001</v>
      </c>
      <c r="K24" s="698">
        <f t="shared" si="0"/>
        <v>464196.23838</v>
      </c>
      <c r="L24" s="698">
        <f t="shared" si="0"/>
        <v>68543.435980000009</v>
      </c>
      <c r="M24" s="698">
        <f t="shared" si="0"/>
        <v>96716.201459999997</v>
      </c>
      <c r="N24" s="698">
        <f t="shared" si="0"/>
        <v>168271.18455000001</v>
      </c>
      <c r="O24" s="698">
        <f t="shared" si="0"/>
        <v>47899.106850000004</v>
      </c>
      <c r="P24" s="698">
        <f t="shared" si="0"/>
        <v>1334968.3393999997</v>
      </c>
      <c r="Q24" s="698">
        <f t="shared" si="0"/>
        <v>18687027.695439998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/>
      <c r="B27" s="209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209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209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209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209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209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209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209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209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209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209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209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209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209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209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209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209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209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209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209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209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209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209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209"/>
      <c r="E75" s="209"/>
      <c r="F75" s="209"/>
      <c r="G75" s="209"/>
      <c r="H75" s="209"/>
      <c r="I75" s="209"/>
      <c r="J75" s="209"/>
      <c r="K75" s="209"/>
      <c r="L75" s="209"/>
    </row>
    <row r="76" spans="1:17">
      <c r="A76" s="225"/>
      <c r="C76" s="217"/>
      <c r="D76" s="209"/>
      <c r="E76" s="209"/>
      <c r="F76" s="209"/>
      <c r="G76" s="209"/>
      <c r="H76" s="209"/>
      <c r="I76" s="209"/>
      <c r="J76" s="209"/>
      <c r="K76" s="209"/>
      <c r="L76" s="209"/>
    </row>
    <row r="77" spans="1:17">
      <c r="A77" s="225"/>
      <c r="C77" s="217"/>
      <c r="D77" s="209"/>
      <c r="E77" s="209"/>
      <c r="F77" s="209"/>
      <c r="G77" s="209"/>
      <c r="H77" s="209"/>
      <c r="I77" s="209"/>
      <c r="J77" s="209"/>
      <c r="K77" s="209"/>
      <c r="L77" s="209"/>
    </row>
    <row r="78" spans="1:17">
      <c r="A78" s="225"/>
      <c r="C78" s="217"/>
      <c r="D78" s="209"/>
      <c r="E78" s="209"/>
      <c r="F78" s="209"/>
      <c r="G78" s="209"/>
      <c r="H78" s="209"/>
      <c r="I78" s="209"/>
      <c r="J78" s="209"/>
      <c r="K78" s="209"/>
      <c r="L78" s="209"/>
    </row>
    <row r="79" spans="1:17">
      <c r="A79" s="227"/>
      <c r="C79" s="217"/>
      <c r="D79" s="209"/>
      <c r="E79" s="209"/>
      <c r="F79" s="209"/>
      <c r="G79" s="209"/>
      <c r="H79" s="209"/>
      <c r="I79" s="209"/>
      <c r="J79" s="209"/>
      <c r="K79" s="209"/>
      <c r="L79" s="209"/>
    </row>
    <row r="80" spans="1:17">
      <c r="A80" s="226"/>
      <c r="C80" s="217"/>
      <c r="D80" s="209"/>
      <c r="E80" s="209"/>
      <c r="F80" s="209"/>
      <c r="G80" s="209"/>
      <c r="H80" s="209"/>
      <c r="I80" s="209"/>
      <c r="J80" s="209"/>
      <c r="K80" s="209"/>
      <c r="L80" s="209"/>
    </row>
    <row r="81" spans="1:12">
      <c r="A81" s="225"/>
      <c r="C81" s="217"/>
      <c r="D81" s="209"/>
      <c r="E81" s="209"/>
      <c r="F81" s="209"/>
      <c r="G81" s="209"/>
      <c r="H81" s="209"/>
      <c r="I81" s="209"/>
      <c r="J81" s="209"/>
      <c r="K81" s="209"/>
      <c r="L81" s="209"/>
    </row>
    <row r="82" spans="1:12">
      <c r="A82" s="225"/>
      <c r="C82" s="217"/>
      <c r="D82" s="209"/>
      <c r="E82" s="209"/>
      <c r="F82" s="209"/>
      <c r="G82" s="209"/>
      <c r="H82" s="209"/>
      <c r="I82" s="209"/>
      <c r="J82" s="209"/>
      <c r="K82" s="209"/>
      <c r="L82" s="209"/>
    </row>
    <row r="83" spans="1:12">
      <c r="A83" s="225"/>
      <c r="C83" s="217"/>
      <c r="D83" s="209"/>
      <c r="E83" s="209"/>
      <c r="F83" s="209"/>
      <c r="G83" s="209"/>
      <c r="H83" s="209"/>
      <c r="I83" s="209"/>
      <c r="J83" s="209"/>
      <c r="K83" s="209"/>
      <c r="L83" s="209"/>
    </row>
    <row r="84" spans="1:12">
      <c r="A84" s="225"/>
      <c r="C84" s="217"/>
      <c r="D84" s="209"/>
      <c r="E84" s="209"/>
      <c r="F84" s="209"/>
      <c r="G84" s="209"/>
      <c r="H84" s="209"/>
      <c r="I84" s="209"/>
      <c r="J84" s="209"/>
      <c r="K84" s="209"/>
      <c r="L84" s="209"/>
    </row>
    <row r="85" spans="1:12">
      <c r="A85" s="225"/>
      <c r="C85" s="217"/>
      <c r="D85" s="209"/>
      <c r="E85" s="209"/>
      <c r="F85" s="209"/>
      <c r="G85" s="209"/>
      <c r="H85" s="209"/>
      <c r="I85" s="209"/>
      <c r="J85" s="209"/>
      <c r="K85" s="209"/>
      <c r="L85" s="209"/>
    </row>
    <row r="86" spans="1:12">
      <c r="A86" s="225"/>
      <c r="C86" s="217"/>
      <c r="D86" s="209"/>
      <c r="E86" s="209"/>
      <c r="F86" s="209"/>
      <c r="G86" s="209"/>
      <c r="H86" s="209"/>
      <c r="I86" s="209"/>
      <c r="J86" s="209"/>
      <c r="K86" s="209"/>
      <c r="L86" s="209"/>
    </row>
    <row r="87" spans="1:12">
      <c r="A87" s="225"/>
      <c r="C87" s="217"/>
      <c r="D87" s="209"/>
      <c r="E87" s="209"/>
      <c r="F87" s="209"/>
      <c r="G87" s="209"/>
      <c r="H87" s="209"/>
      <c r="I87" s="209"/>
      <c r="J87" s="209"/>
      <c r="K87" s="209"/>
      <c r="L87" s="209"/>
    </row>
    <row r="88" spans="1:12">
      <c r="A88" s="225"/>
      <c r="C88" s="217"/>
      <c r="D88" s="209"/>
      <c r="E88" s="209"/>
      <c r="F88" s="209"/>
      <c r="G88" s="209"/>
      <c r="H88" s="209"/>
      <c r="I88" s="209"/>
      <c r="J88" s="209"/>
      <c r="K88" s="209"/>
      <c r="L88" s="209"/>
    </row>
    <row r="89" spans="1:12">
      <c r="A89" s="225"/>
      <c r="C89" s="217"/>
      <c r="D89" s="209"/>
      <c r="E89" s="209"/>
      <c r="F89" s="209"/>
      <c r="G89" s="209"/>
      <c r="H89" s="209"/>
      <c r="I89" s="209"/>
      <c r="J89" s="209"/>
      <c r="K89" s="209"/>
      <c r="L89" s="209"/>
    </row>
    <row r="90" spans="1:12">
      <c r="A90" s="226"/>
      <c r="C90" s="217"/>
      <c r="D90" s="209"/>
      <c r="E90" s="209"/>
      <c r="F90" s="209"/>
      <c r="G90" s="209"/>
      <c r="H90" s="209"/>
      <c r="I90" s="209"/>
      <c r="J90" s="209"/>
      <c r="K90" s="209"/>
      <c r="L90" s="209"/>
    </row>
    <row r="91" spans="1:12">
      <c r="A91" s="225"/>
      <c r="C91" s="217"/>
      <c r="D91" s="209"/>
      <c r="E91" s="209"/>
      <c r="F91" s="209"/>
      <c r="G91" s="209"/>
      <c r="H91" s="209"/>
      <c r="I91" s="209"/>
      <c r="J91" s="209"/>
      <c r="K91" s="209"/>
      <c r="L91" s="209"/>
    </row>
    <row r="92" spans="1:12">
      <c r="A92" s="225"/>
      <c r="C92" s="217"/>
      <c r="D92" s="209"/>
      <c r="E92" s="209"/>
      <c r="F92" s="209"/>
      <c r="G92" s="209"/>
      <c r="H92" s="209"/>
      <c r="I92" s="209"/>
      <c r="J92" s="209"/>
      <c r="K92" s="209"/>
      <c r="L92" s="209"/>
    </row>
    <row r="93" spans="1:12">
      <c r="A93" s="225"/>
      <c r="C93" s="217"/>
      <c r="D93" s="209"/>
      <c r="E93" s="209"/>
      <c r="F93" s="209"/>
      <c r="G93" s="209"/>
      <c r="H93" s="209"/>
      <c r="I93" s="209"/>
      <c r="J93" s="209"/>
      <c r="K93" s="209"/>
      <c r="L93" s="209"/>
    </row>
    <row r="94" spans="1:12">
      <c r="A94" s="229"/>
      <c r="C94" s="217"/>
      <c r="D94" s="209"/>
      <c r="E94" s="209"/>
      <c r="F94" s="209"/>
      <c r="G94" s="209"/>
      <c r="H94" s="209"/>
      <c r="I94" s="209"/>
      <c r="J94" s="209"/>
      <c r="K94" s="209"/>
      <c r="L94" s="209"/>
    </row>
    <row r="95" spans="1:12">
      <c r="A95" s="229"/>
      <c r="C95" s="217"/>
      <c r="D95" s="209"/>
      <c r="E95" s="209"/>
      <c r="F95" s="209"/>
      <c r="G95" s="209"/>
      <c r="H95" s="209"/>
      <c r="I95" s="209"/>
      <c r="J95" s="209"/>
      <c r="K95" s="209"/>
      <c r="L95" s="209"/>
    </row>
    <row r="96" spans="1:12">
      <c r="A96" s="229"/>
      <c r="C96" s="217"/>
      <c r="D96" s="209"/>
      <c r="E96" s="209"/>
      <c r="F96" s="209"/>
      <c r="G96" s="209"/>
      <c r="H96" s="209"/>
      <c r="I96" s="209"/>
      <c r="J96" s="209"/>
      <c r="K96" s="209"/>
      <c r="L96" s="209"/>
    </row>
    <row r="97" spans="1:12">
      <c r="A97" s="229"/>
      <c r="C97" s="217"/>
      <c r="D97" s="209"/>
      <c r="E97" s="209"/>
      <c r="F97" s="209"/>
      <c r="G97" s="209"/>
      <c r="H97" s="209"/>
      <c r="I97" s="209"/>
      <c r="J97" s="209"/>
      <c r="K97" s="209"/>
      <c r="L97" s="209"/>
    </row>
    <row r="98" spans="1:12">
      <c r="A98" s="229"/>
      <c r="C98" s="217"/>
      <c r="D98" s="209"/>
      <c r="E98" s="209"/>
      <c r="F98" s="209"/>
      <c r="G98" s="209"/>
      <c r="H98" s="209"/>
      <c r="I98" s="209"/>
      <c r="J98" s="209"/>
      <c r="K98" s="209"/>
      <c r="L98" s="209"/>
    </row>
    <row r="99" spans="1:12">
      <c r="A99" s="229"/>
      <c r="C99" s="217"/>
      <c r="D99" s="209"/>
      <c r="E99" s="209"/>
      <c r="F99" s="209"/>
      <c r="G99" s="209"/>
      <c r="H99" s="209"/>
      <c r="I99" s="209"/>
      <c r="J99" s="209"/>
      <c r="K99" s="209"/>
      <c r="L99" s="209"/>
    </row>
    <row r="100" spans="1:12">
      <c r="A100" s="229"/>
      <c r="C100" s="217"/>
      <c r="D100" s="209"/>
      <c r="E100" s="209"/>
      <c r="F100" s="209"/>
      <c r="G100" s="209"/>
      <c r="H100" s="209"/>
      <c r="I100" s="209"/>
      <c r="J100" s="209"/>
      <c r="K100" s="209"/>
      <c r="L100" s="209"/>
    </row>
    <row r="101" spans="1:12">
      <c r="A101" s="229"/>
      <c r="C101" s="217"/>
      <c r="D101" s="209"/>
      <c r="E101" s="209"/>
      <c r="F101" s="209"/>
      <c r="G101" s="209"/>
      <c r="H101" s="209"/>
      <c r="I101" s="209"/>
      <c r="J101" s="209"/>
      <c r="K101" s="209"/>
      <c r="L101" s="209"/>
    </row>
    <row r="102" spans="1:12">
      <c r="A102" s="229"/>
      <c r="C102" s="217"/>
      <c r="D102" s="209"/>
      <c r="E102" s="209"/>
      <c r="F102" s="209"/>
      <c r="G102" s="209"/>
      <c r="H102" s="209"/>
      <c r="I102" s="209"/>
      <c r="J102" s="209"/>
      <c r="K102" s="209"/>
      <c r="L102" s="209"/>
    </row>
    <row r="103" spans="1:12">
      <c r="A103" s="219"/>
      <c r="C103" s="217"/>
      <c r="D103" s="209"/>
      <c r="E103" s="209"/>
      <c r="F103" s="209"/>
      <c r="G103" s="209"/>
      <c r="H103" s="209"/>
      <c r="I103" s="209"/>
      <c r="J103" s="209"/>
      <c r="K103" s="209"/>
      <c r="L103" s="209"/>
    </row>
    <row r="104" spans="1:12">
      <c r="A104" s="219"/>
      <c r="C104" s="217"/>
      <c r="D104" s="209"/>
      <c r="E104" s="209"/>
      <c r="F104" s="209"/>
      <c r="G104" s="209"/>
      <c r="H104" s="209"/>
      <c r="I104" s="209"/>
      <c r="J104" s="209"/>
      <c r="K104" s="209"/>
      <c r="L104" s="209"/>
    </row>
    <row r="105" spans="1:12">
      <c r="A105" s="219"/>
      <c r="C105" s="217"/>
      <c r="D105" s="209"/>
      <c r="E105" s="209"/>
      <c r="F105" s="209"/>
      <c r="G105" s="209"/>
      <c r="H105" s="209"/>
      <c r="I105" s="209"/>
      <c r="J105" s="209"/>
      <c r="K105" s="209"/>
      <c r="L105" s="209"/>
    </row>
    <row r="106" spans="1:12">
      <c r="A106" s="219"/>
      <c r="C106" s="217"/>
      <c r="D106" s="209"/>
      <c r="E106" s="209"/>
      <c r="F106" s="209"/>
      <c r="G106" s="209"/>
      <c r="H106" s="209"/>
      <c r="I106" s="209"/>
      <c r="J106" s="209"/>
      <c r="K106" s="209"/>
      <c r="L106" s="209"/>
    </row>
    <row r="107" spans="1:12">
      <c r="A107" s="219"/>
      <c r="C107" s="217"/>
      <c r="D107" s="209"/>
      <c r="E107" s="209"/>
      <c r="F107" s="209"/>
      <c r="G107" s="209"/>
      <c r="H107" s="209"/>
      <c r="I107" s="209"/>
      <c r="J107" s="209"/>
      <c r="K107" s="209"/>
      <c r="L107" s="209"/>
    </row>
    <row r="108" spans="1:12">
      <c r="A108" s="219"/>
      <c r="C108" s="217"/>
      <c r="D108" s="209"/>
      <c r="E108" s="209"/>
      <c r="F108" s="209"/>
      <c r="G108" s="209"/>
      <c r="H108" s="209"/>
      <c r="I108" s="209"/>
      <c r="J108" s="209"/>
      <c r="K108" s="209"/>
      <c r="L108" s="209"/>
    </row>
    <row r="109" spans="1:12">
      <c r="A109" s="219"/>
      <c r="C109" s="217"/>
      <c r="D109" s="209"/>
      <c r="E109" s="209"/>
      <c r="F109" s="209"/>
      <c r="G109" s="209"/>
      <c r="H109" s="209"/>
      <c r="I109" s="209"/>
      <c r="J109" s="209"/>
      <c r="K109" s="209"/>
      <c r="L109" s="209"/>
    </row>
    <row r="110" spans="1:12">
      <c r="A110" s="219"/>
      <c r="C110" s="217"/>
      <c r="D110" s="209"/>
      <c r="E110" s="209"/>
      <c r="F110" s="209"/>
      <c r="G110" s="209"/>
      <c r="H110" s="209"/>
      <c r="I110" s="209"/>
      <c r="J110" s="209"/>
      <c r="K110" s="209"/>
      <c r="L110" s="209"/>
    </row>
    <row r="111" spans="1:12">
      <c r="A111" s="219"/>
      <c r="C111" s="217"/>
      <c r="D111" s="209"/>
      <c r="E111" s="209"/>
      <c r="F111" s="209"/>
      <c r="G111" s="209"/>
      <c r="H111" s="209"/>
      <c r="I111" s="209"/>
      <c r="J111" s="209"/>
      <c r="K111" s="209"/>
      <c r="L111" s="209"/>
    </row>
    <row r="112" spans="1:12">
      <c r="A112" s="219"/>
      <c r="C112" s="217"/>
      <c r="D112" s="209"/>
      <c r="E112" s="209"/>
      <c r="F112" s="209"/>
      <c r="G112" s="209"/>
      <c r="H112" s="209"/>
      <c r="I112" s="209"/>
      <c r="J112" s="209"/>
      <c r="K112" s="209"/>
      <c r="L112" s="209"/>
    </row>
    <row r="113" spans="1:12">
      <c r="A113" s="219"/>
      <c r="C113" s="217"/>
      <c r="D113" s="209"/>
      <c r="E113" s="209"/>
      <c r="F113" s="209"/>
      <c r="G113" s="209"/>
      <c r="H113" s="209"/>
      <c r="I113" s="209"/>
      <c r="J113" s="209"/>
      <c r="K113" s="209"/>
      <c r="L113" s="209"/>
    </row>
    <row r="114" spans="1:12">
      <c r="A114" s="219"/>
      <c r="C114" s="217"/>
      <c r="D114" s="209"/>
      <c r="E114" s="209"/>
      <c r="F114" s="209"/>
      <c r="G114" s="209"/>
      <c r="H114" s="209"/>
      <c r="I114" s="209"/>
      <c r="J114" s="209"/>
      <c r="K114" s="209"/>
      <c r="L114" s="209"/>
    </row>
    <row r="115" spans="1:12">
      <c r="A115" s="219"/>
      <c r="C115" s="217"/>
      <c r="D115" s="209"/>
      <c r="E115" s="209"/>
      <c r="F115" s="209"/>
      <c r="G115" s="209"/>
      <c r="H115" s="209"/>
      <c r="I115" s="209"/>
      <c r="J115" s="209"/>
      <c r="K115" s="209"/>
      <c r="L115" s="209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21"/>
    </row>
    <row r="217" spans="1:1">
      <c r="A217" s="221"/>
    </row>
    <row r="218" spans="1:1">
      <c r="A218" s="221"/>
    </row>
    <row r="219" spans="1:1">
      <c r="A219" s="221"/>
    </row>
    <row r="220" spans="1:1">
      <c r="A220" s="221"/>
    </row>
    <row r="221" spans="1:1">
      <c r="A221" s="221"/>
    </row>
    <row r="222" spans="1:1">
      <c r="A222" s="221"/>
    </row>
    <row r="223" spans="1:1">
      <c r="A223" s="221"/>
    </row>
    <row r="224" spans="1:1">
      <c r="A224" s="221"/>
    </row>
    <row r="225" spans="1:1">
      <c r="A225" s="221"/>
    </row>
    <row r="226" spans="1:1">
      <c r="A226" s="221"/>
    </row>
    <row r="227" spans="1:1">
      <c r="A227" s="221"/>
    </row>
    <row r="228" spans="1:1">
      <c r="A228" s="221"/>
    </row>
    <row r="229" spans="1:1">
      <c r="A229" s="221"/>
    </row>
    <row r="230" spans="1:1">
      <c r="A230" s="221"/>
    </row>
    <row r="231" spans="1:1">
      <c r="A231" s="221"/>
    </row>
    <row r="232" spans="1:1">
      <c r="A232" s="221"/>
    </row>
    <row r="233" spans="1:1">
      <c r="A233" s="221"/>
    </row>
    <row r="234" spans="1:1">
      <c r="A234" s="221"/>
    </row>
    <row r="235" spans="1:1">
      <c r="A235" s="221"/>
    </row>
    <row r="236" spans="1:1">
      <c r="A236" s="221"/>
    </row>
    <row r="237" spans="1:1">
      <c r="A237" s="221"/>
    </row>
    <row r="238" spans="1:1">
      <c r="A238" s="221"/>
    </row>
    <row r="239" spans="1:1">
      <c r="A239" s="221"/>
    </row>
    <row r="240" spans="1:1">
      <c r="A240" s="221"/>
    </row>
    <row r="241" spans="1:1">
      <c r="A241" s="221"/>
    </row>
    <row r="242" spans="1:1">
      <c r="A242" s="221"/>
    </row>
    <row r="243" spans="1:1">
      <c r="A243" s="221"/>
    </row>
    <row r="244" spans="1:1">
      <c r="A244" s="221"/>
    </row>
    <row r="245" spans="1:1">
      <c r="A245" s="221"/>
    </row>
    <row r="246" spans="1:1">
      <c r="A246" s="221"/>
    </row>
    <row r="247" spans="1:1">
      <c r="A247" s="221"/>
    </row>
    <row r="248" spans="1:1">
      <c r="A248" s="221"/>
    </row>
    <row r="249" spans="1:1">
      <c r="A249" s="221"/>
    </row>
    <row r="250" spans="1:1">
      <c r="A250" s="221"/>
    </row>
    <row r="251" spans="1:1">
      <c r="A251" s="221"/>
    </row>
    <row r="252" spans="1:1">
      <c r="A252" s="221"/>
    </row>
    <row r="253" spans="1:1">
      <c r="A253" s="221"/>
    </row>
    <row r="254" spans="1:1">
      <c r="A254" s="221"/>
    </row>
    <row r="255" spans="1:1">
      <c r="A255" s="221"/>
    </row>
    <row r="256" spans="1:1">
      <c r="A256" s="221"/>
    </row>
    <row r="257" spans="1:1">
      <c r="A257" s="221"/>
    </row>
    <row r="258" spans="1:1">
      <c r="A258" s="221"/>
    </row>
    <row r="259" spans="1:1">
      <c r="A259" s="221"/>
    </row>
    <row r="260" spans="1:1">
      <c r="A260" s="221"/>
    </row>
    <row r="261" spans="1:1">
      <c r="A261" s="221"/>
    </row>
    <row r="262" spans="1:1">
      <c r="A262" s="221"/>
    </row>
    <row r="263" spans="1:1">
      <c r="A263" s="221"/>
    </row>
    <row r="264" spans="1:1">
      <c r="A264" s="221"/>
    </row>
    <row r="265" spans="1:1">
      <c r="A265" s="221"/>
    </row>
    <row r="266" spans="1:1">
      <c r="A266" s="221"/>
    </row>
    <row r="267" spans="1:1">
      <c r="A267" s="221"/>
    </row>
    <row r="268" spans="1:1">
      <c r="A268" s="221"/>
    </row>
    <row r="269" spans="1:1">
      <c r="A269" s="221"/>
    </row>
    <row r="270" spans="1:1">
      <c r="A270" s="221"/>
    </row>
    <row r="271" spans="1:1">
      <c r="A271" s="221"/>
    </row>
    <row r="272" spans="1:1">
      <c r="A272" s="221"/>
    </row>
    <row r="273" spans="1:1">
      <c r="A273" s="221"/>
    </row>
    <row r="274" spans="1:1">
      <c r="A274" s="221"/>
    </row>
    <row r="275" spans="1:1">
      <c r="A275" s="221"/>
    </row>
    <row r="276" spans="1:1">
      <c r="A276" s="221"/>
    </row>
    <row r="277" spans="1:1">
      <c r="A277" s="221"/>
    </row>
    <row r="278" spans="1:1">
      <c r="A278" s="221"/>
    </row>
    <row r="279" spans="1:1">
      <c r="A279" s="221"/>
    </row>
    <row r="280" spans="1:1">
      <c r="A280" s="221"/>
    </row>
    <row r="281" spans="1:1">
      <c r="A281" s="221"/>
    </row>
    <row r="282" spans="1:1">
      <c r="A282" s="221"/>
    </row>
    <row r="283" spans="1:1">
      <c r="A283" s="221"/>
    </row>
    <row r="284" spans="1:1">
      <c r="A284" s="221"/>
    </row>
    <row r="285" spans="1:1">
      <c r="A285" s="221"/>
    </row>
    <row r="286" spans="1:1">
      <c r="A286" s="221"/>
    </row>
    <row r="287" spans="1:1">
      <c r="A287" s="221"/>
    </row>
    <row r="288" spans="1:1">
      <c r="A288" s="221"/>
    </row>
    <row r="289" spans="1:1">
      <c r="A289" s="221"/>
    </row>
    <row r="290" spans="1:1">
      <c r="A290" s="221"/>
    </row>
    <row r="291" spans="1:1">
      <c r="A291" s="221"/>
    </row>
    <row r="292" spans="1:1">
      <c r="A292" s="221"/>
    </row>
    <row r="293" spans="1:1">
      <c r="A293" s="221"/>
    </row>
    <row r="294" spans="1:1">
      <c r="A294" s="221"/>
    </row>
    <row r="295" spans="1:1">
      <c r="A295" s="221"/>
    </row>
    <row r="296" spans="1:1">
      <c r="A296" s="221"/>
    </row>
    <row r="297" spans="1:1">
      <c r="A297" s="221"/>
    </row>
    <row r="298" spans="1:1">
      <c r="A298" s="221"/>
    </row>
    <row r="299" spans="1:1">
      <c r="A299" s="221"/>
    </row>
    <row r="300" spans="1:1">
      <c r="A300" s="221"/>
    </row>
    <row r="301" spans="1:1">
      <c r="A301" s="221"/>
    </row>
    <row r="302" spans="1:1">
      <c r="A302" s="221"/>
    </row>
    <row r="303" spans="1:1">
      <c r="A303" s="221"/>
    </row>
    <row r="304" spans="1:1">
      <c r="A304" s="221"/>
    </row>
    <row r="305" spans="1:1">
      <c r="A305" s="221"/>
    </row>
    <row r="306" spans="1:1">
      <c r="A306" s="221"/>
    </row>
    <row r="307" spans="1:1">
      <c r="A307" s="221"/>
    </row>
    <row r="308" spans="1:1">
      <c r="A308" s="221"/>
    </row>
    <row r="309" spans="1:1">
      <c r="A309" s="221"/>
    </row>
    <row r="310" spans="1:1">
      <c r="A310" s="221"/>
    </row>
    <row r="311" spans="1:1">
      <c r="A311" s="221"/>
    </row>
    <row r="312" spans="1:1">
      <c r="A312" s="221"/>
    </row>
    <row r="313" spans="1:1">
      <c r="A313" s="221"/>
    </row>
    <row r="314" spans="1:1">
      <c r="A314" s="221"/>
    </row>
    <row r="315" spans="1:1">
      <c r="A315" s="221"/>
    </row>
    <row r="316" spans="1:1">
      <c r="A316" s="221"/>
    </row>
    <row r="317" spans="1:1">
      <c r="A317" s="221"/>
    </row>
    <row r="318" spans="1:1">
      <c r="A318" s="221"/>
    </row>
    <row r="319" spans="1:1">
      <c r="A319" s="221"/>
    </row>
    <row r="320" spans="1:1">
      <c r="A320" s="221"/>
    </row>
    <row r="321" spans="1:1">
      <c r="A321" s="221"/>
    </row>
    <row r="322" spans="1:1">
      <c r="A322" s="221"/>
    </row>
    <row r="323" spans="1:1">
      <c r="A323" s="221"/>
    </row>
    <row r="324" spans="1:1">
      <c r="A324" s="221"/>
    </row>
    <row r="325" spans="1:1">
      <c r="A325" s="221"/>
    </row>
    <row r="326" spans="1:1">
      <c r="A326" s="221"/>
    </row>
    <row r="327" spans="1:1">
      <c r="A327" s="221"/>
    </row>
    <row r="328" spans="1:1">
      <c r="A328" s="221"/>
    </row>
    <row r="329" spans="1:1">
      <c r="A329" s="221"/>
    </row>
    <row r="330" spans="1:1">
      <c r="A330" s="221"/>
    </row>
    <row r="331" spans="1:1">
      <c r="A331" s="221"/>
    </row>
    <row r="332" spans="1:1">
      <c r="A332" s="221"/>
    </row>
    <row r="333" spans="1:1">
      <c r="A333" s="221"/>
    </row>
    <row r="334" spans="1:1">
      <c r="A334" s="221"/>
    </row>
    <row r="335" spans="1:1">
      <c r="A335" s="221"/>
    </row>
    <row r="336" spans="1:1">
      <c r="A336" s="221"/>
    </row>
    <row r="337" spans="1:1">
      <c r="A337" s="221"/>
    </row>
    <row r="338" spans="1:1">
      <c r="A338" s="221"/>
    </row>
    <row r="339" spans="1:1">
      <c r="A339" s="221"/>
    </row>
    <row r="340" spans="1:1">
      <c r="A340" s="221"/>
    </row>
    <row r="341" spans="1:1">
      <c r="A341" s="221"/>
    </row>
    <row r="342" spans="1:1">
      <c r="A342" s="221"/>
    </row>
    <row r="343" spans="1:1">
      <c r="A343" s="221"/>
    </row>
    <row r="344" spans="1:1">
      <c r="A344" s="221"/>
    </row>
    <row r="345" spans="1:1">
      <c r="A345" s="221"/>
    </row>
    <row r="346" spans="1:1">
      <c r="A346" s="221"/>
    </row>
    <row r="347" spans="1:1">
      <c r="A347" s="221"/>
    </row>
    <row r="348" spans="1:1">
      <c r="A348" s="221"/>
    </row>
    <row r="349" spans="1:1">
      <c r="A349" s="221"/>
    </row>
    <row r="350" spans="1:1">
      <c r="A350" s="221"/>
    </row>
    <row r="351" spans="1:1">
      <c r="A351" s="221"/>
    </row>
    <row r="352" spans="1:1">
      <c r="A352" s="221"/>
    </row>
    <row r="353" spans="1:1">
      <c r="A353" s="221"/>
    </row>
    <row r="354" spans="1:1">
      <c r="A354" s="221"/>
    </row>
    <row r="355" spans="1:1">
      <c r="A355" s="221"/>
    </row>
    <row r="356" spans="1:1">
      <c r="A356" s="221"/>
    </row>
    <row r="357" spans="1:1">
      <c r="A357" s="221"/>
    </row>
    <row r="358" spans="1:1">
      <c r="A358" s="221"/>
    </row>
    <row r="359" spans="1:1">
      <c r="A359" s="221"/>
    </row>
    <row r="360" spans="1:1">
      <c r="A360" s="221"/>
    </row>
    <row r="361" spans="1:1">
      <c r="A361" s="221"/>
    </row>
    <row r="362" spans="1:1">
      <c r="A362" s="221"/>
    </row>
    <row r="363" spans="1:1">
      <c r="A363" s="221"/>
    </row>
    <row r="364" spans="1:1">
      <c r="A364" s="221"/>
    </row>
    <row r="365" spans="1:1">
      <c r="A365" s="221"/>
    </row>
    <row r="366" spans="1:1">
      <c r="A366" s="221"/>
    </row>
    <row r="367" spans="1:1">
      <c r="A367" s="221"/>
    </row>
    <row r="368" spans="1:1">
      <c r="A368" s="221"/>
    </row>
    <row r="369" spans="1:1">
      <c r="A369" s="221"/>
    </row>
    <row r="370" spans="1:1">
      <c r="A370" s="221"/>
    </row>
    <row r="371" spans="1:1">
      <c r="A371" s="221"/>
    </row>
    <row r="372" spans="1:1">
      <c r="A372" s="221"/>
    </row>
    <row r="373" spans="1:1">
      <c r="A373" s="221"/>
    </row>
    <row r="374" spans="1:1">
      <c r="A374" s="221"/>
    </row>
    <row r="375" spans="1:1">
      <c r="A375" s="221"/>
    </row>
    <row r="376" spans="1:1">
      <c r="A376" s="221"/>
    </row>
    <row r="377" spans="1:1">
      <c r="A377" s="221"/>
    </row>
    <row r="378" spans="1:1">
      <c r="A378" s="221"/>
    </row>
    <row r="379" spans="1:1">
      <c r="A379" s="221"/>
    </row>
    <row r="380" spans="1:1">
      <c r="A380" s="221"/>
    </row>
    <row r="381" spans="1:1">
      <c r="A381" s="221"/>
    </row>
    <row r="382" spans="1:1">
      <c r="A382" s="221"/>
    </row>
    <row r="383" spans="1:1">
      <c r="A383" s="221"/>
    </row>
    <row r="384" spans="1:1">
      <c r="A384" s="221"/>
    </row>
    <row r="385" spans="1:1">
      <c r="A385" s="221"/>
    </row>
    <row r="386" spans="1:1">
      <c r="A386" s="221"/>
    </row>
    <row r="387" spans="1:1">
      <c r="A387" s="221"/>
    </row>
    <row r="388" spans="1:1">
      <c r="A388" s="221"/>
    </row>
    <row r="389" spans="1:1">
      <c r="A389" s="221"/>
    </row>
    <row r="390" spans="1:1">
      <c r="A390" s="221"/>
    </row>
    <row r="391" spans="1:1">
      <c r="A391" s="221"/>
    </row>
    <row r="392" spans="1:1">
      <c r="A392" s="221"/>
    </row>
    <row r="393" spans="1:1">
      <c r="A393" s="221"/>
    </row>
    <row r="394" spans="1:1">
      <c r="A394" s="221"/>
    </row>
    <row r="395" spans="1:1">
      <c r="A395" s="221"/>
    </row>
    <row r="396" spans="1:1">
      <c r="A396" s="221"/>
    </row>
    <row r="397" spans="1:1">
      <c r="A397" s="221"/>
    </row>
    <row r="398" spans="1:1">
      <c r="A398" s="221"/>
    </row>
    <row r="399" spans="1:1">
      <c r="A399" s="221"/>
    </row>
    <row r="400" spans="1:1">
      <c r="A400" s="221"/>
    </row>
    <row r="401" spans="1:1">
      <c r="A401" s="221"/>
    </row>
    <row r="402" spans="1:1">
      <c r="A402" s="221"/>
    </row>
    <row r="403" spans="1:1">
      <c r="A403" s="221"/>
    </row>
    <row r="404" spans="1:1">
      <c r="A404" s="221"/>
    </row>
    <row r="405" spans="1:1">
      <c r="A405" s="221"/>
    </row>
    <row r="406" spans="1:1">
      <c r="A406" s="221"/>
    </row>
    <row r="407" spans="1:1">
      <c r="A407" s="221"/>
    </row>
    <row r="408" spans="1:1">
      <c r="A408" s="221"/>
    </row>
    <row r="409" spans="1:1">
      <c r="A409" s="221"/>
    </row>
    <row r="410" spans="1:1">
      <c r="A410" s="221"/>
    </row>
    <row r="411" spans="1:1">
      <c r="A411" s="221"/>
    </row>
    <row r="412" spans="1:1">
      <c r="A412" s="221"/>
    </row>
    <row r="413" spans="1:1">
      <c r="A413" s="221"/>
    </row>
    <row r="414" spans="1:1">
      <c r="A414" s="221"/>
    </row>
    <row r="415" spans="1:1">
      <c r="A415" s="221"/>
    </row>
    <row r="416" spans="1:1">
      <c r="A416" s="221"/>
    </row>
    <row r="417" spans="1:1">
      <c r="A417" s="221"/>
    </row>
    <row r="418" spans="1:1">
      <c r="A418" s="221"/>
    </row>
    <row r="419" spans="1:1">
      <c r="A419" s="221"/>
    </row>
    <row r="420" spans="1:1">
      <c r="A420" s="221"/>
    </row>
    <row r="421" spans="1:1">
      <c r="A421" s="221"/>
    </row>
    <row r="422" spans="1:1">
      <c r="A422" s="221"/>
    </row>
    <row r="423" spans="1:1">
      <c r="A423" s="221"/>
    </row>
    <row r="424" spans="1:1">
      <c r="A424" s="221"/>
    </row>
    <row r="425" spans="1:1">
      <c r="A425" s="221"/>
    </row>
    <row r="426" spans="1:1">
      <c r="A426" s="221"/>
    </row>
    <row r="427" spans="1:1">
      <c r="A427" s="221"/>
    </row>
    <row r="428" spans="1:1">
      <c r="A428" s="221"/>
    </row>
    <row r="429" spans="1:1">
      <c r="A429" s="221"/>
    </row>
    <row r="430" spans="1:1">
      <c r="A430" s="221"/>
    </row>
    <row r="431" spans="1:1">
      <c r="A431" s="221"/>
    </row>
    <row r="432" spans="1:1">
      <c r="A432" s="221"/>
    </row>
    <row r="433" spans="1:1">
      <c r="A433" s="221"/>
    </row>
    <row r="434" spans="1:1">
      <c r="A434" s="221"/>
    </row>
    <row r="435" spans="1:1">
      <c r="A435" s="221"/>
    </row>
    <row r="436" spans="1:1">
      <c r="A436" s="221"/>
    </row>
    <row r="437" spans="1:1">
      <c r="A437" s="221"/>
    </row>
    <row r="438" spans="1:1">
      <c r="A438" s="221"/>
    </row>
    <row r="439" spans="1:1">
      <c r="A439" s="221"/>
    </row>
    <row r="440" spans="1:1">
      <c r="A440" s="221"/>
    </row>
    <row r="441" spans="1:1">
      <c r="A441" s="221"/>
    </row>
    <row r="442" spans="1:1">
      <c r="A442" s="221"/>
    </row>
    <row r="443" spans="1:1">
      <c r="A443" s="221"/>
    </row>
    <row r="444" spans="1:1">
      <c r="A444" s="221"/>
    </row>
    <row r="445" spans="1:1">
      <c r="A445" s="221"/>
    </row>
    <row r="446" spans="1:1">
      <c r="A446" s="221"/>
    </row>
    <row r="447" spans="1:1">
      <c r="A447" s="221"/>
    </row>
    <row r="448" spans="1:1">
      <c r="A448" s="221"/>
    </row>
    <row r="449" spans="1:1">
      <c r="A449" s="221"/>
    </row>
    <row r="450" spans="1:1">
      <c r="A450" s="221"/>
    </row>
    <row r="451" spans="1:1">
      <c r="A451" s="221"/>
    </row>
    <row r="452" spans="1:1">
      <c r="A452" s="221"/>
    </row>
    <row r="453" spans="1:1">
      <c r="A453" s="221"/>
    </row>
    <row r="454" spans="1:1">
      <c r="A454" s="221"/>
    </row>
    <row r="455" spans="1:1">
      <c r="A455" s="221"/>
    </row>
    <row r="456" spans="1:1">
      <c r="A456" s="221"/>
    </row>
    <row r="457" spans="1:1">
      <c r="A457" s="221"/>
    </row>
    <row r="458" spans="1:1">
      <c r="A458" s="221"/>
    </row>
    <row r="459" spans="1:1">
      <c r="A459" s="221"/>
    </row>
    <row r="460" spans="1:1">
      <c r="A460" s="221"/>
    </row>
    <row r="461" spans="1:1">
      <c r="A461" s="221"/>
    </row>
    <row r="462" spans="1:1">
      <c r="A462" s="221"/>
    </row>
    <row r="463" spans="1:1">
      <c r="A463" s="221"/>
    </row>
    <row r="464" spans="1:1">
      <c r="A464" s="221"/>
    </row>
    <row r="465" spans="1:1">
      <c r="A465" s="221"/>
    </row>
    <row r="466" spans="1:1">
      <c r="A466" s="221"/>
    </row>
    <row r="467" spans="1:1">
      <c r="A467" s="221"/>
    </row>
    <row r="468" spans="1:1">
      <c r="A468" s="221"/>
    </row>
    <row r="469" spans="1:1">
      <c r="A469" s="221"/>
    </row>
    <row r="470" spans="1:1">
      <c r="A470" s="221"/>
    </row>
    <row r="471" spans="1:1">
      <c r="A471" s="221"/>
    </row>
    <row r="472" spans="1:1">
      <c r="A472" s="221"/>
    </row>
    <row r="473" spans="1:1">
      <c r="A473" s="221"/>
    </row>
    <row r="474" spans="1:1">
      <c r="A474" s="221"/>
    </row>
    <row r="475" spans="1:1">
      <c r="A475" s="221"/>
    </row>
    <row r="476" spans="1:1">
      <c r="A476" s="221"/>
    </row>
    <row r="477" spans="1:1">
      <c r="A477" s="221"/>
    </row>
    <row r="478" spans="1:1">
      <c r="A478" s="221"/>
    </row>
    <row r="479" spans="1:1">
      <c r="A479" s="221"/>
    </row>
    <row r="480" spans="1:1">
      <c r="A480" s="221"/>
    </row>
    <row r="481" spans="1:1">
      <c r="A481" s="221"/>
    </row>
    <row r="482" spans="1:1">
      <c r="A482" s="221"/>
    </row>
    <row r="483" spans="1:1">
      <c r="A483" s="221"/>
    </row>
    <row r="484" spans="1:1">
      <c r="A484" s="221"/>
    </row>
    <row r="485" spans="1:1">
      <c r="A485" s="221"/>
    </row>
    <row r="486" spans="1:1">
      <c r="A486" s="221"/>
    </row>
    <row r="487" spans="1:1">
      <c r="A487" s="221"/>
    </row>
    <row r="488" spans="1:1">
      <c r="A488" s="221"/>
    </row>
    <row r="489" spans="1:1">
      <c r="A489" s="221"/>
    </row>
    <row r="490" spans="1:1">
      <c r="A490" s="221"/>
    </row>
    <row r="491" spans="1:1">
      <c r="A491" s="221"/>
    </row>
    <row r="492" spans="1:1">
      <c r="A492" s="221"/>
    </row>
    <row r="493" spans="1:1">
      <c r="A493" s="221"/>
    </row>
    <row r="494" spans="1:1">
      <c r="A494" s="221"/>
    </row>
    <row r="495" spans="1:1">
      <c r="A495" s="221"/>
    </row>
    <row r="496" spans="1:1">
      <c r="A496" s="221"/>
    </row>
    <row r="497" spans="1:1">
      <c r="A497" s="221"/>
    </row>
    <row r="498" spans="1:1">
      <c r="A498" s="221"/>
    </row>
    <row r="499" spans="1:1">
      <c r="A499" s="221"/>
    </row>
    <row r="500" spans="1:1">
      <c r="A500" s="221"/>
    </row>
    <row r="501" spans="1:1">
      <c r="A501" s="221"/>
    </row>
    <row r="502" spans="1:1">
      <c r="A502" s="221"/>
    </row>
    <row r="503" spans="1:1">
      <c r="A503" s="221"/>
    </row>
    <row r="504" spans="1:1">
      <c r="A504" s="221"/>
    </row>
    <row r="505" spans="1:1">
      <c r="A505" s="221"/>
    </row>
    <row r="506" spans="1:1">
      <c r="A506" s="221"/>
    </row>
    <row r="507" spans="1:1">
      <c r="A507" s="221"/>
    </row>
    <row r="508" spans="1:1">
      <c r="A508" s="221"/>
    </row>
    <row r="509" spans="1:1">
      <c r="A509" s="221"/>
    </row>
    <row r="510" spans="1:1">
      <c r="A510" s="221"/>
    </row>
    <row r="511" spans="1:1">
      <c r="A511" s="221"/>
    </row>
    <row r="512" spans="1:1">
      <c r="A512" s="221"/>
    </row>
    <row r="513" spans="1:1">
      <c r="A513" s="221"/>
    </row>
    <row r="514" spans="1:1">
      <c r="A514" s="221"/>
    </row>
    <row r="515" spans="1:1">
      <c r="A515" s="221"/>
    </row>
    <row r="516" spans="1:1">
      <c r="A516" s="221"/>
    </row>
    <row r="517" spans="1:1">
      <c r="A517" s="221"/>
    </row>
    <row r="518" spans="1:1">
      <c r="A518" s="221"/>
    </row>
    <row r="519" spans="1:1">
      <c r="A519" s="221"/>
    </row>
    <row r="520" spans="1:1">
      <c r="A520" s="221"/>
    </row>
    <row r="521" spans="1:1">
      <c r="A521" s="221"/>
    </row>
    <row r="522" spans="1:1">
      <c r="A522" s="221"/>
    </row>
    <row r="523" spans="1:1">
      <c r="A523" s="221"/>
    </row>
    <row r="524" spans="1:1">
      <c r="A524" s="221"/>
    </row>
    <row r="525" spans="1:1">
      <c r="A525" s="221"/>
    </row>
    <row r="526" spans="1:1">
      <c r="A526" s="221"/>
    </row>
    <row r="527" spans="1:1">
      <c r="A527" s="221"/>
    </row>
    <row r="528" spans="1:1">
      <c r="A528" s="221"/>
    </row>
    <row r="529" spans="1:1">
      <c r="A529" s="221"/>
    </row>
    <row r="530" spans="1:1">
      <c r="A530" s="221"/>
    </row>
    <row r="531" spans="1:1">
      <c r="A531" s="221"/>
    </row>
    <row r="532" spans="1:1">
      <c r="A532" s="221"/>
    </row>
    <row r="533" spans="1:1">
      <c r="A533" s="221"/>
    </row>
    <row r="534" spans="1:1">
      <c r="A534" s="221"/>
    </row>
    <row r="535" spans="1:1">
      <c r="A535" s="221"/>
    </row>
    <row r="536" spans="1:1">
      <c r="A536" s="221"/>
    </row>
    <row r="537" spans="1:1">
      <c r="A537" s="221"/>
    </row>
    <row r="538" spans="1:1">
      <c r="A538" s="221"/>
    </row>
    <row r="539" spans="1:1">
      <c r="A539" s="221"/>
    </row>
    <row r="540" spans="1:1">
      <c r="A540" s="221"/>
    </row>
    <row r="541" spans="1:1">
      <c r="A541" s="221"/>
    </row>
    <row r="542" spans="1:1">
      <c r="A542" s="221"/>
    </row>
    <row r="543" spans="1:1">
      <c r="A543" s="221"/>
    </row>
    <row r="544" spans="1:1">
      <c r="A544" s="221"/>
    </row>
    <row r="545" spans="1:1">
      <c r="A545" s="221"/>
    </row>
    <row r="546" spans="1:1">
      <c r="A546" s="221"/>
    </row>
    <row r="547" spans="1:1">
      <c r="A547" s="221"/>
    </row>
    <row r="548" spans="1:1">
      <c r="A548" s="221"/>
    </row>
    <row r="549" spans="1:1">
      <c r="A549" s="221"/>
    </row>
    <row r="550" spans="1:1">
      <c r="A550" s="221"/>
    </row>
    <row r="551" spans="1:1">
      <c r="A551" s="221"/>
    </row>
    <row r="552" spans="1:1">
      <c r="A552" s="221"/>
    </row>
    <row r="553" spans="1:1">
      <c r="A553" s="221"/>
    </row>
    <row r="554" spans="1:1">
      <c r="A554" s="221"/>
    </row>
    <row r="555" spans="1:1">
      <c r="A555" s="221"/>
    </row>
    <row r="556" spans="1:1">
      <c r="A556" s="221"/>
    </row>
    <row r="557" spans="1:1">
      <c r="A557" s="221"/>
    </row>
    <row r="558" spans="1:1">
      <c r="A558" s="221"/>
    </row>
    <row r="559" spans="1:1">
      <c r="A559" s="221"/>
    </row>
    <row r="560" spans="1:1">
      <c r="A560" s="221"/>
    </row>
    <row r="561" spans="1:1">
      <c r="A561" s="221"/>
    </row>
    <row r="562" spans="1:1">
      <c r="A562" s="221"/>
    </row>
    <row r="563" spans="1:1">
      <c r="A563" s="221"/>
    </row>
    <row r="564" spans="1:1">
      <c r="A564" s="221"/>
    </row>
    <row r="565" spans="1:1">
      <c r="A565" s="221"/>
    </row>
    <row r="566" spans="1:1">
      <c r="A566" s="221"/>
    </row>
    <row r="567" spans="1:1">
      <c r="A567" s="221"/>
    </row>
    <row r="568" spans="1:1">
      <c r="A568" s="221"/>
    </row>
    <row r="569" spans="1:1">
      <c r="A569" s="221"/>
    </row>
    <row r="570" spans="1:1">
      <c r="A570" s="221"/>
    </row>
    <row r="571" spans="1:1">
      <c r="A571" s="221"/>
    </row>
    <row r="572" spans="1:1">
      <c r="A572" s="221"/>
    </row>
    <row r="573" spans="1:1">
      <c r="A573" s="221"/>
    </row>
    <row r="574" spans="1:1">
      <c r="A574" s="221"/>
    </row>
    <row r="575" spans="1:1">
      <c r="A575" s="221"/>
    </row>
    <row r="576" spans="1:1">
      <c r="A576" s="221"/>
    </row>
    <row r="577" spans="1:1">
      <c r="A577" s="221"/>
    </row>
    <row r="578" spans="1:1">
      <c r="A578" s="221"/>
    </row>
    <row r="579" spans="1:1">
      <c r="A579" s="221"/>
    </row>
    <row r="580" spans="1:1">
      <c r="A580" s="221"/>
    </row>
    <row r="581" spans="1:1">
      <c r="A581" s="221"/>
    </row>
    <row r="582" spans="1:1">
      <c r="A582" s="221"/>
    </row>
    <row r="583" spans="1:1">
      <c r="A583" s="221"/>
    </row>
    <row r="584" spans="1:1">
      <c r="A584" s="221"/>
    </row>
    <row r="585" spans="1:1">
      <c r="A585" s="221"/>
    </row>
    <row r="586" spans="1:1">
      <c r="A586" s="221"/>
    </row>
    <row r="587" spans="1:1">
      <c r="A587" s="221"/>
    </row>
    <row r="588" spans="1:1">
      <c r="A588" s="221"/>
    </row>
    <row r="589" spans="1:1">
      <c r="A589" s="221"/>
    </row>
    <row r="590" spans="1:1">
      <c r="A590" s="221"/>
    </row>
    <row r="591" spans="1:1">
      <c r="A591" s="221"/>
    </row>
    <row r="592" spans="1:1">
      <c r="A592" s="221"/>
    </row>
    <row r="593" spans="1:1">
      <c r="A593" s="221"/>
    </row>
    <row r="594" spans="1:1">
      <c r="A594" s="221"/>
    </row>
    <row r="595" spans="1:1">
      <c r="A595" s="221"/>
    </row>
    <row r="596" spans="1:1">
      <c r="A596" s="221"/>
    </row>
    <row r="597" spans="1:1">
      <c r="A597" s="221"/>
    </row>
    <row r="598" spans="1:1">
      <c r="A598" s="221"/>
    </row>
    <row r="599" spans="1:1">
      <c r="A599" s="221"/>
    </row>
    <row r="600" spans="1:1">
      <c r="A600" s="221"/>
    </row>
    <row r="601" spans="1:1">
      <c r="A601" s="221"/>
    </row>
    <row r="602" spans="1:1">
      <c r="A602" s="221"/>
    </row>
    <row r="603" spans="1:1">
      <c r="A603" s="221"/>
    </row>
    <row r="604" spans="1:1">
      <c r="A604" s="221"/>
    </row>
    <row r="605" spans="1:1">
      <c r="A605" s="221"/>
    </row>
    <row r="606" spans="1:1">
      <c r="A606" s="221"/>
    </row>
    <row r="607" spans="1:1">
      <c r="A607" s="221"/>
    </row>
    <row r="608" spans="1:1">
      <c r="A608" s="221"/>
    </row>
    <row r="609" spans="1:1">
      <c r="A609" s="221"/>
    </row>
    <row r="610" spans="1:1">
      <c r="A610" s="221"/>
    </row>
    <row r="611" spans="1:1">
      <c r="A611" s="221"/>
    </row>
    <row r="612" spans="1:1">
      <c r="A612" s="221"/>
    </row>
    <row r="613" spans="1:1">
      <c r="A613" s="221"/>
    </row>
    <row r="614" spans="1:1">
      <c r="A614" s="221"/>
    </row>
    <row r="615" spans="1:1">
      <c r="A615" s="221"/>
    </row>
    <row r="616" spans="1:1">
      <c r="A616" s="221"/>
    </row>
    <row r="617" spans="1:1">
      <c r="A617" s="221"/>
    </row>
    <row r="618" spans="1:1">
      <c r="A618" s="221"/>
    </row>
    <row r="619" spans="1:1">
      <c r="A619" s="221"/>
    </row>
    <row r="620" spans="1:1">
      <c r="A620" s="221"/>
    </row>
    <row r="621" spans="1:1">
      <c r="A621" s="221"/>
    </row>
    <row r="622" spans="1:1">
      <c r="A622" s="221"/>
    </row>
    <row r="623" spans="1:1">
      <c r="A623" s="221"/>
    </row>
    <row r="624" spans="1:1">
      <c r="A624" s="221"/>
    </row>
    <row r="625" spans="1:1">
      <c r="A625" s="221"/>
    </row>
    <row r="626" spans="1:1">
      <c r="A626" s="221"/>
    </row>
    <row r="627" spans="1:1">
      <c r="A627" s="221"/>
    </row>
    <row r="628" spans="1:1">
      <c r="A628" s="221"/>
    </row>
    <row r="629" spans="1:1">
      <c r="A629" s="221"/>
    </row>
    <row r="630" spans="1:1">
      <c r="A630" s="221"/>
    </row>
    <row r="631" spans="1:1">
      <c r="A631" s="221"/>
    </row>
    <row r="632" spans="1:1">
      <c r="A632" s="221"/>
    </row>
    <row r="633" spans="1:1">
      <c r="A633" s="221"/>
    </row>
    <row r="634" spans="1:1">
      <c r="A634" s="221"/>
    </row>
    <row r="635" spans="1:1">
      <c r="A635" s="221"/>
    </row>
    <row r="636" spans="1:1">
      <c r="A636" s="221"/>
    </row>
    <row r="637" spans="1:1">
      <c r="A637" s="221"/>
    </row>
    <row r="638" spans="1:1">
      <c r="A638" s="221"/>
    </row>
    <row r="639" spans="1:1">
      <c r="A639" s="221"/>
    </row>
    <row r="640" spans="1:1">
      <c r="A640" s="221"/>
    </row>
    <row r="641" spans="1:1">
      <c r="A641" s="221"/>
    </row>
    <row r="642" spans="1:1">
      <c r="A642" s="221"/>
    </row>
    <row r="643" spans="1:1">
      <c r="A643" s="221"/>
    </row>
    <row r="644" spans="1:1">
      <c r="A644" s="221"/>
    </row>
    <row r="645" spans="1:1">
      <c r="A645" s="221"/>
    </row>
    <row r="646" spans="1:1">
      <c r="A646" s="221"/>
    </row>
    <row r="647" spans="1:1">
      <c r="A647" s="221"/>
    </row>
    <row r="648" spans="1:1">
      <c r="A648" s="221"/>
    </row>
    <row r="649" spans="1:1">
      <c r="A649" s="221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234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/>
    <row r="7" spans="1:26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6" s="236" customFormat="1" ht="24.95" customHeight="1">
      <c r="A8" s="1043"/>
      <c r="B8" s="1130" t="s">
        <v>165</v>
      </c>
      <c r="C8" s="1130"/>
      <c r="D8" s="1130"/>
      <c r="E8" s="1130"/>
      <c r="F8" s="1130"/>
      <c r="G8" s="1130"/>
      <c r="H8" s="1130"/>
      <c r="I8" s="1130"/>
      <c r="J8" s="1130" t="s">
        <v>166</v>
      </c>
      <c r="K8" s="1130"/>
      <c r="L8" s="1130"/>
      <c r="M8" s="1130"/>
      <c r="N8" s="1130"/>
      <c r="O8" s="1130"/>
      <c r="P8" s="1130"/>
      <c r="Q8" s="1130"/>
      <c r="R8" s="235"/>
      <c r="Y8" s="236">
        <v>1</v>
      </c>
      <c r="Z8" s="236">
        <v>1</v>
      </c>
    </row>
    <row r="9" spans="1:26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ht="24.95" customHeight="1">
      <c r="A10" s="570" t="s">
        <v>235</v>
      </c>
      <c r="B10" s="513">
        <v>2440171.5212900001</v>
      </c>
      <c r="C10" s="513">
        <v>107588.78120999999</v>
      </c>
      <c r="D10" s="513">
        <v>0</v>
      </c>
      <c r="E10" s="513">
        <v>0</v>
      </c>
      <c r="F10" s="513">
        <v>16708.386989999999</v>
      </c>
      <c r="G10" s="513">
        <v>59957.311090000003</v>
      </c>
      <c r="H10" s="513">
        <v>1774132.6813299998</v>
      </c>
      <c r="I10" s="513">
        <v>4398558.6819099998</v>
      </c>
      <c r="J10" s="513">
        <v>8790524.6926399991</v>
      </c>
      <c r="K10" s="513">
        <v>738915.71276000002</v>
      </c>
      <c r="L10" s="513">
        <v>0</v>
      </c>
      <c r="M10" s="513">
        <v>30254.550329999998</v>
      </c>
      <c r="N10" s="513">
        <v>19214.364089999999</v>
      </c>
      <c r="O10" s="513">
        <v>0</v>
      </c>
      <c r="P10" s="513">
        <v>5512152.8838599995</v>
      </c>
      <c r="Q10" s="513">
        <v>15091062.203680001</v>
      </c>
      <c r="R10" s="189"/>
    </row>
    <row r="11" spans="1:26" ht="24.95" customHeight="1">
      <c r="A11" s="570" t="s">
        <v>236</v>
      </c>
      <c r="B11" s="689">
        <v>608111.05332000006</v>
      </c>
      <c r="C11" s="689">
        <v>78554.557220000002</v>
      </c>
      <c r="D11" s="689">
        <v>0</v>
      </c>
      <c r="E11" s="689">
        <v>0</v>
      </c>
      <c r="F11" s="689">
        <v>7786.1</v>
      </c>
      <c r="G11" s="689">
        <v>0</v>
      </c>
      <c r="H11" s="689">
        <v>161570.43350000001</v>
      </c>
      <c r="I11" s="689">
        <v>856022.14403999993</v>
      </c>
      <c r="J11" s="689">
        <v>812926.99424000003</v>
      </c>
      <c r="K11" s="689">
        <v>61286.754350000003</v>
      </c>
      <c r="L11" s="513">
        <v>2284.6947</v>
      </c>
      <c r="M11" s="513">
        <v>0</v>
      </c>
      <c r="N11" s="513">
        <v>19336.675670000001</v>
      </c>
      <c r="O11" s="513">
        <v>16418.13982</v>
      </c>
      <c r="P11" s="513">
        <v>329242.51957999996</v>
      </c>
      <c r="Q11" s="513">
        <v>1241495.7783599999</v>
      </c>
      <c r="R11" s="189"/>
    </row>
    <row r="12" spans="1:26" ht="24.95" customHeight="1">
      <c r="A12" s="570" t="s">
        <v>237</v>
      </c>
      <c r="B12" s="689">
        <v>735748.37713000004</v>
      </c>
      <c r="C12" s="689">
        <v>60141.8171</v>
      </c>
      <c r="D12" s="689">
        <v>0</v>
      </c>
      <c r="E12" s="689">
        <v>5226.2132999999994</v>
      </c>
      <c r="F12" s="689">
        <v>11382.699939999999</v>
      </c>
      <c r="G12" s="689">
        <v>6364.65182</v>
      </c>
      <c r="H12" s="689">
        <v>129482.95769</v>
      </c>
      <c r="I12" s="689">
        <v>948346.71698000003</v>
      </c>
      <c r="J12" s="689">
        <v>517509.37462000002</v>
      </c>
      <c r="K12" s="689">
        <v>40835.226780000005</v>
      </c>
      <c r="L12" s="513">
        <v>1093.5412699999999</v>
      </c>
      <c r="M12" s="513">
        <v>343</v>
      </c>
      <c r="N12" s="513">
        <v>18040.517739999999</v>
      </c>
      <c r="O12" s="513">
        <v>14920.665560000001</v>
      </c>
      <c r="P12" s="513">
        <v>191446.64896000002</v>
      </c>
      <c r="Q12" s="513">
        <v>784188.97492999991</v>
      </c>
      <c r="R12" s="189"/>
    </row>
    <row r="13" spans="1:26" ht="24.95" customHeight="1">
      <c r="A13" s="570" t="s">
        <v>238</v>
      </c>
      <c r="B13" s="513">
        <v>1345833.8131400002</v>
      </c>
      <c r="C13" s="513">
        <v>50930.221460000001</v>
      </c>
      <c r="D13" s="513">
        <v>5254.8745599999993</v>
      </c>
      <c r="E13" s="513">
        <v>0</v>
      </c>
      <c r="F13" s="513">
        <v>20011.561989999998</v>
      </c>
      <c r="G13" s="513">
        <v>3768.5420600000002</v>
      </c>
      <c r="H13" s="513">
        <v>139613.11413</v>
      </c>
      <c r="I13" s="513">
        <v>1565412.1273399999</v>
      </c>
      <c r="J13" s="513">
        <v>619201.29946000001</v>
      </c>
      <c r="K13" s="513">
        <v>31728.957620000001</v>
      </c>
      <c r="L13" s="513">
        <v>5078.2212800000007</v>
      </c>
      <c r="M13" s="513">
        <v>805.92151999999999</v>
      </c>
      <c r="N13" s="513">
        <v>25083.66892</v>
      </c>
      <c r="O13" s="513">
        <v>16435.154160000002</v>
      </c>
      <c r="P13" s="513">
        <v>206845.36633000002</v>
      </c>
      <c r="Q13" s="513">
        <v>905178.58928999992</v>
      </c>
      <c r="R13" s="189"/>
    </row>
    <row r="14" spans="1:26" ht="24.95" customHeight="1">
      <c r="A14" s="570" t="s">
        <v>239</v>
      </c>
      <c r="B14" s="513">
        <v>3193804.0041499999</v>
      </c>
      <c r="C14" s="513">
        <v>29857.862239999999</v>
      </c>
      <c r="D14" s="513">
        <v>24204.739949999999</v>
      </c>
      <c r="E14" s="513">
        <v>727.29183</v>
      </c>
      <c r="F14" s="513">
        <v>59372.942189999994</v>
      </c>
      <c r="G14" s="513">
        <v>4903.1906300000001</v>
      </c>
      <c r="H14" s="513">
        <v>85002.72404999999</v>
      </c>
      <c r="I14" s="513">
        <v>3397872.7550400002</v>
      </c>
      <c r="J14" s="513">
        <v>566805.24187000003</v>
      </c>
      <c r="K14" s="513">
        <v>7916.4374699999998</v>
      </c>
      <c r="L14" s="513">
        <v>5740.3835599999993</v>
      </c>
      <c r="M14" s="513">
        <v>869.34374000000003</v>
      </c>
      <c r="N14" s="513">
        <v>15634.53564</v>
      </c>
      <c r="O14" s="513">
        <v>9231.4862400000002</v>
      </c>
      <c r="P14" s="513">
        <v>87880.057830000005</v>
      </c>
      <c r="Q14" s="513">
        <v>694077.48635000002</v>
      </c>
      <c r="R14" s="189"/>
    </row>
    <row r="15" spans="1:26" ht="24.95" customHeight="1">
      <c r="A15" s="570" t="s">
        <v>240</v>
      </c>
      <c r="B15" s="513">
        <v>7303318.8044199999</v>
      </c>
      <c r="C15" s="513">
        <v>32063.528449999998</v>
      </c>
      <c r="D15" s="513">
        <v>27763.933209999999</v>
      </c>
      <c r="E15" s="513">
        <v>467.96216999999996</v>
      </c>
      <c r="F15" s="513">
        <v>71903.877980000005</v>
      </c>
      <c r="G15" s="513">
        <v>4731.3265199999996</v>
      </c>
      <c r="H15" s="513">
        <v>74904.271790000013</v>
      </c>
      <c r="I15" s="513">
        <v>7515153.7045400003</v>
      </c>
      <c r="J15" s="513">
        <v>550310.83586999995</v>
      </c>
      <c r="K15" s="513">
        <v>8028.04378</v>
      </c>
      <c r="L15" s="513">
        <v>5271.7116799999994</v>
      </c>
      <c r="M15" s="513">
        <v>367.58661000000001</v>
      </c>
      <c r="N15" s="513">
        <v>18202.66171</v>
      </c>
      <c r="O15" s="513">
        <v>4282.8111200000003</v>
      </c>
      <c r="P15" s="513">
        <v>55119.224340000001</v>
      </c>
      <c r="Q15" s="513">
        <v>641582.87511000002</v>
      </c>
      <c r="R15" s="189"/>
    </row>
    <row r="16" spans="1:26" ht="24.95" customHeight="1">
      <c r="A16" s="570" t="s">
        <v>241</v>
      </c>
      <c r="B16" s="513">
        <v>3707262.25018</v>
      </c>
      <c r="C16" s="513">
        <v>31120.067289999999</v>
      </c>
      <c r="D16" s="513">
        <v>20108.917829999999</v>
      </c>
      <c r="E16" s="513">
        <v>941.53174000000001</v>
      </c>
      <c r="F16" s="513">
        <v>61277.589249999997</v>
      </c>
      <c r="G16" s="513">
        <v>3369.82728</v>
      </c>
      <c r="H16" s="513">
        <v>28420.456409999999</v>
      </c>
      <c r="I16" s="513">
        <v>3852500.63998</v>
      </c>
      <c r="J16" s="513">
        <v>269921.16676999995</v>
      </c>
      <c r="K16" s="513">
        <v>5697.8320400000002</v>
      </c>
      <c r="L16" s="513">
        <v>3278.4364799999998</v>
      </c>
      <c r="M16" s="513">
        <v>0</v>
      </c>
      <c r="N16" s="513">
        <v>10932.99791</v>
      </c>
      <c r="O16" s="513">
        <v>2127.7994700000004</v>
      </c>
      <c r="P16" s="513">
        <v>29686.383890000001</v>
      </c>
      <c r="Q16" s="513">
        <v>321644.61655999999</v>
      </c>
      <c r="R16" s="189"/>
    </row>
    <row r="17" spans="1:18" ht="24.95" customHeight="1">
      <c r="A17" s="570" t="s">
        <v>242</v>
      </c>
      <c r="B17" s="513">
        <v>1415041.07339</v>
      </c>
      <c r="C17" s="513">
        <v>18132.837789999998</v>
      </c>
      <c r="D17" s="513">
        <v>12471.019759999999</v>
      </c>
      <c r="E17" s="513">
        <v>323.69067000000001</v>
      </c>
      <c r="F17" s="513">
        <v>41068.32028</v>
      </c>
      <c r="G17" s="513">
        <v>1902.15805</v>
      </c>
      <c r="H17" s="513">
        <v>24099.25993</v>
      </c>
      <c r="I17" s="513">
        <v>1513038.3598699998</v>
      </c>
      <c r="J17" s="513">
        <v>407209.82006</v>
      </c>
      <c r="K17" s="513">
        <v>4647.5554599999996</v>
      </c>
      <c r="L17" s="513">
        <v>2760.36391</v>
      </c>
      <c r="M17" s="513">
        <v>306.75180999999998</v>
      </c>
      <c r="N17" s="513">
        <v>9732.6453299999994</v>
      </c>
      <c r="O17" s="513">
        <v>1509.2684199999999</v>
      </c>
      <c r="P17" s="513">
        <v>33716.849119999999</v>
      </c>
      <c r="Q17" s="513">
        <v>459883.25411000004</v>
      </c>
      <c r="R17" s="189"/>
    </row>
    <row r="18" spans="1:18" ht="24.95" customHeight="1">
      <c r="A18" s="570" t="s">
        <v>243</v>
      </c>
      <c r="B18" s="513">
        <v>857025.87935000006</v>
      </c>
      <c r="C18" s="513">
        <v>9372.3001600000007</v>
      </c>
      <c r="D18" s="513">
        <v>5719.3552699999991</v>
      </c>
      <c r="E18" s="513">
        <v>472.93943999999999</v>
      </c>
      <c r="F18" s="513">
        <v>25947.369899999998</v>
      </c>
      <c r="G18" s="513">
        <v>1769.9555</v>
      </c>
      <c r="H18" s="513">
        <v>17010.40252</v>
      </c>
      <c r="I18" s="513">
        <v>917318.20213999995</v>
      </c>
      <c r="J18" s="513">
        <v>330826.58558999997</v>
      </c>
      <c r="K18" s="513">
        <v>5727.2727699999996</v>
      </c>
      <c r="L18" s="513">
        <v>2468.1320599999999</v>
      </c>
      <c r="M18" s="513">
        <v>470.61273999999997</v>
      </c>
      <c r="N18" s="513">
        <v>11084.833789999999</v>
      </c>
      <c r="O18" s="513">
        <v>1329.19109</v>
      </c>
      <c r="P18" s="513">
        <v>27588.40986</v>
      </c>
      <c r="Q18" s="513">
        <v>379495.0379</v>
      </c>
      <c r="R18" s="189"/>
    </row>
    <row r="19" spans="1:18" ht="24.95" customHeight="1">
      <c r="A19" s="570" t="s">
        <v>244</v>
      </c>
      <c r="B19" s="513">
        <v>868355.16651000001</v>
      </c>
      <c r="C19" s="513">
        <v>8367.5623099999993</v>
      </c>
      <c r="D19" s="513">
        <v>7910.91201</v>
      </c>
      <c r="E19" s="513">
        <v>342.89828</v>
      </c>
      <c r="F19" s="513">
        <v>30782.054940000002</v>
      </c>
      <c r="G19" s="513">
        <v>1106.7471799999998</v>
      </c>
      <c r="H19" s="513">
        <v>24578.824170000004</v>
      </c>
      <c r="I19" s="513">
        <v>941444.16539999994</v>
      </c>
      <c r="J19" s="513">
        <v>363037.85123999999</v>
      </c>
      <c r="K19" s="513">
        <v>8726.8651999999984</v>
      </c>
      <c r="L19" s="513">
        <v>4563.9770699999999</v>
      </c>
      <c r="M19" s="513">
        <v>580.15018999999995</v>
      </c>
      <c r="N19" s="513">
        <v>16733.26021</v>
      </c>
      <c r="O19" s="513">
        <v>1824.8289399999999</v>
      </c>
      <c r="P19" s="513">
        <v>39801.264719999999</v>
      </c>
      <c r="Q19" s="513">
        <v>435268.19757000002</v>
      </c>
      <c r="R19" s="189"/>
    </row>
    <row r="20" spans="1:18" ht="24.95" customHeight="1">
      <c r="A20" s="570" t="s">
        <v>245</v>
      </c>
      <c r="B20" s="513">
        <v>726897.8110499999</v>
      </c>
      <c r="C20" s="513">
        <v>6005.7827500000003</v>
      </c>
      <c r="D20" s="513">
        <v>8532.4622600000002</v>
      </c>
      <c r="E20" s="513">
        <v>0</v>
      </c>
      <c r="F20" s="513">
        <v>36436.64733</v>
      </c>
      <c r="G20" s="513">
        <v>821.95227</v>
      </c>
      <c r="H20" s="513">
        <v>81921.324810000006</v>
      </c>
      <c r="I20" s="513">
        <v>860615.98047000007</v>
      </c>
      <c r="J20" s="513">
        <v>435168.80663999997</v>
      </c>
      <c r="K20" s="513">
        <v>8146.3074200000001</v>
      </c>
      <c r="L20" s="513">
        <v>7092.7635599999994</v>
      </c>
      <c r="M20" s="513">
        <v>642.49937</v>
      </c>
      <c r="N20" s="513">
        <v>29341.18593</v>
      </c>
      <c r="O20" s="513">
        <v>2599.6867099999999</v>
      </c>
      <c r="P20" s="513">
        <v>51842.837749999999</v>
      </c>
      <c r="Q20" s="513">
        <v>534834.08738000004</v>
      </c>
      <c r="R20" s="189"/>
    </row>
    <row r="21" spans="1:18" ht="24.95" customHeight="1">
      <c r="A21" s="570" t="s">
        <v>246</v>
      </c>
      <c r="B21" s="513">
        <v>465739.91303</v>
      </c>
      <c r="C21" s="513">
        <v>2071.9647</v>
      </c>
      <c r="D21" s="513">
        <v>10601.075640000001</v>
      </c>
      <c r="E21" s="513">
        <v>96.238460000000003</v>
      </c>
      <c r="F21" s="513">
        <v>26128.38018</v>
      </c>
      <c r="G21" s="513">
        <v>57.432269999999995</v>
      </c>
      <c r="H21" s="513">
        <v>83522.533980000007</v>
      </c>
      <c r="I21" s="513">
        <v>588217.53825999994</v>
      </c>
      <c r="J21" s="513">
        <v>266985.97405000002</v>
      </c>
      <c r="K21" s="513">
        <v>2614.28557</v>
      </c>
      <c r="L21" s="513">
        <v>5558.8002800000004</v>
      </c>
      <c r="M21" s="513">
        <v>286.23836</v>
      </c>
      <c r="N21" s="513">
        <v>16207.26154</v>
      </c>
      <c r="O21" s="513">
        <v>741.04693000000009</v>
      </c>
      <c r="P21" s="513">
        <v>85559.750060000006</v>
      </c>
      <c r="Q21" s="513">
        <v>377953.35679000005</v>
      </c>
      <c r="R21" s="189"/>
    </row>
    <row r="22" spans="1:18" ht="24.95" customHeight="1">
      <c r="A22" s="570" t="s">
        <v>247</v>
      </c>
      <c r="B22" s="513">
        <v>16854.80747</v>
      </c>
      <c r="C22" s="513">
        <v>24.79729</v>
      </c>
      <c r="D22" s="513">
        <v>295.45141999999998</v>
      </c>
      <c r="E22" s="513">
        <v>9.4939799999999988</v>
      </c>
      <c r="F22" s="513">
        <v>775.10046999999997</v>
      </c>
      <c r="G22" s="513">
        <v>3.6510100000000003</v>
      </c>
      <c r="H22" s="513">
        <v>8879.3185299999986</v>
      </c>
      <c r="I22" s="513">
        <v>26842.620170000002</v>
      </c>
      <c r="J22" s="513">
        <v>10851.96264</v>
      </c>
      <c r="K22" s="513">
        <v>28.365290000000002</v>
      </c>
      <c r="L22" s="513">
        <v>1244.51126</v>
      </c>
      <c r="M22" s="513">
        <v>31.806330000000003</v>
      </c>
      <c r="N22" s="513">
        <v>124.11166</v>
      </c>
      <c r="O22" s="513">
        <v>0</v>
      </c>
      <c r="P22" s="513">
        <v>7225.9958699999997</v>
      </c>
      <c r="Q22" s="513">
        <v>19506.753049999999</v>
      </c>
      <c r="R22" s="189"/>
    </row>
    <row r="23" spans="1:18" s="198" customFormat="1" ht="24.95" customHeight="1" thickBot="1">
      <c r="A23" s="629" t="s">
        <v>248</v>
      </c>
      <c r="B23" s="691">
        <v>7745.0669000000007</v>
      </c>
      <c r="C23" s="691">
        <v>13.75756</v>
      </c>
      <c r="D23" s="691">
        <v>138.00764999999998</v>
      </c>
      <c r="E23" s="691">
        <v>2.9290100000000003</v>
      </c>
      <c r="F23" s="691">
        <v>838.86266000000001</v>
      </c>
      <c r="G23" s="691">
        <v>0</v>
      </c>
      <c r="H23" s="691">
        <v>7094.7788</v>
      </c>
      <c r="I23" s="691">
        <v>15833.40258</v>
      </c>
      <c r="J23" s="691">
        <v>5476.2839999999997</v>
      </c>
      <c r="K23" s="691">
        <v>10.064500000000001</v>
      </c>
      <c r="L23" s="691">
        <v>801.4324499999999</v>
      </c>
      <c r="M23" s="691">
        <v>10.009690000000001</v>
      </c>
      <c r="N23" s="691">
        <v>23.079009999999997</v>
      </c>
      <c r="O23" s="691">
        <v>0</v>
      </c>
      <c r="P23" s="691">
        <v>4067.41399</v>
      </c>
      <c r="Q23" s="691">
        <v>10388.283640000001</v>
      </c>
      <c r="R23" s="197"/>
    </row>
    <row r="24" spans="1:18" s="198" customFormat="1" ht="24.95" customHeight="1" thickTop="1" thickBot="1">
      <c r="A24" s="697" t="s">
        <v>147</v>
      </c>
      <c r="B24" s="698">
        <f>SUM(B10:B23)</f>
        <v>23691909.541329999</v>
      </c>
      <c r="C24" s="698">
        <f t="shared" ref="C24:Q24" si="0">SUM(C10:C23)</f>
        <v>434245.83753000002</v>
      </c>
      <c r="D24" s="698">
        <f t="shared" si="0"/>
        <v>123000.74955999998</v>
      </c>
      <c r="E24" s="698">
        <f t="shared" si="0"/>
        <v>8611.1888799999997</v>
      </c>
      <c r="F24" s="698">
        <f t="shared" si="0"/>
        <v>410419.89409999998</v>
      </c>
      <c r="G24" s="698">
        <f t="shared" si="0"/>
        <v>88756.745680000007</v>
      </c>
      <c r="H24" s="698">
        <f t="shared" si="0"/>
        <v>2640233.08164</v>
      </c>
      <c r="I24" s="698">
        <f t="shared" si="0"/>
        <v>27397177.038720001</v>
      </c>
      <c r="J24" s="698">
        <f t="shared" si="0"/>
        <v>13946756.889689999</v>
      </c>
      <c r="K24" s="698">
        <f t="shared" si="0"/>
        <v>924309.68100999994</v>
      </c>
      <c r="L24" s="698">
        <f t="shared" si="0"/>
        <v>47236.969559999998</v>
      </c>
      <c r="M24" s="698">
        <f t="shared" si="0"/>
        <v>34968.470689999995</v>
      </c>
      <c r="N24" s="698">
        <f t="shared" si="0"/>
        <v>209691.79915000001</v>
      </c>
      <c r="O24" s="698">
        <f t="shared" si="0"/>
        <v>71420.07845999999</v>
      </c>
      <c r="P24" s="698">
        <f t="shared" si="0"/>
        <v>6662175.6061600009</v>
      </c>
      <c r="Q24" s="698">
        <f t="shared" si="0"/>
        <v>21896559.494720004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 t="s">
        <v>249</v>
      </c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234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/>
    <row r="7" spans="1:26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6" s="236" customFormat="1" ht="24.95" customHeight="1">
      <c r="A8" s="1043"/>
      <c r="B8" s="1130" t="s">
        <v>167</v>
      </c>
      <c r="C8" s="1130"/>
      <c r="D8" s="1130"/>
      <c r="E8" s="1130"/>
      <c r="F8" s="1130"/>
      <c r="G8" s="1130"/>
      <c r="H8" s="1130"/>
      <c r="I8" s="1130"/>
      <c r="J8" s="1130" t="s">
        <v>115</v>
      </c>
      <c r="K8" s="1130"/>
      <c r="L8" s="1130"/>
      <c r="M8" s="1130"/>
      <c r="N8" s="1130"/>
      <c r="O8" s="1130"/>
      <c r="P8" s="1130"/>
      <c r="Q8" s="1130"/>
      <c r="R8" s="235"/>
      <c r="Y8" s="236">
        <v>1</v>
      </c>
      <c r="Z8" s="236">
        <v>1</v>
      </c>
    </row>
    <row r="9" spans="1:26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ht="24.95" customHeight="1">
      <c r="A10" s="570" t="s">
        <v>235</v>
      </c>
      <c r="B10" s="513">
        <v>5516687.2207800001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3368220.6241799998</v>
      </c>
      <c r="I10" s="513">
        <v>8884907.8449599985</v>
      </c>
      <c r="J10" s="513">
        <v>3208212.3445799998</v>
      </c>
      <c r="K10" s="513">
        <v>152521.42015000002</v>
      </c>
      <c r="L10" s="513">
        <v>0</v>
      </c>
      <c r="M10" s="513">
        <v>8885.1878800000013</v>
      </c>
      <c r="N10" s="513">
        <v>0</v>
      </c>
      <c r="O10" s="513">
        <v>0</v>
      </c>
      <c r="P10" s="513">
        <v>159690.31215000001</v>
      </c>
      <c r="Q10" s="513">
        <v>3529309.2647600002</v>
      </c>
      <c r="R10" s="189"/>
    </row>
    <row r="11" spans="1:26" ht="24.95" customHeight="1">
      <c r="A11" s="570" t="s">
        <v>236</v>
      </c>
      <c r="B11" s="689">
        <v>550621.47699999996</v>
      </c>
      <c r="C11" s="689">
        <v>0</v>
      </c>
      <c r="D11" s="689">
        <v>0</v>
      </c>
      <c r="E11" s="689">
        <v>0</v>
      </c>
      <c r="F11" s="689">
        <v>7554.4554200000002</v>
      </c>
      <c r="G11" s="689">
        <v>0</v>
      </c>
      <c r="H11" s="689">
        <v>130636.16016</v>
      </c>
      <c r="I11" s="689">
        <v>688812.09258000006</v>
      </c>
      <c r="J11" s="689">
        <v>733898.29136999999</v>
      </c>
      <c r="K11" s="689">
        <v>48813.539950000006</v>
      </c>
      <c r="L11" s="513">
        <v>2188.3712</v>
      </c>
      <c r="M11" s="513">
        <v>0</v>
      </c>
      <c r="N11" s="513">
        <v>0</v>
      </c>
      <c r="O11" s="513">
        <v>0</v>
      </c>
      <c r="P11" s="513">
        <v>50732.15208</v>
      </c>
      <c r="Q11" s="513">
        <v>835632.35460000008</v>
      </c>
      <c r="R11" s="189"/>
    </row>
    <row r="12" spans="1:26" ht="24.95" customHeight="1">
      <c r="A12" s="570" t="s">
        <v>237</v>
      </c>
      <c r="B12" s="689">
        <v>360283.63714000001</v>
      </c>
      <c r="C12" s="689">
        <v>11693.188</v>
      </c>
      <c r="D12" s="689">
        <v>0</v>
      </c>
      <c r="E12" s="689">
        <v>0</v>
      </c>
      <c r="F12" s="689">
        <v>0</v>
      </c>
      <c r="G12" s="689">
        <v>0</v>
      </c>
      <c r="H12" s="689">
        <v>80841.190770000001</v>
      </c>
      <c r="I12" s="689">
        <v>452818.01591000002</v>
      </c>
      <c r="J12" s="689">
        <v>450204.95656000002</v>
      </c>
      <c r="K12" s="689">
        <v>24922.101309999998</v>
      </c>
      <c r="L12" s="513">
        <v>368.16</v>
      </c>
      <c r="M12" s="513">
        <v>0</v>
      </c>
      <c r="N12" s="513">
        <v>12074.32245</v>
      </c>
      <c r="O12" s="513">
        <v>3430</v>
      </c>
      <c r="P12" s="513">
        <v>56063.001990000004</v>
      </c>
      <c r="Q12" s="513">
        <v>547062.54230999993</v>
      </c>
      <c r="R12" s="189"/>
    </row>
    <row r="13" spans="1:26" ht="24.95" customHeight="1">
      <c r="A13" s="570" t="s">
        <v>238</v>
      </c>
      <c r="B13" s="513">
        <v>923861.68419000006</v>
      </c>
      <c r="C13" s="513">
        <v>8831.91633</v>
      </c>
      <c r="D13" s="513">
        <v>8622.1958599999998</v>
      </c>
      <c r="E13" s="513">
        <v>685.74099999999999</v>
      </c>
      <c r="F13" s="513">
        <v>15190.79047</v>
      </c>
      <c r="G13" s="513">
        <v>583.79999999999995</v>
      </c>
      <c r="H13" s="513">
        <v>64483.313179999997</v>
      </c>
      <c r="I13" s="513">
        <v>1022259.44103</v>
      </c>
      <c r="J13" s="513">
        <v>590831.91252000001</v>
      </c>
      <c r="K13" s="513">
        <v>18587.13911</v>
      </c>
      <c r="L13" s="513">
        <v>4106.0069899999999</v>
      </c>
      <c r="M13" s="513">
        <v>4343.0879299999997</v>
      </c>
      <c r="N13" s="513">
        <v>6208.8296799999998</v>
      </c>
      <c r="O13" s="513">
        <v>1598.375</v>
      </c>
      <c r="P13" s="513">
        <v>35295.916270000002</v>
      </c>
      <c r="Q13" s="513">
        <v>660971.26749999996</v>
      </c>
      <c r="R13" s="189"/>
    </row>
    <row r="14" spans="1:26" ht="24.95" customHeight="1">
      <c r="A14" s="570" t="s">
        <v>239</v>
      </c>
      <c r="B14" s="513">
        <v>2124543.4982799999</v>
      </c>
      <c r="C14" s="513">
        <v>6164.3342499999999</v>
      </c>
      <c r="D14" s="513">
        <v>36815.580110000003</v>
      </c>
      <c r="E14" s="513">
        <v>716.19300999999996</v>
      </c>
      <c r="F14" s="513">
        <v>41314.486770000003</v>
      </c>
      <c r="G14" s="513">
        <v>1001.0144799999999</v>
      </c>
      <c r="H14" s="513">
        <v>37795.161060000006</v>
      </c>
      <c r="I14" s="513">
        <v>2248350.2679599999</v>
      </c>
      <c r="J14" s="513">
        <v>668229.27388999995</v>
      </c>
      <c r="K14" s="513">
        <v>14701.903990000001</v>
      </c>
      <c r="L14" s="513">
        <v>2874.0652300000002</v>
      </c>
      <c r="M14" s="513">
        <v>1675.7123100000001</v>
      </c>
      <c r="N14" s="513">
        <v>14727.162119999999</v>
      </c>
      <c r="O14" s="513">
        <v>4223.2346200000002</v>
      </c>
      <c r="P14" s="513">
        <v>22998.99264</v>
      </c>
      <c r="Q14" s="513">
        <v>729430.34479999996</v>
      </c>
      <c r="R14" s="189"/>
    </row>
    <row r="15" spans="1:26" ht="24.95" customHeight="1">
      <c r="A15" s="570" t="s">
        <v>240</v>
      </c>
      <c r="B15" s="513">
        <v>2203355.2262800001</v>
      </c>
      <c r="C15" s="513">
        <v>4369.4295700000002</v>
      </c>
      <c r="D15" s="513">
        <v>38211.031849999999</v>
      </c>
      <c r="E15" s="513">
        <v>899.00058999999999</v>
      </c>
      <c r="F15" s="513">
        <v>61987.325159999993</v>
      </c>
      <c r="G15" s="513">
        <v>526.09437000000003</v>
      </c>
      <c r="H15" s="513">
        <v>25086.74295</v>
      </c>
      <c r="I15" s="513">
        <v>2334434.8507699999</v>
      </c>
      <c r="J15" s="513">
        <v>1671343.4096300001</v>
      </c>
      <c r="K15" s="513">
        <v>12968.387470000001</v>
      </c>
      <c r="L15" s="513">
        <v>15840.43613</v>
      </c>
      <c r="M15" s="513">
        <v>1185.86418</v>
      </c>
      <c r="N15" s="513">
        <v>20186.446179999999</v>
      </c>
      <c r="O15" s="513">
        <v>2638.00108</v>
      </c>
      <c r="P15" s="513">
        <v>17954.62746</v>
      </c>
      <c r="Q15" s="513">
        <v>1742117.1721300001</v>
      </c>
      <c r="R15" s="189"/>
    </row>
    <row r="16" spans="1:26" ht="24.95" customHeight="1">
      <c r="A16" s="570" t="s">
        <v>241</v>
      </c>
      <c r="B16" s="513">
        <v>900950.91820000007</v>
      </c>
      <c r="C16" s="513">
        <v>2834.5894700000003</v>
      </c>
      <c r="D16" s="513">
        <v>20596.992180000001</v>
      </c>
      <c r="E16" s="513">
        <v>277.15327000000002</v>
      </c>
      <c r="F16" s="513">
        <v>13093.161890000001</v>
      </c>
      <c r="G16" s="513">
        <v>958.16693000000009</v>
      </c>
      <c r="H16" s="513">
        <v>32039.666929999999</v>
      </c>
      <c r="I16" s="513">
        <v>970750.64887000003</v>
      </c>
      <c r="J16" s="513">
        <v>577475.74896</v>
      </c>
      <c r="K16" s="513">
        <v>1905.5237</v>
      </c>
      <c r="L16" s="513">
        <v>4152.8306199999997</v>
      </c>
      <c r="M16" s="513">
        <v>268.23808000000002</v>
      </c>
      <c r="N16" s="513">
        <v>11681.76936</v>
      </c>
      <c r="O16" s="513">
        <v>960.98380000000009</v>
      </c>
      <c r="P16" s="513">
        <v>8341.21306</v>
      </c>
      <c r="Q16" s="513">
        <v>604786.30758000002</v>
      </c>
      <c r="R16" s="189"/>
    </row>
    <row r="17" spans="1:18" ht="24.95" customHeight="1">
      <c r="A17" s="570" t="s">
        <v>242</v>
      </c>
      <c r="B17" s="513">
        <v>450625.34122</v>
      </c>
      <c r="C17" s="513">
        <v>2632.9288700000002</v>
      </c>
      <c r="D17" s="513">
        <v>8342.5495800000008</v>
      </c>
      <c r="E17" s="513">
        <v>694.66161999999997</v>
      </c>
      <c r="F17" s="513">
        <v>6876.6174499999997</v>
      </c>
      <c r="G17" s="513">
        <v>159.34</v>
      </c>
      <c r="H17" s="513">
        <v>20300.215760000003</v>
      </c>
      <c r="I17" s="513">
        <v>489631.6545</v>
      </c>
      <c r="J17" s="513">
        <v>172841.84113999997</v>
      </c>
      <c r="K17" s="513">
        <v>629.16416000000004</v>
      </c>
      <c r="L17" s="513">
        <v>1188.27197</v>
      </c>
      <c r="M17" s="513">
        <v>0</v>
      </c>
      <c r="N17" s="513">
        <v>5021.3070399999997</v>
      </c>
      <c r="O17" s="513">
        <v>504.89938000000001</v>
      </c>
      <c r="P17" s="513">
        <v>6385.4268499999998</v>
      </c>
      <c r="Q17" s="513">
        <v>186570.91053999998</v>
      </c>
      <c r="R17" s="189"/>
    </row>
    <row r="18" spans="1:18" ht="24.95" customHeight="1">
      <c r="A18" s="570" t="s">
        <v>243</v>
      </c>
      <c r="B18" s="513">
        <v>276928.65269999998</v>
      </c>
      <c r="C18" s="513">
        <v>3203.9018099999998</v>
      </c>
      <c r="D18" s="513">
        <v>7088.7400800000005</v>
      </c>
      <c r="E18" s="513">
        <v>927.16345999999999</v>
      </c>
      <c r="F18" s="513">
        <v>4651.8886399999992</v>
      </c>
      <c r="G18" s="513">
        <v>117.65785000000001</v>
      </c>
      <c r="H18" s="513">
        <v>16709.825939999999</v>
      </c>
      <c r="I18" s="513">
        <v>309627.83048</v>
      </c>
      <c r="J18" s="513">
        <v>91059.32548</v>
      </c>
      <c r="K18" s="513">
        <v>475.64247999999998</v>
      </c>
      <c r="L18" s="513">
        <v>964.91920999999991</v>
      </c>
      <c r="M18" s="513">
        <v>0</v>
      </c>
      <c r="N18" s="513">
        <v>3170.5439100000003</v>
      </c>
      <c r="O18" s="513">
        <v>0</v>
      </c>
      <c r="P18" s="513">
        <v>5186.5656900000004</v>
      </c>
      <c r="Q18" s="513">
        <v>100856.99677</v>
      </c>
      <c r="R18" s="189"/>
    </row>
    <row r="19" spans="1:18" ht="24.95" customHeight="1">
      <c r="A19" s="570" t="s">
        <v>244</v>
      </c>
      <c r="B19" s="513">
        <v>385984.41732999997</v>
      </c>
      <c r="C19" s="513">
        <v>4567.91867</v>
      </c>
      <c r="D19" s="513">
        <v>8739.3245100000004</v>
      </c>
      <c r="E19" s="513">
        <v>1681.9263600000002</v>
      </c>
      <c r="F19" s="513">
        <v>2989.0122000000001</v>
      </c>
      <c r="G19" s="513">
        <v>65.852530000000002</v>
      </c>
      <c r="H19" s="513">
        <v>42854.882140000002</v>
      </c>
      <c r="I19" s="513">
        <v>446883.33374000003</v>
      </c>
      <c r="J19" s="513">
        <v>119604.73052</v>
      </c>
      <c r="K19" s="513">
        <v>470.12395000000004</v>
      </c>
      <c r="L19" s="513">
        <v>1161.62444</v>
      </c>
      <c r="M19" s="513">
        <v>0</v>
      </c>
      <c r="N19" s="513">
        <v>2730.0696200000002</v>
      </c>
      <c r="O19" s="513">
        <v>0</v>
      </c>
      <c r="P19" s="513">
        <v>21438.517500000002</v>
      </c>
      <c r="Q19" s="513">
        <v>145405.06602999999</v>
      </c>
      <c r="R19" s="189"/>
    </row>
    <row r="20" spans="1:18" ht="24.95" customHeight="1">
      <c r="A20" s="570" t="s">
        <v>245</v>
      </c>
      <c r="B20" s="513">
        <v>504054.36819999997</v>
      </c>
      <c r="C20" s="513">
        <v>3891.7960099999996</v>
      </c>
      <c r="D20" s="513">
        <v>11912.677320000001</v>
      </c>
      <c r="E20" s="513">
        <v>907.7121800000001</v>
      </c>
      <c r="F20" s="513">
        <v>1656.1481699999999</v>
      </c>
      <c r="G20" s="513">
        <v>66.046999999999997</v>
      </c>
      <c r="H20" s="513">
        <v>65263.961759999998</v>
      </c>
      <c r="I20" s="513">
        <v>587752.71063999995</v>
      </c>
      <c r="J20" s="513">
        <v>235178.17675000001</v>
      </c>
      <c r="K20" s="513">
        <v>390.79098999999997</v>
      </c>
      <c r="L20" s="513">
        <v>2657.2947799999997</v>
      </c>
      <c r="M20" s="513">
        <v>100.76791</v>
      </c>
      <c r="N20" s="513">
        <v>9982.0289300000004</v>
      </c>
      <c r="O20" s="513">
        <v>114.05628</v>
      </c>
      <c r="P20" s="513">
        <v>24253.793109999999</v>
      </c>
      <c r="Q20" s="513">
        <v>272676.90875</v>
      </c>
      <c r="R20" s="189"/>
    </row>
    <row r="21" spans="1:18" ht="24.95" customHeight="1">
      <c r="A21" s="570" t="s">
        <v>246</v>
      </c>
      <c r="B21" s="513">
        <v>348915.56654999999</v>
      </c>
      <c r="C21" s="513">
        <v>2780.8539900000001</v>
      </c>
      <c r="D21" s="513">
        <v>13326.81711</v>
      </c>
      <c r="E21" s="513">
        <v>594.9164300000001</v>
      </c>
      <c r="F21" s="513">
        <v>192.54398999999998</v>
      </c>
      <c r="G21" s="513">
        <v>0</v>
      </c>
      <c r="H21" s="513">
        <v>67412.336569999999</v>
      </c>
      <c r="I21" s="513">
        <v>433223.03463999997</v>
      </c>
      <c r="J21" s="513">
        <v>87815.553220000002</v>
      </c>
      <c r="K21" s="513">
        <v>98.738020000000006</v>
      </c>
      <c r="L21" s="513">
        <v>1819.0318500000001</v>
      </c>
      <c r="M21" s="513">
        <v>34.174289999999999</v>
      </c>
      <c r="N21" s="513">
        <v>7019.3477899999998</v>
      </c>
      <c r="O21" s="513">
        <v>28.228490000000001</v>
      </c>
      <c r="P21" s="513">
        <v>32084.906609999998</v>
      </c>
      <c r="Q21" s="513">
        <v>128899.98027</v>
      </c>
      <c r="R21" s="189"/>
    </row>
    <row r="22" spans="1:18" ht="24.95" customHeight="1">
      <c r="A22" s="570" t="s">
        <v>247</v>
      </c>
      <c r="B22" s="513">
        <v>12608.208960000002</v>
      </c>
      <c r="C22" s="513">
        <v>91.222220000000007</v>
      </c>
      <c r="D22" s="513">
        <v>583.58421999999996</v>
      </c>
      <c r="E22" s="513">
        <v>0</v>
      </c>
      <c r="F22" s="513">
        <v>0</v>
      </c>
      <c r="G22" s="513">
        <v>0</v>
      </c>
      <c r="H22" s="513">
        <v>4374.5050899999997</v>
      </c>
      <c r="I22" s="513">
        <v>17657.520489999999</v>
      </c>
      <c r="J22" s="513">
        <v>4712.6134400000001</v>
      </c>
      <c r="K22" s="513">
        <v>4.7641</v>
      </c>
      <c r="L22" s="513">
        <v>223.38085000000001</v>
      </c>
      <c r="M22" s="513">
        <v>0</v>
      </c>
      <c r="N22" s="513">
        <v>232.48713000000001</v>
      </c>
      <c r="O22" s="513">
        <v>0</v>
      </c>
      <c r="P22" s="513">
        <v>9443.2910700000011</v>
      </c>
      <c r="Q22" s="513">
        <v>14616.53659</v>
      </c>
      <c r="R22" s="189"/>
    </row>
    <row r="23" spans="1:18" s="198" customFormat="1" ht="24.95" customHeight="1" thickBot="1">
      <c r="A23" s="629" t="s">
        <v>248</v>
      </c>
      <c r="B23" s="691">
        <v>3265.88031</v>
      </c>
      <c r="C23" s="691">
        <v>6.4909300000000005</v>
      </c>
      <c r="D23" s="691">
        <v>174.91360999999998</v>
      </c>
      <c r="E23" s="691">
        <v>0.28948000000000002</v>
      </c>
      <c r="F23" s="691">
        <v>0</v>
      </c>
      <c r="G23" s="691">
        <v>0</v>
      </c>
      <c r="H23" s="691">
        <v>730.96079000000009</v>
      </c>
      <c r="I23" s="691">
        <v>4178.5351200000005</v>
      </c>
      <c r="J23" s="691">
        <v>1104.84258</v>
      </c>
      <c r="K23" s="691">
        <v>0</v>
      </c>
      <c r="L23" s="691">
        <v>86.062719999999999</v>
      </c>
      <c r="M23" s="691">
        <v>0</v>
      </c>
      <c r="N23" s="691">
        <v>98.14179</v>
      </c>
      <c r="O23" s="691">
        <v>0</v>
      </c>
      <c r="P23" s="691">
        <v>738.94848999999999</v>
      </c>
      <c r="Q23" s="691">
        <v>2027.99558</v>
      </c>
      <c r="R23" s="197"/>
    </row>
    <row r="24" spans="1:18" s="198" customFormat="1" ht="24.95" customHeight="1" thickTop="1" thickBot="1">
      <c r="A24" s="697" t="s">
        <v>147</v>
      </c>
      <c r="B24" s="698">
        <f>SUM(B10:B23)</f>
        <v>14562686.097140003</v>
      </c>
      <c r="C24" s="698">
        <f t="shared" ref="C24:Q24" si="0">SUM(C10:C23)</f>
        <v>51068.570120000011</v>
      </c>
      <c r="D24" s="698">
        <f t="shared" si="0"/>
        <v>154414.40643</v>
      </c>
      <c r="E24" s="698">
        <f t="shared" si="0"/>
        <v>7384.7574000000013</v>
      </c>
      <c r="F24" s="698">
        <f t="shared" si="0"/>
        <v>155506.43015999996</v>
      </c>
      <c r="G24" s="698">
        <f t="shared" si="0"/>
        <v>3477.9731600000005</v>
      </c>
      <c r="H24" s="698">
        <f t="shared" si="0"/>
        <v>3956749.5472799991</v>
      </c>
      <c r="I24" s="698">
        <f t="shared" si="0"/>
        <v>18891287.781689994</v>
      </c>
      <c r="J24" s="698">
        <f t="shared" si="0"/>
        <v>8612513.0206399988</v>
      </c>
      <c r="K24" s="698">
        <f t="shared" si="0"/>
        <v>276489.23937999993</v>
      </c>
      <c r="L24" s="698">
        <f t="shared" si="0"/>
        <v>37630.455990000002</v>
      </c>
      <c r="M24" s="698">
        <f t="shared" si="0"/>
        <v>16493.032579999999</v>
      </c>
      <c r="N24" s="698">
        <f t="shared" si="0"/>
        <v>93132.455999999976</v>
      </c>
      <c r="O24" s="698">
        <f t="shared" si="0"/>
        <v>13497.77865</v>
      </c>
      <c r="P24" s="698">
        <f t="shared" si="0"/>
        <v>450607.66496999993</v>
      </c>
      <c r="Q24" s="698">
        <f t="shared" si="0"/>
        <v>9500363.6482100002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 t="s">
        <v>249</v>
      </c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234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/>
    <row r="7" spans="1:26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6" s="236" customFormat="1" ht="24.95" customHeight="1">
      <c r="A8" s="1043"/>
      <c r="B8" s="1130" t="s">
        <v>116</v>
      </c>
      <c r="C8" s="1130"/>
      <c r="D8" s="1130"/>
      <c r="E8" s="1130"/>
      <c r="F8" s="1130"/>
      <c r="G8" s="1130"/>
      <c r="H8" s="1130"/>
      <c r="I8" s="1130"/>
      <c r="J8" s="1130" t="s">
        <v>117</v>
      </c>
      <c r="K8" s="1130"/>
      <c r="L8" s="1130"/>
      <c r="M8" s="1130"/>
      <c r="N8" s="1130"/>
      <c r="O8" s="1130"/>
      <c r="P8" s="1130"/>
      <c r="Q8" s="1130"/>
      <c r="R8" s="235"/>
      <c r="Y8" s="236">
        <v>1</v>
      </c>
      <c r="Z8" s="236">
        <v>1</v>
      </c>
    </row>
    <row r="9" spans="1:26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ht="24.95" customHeight="1">
      <c r="A10" s="570" t="s">
        <v>235</v>
      </c>
      <c r="B10" s="513">
        <v>2285918.7400000002</v>
      </c>
      <c r="C10" s="513">
        <v>22578.85541</v>
      </c>
      <c r="D10" s="513">
        <v>0</v>
      </c>
      <c r="E10" s="513">
        <v>0</v>
      </c>
      <c r="F10" s="513">
        <v>0</v>
      </c>
      <c r="G10" s="513">
        <v>0</v>
      </c>
      <c r="H10" s="513">
        <v>154538.22319999998</v>
      </c>
      <c r="I10" s="513">
        <v>2463035.81861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0</v>
      </c>
      <c r="R10" s="189"/>
    </row>
    <row r="11" spans="1:26" ht="24.95" customHeight="1">
      <c r="A11" s="570" t="s">
        <v>236</v>
      </c>
      <c r="B11" s="689">
        <v>393317.94039999996</v>
      </c>
      <c r="C11" s="689">
        <v>32676.150739999997</v>
      </c>
      <c r="D11" s="689">
        <v>0</v>
      </c>
      <c r="E11" s="689">
        <v>0</v>
      </c>
      <c r="F11" s="689">
        <v>0</v>
      </c>
      <c r="G11" s="689">
        <v>0</v>
      </c>
      <c r="H11" s="689">
        <v>38943.328750000001</v>
      </c>
      <c r="I11" s="689">
        <v>464937.41988999996</v>
      </c>
      <c r="J11" s="689">
        <v>0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189"/>
    </row>
    <row r="12" spans="1:26" ht="24.95" customHeight="1">
      <c r="A12" s="570" t="s">
        <v>237</v>
      </c>
      <c r="B12" s="689">
        <v>321880.58839999995</v>
      </c>
      <c r="C12" s="689">
        <v>10918.14667</v>
      </c>
      <c r="D12" s="689">
        <v>377.3</v>
      </c>
      <c r="E12" s="689">
        <v>0</v>
      </c>
      <c r="F12" s="689">
        <v>0</v>
      </c>
      <c r="G12" s="689">
        <v>0</v>
      </c>
      <c r="H12" s="689">
        <v>26287.85079</v>
      </c>
      <c r="I12" s="689">
        <v>359463.88586000004</v>
      </c>
      <c r="J12" s="689">
        <v>0</v>
      </c>
      <c r="K12" s="689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0</v>
      </c>
      <c r="R12" s="189"/>
    </row>
    <row r="13" spans="1:26" ht="24.95" customHeight="1">
      <c r="A13" s="570" t="s">
        <v>238</v>
      </c>
      <c r="B13" s="513">
        <v>529096.02949999995</v>
      </c>
      <c r="C13" s="513">
        <v>14480.091769999999</v>
      </c>
      <c r="D13" s="513">
        <v>383.91818999999998</v>
      </c>
      <c r="E13" s="513">
        <v>242.85106999999999</v>
      </c>
      <c r="F13" s="513">
        <v>0</v>
      </c>
      <c r="G13" s="513">
        <v>6338.46576</v>
      </c>
      <c r="H13" s="513">
        <v>20923.95923</v>
      </c>
      <c r="I13" s="513">
        <v>571465.31551999995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513">
        <v>0</v>
      </c>
      <c r="R13" s="189"/>
    </row>
    <row r="14" spans="1:26" ht="24.95" customHeight="1">
      <c r="A14" s="570" t="s">
        <v>239</v>
      </c>
      <c r="B14" s="513">
        <v>864081.90949999995</v>
      </c>
      <c r="C14" s="513">
        <v>33743.763209999997</v>
      </c>
      <c r="D14" s="513">
        <v>1782.0009399999999</v>
      </c>
      <c r="E14" s="513">
        <v>1582.7702099999999</v>
      </c>
      <c r="F14" s="513">
        <v>4977.8724299999994</v>
      </c>
      <c r="G14" s="513">
        <v>7321.7865999999995</v>
      </c>
      <c r="H14" s="513">
        <v>7913.6260400000001</v>
      </c>
      <c r="I14" s="513">
        <v>921403.72892999998</v>
      </c>
      <c r="J14" s="513">
        <v>961.85832999999991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513">
        <v>961.85832999999991</v>
      </c>
      <c r="R14" s="189"/>
    </row>
    <row r="15" spans="1:26" ht="24.95" customHeight="1">
      <c r="A15" s="570" t="s">
        <v>240</v>
      </c>
      <c r="B15" s="513">
        <v>1169872.8659999999</v>
      </c>
      <c r="C15" s="513">
        <v>33865.643810000001</v>
      </c>
      <c r="D15" s="513">
        <v>3788.9637000000002</v>
      </c>
      <c r="E15" s="513">
        <v>342.32353999999998</v>
      </c>
      <c r="F15" s="513">
        <v>11755.340390000001</v>
      </c>
      <c r="G15" s="513">
        <v>7763.8535000000002</v>
      </c>
      <c r="H15" s="513">
        <v>12836.706119999999</v>
      </c>
      <c r="I15" s="513">
        <v>1240225.6970599999</v>
      </c>
      <c r="J15" s="513">
        <v>32293.259280000002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32293.259280000002</v>
      </c>
      <c r="R15" s="189"/>
    </row>
    <row r="16" spans="1:26" ht="24.95" customHeight="1">
      <c r="A16" s="570" t="s">
        <v>241</v>
      </c>
      <c r="B16" s="513">
        <v>541817.13989999995</v>
      </c>
      <c r="C16" s="513">
        <v>20954.24653</v>
      </c>
      <c r="D16" s="513">
        <v>938.56379000000004</v>
      </c>
      <c r="E16" s="513">
        <v>740.96951999999999</v>
      </c>
      <c r="F16" s="513">
        <v>7140.6125499999998</v>
      </c>
      <c r="G16" s="513">
        <v>2315.7126400000002</v>
      </c>
      <c r="H16" s="513">
        <v>9069.86456</v>
      </c>
      <c r="I16" s="513">
        <v>582977.10949000006</v>
      </c>
      <c r="J16" s="513">
        <v>420894.09898000001</v>
      </c>
      <c r="K16" s="513">
        <v>590.93029000000001</v>
      </c>
      <c r="L16" s="513">
        <v>0</v>
      </c>
      <c r="M16" s="513">
        <v>0</v>
      </c>
      <c r="N16" s="513">
        <v>849.74815999999998</v>
      </c>
      <c r="O16" s="513">
        <v>0</v>
      </c>
      <c r="P16" s="513">
        <v>331.10548</v>
      </c>
      <c r="Q16" s="513">
        <v>422665.88291000004</v>
      </c>
      <c r="R16" s="189"/>
    </row>
    <row r="17" spans="1:18" ht="24.95" customHeight="1">
      <c r="A17" s="570" t="s">
        <v>242</v>
      </c>
      <c r="B17" s="513">
        <v>485669.01060000004</v>
      </c>
      <c r="C17" s="513">
        <v>13086.87084</v>
      </c>
      <c r="D17" s="513">
        <v>2426.2188700000002</v>
      </c>
      <c r="E17" s="513">
        <v>933.80954000000008</v>
      </c>
      <c r="F17" s="513">
        <v>6333.9184000000005</v>
      </c>
      <c r="G17" s="513">
        <v>2733.18795</v>
      </c>
      <c r="H17" s="513">
        <v>44270.850159999995</v>
      </c>
      <c r="I17" s="513">
        <v>555453.86635999999</v>
      </c>
      <c r="J17" s="513">
        <v>307728.29460000002</v>
      </c>
      <c r="K17" s="513">
        <v>1009.8214499999999</v>
      </c>
      <c r="L17" s="513">
        <v>0</v>
      </c>
      <c r="M17" s="513">
        <v>0</v>
      </c>
      <c r="N17" s="513">
        <v>283.0136</v>
      </c>
      <c r="O17" s="513">
        <v>0</v>
      </c>
      <c r="P17" s="513">
        <v>154.35</v>
      </c>
      <c r="Q17" s="513">
        <v>309175.47964999999</v>
      </c>
      <c r="R17" s="189"/>
    </row>
    <row r="18" spans="1:18" ht="24.95" customHeight="1">
      <c r="A18" s="570" t="s">
        <v>243</v>
      </c>
      <c r="B18" s="513">
        <v>297675.03910000005</v>
      </c>
      <c r="C18" s="513">
        <v>15929.36699</v>
      </c>
      <c r="D18" s="513">
        <v>2991.8217599999998</v>
      </c>
      <c r="E18" s="513">
        <v>1191.44192</v>
      </c>
      <c r="F18" s="513">
        <v>9336.8174099999997</v>
      </c>
      <c r="G18" s="513">
        <v>3300.67</v>
      </c>
      <c r="H18" s="513">
        <v>8252.0990500000007</v>
      </c>
      <c r="I18" s="513">
        <v>338677.25623</v>
      </c>
      <c r="J18" s="513">
        <v>1329174.1125999999</v>
      </c>
      <c r="K18" s="513">
        <v>4548.7581300000002</v>
      </c>
      <c r="L18" s="513">
        <v>110.21941000000001</v>
      </c>
      <c r="M18" s="513">
        <v>0</v>
      </c>
      <c r="N18" s="513">
        <v>341.58145999999999</v>
      </c>
      <c r="O18" s="513">
        <v>0</v>
      </c>
      <c r="P18" s="513">
        <v>0</v>
      </c>
      <c r="Q18" s="513">
        <v>1334174.6716</v>
      </c>
      <c r="R18" s="189"/>
    </row>
    <row r="19" spans="1:18" ht="24.95" customHeight="1">
      <c r="A19" s="570" t="s">
        <v>244</v>
      </c>
      <c r="B19" s="513">
        <v>279445.24650000001</v>
      </c>
      <c r="C19" s="513">
        <v>22052.640869999999</v>
      </c>
      <c r="D19" s="513">
        <v>3392.20874</v>
      </c>
      <c r="E19" s="513">
        <v>1005.52288</v>
      </c>
      <c r="F19" s="513">
        <v>12591.767900000001</v>
      </c>
      <c r="G19" s="513">
        <v>3515.2217099999998</v>
      </c>
      <c r="H19" s="513">
        <v>18569.504739999997</v>
      </c>
      <c r="I19" s="513">
        <v>340572.11333999998</v>
      </c>
      <c r="J19" s="513">
        <v>2632222.55485</v>
      </c>
      <c r="K19" s="513">
        <v>19067.976139999999</v>
      </c>
      <c r="L19" s="513">
        <v>582.45345999999995</v>
      </c>
      <c r="M19" s="513">
        <v>94.956190000000007</v>
      </c>
      <c r="N19" s="513">
        <v>3598.17398</v>
      </c>
      <c r="O19" s="513">
        <v>480.00542999999999</v>
      </c>
      <c r="P19" s="513">
        <v>150.53176999999999</v>
      </c>
      <c r="Q19" s="513">
        <v>2656196.6518200003</v>
      </c>
      <c r="R19" s="189"/>
    </row>
    <row r="20" spans="1:18" ht="24.95" customHeight="1">
      <c r="A20" s="570" t="s">
        <v>245</v>
      </c>
      <c r="B20" s="513">
        <v>372739.88310000004</v>
      </c>
      <c r="C20" s="513">
        <v>20742.310750000001</v>
      </c>
      <c r="D20" s="513">
        <v>5183.4461900000006</v>
      </c>
      <c r="E20" s="513">
        <v>1524.33591</v>
      </c>
      <c r="F20" s="513">
        <v>13044.36752</v>
      </c>
      <c r="G20" s="513">
        <v>3221.9392799999996</v>
      </c>
      <c r="H20" s="513">
        <v>43277.933490000003</v>
      </c>
      <c r="I20" s="513">
        <v>459734.21624000004</v>
      </c>
      <c r="J20" s="513">
        <v>3641401.6285700002</v>
      </c>
      <c r="K20" s="513">
        <v>43720.639860000003</v>
      </c>
      <c r="L20" s="513">
        <v>1711.04835</v>
      </c>
      <c r="M20" s="513">
        <v>49.256999999999998</v>
      </c>
      <c r="N20" s="513">
        <v>15939.29804</v>
      </c>
      <c r="O20" s="513">
        <v>1007.8376500000001</v>
      </c>
      <c r="P20" s="513">
        <v>0</v>
      </c>
      <c r="Q20" s="513">
        <v>3703829.7094699997</v>
      </c>
      <c r="R20" s="189"/>
    </row>
    <row r="21" spans="1:18" ht="24.95" customHeight="1">
      <c r="A21" s="570" t="s">
        <v>246</v>
      </c>
      <c r="B21" s="513">
        <v>203443.42440000002</v>
      </c>
      <c r="C21" s="513">
        <v>6108.9242400000003</v>
      </c>
      <c r="D21" s="513">
        <v>6004.8349000000007</v>
      </c>
      <c r="E21" s="513">
        <v>941.3904399999999</v>
      </c>
      <c r="F21" s="513">
        <v>2506.7275299999997</v>
      </c>
      <c r="G21" s="513">
        <v>289.18240999999995</v>
      </c>
      <c r="H21" s="513">
        <v>20946.180850000001</v>
      </c>
      <c r="I21" s="513">
        <v>240240.66477</v>
      </c>
      <c r="J21" s="513">
        <v>2585892.20847</v>
      </c>
      <c r="K21" s="513">
        <v>30541.934559999998</v>
      </c>
      <c r="L21" s="513">
        <v>17423.876459999999</v>
      </c>
      <c r="M21" s="513">
        <v>1467.1653899999999</v>
      </c>
      <c r="N21" s="513">
        <v>18398.78485</v>
      </c>
      <c r="O21" s="513">
        <v>1435.4459999999999</v>
      </c>
      <c r="P21" s="513">
        <v>74.127399999999994</v>
      </c>
      <c r="Q21" s="513">
        <v>2655233.5431300001</v>
      </c>
      <c r="R21" s="189"/>
    </row>
    <row r="22" spans="1:18" ht="24.95" customHeight="1">
      <c r="A22" s="570" t="s">
        <v>247</v>
      </c>
      <c r="B22" s="513">
        <v>5018.6697300000005</v>
      </c>
      <c r="C22" s="513">
        <v>94.563789999999997</v>
      </c>
      <c r="D22" s="513">
        <v>196.01469</v>
      </c>
      <c r="E22" s="513">
        <v>5.57986</v>
      </c>
      <c r="F22" s="513">
        <v>12.706440000000001</v>
      </c>
      <c r="G22" s="513">
        <v>0</v>
      </c>
      <c r="H22" s="513">
        <v>1376.8388300000001</v>
      </c>
      <c r="I22" s="513">
        <v>6704.3733400000001</v>
      </c>
      <c r="J22" s="513">
        <v>119994.99748999999</v>
      </c>
      <c r="K22" s="513">
        <v>895.32017000000008</v>
      </c>
      <c r="L22" s="513">
        <v>3911.68093</v>
      </c>
      <c r="M22" s="513">
        <v>205.40799999999999</v>
      </c>
      <c r="N22" s="513">
        <v>118.28578999999999</v>
      </c>
      <c r="O22" s="513">
        <v>0</v>
      </c>
      <c r="P22" s="513">
        <v>42.655000000000001</v>
      </c>
      <c r="Q22" s="513">
        <v>125168.34737999999</v>
      </c>
      <c r="R22" s="189"/>
    </row>
    <row r="23" spans="1:18" s="198" customFormat="1" ht="24.95" customHeight="1" thickBot="1">
      <c r="A23" s="629" t="s">
        <v>248</v>
      </c>
      <c r="B23" s="691">
        <v>2588.2068599999998</v>
      </c>
      <c r="C23" s="691">
        <v>16.901119999999999</v>
      </c>
      <c r="D23" s="691">
        <v>120.9298</v>
      </c>
      <c r="E23" s="691">
        <v>0</v>
      </c>
      <c r="F23" s="691">
        <v>0</v>
      </c>
      <c r="G23" s="691">
        <v>8.5339999999999999E-2</v>
      </c>
      <c r="H23" s="691">
        <v>1898.777</v>
      </c>
      <c r="I23" s="691">
        <v>4624.9001200000002</v>
      </c>
      <c r="J23" s="691">
        <v>28269.068309999999</v>
      </c>
      <c r="K23" s="691">
        <v>261.70020999999997</v>
      </c>
      <c r="L23" s="691">
        <v>1951.47226</v>
      </c>
      <c r="M23" s="691">
        <v>69.284859999999995</v>
      </c>
      <c r="N23" s="691">
        <v>51.277670000000001</v>
      </c>
      <c r="O23" s="691">
        <v>0</v>
      </c>
      <c r="P23" s="691">
        <v>0</v>
      </c>
      <c r="Q23" s="691">
        <v>30602.803309999999</v>
      </c>
      <c r="R23" s="197"/>
    </row>
    <row r="24" spans="1:18" s="198" customFormat="1" ht="24.95" customHeight="1" thickTop="1" thickBot="1">
      <c r="A24" s="697" t="s">
        <v>250</v>
      </c>
      <c r="B24" s="698">
        <f>SUM(B10:B23)</f>
        <v>7752564.6939899996</v>
      </c>
      <c r="C24" s="698">
        <f t="shared" ref="C24:Q24" si="0">SUM(C10:C23)</f>
        <v>247248.47673999998</v>
      </c>
      <c r="D24" s="698">
        <f t="shared" si="0"/>
        <v>27586.221570000005</v>
      </c>
      <c r="E24" s="698">
        <f t="shared" si="0"/>
        <v>8510.9948899999981</v>
      </c>
      <c r="F24" s="698">
        <f t="shared" si="0"/>
        <v>67700.130569999994</v>
      </c>
      <c r="G24" s="698">
        <f t="shared" si="0"/>
        <v>36800.105189999995</v>
      </c>
      <c r="H24" s="698">
        <f t="shared" si="0"/>
        <v>409105.74281000003</v>
      </c>
      <c r="I24" s="698">
        <f t="shared" si="0"/>
        <v>8549516.3657599986</v>
      </c>
      <c r="J24" s="698">
        <f t="shared" si="0"/>
        <v>11098832.08148</v>
      </c>
      <c r="K24" s="698">
        <f t="shared" si="0"/>
        <v>100637.08081</v>
      </c>
      <c r="L24" s="698">
        <f t="shared" si="0"/>
        <v>25690.750869999996</v>
      </c>
      <c r="M24" s="698">
        <f t="shared" si="0"/>
        <v>1886.0714399999997</v>
      </c>
      <c r="N24" s="698">
        <f t="shared" si="0"/>
        <v>39580.163550000005</v>
      </c>
      <c r="O24" s="698">
        <f t="shared" si="0"/>
        <v>2923.28908</v>
      </c>
      <c r="P24" s="698">
        <f t="shared" si="0"/>
        <v>752.76964999999984</v>
      </c>
      <c r="Q24" s="698">
        <f t="shared" si="0"/>
        <v>11270302.206879998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 t="s">
        <v>249</v>
      </c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80" zoomScaleNormal="8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234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/>
    <row r="7" spans="1:26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6" s="236" customFormat="1" ht="24.95" customHeight="1">
      <c r="A8" s="1043"/>
      <c r="B8" s="1130" t="s">
        <v>118</v>
      </c>
      <c r="C8" s="1130"/>
      <c r="D8" s="1130"/>
      <c r="E8" s="1130"/>
      <c r="F8" s="1130"/>
      <c r="G8" s="1130"/>
      <c r="H8" s="1130"/>
      <c r="I8" s="1130"/>
      <c r="J8" s="1130" t="s">
        <v>119</v>
      </c>
      <c r="K8" s="1130"/>
      <c r="L8" s="1130"/>
      <c r="M8" s="1130"/>
      <c r="N8" s="1130"/>
      <c r="O8" s="1130"/>
      <c r="P8" s="1130"/>
      <c r="Q8" s="1130"/>
      <c r="R8" s="235"/>
      <c r="Y8" s="236">
        <v>1</v>
      </c>
      <c r="Z8" s="236">
        <v>1</v>
      </c>
    </row>
    <row r="9" spans="1:26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ht="24.95" customHeight="1">
      <c r="A10" s="570" t="s">
        <v>235</v>
      </c>
      <c r="B10" s="513">
        <v>51922.114630000004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33043.60168</v>
      </c>
      <c r="I10" s="513">
        <v>84965.716310000003</v>
      </c>
      <c r="J10" s="513">
        <v>340468.12663999997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284251.41172999999</v>
      </c>
      <c r="Q10" s="513">
        <v>624719.53836999997</v>
      </c>
      <c r="R10" s="189"/>
    </row>
    <row r="11" spans="1:26" ht="24.95" customHeight="1">
      <c r="A11" s="570" t="s">
        <v>236</v>
      </c>
      <c r="B11" s="689">
        <v>35263.692759999998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14.604379999999999</v>
      </c>
      <c r="I11" s="689">
        <v>35278.297140000002</v>
      </c>
      <c r="J11" s="689">
        <v>79366.799910000002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9105.5119900000009</v>
      </c>
      <c r="Q11" s="513">
        <v>88472.311900000001</v>
      </c>
      <c r="R11" s="189"/>
    </row>
    <row r="12" spans="1:26" ht="24.95" customHeight="1">
      <c r="A12" s="570" t="s">
        <v>237</v>
      </c>
      <c r="B12" s="689">
        <v>19778</v>
      </c>
      <c r="C12" s="689">
        <v>0</v>
      </c>
      <c r="D12" s="689">
        <v>0</v>
      </c>
      <c r="E12" s="689">
        <v>0</v>
      </c>
      <c r="F12" s="689">
        <v>0</v>
      </c>
      <c r="G12" s="689">
        <v>0</v>
      </c>
      <c r="H12" s="689">
        <v>50.247550000000004</v>
      </c>
      <c r="I12" s="689">
        <v>19828.24755</v>
      </c>
      <c r="J12" s="689">
        <v>47320.43318</v>
      </c>
      <c r="K12" s="689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5288.1857599999994</v>
      </c>
      <c r="Q12" s="513">
        <v>52608.61894</v>
      </c>
      <c r="R12" s="189"/>
    </row>
    <row r="13" spans="1:26" ht="24.95" customHeight="1">
      <c r="A13" s="570" t="s">
        <v>238</v>
      </c>
      <c r="B13" s="513">
        <v>17888.491999999998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17888.491999999998</v>
      </c>
      <c r="J13" s="513">
        <v>14511.50001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1441.33779</v>
      </c>
      <c r="Q13" s="513">
        <v>15952.837800000001</v>
      </c>
      <c r="R13" s="189"/>
    </row>
    <row r="14" spans="1:26" ht="24.95" customHeight="1">
      <c r="A14" s="570" t="s">
        <v>239</v>
      </c>
      <c r="B14" s="513">
        <v>2420.8000000000002</v>
      </c>
      <c r="C14" s="513">
        <v>782.2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3203</v>
      </c>
      <c r="J14" s="513">
        <v>1766.6666399999999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2078.0586399999997</v>
      </c>
      <c r="Q14" s="513">
        <v>3844.7252799999997</v>
      </c>
      <c r="R14" s="189"/>
    </row>
    <row r="15" spans="1:26" ht="24.95" customHeight="1">
      <c r="A15" s="570" t="s">
        <v>240</v>
      </c>
      <c r="B15" s="513">
        <v>1130.0765100000001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3373.07717</v>
      </c>
      <c r="I15" s="513">
        <v>4503.1536799999994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1077.3492800000001</v>
      </c>
      <c r="Q15" s="513">
        <v>1077.3492800000001</v>
      </c>
      <c r="R15" s="189"/>
    </row>
    <row r="16" spans="1:26" ht="24.95" customHeight="1">
      <c r="A16" s="570" t="s">
        <v>241</v>
      </c>
      <c r="B16" s="513">
        <v>564.09119999999996</v>
      </c>
      <c r="C16" s="513">
        <v>220</v>
      </c>
      <c r="D16" s="513">
        <v>0</v>
      </c>
      <c r="E16" s="513">
        <v>0</v>
      </c>
      <c r="F16" s="513">
        <v>0</v>
      </c>
      <c r="G16" s="513">
        <v>274.39999999999998</v>
      </c>
      <c r="H16" s="513">
        <v>0</v>
      </c>
      <c r="I16" s="513">
        <v>1058.4911999999999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0</v>
      </c>
      <c r="Q16" s="513">
        <v>0</v>
      </c>
      <c r="R16" s="189"/>
    </row>
    <row r="17" spans="1:18" ht="24.95" customHeight="1">
      <c r="A17" s="570" t="s">
        <v>242</v>
      </c>
      <c r="B17" s="513">
        <v>703.9692</v>
      </c>
      <c r="C17" s="513">
        <v>188.00556</v>
      </c>
      <c r="D17" s="513">
        <v>0</v>
      </c>
      <c r="E17" s="513">
        <v>0</v>
      </c>
      <c r="F17" s="513">
        <v>0</v>
      </c>
      <c r="G17" s="513">
        <v>0</v>
      </c>
      <c r="H17" s="513">
        <v>139.19998999999999</v>
      </c>
      <c r="I17" s="513">
        <v>1031.1747499999999</v>
      </c>
      <c r="J17" s="513">
        <v>0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178.16175000000001</v>
      </c>
      <c r="Q17" s="513">
        <v>178.16175000000001</v>
      </c>
      <c r="R17" s="189"/>
    </row>
    <row r="18" spans="1:18" ht="24.95" customHeight="1">
      <c r="A18" s="570" t="s">
        <v>243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513">
        <v>0</v>
      </c>
      <c r="R18" s="189"/>
    </row>
    <row r="19" spans="1:18" ht="24.95" customHeight="1">
      <c r="A19" s="570" t="s">
        <v>244</v>
      </c>
      <c r="B19" s="513">
        <v>78.508800000000008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214.0034</v>
      </c>
      <c r="I19" s="513">
        <v>292.51220000000001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513">
        <v>0</v>
      </c>
      <c r="R19" s="189"/>
    </row>
    <row r="20" spans="1:18" ht="24.95" customHeight="1">
      <c r="A20" s="570" t="s">
        <v>245</v>
      </c>
      <c r="B20" s="513">
        <v>321.31299999999999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45.957250000000002</v>
      </c>
      <c r="I20" s="513">
        <v>367.27024999999998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513">
        <v>0</v>
      </c>
      <c r="R20" s="189"/>
    </row>
    <row r="21" spans="1:18" ht="24.95" customHeight="1">
      <c r="A21" s="570" t="s">
        <v>246</v>
      </c>
      <c r="B21" s="513">
        <v>767.66305</v>
      </c>
      <c r="C21" s="513">
        <v>0</v>
      </c>
      <c r="D21" s="513">
        <v>20.583080000000002</v>
      </c>
      <c r="E21" s="513">
        <v>0</v>
      </c>
      <c r="F21" s="513">
        <v>90.408690000000007</v>
      </c>
      <c r="G21" s="513">
        <v>0</v>
      </c>
      <c r="H21" s="513">
        <v>58.578000000000003</v>
      </c>
      <c r="I21" s="513">
        <v>937.23281999999995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  <c r="P21" s="513">
        <v>0</v>
      </c>
      <c r="Q21" s="513">
        <v>0</v>
      </c>
      <c r="R21" s="189"/>
    </row>
    <row r="22" spans="1:18" ht="24.95" customHeight="1">
      <c r="A22" s="570" t="s">
        <v>247</v>
      </c>
      <c r="B22" s="513">
        <v>31.370669999999997</v>
      </c>
      <c r="C22" s="513">
        <v>0</v>
      </c>
      <c r="D22" s="513">
        <v>0</v>
      </c>
      <c r="E22" s="513">
        <v>0</v>
      </c>
      <c r="F22" s="513">
        <v>6.2561099999999996</v>
      </c>
      <c r="G22" s="513">
        <v>0</v>
      </c>
      <c r="H22" s="513">
        <v>0</v>
      </c>
      <c r="I22" s="513">
        <v>37.626779999999997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0</v>
      </c>
      <c r="R22" s="189"/>
    </row>
    <row r="23" spans="1:18" s="198" customFormat="1" ht="24.95" customHeight="1" thickBot="1">
      <c r="A23" s="629" t="s">
        <v>248</v>
      </c>
      <c r="B23" s="691">
        <v>21.24352</v>
      </c>
      <c r="C23" s="691">
        <v>0</v>
      </c>
      <c r="D23" s="691">
        <v>0</v>
      </c>
      <c r="E23" s="691">
        <v>0</v>
      </c>
      <c r="F23" s="691">
        <v>0</v>
      </c>
      <c r="G23" s="691">
        <v>0</v>
      </c>
      <c r="H23" s="691">
        <v>2.82945</v>
      </c>
      <c r="I23" s="691">
        <v>24.072970000000002</v>
      </c>
      <c r="J23" s="691">
        <v>0</v>
      </c>
      <c r="K23" s="691">
        <v>0</v>
      </c>
      <c r="L23" s="691">
        <v>0</v>
      </c>
      <c r="M23" s="691">
        <v>0</v>
      </c>
      <c r="N23" s="691">
        <v>0</v>
      </c>
      <c r="O23" s="691">
        <v>0</v>
      </c>
      <c r="P23" s="691">
        <v>0</v>
      </c>
      <c r="Q23" s="691">
        <v>0</v>
      </c>
      <c r="R23" s="197"/>
    </row>
    <row r="24" spans="1:18" s="198" customFormat="1" ht="24.95" customHeight="1" thickTop="1" thickBot="1">
      <c r="A24" s="697" t="s">
        <v>147</v>
      </c>
      <c r="B24" s="698">
        <f>SUM(B10:B23)</f>
        <v>130891.33534000001</v>
      </c>
      <c r="C24" s="698">
        <f t="shared" ref="C24:Q24" si="0">SUM(C10:C23)</f>
        <v>1190.2055600000001</v>
      </c>
      <c r="D24" s="698">
        <f t="shared" si="0"/>
        <v>20.583080000000002</v>
      </c>
      <c r="E24" s="698">
        <f t="shared" si="0"/>
        <v>0</v>
      </c>
      <c r="F24" s="698">
        <f t="shared" si="0"/>
        <v>96.664800000000014</v>
      </c>
      <c r="G24" s="698">
        <f t="shared" si="0"/>
        <v>274.39999999999998</v>
      </c>
      <c r="H24" s="698">
        <f t="shared" si="0"/>
        <v>36942.098869999994</v>
      </c>
      <c r="I24" s="698">
        <f t="shared" si="0"/>
        <v>169415.28764999998</v>
      </c>
      <c r="J24" s="698">
        <f t="shared" si="0"/>
        <v>483433.52638</v>
      </c>
      <c r="K24" s="698">
        <f t="shared" si="0"/>
        <v>0</v>
      </c>
      <c r="L24" s="698">
        <f t="shared" si="0"/>
        <v>0</v>
      </c>
      <c r="M24" s="698">
        <f t="shared" si="0"/>
        <v>0</v>
      </c>
      <c r="N24" s="698">
        <f t="shared" si="0"/>
        <v>0</v>
      </c>
      <c r="O24" s="698">
        <f t="shared" si="0"/>
        <v>0</v>
      </c>
      <c r="P24" s="698">
        <f t="shared" si="0"/>
        <v>303420.01694000012</v>
      </c>
      <c r="Q24" s="698">
        <f t="shared" si="0"/>
        <v>786853.54331999982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/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90" zoomScaleNormal="9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6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6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6" s="178" customFormat="1" ht="23.25" customHeight="1">
      <c r="A3" s="1098" t="s">
        <v>251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6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6" ht="6" customHeight="1"/>
    <row r="7" spans="1:26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6" s="236" customFormat="1" ht="24.95" customHeight="1">
      <c r="A8" s="1043"/>
      <c r="B8" s="1130" t="s">
        <v>120</v>
      </c>
      <c r="C8" s="1130"/>
      <c r="D8" s="1130"/>
      <c r="E8" s="1130"/>
      <c r="F8" s="1130"/>
      <c r="G8" s="1130"/>
      <c r="H8" s="1130"/>
      <c r="I8" s="1130"/>
      <c r="J8" s="1130" t="s">
        <v>121</v>
      </c>
      <c r="K8" s="1130"/>
      <c r="L8" s="1130"/>
      <c r="M8" s="1130"/>
      <c r="N8" s="1130"/>
      <c r="O8" s="1130"/>
      <c r="P8" s="1130"/>
      <c r="Q8" s="1130"/>
      <c r="R8" s="235"/>
      <c r="Y8" s="236">
        <v>1</v>
      </c>
      <c r="Z8" s="236">
        <v>1</v>
      </c>
    </row>
    <row r="9" spans="1:26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/>
      <c r="S9" s="192"/>
      <c r="T9" s="192"/>
      <c r="U9" s="191"/>
      <c r="V9" s="192"/>
      <c r="W9" s="192"/>
      <c r="X9" s="191"/>
      <c r="Y9" s="192">
        <v>1</v>
      </c>
      <c r="Z9" s="193">
        <v>1</v>
      </c>
    </row>
    <row r="10" spans="1:26" ht="24.95" customHeight="1">
      <c r="A10" s="570" t="s">
        <v>235</v>
      </c>
      <c r="B10" s="513">
        <v>1686361.55902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3721.0490800000002</v>
      </c>
      <c r="I10" s="513">
        <v>1690082.6080999998</v>
      </c>
      <c r="J10" s="513">
        <v>384486.57243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139970.26817</v>
      </c>
      <c r="Q10" s="513">
        <v>524456.8406</v>
      </c>
      <c r="R10" s="189"/>
    </row>
    <row r="11" spans="1:26" ht="24.95" customHeight="1">
      <c r="A11" s="570" t="s">
        <v>236</v>
      </c>
      <c r="B11" s="689">
        <v>279372.88199000002</v>
      </c>
      <c r="C11" s="689">
        <v>46444.109560000004</v>
      </c>
      <c r="D11" s="689">
        <v>0</v>
      </c>
      <c r="E11" s="689">
        <v>0</v>
      </c>
      <c r="F11" s="689">
        <v>0</v>
      </c>
      <c r="G11" s="689">
        <v>0</v>
      </c>
      <c r="H11" s="689">
        <v>7547.64228</v>
      </c>
      <c r="I11" s="689">
        <v>333364.63383000001</v>
      </c>
      <c r="J11" s="689">
        <v>98001.404549999992</v>
      </c>
      <c r="K11" s="689">
        <v>6798.0038500000001</v>
      </c>
      <c r="L11" s="513">
        <v>0</v>
      </c>
      <c r="M11" s="513">
        <v>0</v>
      </c>
      <c r="N11" s="513">
        <v>0</v>
      </c>
      <c r="O11" s="513">
        <v>0</v>
      </c>
      <c r="P11" s="513">
        <v>62700.574860000001</v>
      </c>
      <c r="Q11" s="513">
        <v>167499.98325999998</v>
      </c>
      <c r="R11" s="189"/>
    </row>
    <row r="12" spans="1:26" ht="24.95" customHeight="1">
      <c r="A12" s="570" t="s">
        <v>237</v>
      </c>
      <c r="B12" s="689">
        <v>135140.33627999999</v>
      </c>
      <c r="C12" s="689">
        <v>9697.8920099999996</v>
      </c>
      <c r="D12" s="689">
        <v>5607.28845</v>
      </c>
      <c r="E12" s="689">
        <v>0</v>
      </c>
      <c r="F12" s="689">
        <v>0</v>
      </c>
      <c r="G12" s="689">
        <v>0</v>
      </c>
      <c r="H12" s="689">
        <v>3459.3</v>
      </c>
      <c r="I12" s="689">
        <v>153904.81674000001</v>
      </c>
      <c r="J12" s="689">
        <v>179395.96715000001</v>
      </c>
      <c r="K12" s="689">
        <v>5928.4176299999999</v>
      </c>
      <c r="L12" s="513">
        <v>0</v>
      </c>
      <c r="M12" s="513">
        <v>4304.5019599999996</v>
      </c>
      <c r="N12" s="513">
        <v>5895.4438700000001</v>
      </c>
      <c r="O12" s="513">
        <v>0</v>
      </c>
      <c r="P12" s="513">
        <v>60404.823380000002</v>
      </c>
      <c r="Q12" s="513">
        <v>255929.15399000002</v>
      </c>
      <c r="R12" s="189"/>
    </row>
    <row r="13" spans="1:26" ht="24.95" customHeight="1">
      <c r="A13" s="570" t="s">
        <v>238</v>
      </c>
      <c r="B13" s="513">
        <v>261453.54697999998</v>
      </c>
      <c r="C13" s="513">
        <v>21509.535889999999</v>
      </c>
      <c r="D13" s="513">
        <v>1828.6503300000002</v>
      </c>
      <c r="E13" s="513">
        <v>2543.5261099999998</v>
      </c>
      <c r="F13" s="513">
        <v>4491.1490100000001</v>
      </c>
      <c r="G13" s="513">
        <v>0</v>
      </c>
      <c r="H13" s="513">
        <v>5393.9784300000001</v>
      </c>
      <c r="I13" s="513">
        <v>297220.38675000001</v>
      </c>
      <c r="J13" s="513">
        <v>286776.01573000004</v>
      </c>
      <c r="K13" s="513">
        <v>23978.323339999999</v>
      </c>
      <c r="L13" s="513">
        <v>381.51903999999996</v>
      </c>
      <c r="M13" s="513">
        <v>0</v>
      </c>
      <c r="N13" s="513">
        <v>2183.5281199999999</v>
      </c>
      <c r="O13" s="513">
        <v>0</v>
      </c>
      <c r="P13" s="513">
        <v>88190.214819999994</v>
      </c>
      <c r="Q13" s="513">
        <v>401509.60105</v>
      </c>
      <c r="R13" s="189"/>
    </row>
    <row r="14" spans="1:26" ht="24.95" customHeight="1">
      <c r="A14" s="570" t="s">
        <v>239</v>
      </c>
      <c r="B14" s="513">
        <v>331221.87854000001</v>
      </c>
      <c r="C14" s="513">
        <v>15759.60282</v>
      </c>
      <c r="D14" s="513">
        <v>5542.3522899999998</v>
      </c>
      <c r="E14" s="513">
        <v>0</v>
      </c>
      <c r="F14" s="513">
        <v>5052.3079400000006</v>
      </c>
      <c r="G14" s="513">
        <v>3282.2212400000003</v>
      </c>
      <c r="H14" s="513">
        <v>4728.9184299999997</v>
      </c>
      <c r="I14" s="513">
        <v>365587.28126000002</v>
      </c>
      <c r="J14" s="513">
        <v>353247.11793000001</v>
      </c>
      <c r="K14" s="513">
        <v>17556.22883</v>
      </c>
      <c r="L14" s="513">
        <v>3508.9533900000001</v>
      </c>
      <c r="M14" s="513">
        <v>979.61622999999997</v>
      </c>
      <c r="N14" s="513">
        <v>2766.7153800000001</v>
      </c>
      <c r="O14" s="513">
        <v>1158.0071</v>
      </c>
      <c r="P14" s="513">
        <v>45347.915509999999</v>
      </c>
      <c r="Q14" s="513">
        <v>424564.55437000003</v>
      </c>
      <c r="R14" s="189"/>
    </row>
    <row r="15" spans="1:26" ht="24.95" customHeight="1">
      <c r="A15" s="570" t="s">
        <v>240</v>
      </c>
      <c r="B15" s="513">
        <v>858247.15674999997</v>
      </c>
      <c r="C15" s="513">
        <v>18292.997059999998</v>
      </c>
      <c r="D15" s="513">
        <v>2364.4096400000003</v>
      </c>
      <c r="E15" s="513">
        <v>770.19763</v>
      </c>
      <c r="F15" s="513">
        <v>13643.054199999999</v>
      </c>
      <c r="G15" s="513">
        <v>1391.38705</v>
      </c>
      <c r="H15" s="513">
        <v>2583.8588599999998</v>
      </c>
      <c r="I15" s="513">
        <v>897293.06119000004</v>
      </c>
      <c r="J15" s="513">
        <v>458263.83748000005</v>
      </c>
      <c r="K15" s="513">
        <v>18275.567739999999</v>
      </c>
      <c r="L15" s="513">
        <v>2681.74982</v>
      </c>
      <c r="M15" s="513">
        <v>1257.4930900000002</v>
      </c>
      <c r="N15" s="513">
        <v>2972.96245</v>
      </c>
      <c r="O15" s="513">
        <v>1187.0903500000002</v>
      </c>
      <c r="P15" s="513">
        <v>21782.24827</v>
      </c>
      <c r="Q15" s="513">
        <v>506420.94919999997</v>
      </c>
      <c r="R15" s="189"/>
    </row>
    <row r="16" spans="1:26" ht="24.95" customHeight="1">
      <c r="A16" s="570" t="s">
        <v>241</v>
      </c>
      <c r="B16" s="513">
        <v>1262360.29107</v>
      </c>
      <c r="C16" s="513">
        <v>25017.903030000001</v>
      </c>
      <c r="D16" s="513">
        <v>4010.7968500000002</v>
      </c>
      <c r="E16" s="513">
        <v>1589.7398500000002</v>
      </c>
      <c r="F16" s="513">
        <v>16039.172289999999</v>
      </c>
      <c r="G16" s="513">
        <v>3509.8049599999999</v>
      </c>
      <c r="H16" s="513">
        <v>1878.2424799999999</v>
      </c>
      <c r="I16" s="513">
        <v>1314405.95053</v>
      </c>
      <c r="J16" s="513">
        <v>285442.03299000004</v>
      </c>
      <c r="K16" s="513">
        <v>11858.181460000002</v>
      </c>
      <c r="L16" s="513">
        <v>1645.9019599999999</v>
      </c>
      <c r="M16" s="513">
        <v>332.02661000000001</v>
      </c>
      <c r="N16" s="513">
        <v>2855.5894900000003</v>
      </c>
      <c r="O16" s="513">
        <v>801.52521000000002</v>
      </c>
      <c r="P16" s="513">
        <v>10399.247079999999</v>
      </c>
      <c r="Q16" s="513">
        <v>313334.5048</v>
      </c>
      <c r="R16" s="189"/>
    </row>
    <row r="17" spans="1:18" ht="24.95" customHeight="1">
      <c r="A17" s="570" t="s">
        <v>242</v>
      </c>
      <c r="B17" s="513">
        <v>760711.16433000006</v>
      </c>
      <c r="C17" s="513">
        <v>17266.66533</v>
      </c>
      <c r="D17" s="513">
        <v>809.04768000000001</v>
      </c>
      <c r="E17" s="513">
        <v>494.00373999999999</v>
      </c>
      <c r="F17" s="513">
        <v>10008.780849999999</v>
      </c>
      <c r="G17" s="513">
        <v>966.55696</v>
      </c>
      <c r="H17" s="513">
        <v>673.43025999999998</v>
      </c>
      <c r="I17" s="513">
        <v>790929.64914999995</v>
      </c>
      <c r="J17" s="513">
        <v>215835.33244999999</v>
      </c>
      <c r="K17" s="513">
        <v>7411.0621500000007</v>
      </c>
      <c r="L17" s="513">
        <v>1352.5132800000001</v>
      </c>
      <c r="M17" s="513">
        <v>703.01231999999993</v>
      </c>
      <c r="N17" s="513">
        <v>3447.93424</v>
      </c>
      <c r="O17" s="513">
        <v>309.28742</v>
      </c>
      <c r="P17" s="513">
        <v>5234.0083600000007</v>
      </c>
      <c r="Q17" s="513">
        <v>234293.15022000001</v>
      </c>
      <c r="R17" s="189"/>
    </row>
    <row r="18" spans="1:18" ht="24.95" customHeight="1">
      <c r="A18" s="570" t="s">
        <v>243</v>
      </c>
      <c r="B18" s="513">
        <v>1104492.1986700001</v>
      </c>
      <c r="C18" s="513">
        <v>11185.643099999999</v>
      </c>
      <c r="D18" s="513">
        <v>2269.26071</v>
      </c>
      <c r="E18" s="513">
        <v>844.05181000000005</v>
      </c>
      <c r="F18" s="513">
        <v>9108.0609199999999</v>
      </c>
      <c r="G18" s="513">
        <v>1046.84494</v>
      </c>
      <c r="H18" s="513">
        <v>656.70616000000007</v>
      </c>
      <c r="I18" s="513">
        <v>1129602.7663099999</v>
      </c>
      <c r="J18" s="513">
        <v>111816.86912999999</v>
      </c>
      <c r="K18" s="513">
        <v>2535.2311299999997</v>
      </c>
      <c r="L18" s="513">
        <v>840.89578000000006</v>
      </c>
      <c r="M18" s="513">
        <v>252.08373</v>
      </c>
      <c r="N18" s="513">
        <v>969.71361999999999</v>
      </c>
      <c r="O18" s="513">
        <v>227.05063000000001</v>
      </c>
      <c r="P18" s="513">
        <v>2797.2048599999998</v>
      </c>
      <c r="Q18" s="513">
        <v>119439.04888</v>
      </c>
      <c r="R18" s="189"/>
    </row>
    <row r="19" spans="1:18" ht="24.95" customHeight="1">
      <c r="A19" s="570" t="s">
        <v>244</v>
      </c>
      <c r="B19" s="513">
        <v>1444683.0120599999</v>
      </c>
      <c r="C19" s="513">
        <v>25228.481170000003</v>
      </c>
      <c r="D19" s="513">
        <v>8265.7936599999994</v>
      </c>
      <c r="E19" s="513">
        <v>3505.69929</v>
      </c>
      <c r="F19" s="513">
        <v>9816.2774300000001</v>
      </c>
      <c r="G19" s="513">
        <v>1444.9088400000001</v>
      </c>
      <c r="H19" s="513">
        <v>1197.74683</v>
      </c>
      <c r="I19" s="513">
        <v>1494141.91928</v>
      </c>
      <c r="J19" s="513">
        <v>124695.06857999999</v>
      </c>
      <c r="K19" s="513">
        <v>4823.3502400000007</v>
      </c>
      <c r="L19" s="513">
        <v>1089.96667</v>
      </c>
      <c r="M19" s="513">
        <v>311.99184000000002</v>
      </c>
      <c r="N19" s="513">
        <v>3214.5715099999998</v>
      </c>
      <c r="O19" s="513">
        <v>536.03579999999999</v>
      </c>
      <c r="P19" s="513">
        <v>5112.3294999999998</v>
      </c>
      <c r="Q19" s="513">
        <v>139783.31413999997</v>
      </c>
      <c r="R19" s="189"/>
    </row>
    <row r="20" spans="1:18" ht="24.95" customHeight="1">
      <c r="A20" s="570" t="s">
        <v>245</v>
      </c>
      <c r="B20" s="513">
        <v>1654290.4296500001</v>
      </c>
      <c r="C20" s="513">
        <v>38629.944909999998</v>
      </c>
      <c r="D20" s="513">
        <v>17654.661780000002</v>
      </c>
      <c r="E20" s="513">
        <v>5831.0316900000007</v>
      </c>
      <c r="F20" s="513">
        <v>13684.641669999999</v>
      </c>
      <c r="G20" s="513">
        <v>1527.39932</v>
      </c>
      <c r="H20" s="513">
        <v>1029.25235</v>
      </c>
      <c r="I20" s="513">
        <v>1732647.3613699998</v>
      </c>
      <c r="J20" s="513">
        <v>142058.09998</v>
      </c>
      <c r="K20" s="513">
        <v>4898.2737200000001</v>
      </c>
      <c r="L20" s="513">
        <v>1397.6883700000001</v>
      </c>
      <c r="M20" s="513">
        <v>539.30170999999996</v>
      </c>
      <c r="N20" s="513">
        <v>5827.8343199999999</v>
      </c>
      <c r="O20" s="513">
        <v>797.02314999999999</v>
      </c>
      <c r="P20" s="513">
        <v>7406.8685700000005</v>
      </c>
      <c r="Q20" s="513">
        <v>162925.08981999999</v>
      </c>
      <c r="R20" s="189"/>
    </row>
    <row r="21" spans="1:18" ht="24.95" customHeight="1">
      <c r="A21" s="570" t="s">
        <v>246</v>
      </c>
      <c r="B21" s="513">
        <v>1364425.0499</v>
      </c>
      <c r="C21" s="513">
        <v>27156.251100000001</v>
      </c>
      <c r="D21" s="513">
        <v>25570.169570000002</v>
      </c>
      <c r="E21" s="513">
        <v>3990.9208699999999</v>
      </c>
      <c r="F21" s="513">
        <v>3480.1986400000001</v>
      </c>
      <c r="G21" s="513">
        <v>382.25871000000001</v>
      </c>
      <c r="H21" s="513">
        <v>1189.5240100000001</v>
      </c>
      <c r="I21" s="513">
        <v>1426194.3728</v>
      </c>
      <c r="J21" s="513">
        <v>56988.026689999999</v>
      </c>
      <c r="K21" s="513">
        <v>2966.1873700000001</v>
      </c>
      <c r="L21" s="513">
        <v>1767.58979</v>
      </c>
      <c r="M21" s="513">
        <v>135.53432000000001</v>
      </c>
      <c r="N21" s="513">
        <v>1866.3957800000001</v>
      </c>
      <c r="O21" s="513">
        <v>235.01804000000001</v>
      </c>
      <c r="P21" s="513">
        <v>5738.7846600000003</v>
      </c>
      <c r="Q21" s="513">
        <v>69697.536650000009</v>
      </c>
      <c r="R21" s="189"/>
    </row>
    <row r="22" spans="1:18" ht="24.95" customHeight="1">
      <c r="A22" s="570" t="s">
        <v>247</v>
      </c>
      <c r="B22" s="513">
        <v>97157.666649999999</v>
      </c>
      <c r="C22" s="513">
        <v>1374.1911299999999</v>
      </c>
      <c r="D22" s="513">
        <v>3509.5773399999998</v>
      </c>
      <c r="E22" s="513">
        <v>307.18554</v>
      </c>
      <c r="F22" s="513">
        <v>85.06074000000001</v>
      </c>
      <c r="G22" s="513">
        <v>8.6570699999999992</v>
      </c>
      <c r="H22" s="513">
        <v>3331.37129</v>
      </c>
      <c r="I22" s="513">
        <v>105773.70976000001</v>
      </c>
      <c r="J22" s="513">
        <v>1929.3597</v>
      </c>
      <c r="K22" s="513">
        <v>43.779350000000001</v>
      </c>
      <c r="L22" s="513">
        <v>78.794029999999992</v>
      </c>
      <c r="M22" s="513">
        <v>22.28471</v>
      </c>
      <c r="N22" s="513">
        <v>2.7039400000000002</v>
      </c>
      <c r="O22" s="513">
        <v>0</v>
      </c>
      <c r="P22" s="513">
        <v>233.06629999999998</v>
      </c>
      <c r="Q22" s="513">
        <v>2309.98803</v>
      </c>
      <c r="R22" s="189"/>
    </row>
    <row r="23" spans="1:18" s="198" customFormat="1" ht="24.95" customHeight="1" thickBot="1">
      <c r="A23" s="629" t="s">
        <v>248</v>
      </c>
      <c r="B23" s="691">
        <v>33168.766859999996</v>
      </c>
      <c r="C23" s="691">
        <v>435.87545</v>
      </c>
      <c r="D23" s="691">
        <v>1920.0873200000001</v>
      </c>
      <c r="E23" s="691">
        <v>111.84707</v>
      </c>
      <c r="F23" s="691">
        <v>29.169730000000001</v>
      </c>
      <c r="G23" s="691">
        <v>0.40147000000000005</v>
      </c>
      <c r="H23" s="691">
        <v>95.961439999999996</v>
      </c>
      <c r="I23" s="691">
        <v>35762.109340000003</v>
      </c>
      <c r="J23" s="691">
        <v>628.17656000000011</v>
      </c>
      <c r="K23" s="691">
        <v>20.82611</v>
      </c>
      <c r="L23" s="691">
        <v>29.117150000000002</v>
      </c>
      <c r="M23" s="691">
        <v>1.4865999999999999</v>
      </c>
      <c r="N23" s="691">
        <v>0</v>
      </c>
      <c r="O23" s="691">
        <v>0</v>
      </c>
      <c r="P23" s="691">
        <v>165.49229</v>
      </c>
      <c r="Q23" s="691">
        <v>845.09870999999998</v>
      </c>
      <c r="R23" s="197"/>
    </row>
    <row r="24" spans="1:18" s="198" customFormat="1" ht="24.95" customHeight="1" thickTop="1" thickBot="1">
      <c r="A24" s="697" t="s">
        <v>147</v>
      </c>
      <c r="B24" s="698">
        <f>SUM(B10:B23)</f>
        <v>11273085.938750001</v>
      </c>
      <c r="C24" s="698">
        <f t="shared" ref="C24:Q24" si="0">SUM(C10:C23)</f>
        <v>257999.09255999996</v>
      </c>
      <c r="D24" s="698">
        <f t="shared" si="0"/>
        <v>79352.095620000007</v>
      </c>
      <c r="E24" s="698">
        <f t="shared" si="0"/>
        <v>19988.203599999997</v>
      </c>
      <c r="F24" s="698">
        <f t="shared" si="0"/>
        <v>85437.873419999989</v>
      </c>
      <c r="G24" s="698">
        <f t="shared" si="0"/>
        <v>13560.440559999999</v>
      </c>
      <c r="H24" s="698">
        <f t="shared" si="0"/>
        <v>37486.981900000006</v>
      </c>
      <c r="I24" s="698">
        <f t="shared" si="0"/>
        <v>11766910.62641</v>
      </c>
      <c r="J24" s="698">
        <f t="shared" si="0"/>
        <v>2699563.8813500004</v>
      </c>
      <c r="K24" s="698">
        <f t="shared" si="0"/>
        <v>107093.43291999999</v>
      </c>
      <c r="L24" s="698">
        <f t="shared" si="0"/>
        <v>14774.689280000001</v>
      </c>
      <c r="M24" s="698">
        <f t="shared" si="0"/>
        <v>8839.3331199999993</v>
      </c>
      <c r="N24" s="698">
        <f t="shared" si="0"/>
        <v>32003.392719999996</v>
      </c>
      <c r="O24" s="698">
        <f t="shared" si="0"/>
        <v>5251.0376999999999</v>
      </c>
      <c r="P24" s="698">
        <f t="shared" si="0"/>
        <v>455483.04663</v>
      </c>
      <c r="Q24" s="698">
        <f t="shared" si="0"/>
        <v>3323008.8137200004</v>
      </c>
      <c r="R24" s="197"/>
    </row>
    <row r="25" spans="1:18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18" ht="21.75" customHeight="1" thickTop="1">
      <c r="A26" s="312" t="s">
        <v>163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18" ht="38.25" customHeight="1">
      <c r="A27" s="225"/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18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18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A2:Q2"/>
    <mergeCell ref="A3:Q3"/>
    <mergeCell ref="A4:Q4"/>
    <mergeCell ref="A5:Q5"/>
    <mergeCell ref="B8:I8"/>
    <mergeCell ref="J8:Q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9"/>
  <sheetViews>
    <sheetView showGridLines="0" topLeftCell="A2" zoomScale="70" zoomScaleNormal="70" workbookViewId="0">
      <selection activeCell="A2" sqref="A2:Q2"/>
    </sheetView>
  </sheetViews>
  <sheetFormatPr defaultColWidth="11.42578125" defaultRowHeight="60"/>
  <cols>
    <col min="1" max="1" width="57.7109375" style="230" customWidth="1"/>
    <col min="2" max="2" width="15.42578125" style="546" customWidth="1"/>
    <col min="3" max="3" width="34.7109375" style="634" customWidth="1"/>
    <col min="4" max="4" width="13.28515625" style="546" customWidth="1"/>
    <col min="5" max="5" width="38.42578125" style="546" customWidth="1"/>
    <col min="6" max="6" width="17.42578125" style="546" customWidth="1"/>
    <col min="7" max="7" width="62" style="546" customWidth="1"/>
    <col min="8" max="8" width="19.5703125" style="546" customWidth="1"/>
    <col min="9" max="9" width="14.7109375" style="546" customWidth="1"/>
    <col min="10" max="10" width="13.42578125" style="546" customWidth="1"/>
    <col min="11" max="11" width="36.28515625" style="546" customWidth="1"/>
    <col min="12" max="12" width="14" style="546" customWidth="1"/>
    <col min="13" max="13" width="34.42578125" style="546" customWidth="1"/>
    <col min="14" max="14" width="17.140625" style="546" customWidth="1"/>
    <col min="15" max="15" width="38.28515625" style="546" customWidth="1"/>
    <col min="16" max="16" width="19.7109375" style="546" customWidth="1"/>
    <col min="17" max="17" width="17.28515625" style="546" customWidth="1"/>
    <col min="18" max="18" width="6.5703125" style="184" customWidth="1"/>
    <col min="19" max="24" width="9.140625" style="546" customWidth="1"/>
    <col min="25" max="25" width="11.28515625" style="546" bestFit="1" customWidth="1"/>
    <col min="26" max="26" width="10.140625" style="546" bestFit="1" customWidth="1"/>
    <col min="27" max="28" width="9.140625" style="546" customWidth="1"/>
    <col min="29" max="29" width="10.140625" style="546" bestFit="1" customWidth="1"/>
    <col min="30" max="256" width="11.42578125" style="546"/>
    <col min="257" max="257" width="174.7109375" style="546" customWidth="1"/>
    <col min="258" max="258" width="43.7109375" style="546" bestFit="1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58.28515625" style="546" customWidth="1"/>
    <col min="273" max="273" width="42.42578125" style="546" customWidth="1"/>
    <col min="274" max="274" width="6.5703125" style="546" customWidth="1"/>
    <col min="275" max="280" width="9.140625" style="546" customWidth="1"/>
    <col min="281" max="281" width="11.28515625" style="546" bestFit="1" customWidth="1"/>
    <col min="282" max="282" width="10.140625" style="546" bestFit="1" customWidth="1"/>
    <col min="283" max="284" width="9.140625" style="546" customWidth="1"/>
    <col min="285" max="285" width="10.140625" style="546" bestFit="1" customWidth="1"/>
    <col min="286" max="512" width="11.42578125" style="546"/>
    <col min="513" max="513" width="174.7109375" style="546" customWidth="1"/>
    <col min="514" max="514" width="43.7109375" style="546" bestFit="1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58.28515625" style="546" customWidth="1"/>
    <col min="529" max="529" width="42.42578125" style="546" customWidth="1"/>
    <col min="530" max="530" width="6.5703125" style="546" customWidth="1"/>
    <col min="531" max="536" width="9.140625" style="546" customWidth="1"/>
    <col min="537" max="537" width="11.28515625" style="546" bestFit="1" customWidth="1"/>
    <col min="538" max="538" width="10.140625" style="546" bestFit="1" customWidth="1"/>
    <col min="539" max="540" width="9.140625" style="546" customWidth="1"/>
    <col min="541" max="541" width="10.140625" style="546" bestFit="1" customWidth="1"/>
    <col min="542" max="768" width="11.42578125" style="546"/>
    <col min="769" max="769" width="174.7109375" style="546" customWidth="1"/>
    <col min="770" max="770" width="43.7109375" style="546" bestFit="1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58.28515625" style="546" customWidth="1"/>
    <col min="785" max="785" width="42.42578125" style="546" customWidth="1"/>
    <col min="786" max="786" width="6.5703125" style="546" customWidth="1"/>
    <col min="787" max="792" width="9.140625" style="546" customWidth="1"/>
    <col min="793" max="793" width="11.28515625" style="546" bestFit="1" customWidth="1"/>
    <col min="794" max="794" width="10.140625" style="546" bestFit="1" customWidth="1"/>
    <col min="795" max="796" width="9.140625" style="546" customWidth="1"/>
    <col min="797" max="797" width="10.140625" style="546" bestFit="1" customWidth="1"/>
    <col min="798" max="1024" width="11.42578125" style="546"/>
    <col min="1025" max="1025" width="174.7109375" style="546" customWidth="1"/>
    <col min="1026" max="1026" width="43.7109375" style="546" bestFit="1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58.28515625" style="546" customWidth="1"/>
    <col min="1041" max="1041" width="42.42578125" style="546" customWidth="1"/>
    <col min="1042" max="1042" width="6.5703125" style="546" customWidth="1"/>
    <col min="1043" max="1048" width="9.140625" style="546" customWidth="1"/>
    <col min="1049" max="1049" width="11.28515625" style="546" bestFit="1" customWidth="1"/>
    <col min="1050" max="1050" width="10.140625" style="546" bestFit="1" customWidth="1"/>
    <col min="1051" max="1052" width="9.140625" style="546" customWidth="1"/>
    <col min="1053" max="1053" width="10.140625" style="546" bestFit="1" customWidth="1"/>
    <col min="1054" max="1280" width="11.42578125" style="546"/>
    <col min="1281" max="1281" width="174.7109375" style="546" customWidth="1"/>
    <col min="1282" max="1282" width="43.7109375" style="546" bestFit="1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58.28515625" style="546" customWidth="1"/>
    <col min="1297" max="1297" width="42.42578125" style="546" customWidth="1"/>
    <col min="1298" max="1298" width="6.5703125" style="546" customWidth="1"/>
    <col min="1299" max="1304" width="9.140625" style="546" customWidth="1"/>
    <col min="1305" max="1305" width="11.28515625" style="546" bestFit="1" customWidth="1"/>
    <col min="1306" max="1306" width="10.140625" style="546" bestFit="1" customWidth="1"/>
    <col min="1307" max="1308" width="9.140625" style="546" customWidth="1"/>
    <col min="1309" max="1309" width="10.140625" style="546" bestFit="1" customWidth="1"/>
    <col min="1310" max="1536" width="11.42578125" style="546"/>
    <col min="1537" max="1537" width="174.7109375" style="546" customWidth="1"/>
    <col min="1538" max="1538" width="43.7109375" style="546" bestFit="1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58.28515625" style="546" customWidth="1"/>
    <col min="1553" max="1553" width="42.42578125" style="546" customWidth="1"/>
    <col min="1554" max="1554" width="6.5703125" style="546" customWidth="1"/>
    <col min="1555" max="1560" width="9.140625" style="546" customWidth="1"/>
    <col min="1561" max="1561" width="11.28515625" style="546" bestFit="1" customWidth="1"/>
    <col min="1562" max="1562" width="10.140625" style="546" bestFit="1" customWidth="1"/>
    <col min="1563" max="1564" width="9.140625" style="546" customWidth="1"/>
    <col min="1565" max="1565" width="10.140625" style="546" bestFit="1" customWidth="1"/>
    <col min="1566" max="1792" width="11.42578125" style="546"/>
    <col min="1793" max="1793" width="174.7109375" style="546" customWidth="1"/>
    <col min="1794" max="1794" width="43.7109375" style="546" bestFit="1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58.28515625" style="546" customWidth="1"/>
    <col min="1809" max="1809" width="42.42578125" style="546" customWidth="1"/>
    <col min="1810" max="1810" width="6.5703125" style="546" customWidth="1"/>
    <col min="1811" max="1816" width="9.140625" style="546" customWidth="1"/>
    <col min="1817" max="1817" width="11.28515625" style="546" bestFit="1" customWidth="1"/>
    <col min="1818" max="1818" width="10.140625" style="546" bestFit="1" customWidth="1"/>
    <col min="1819" max="1820" width="9.140625" style="546" customWidth="1"/>
    <col min="1821" max="1821" width="10.140625" style="546" bestFit="1" customWidth="1"/>
    <col min="1822" max="2048" width="11.42578125" style="546"/>
    <col min="2049" max="2049" width="174.7109375" style="546" customWidth="1"/>
    <col min="2050" max="2050" width="43.7109375" style="546" bestFit="1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58.28515625" style="546" customWidth="1"/>
    <col min="2065" max="2065" width="42.42578125" style="546" customWidth="1"/>
    <col min="2066" max="2066" width="6.5703125" style="546" customWidth="1"/>
    <col min="2067" max="2072" width="9.140625" style="546" customWidth="1"/>
    <col min="2073" max="2073" width="11.28515625" style="546" bestFit="1" customWidth="1"/>
    <col min="2074" max="2074" width="10.140625" style="546" bestFit="1" customWidth="1"/>
    <col min="2075" max="2076" width="9.140625" style="546" customWidth="1"/>
    <col min="2077" max="2077" width="10.140625" style="546" bestFit="1" customWidth="1"/>
    <col min="2078" max="2304" width="11.42578125" style="546"/>
    <col min="2305" max="2305" width="174.7109375" style="546" customWidth="1"/>
    <col min="2306" max="2306" width="43.7109375" style="546" bestFit="1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58.28515625" style="546" customWidth="1"/>
    <col min="2321" max="2321" width="42.42578125" style="546" customWidth="1"/>
    <col min="2322" max="2322" width="6.5703125" style="546" customWidth="1"/>
    <col min="2323" max="2328" width="9.140625" style="546" customWidth="1"/>
    <col min="2329" max="2329" width="11.28515625" style="546" bestFit="1" customWidth="1"/>
    <col min="2330" max="2330" width="10.140625" style="546" bestFit="1" customWidth="1"/>
    <col min="2331" max="2332" width="9.140625" style="546" customWidth="1"/>
    <col min="2333" max="2333" width="10.140625" style="546" bestFit="1" customWidth="1"/>
    <col min="2334" max="2560" width="11.42578125" style="546"/>
    <col min="2561" max="2561" width="174.7109375" style="546" customWidth="1"/>
    <col min="2562" max="2562" width="43.7109375" style="546" bestFit="1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58.28515625" style="546" customWidth="1"/>
    <col min="2577" max="2577" width="42.42578125" style="546" customWidth="1"/>
    <col min="2578" max="2578" width="6.5703125" style="546" customWidth="1"/>
    <col min="2579" max="2584" width="9.140625" style="546" customWidth="1"/>
    <col min="2585" max="2585" width="11.28515625" style="546" bestFit="1" customWidth="1"/>
    <col min="2586" max="2586" width="10.140625" style="546" bestFit="1" customWidth="1"/>
    <col min="2587" max="2588" width="9.140625" style="546" customWidth="1"/>
    <col min="2589" max="2589" width="10.140625" style="546" bestFit="1" customWidth="1"/>
    <col min="2590" max="2816" width="11.42578125" style="546"/>
    <col min="2817" max="2817" width="174.7109375" style="546" customWidth="1"/>
    <col min="2818" max="2818" width="43.7109375" style="546" bestFit="1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58.28515625" style="546" customWidth="1"/>
    <col min="2833" max="2833" width="42.42578125" style="546" customWidth="1"/>
    <col min="2834" max="2834" width="6.5703125" style="546" customWidth="1"/>
    <col min="2835" max="2840" width="9.140625" style="546" customWidth="1"/>
    <col min="2841" max="2841" width="11.28515625" style="546" bestFit="1" customWidth="1"/>
    <col min="2842" max="2842" width="10.140625" style="546" bestFit="1" customWidth="1"/>
    <col min="2843" max="2844" width="9.140625" style="546" customWidth="1"/>
    <col min="2845" max="2845" width="10.140625" style="546" bestFit="1" customWidth="1"/>
    <col min="2846" max="3072" width="11.42578125" style="546"/>
    <col min="3073" max="3073" width="174.7109375" style="546" customWidth="1"/>
    <col min="3074" max="3074" width="43.7109375" style="546" bestFit="1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58.28515625" style="546" customWidth="1"/>
    <col min="3089" max="3089" width="42.42578125" style="546" customWidth="1"/>
    <col min="3090" max="3090" width="6.5703125" style="546" customWidth="1"/>
    <col min="3091" max="3096" width="9.140625" style="546" customWidth="1"/>
    <col min="3097" max="3097" width="11.28515625" style="546" bestFit="1" customWidth="1"/>
    <col min="3098" max="3098" width="10.140625" style="546" bestFit="1" customWidth="1"/>
    <col min="3099" max="3100" width="9.140625" style="546" customWidth="1"/>
    <col min="3101" max="3101" width="10.140625" style="546" bestFit="1" customWidth="1"/>
    <col min="3102" max="3328" width="11.42578125" style="546"/>
    <col min="3329" max="3329" width="174.7109375" style="546" customWidth="1"/>
    <col min="3330" max="3330" width="43.7109375" style="546" bestFit="1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58.28515625" style="546" customWidth="1"/>
    <col min="3345" max="3345" width="42.42578125" style="546" customWidth="1"/>
    <col min="3346" max="3346" width="6.5703125" style="546" customWidth="1"/>
    <col min="3347" max="3352" width="9.140625" style="546" customWidth="1"/>
    <col min="3353" max="3353" width="11.28515625" style="546" bestFit="1" customWidth="1"/>
    <col min="3354" max="3354" width="10.140625" style="546" bestFit="1" customWidth="1"/>
    <col min="3355" max="3356" width="9.140625" style="546" customWidth="1"/>
    <col min="3357" max="3357" width="10.140625" style="546" bestFit="1" customWidth="1"/>
    <col min="3358" max="3584" width="11.42578125" style="546"/>
    <col min="3585" max="3585" width="174.7109375" style="546" customWidth="1"/>
    <col min="3586" max="3586" width="43.7109375" style="546" bestFit="1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58.28515625" style="546" customWidth="1"/>
    <col min="3601" max="3601" width="42.42578125" style="546" customWidth="1"/>
    <col min="3602" max="3602" width="6.5703125" style="546" customWidth="1"/>
    <col min="3603" max="3608" width="9.140625" style="546" customWidth="1"/>
    <col min="3609" max="3609" width="11.28515625" style="546" bestFit="1" customWidth="1"/>
    <col min="3610" max="3610" width="10.140625" style="546" bestFit="1" customWidth="1"/>
    <col min="3611" max="3612" width="9.140625" style="546" customWidth="1"/>
    <col min="3613" max="3613" width="10.140625" style="546" bestFit="1" customWidth="1"/>
    <col min="3614" max="3840" width="11.42578125" style="546"/>
    <col min="3841" max="3841" width="174.7109375" style="546" customWidth="1"/>
    <col min="3842" max="3842" width="43.7109375" style="546" bestFit="1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58.28515625" style="546" customWidth="1"/>
    <col min="3857" max="3857" width="42.42578125" style="546" customWidth="1"/>
    <col min="3858" max="3858" width="6.5703125" style="546" customWidth="1"/>
    <col min="3859" max="3864" width="9.140625" style="546" customWidth="1"/>
    <col min="3865" max="3865" width="11.28515625" style="546" bestFit="1" customWidth="1"/>
    <col min="3866" max="3866" width="10.140625" style="546" bestFit="1" customWidth="1"/>
    <col min="3867" max="3868" width="9.140625" style="546" customWidth="1"/>
    <col min="3869" max="3869" width="10.140625" style="546" bestFit="1" customWidth="1"/>
    <col min="3870" max="4096" width="11.42578125" style="546"/>
    <col min="4097" max="4097" width="174.7109375" style="546" customWidth="1"/>
    <col min="4098" max="4098" width="43.7109375" style="546" bestFit="1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58.28515625" style="546" customWidth="1"/>
    <col min="4113" max="4113" width="42.42578125" style="546" customWidth="1"/>
    <col min="4114" max="4114" width="6.5703125" style="546" customWidth="1"/>
    <col min="4115" max="4120" width="9.140625" style="546" customWidth="1"/>
    <col min="4121" max="4121" width="11.28515625" style="546" bestFit="1" customWidth="1"/>
    <col min="4122" max="4122" width="10.140625" style="546" bestFit="1" customWidth="1"/>
    <col min="4123" max="4124" width="9.140625" style="546" customWidth="1"/>
    <col min="4125" max="4125" width="10.140625" style="546" bestFit="1" customWidth="1"/>
    <col min="4126" max="4352" width="11.42578125" style="546"/>
    <col min="4353" max="4353" width="174.7109375" style="546" customWidth="1"/>
    <col min="4354" max="4354" width="43.7109375" style="546" bestFit="1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58.28515625" style="546" customWidth="1"/>
    <col min="4369" max="4369" width="42.42578125" style="546" customWidth="1"/>
    <col min="4370" max="4370" width="6.5703125" style="546" customWidth="1"/>
    <col min="4371" max="4376" width="9.140625" style="546" customWidth="1"/>
    <col min="4377" max="4377" width="11.28515625" style="546" bestFit="1" customWidth="1"/>
    <col min="4378" max="4378" width="10.140625" style="546" bestFit="1" customWidth="1"/>
    <col min="4379" max="4380" width="9.140625" style="546" customWidth="1"/>
    <col min="4381" max="4381" width="10.140625" style="546" bestFit="1" customWidth="1"/>
    <col min="4382" max="4608" width="11.42578125" style="546"/>
    <col min="4609" max="4609" width="174.7109375" style="546" customWidth="1"/>
    <col min="4610" max="4610" width="43.7109375" style="546" bestFit="1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58.28515625" style="546" customWidth="1"/>
    <col min="4625" max="4625" width="42.42578125" style="546" customWidth="1"/>
    <col min="4626" max="4626" width="6.5703125" style="546" customWidth="1"/>
    <col min="4627" max="4632" width="9.140625" style="546" customWidth="1"/>
    <col min="4633" max="4633" width="11.28515625" style="546" bestFit="1" customWidth="1"/>
    <col min="4634" max="4634" width="10.140625" style="546" bestFit="1" customWidth="1"/>
    <col min="4635" max="4636" width="9.140625" style="546" customWidth="1"/>
    <col min="4637" max="4637" width="10.140625" style="546" bestFit="1" customWidth="1"/>
    <col min="4638" max="4864" width="11.42578125" style="546"/>
    <col min="4865" max="4865" width="174.7109375" style="546" customWidth="1"/>
    <col min="4866" max="4866" width="43.7109375" style="546" bestFit="1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58.28515625" style="546" customWidth="1"/>
    <col min="4881" max="4881" width="42.42578125" style="546" customWidth="1"/>
    <col min="4882" max="4882" width="6.5703125" style="546" customWidth="1"/>
    <col min="4883" max="4888" width="9.140625" style="546" customWidth="1"/>
    <col min="4889" max="4889" width="11.28515625" style="546" bestFit="1" customWidth="1"/>
    <col min="4890" max="4890" width="10.140625" style="546" bestFit="1" customWidth="1"/>
    <col min="4891" max="4892" width="9.140625" style="546" customWidth="1"/>
    <col min="4893" max="4893" width="10.140625" style="546" bestFit="1" customWidth="1"/>
    <col min="4894" max="5120" width="11.42578125" style="546"/>
    <col min="5121" max="5121" width="174.7109375" style="546" customWidth="1"/>
    <col min="5122" max="5122" width="43.7109375" style="546" bestFit="1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58.28515625" style="546" customWidth="1"/>
    <col min="5137" max="5137" width="42.42578125" style="546" customWidth="1"/>
    <col min="5138" max="5138" width="6.5703125" style="546" customWidth="1"/>
    <col min="5139" max="5144" width="9.140625" style="546" customWidth="1"/>
    <col min="5145" max="5145" width="11.28515625" style="546" bestFit="1" customWidth="1"/>
    <col min="5146" max="5146" width="10.140625" style="546" bestFit="1" customWidth="1"/>
    <col min="5147" max="5148" width="9.140625" style="546" customWidth="1"/>
    <col min="5149" max="5149" width="10.140625" style="546" bestFit="1" customWidth="1"/>
    <col min="5150" max="5376" width="11.42578125" style="546"/>
    <col min="5377" max="5377" width="174.7109375" style="546" customWidth="1"/>
    <col min="5378" max="5378" width="43.7109375" style="546" bestFit="1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58.28515625" style="546" customWidth="1"/>
    <col min="5393" max="5393" width="42.42578125" style="546" customWidth="1"/>
    <col min="5394" max="5394" width="6.5703125" style="546" customWidth="1"/>
    <col min="5395" max="5400" width="9.140625" style="546" customWidth="1"/>
    <col min="5401" max="5401" width="11.28515625" style="546" bestFit="1" customWidth="1"/>
    <col min="5402" max="5402" width="10.140625" style="546" bestFit="1" customWidth="1"/>
    <col min="5403" max="5404" width="9.140625" style="546" customWidth="1"/>
    <col min="5405" max="5405" width="10.140625" style="546" bestFit="1" customWidth="1"/>
    <col min="5406" max="5632" width="11.42578125" style="546"/>
    <col min="5633" max="5633" width="174.7109375" style="546" customWidth="1"/>
    <col min="5634" max="5634" width="43.7109375" style="546" bestFit="1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58.28515625" style="546" customWidth="1"/>
    <col min="5649" max="5649" width="42.42578125" style="546" customWidth="1"/>
    <col min="5650" max="5650" width="6.5703125" style="546" customWidth="1"/>
    <col min="5651" max="5656" width="9.140625" style="546" customWidth="1"/>
    <col min="5657" max="5657" width="11.28515625" style="546" bestFit="1" customWidth="1"/>
    <col min="5658" max="5658" width="10.140625" style="546" bestFit="1" customWidth="1"/>
    <col min="5659" max="5660" width="9.140625" style="546" customWidth="1"/>
    <col min="5661" max="5661" width="10.140625" style="546" bestFit="1" customWidth="1"/>
    <col min="5662" max="5888" width="11.42578125" style="546"/>
    <col min="5889" max="5889" width="174.7109375" style="546" customWidth="1"/>
    <col min="5890" max="5890" width="43.7109375" style="546" bestFit="1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58.28515625" style="546" customWidth="1"/>
    <col min="5905" max="5905" width="42.42578125" style="546" customWidth="1"/>
    <col min="5906" max="5906" width="6.5703125" style="546" customWidth="1"/>
    <col min="5907" max="5912" width="9.140625" style="546" customWidth="1"/>
    <col min="5913" max="5913" width="11.28515625" style="546" bestFit="1" customWidth="1"/>
    <col min="5914" max="5914" width="10.140625" style="546" bestFit="1" customWidth="1"/>
    <col min="5915" max="5916" width="9.140625" style="546" customWidth="1"/>
    <col min="5917" max="5917" width="10.140625" style="546" bestFit="1" customWidth="1"/>
    <col min="5918" max="6144" width="11.42578125" style="546"/>
    <col min="6145" max="6145" width="174.7109375" style="546" customWidth="1"/>
    <col min="6146" max="6146" width="43.7109375" style="546" bestFit="1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58.28515625" style="546" customWidth="1"/>
    <col min="6161" max="6161" width="42.42578125" style="546" customWidth="1"/>
    <col min="6162" max="6162" width="6.5703125" style="546" customWidth="1"/>
    <col min="6163" max="6168" width="9.140625" style="546" customWidth="1"/>
    <col min="6169" max="6169" width="11.28515625" style="546" bestFit="1" customWidth="1"/>
    <col min="6170" max="6170" width="10.140625" style="546" bestFit="1" customWidth="1"/>
    <col min="6171" max="6172" width="9.140625" style="546" customWidth="1"/>
    <col min="6173" max="6173" width="10.140625" style="546" bestFit="1" customWidth="1"/>
    <col min="6174" max="6400" width="11.42578125" style="546"/>
    <col min="6401" max="6401" width="174.7109375" style="546" customWidth="1"/>
    <col min="6402" max="6402" width="43.7109375" style="546" bestFit="1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58.28515625" style="546" customWidth="1"/>
    <col min="6417" max="6417" width="42.42578125" style="546" customWidth="1"/>
    <col min="6418" max="6418" width="6.5703125" style="546" customWidth="1"/>
    <col min="6419" max="6424" width="9.140625" style="546" customWidth="1"/>
    <col min="6425" max="6425" width="11.28515625" style="546" bestFit="1" customWidth="1"/>
    <col min="6426" max="6426" width="10.140625" style="546" bestFit="1" customWidth="1"/>
    <col min="6427" max="6428" width="9.140625" style="546" customWidth="1"/>
    <col min="6429" max="6429" width="10.140625" style="546" bestFit="1" customWidth="1"/>
    <col min="6430" max="6656" width="11.42578125" style="546"/>
    <col min="6657" max="6657" width="174.7109375" style="546" customWidth="1"/>
    <col min="6658" max="6658" width="43.7109375" style="546" bestFit="1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58.28515625" style="546" customWidth="1"/>
    <col min="6673" max="6673" width="42.42578125" style="546" customWidth="1"/>
    <col min="6674" max="6674" width="6.5703125" style="546" customWidth="1"/>
    <col min="6675" max="6680" width="9.140625" style="546" customWidth="1"/>
    <col min="6681" max="6681" width="11.28515625" style="546" bestFit="1" customWidth="1"/>
    <col min="6682" max="6682" width="10.140625" style="546" bestFit="1" customWidth="1"/>
    <col min="6683" max="6684" width="9.140625" style="546" customWidth="1"/>
    <col min="6685" max="6685" width="10.140625" style="546" bestFit="1" customWidth="1"/>
    <col min="6686" max="6912" width="11.42578125" style="546"/>
    <col min="6913" max="6913" width="174.7109375" style="546" customWidth="1"/>
    <col min="6914" max="6914" width="43.7109375" style="546" bestFit="1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58.28515625" style="546" customWidth="1"/>
    <col min="6929" max="6929" width="42.42578125" style="546" customWidth="1"/>
    <col min="6930" max="6930" width="6.5703125" style="546" customWidth="1"/>
    <col min="6931" max="6936" width="9.140625" style="546" customWidth="1"/>
    <col min="6937" max="6937" width="11.28515625" style="546" bestFit="1" customWidth="1"/>
    <col min="6938" max="6938" width="10.140625" style="546" bestFit="1" customWidth="1"/>
    <col min="6939" max="6940" width="9.140625" style="546" customWidth="1"/>
    <col min="6941" max="6941" width="10.140625" style="546" bestFit="1" customWidth="1"/>
    <col min="6942" max="7168" width="11.42578125" style="546"/>
    <col min="7169" max="7169" width="174.7109375" style="546" customWidth="1"/>
    <col min="7170" max="7170" width="43.7109375" style="546" bestFit="1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58.28515625" style="546" customWidth="1"/>
    <col min="7185" max="7185" width="42.42578125" style="546" customWidth="1"/>
    <col min="7186" max="7186" width="6.5703125" style="546" customWidth="1"/>
    <col min="7187" max="7192" width="9.140625" style="546" customWidth="1"/>
    <col min="7193" max="7193" width="11.28515625" style="546" bestFit="1" customWidth="1"/>
    <col min="7194" max="7194" width="10.140625" style="546" bestFit="1" customWidth="1"/>
    <col min="7195" max="7196" width="9.140625" style="546" customWidth="1"/>
    <col min="7197" max="7197" width="10.140625" style="546" bestFit="1" customWidth="1"/>
    <col min="7198" max="7424" width="11.42578125" style="546"/>
    <col min="7425" max="7425" width="174.7109375" style="546" customWidth="1"/>
    <col min="7426" max="7426" width="43.7109375" style="546" bestFit="1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58.28515625" style="546" customWidth="1"/>
    <col min="7441" max="7441" width="42.42578125" style="546" customWidth="1"/>
    <col min="7442" max="7442" width="6.5703125" style="546" customWidth="1"/>
    <col min="7443" max="7448" width="9.140625" style="546" customWidth="1"/>
    <col min="7449" max="7449" width="11.28515625" style="546" bestFit="1" customWidth="1"/>
    <col min="7450" max="7450" width="10.140625" style="546" bestFit="1" customWidth="1"/>
    <col min="7451" max="7452" width="9.140625" style="546" customWidth="1"/>
    <col min="7453" max="7453" width="10.140625" style="546" bestFit="1" customWidth="1"/>
    <col min="7454" max="7680" width="11.42578125" style="546"/>
    <col min="7681" max="7681" width="174.7109375" style="546" customWidth="1"/>
    <col min="7682" max="7682" width="43.7109375" style="546" bestFit="1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58.28515625" style="546" customWidth="1"/>
    <col min="7697" max="7697" width="42.42578125" style="546" customWidth="1"/>
    <col min="7698" max="7698" width="6.5703125" style="546" customWidth="1"/>
    <col min="7699" max="7704" width="9.140625" style="546" customWidth="1"/>
    <col min="7705" max="7705" width="11.28515625" style="546" bestFit="1" customWidth="1"/>
    <col min="7706" max="7706" width="10.140625" style="546" bestFit="1" customWidth="1"/>
    <col min="7707" max="7708" width="9.140625" style="546" customWidth="1"/>
    <col min="7709" max="7709" width="10.140625" style="546" bestFit="1" customWidth="1"/>
    <col min="7710" max="7936" width="11.42578125" style="546"/>
    <col min="7937" max="7937" width="174.7109375" style="546" customWidth="1"/>
    <col min="7938" max="7938" width="43.7109375" style="546" bestFit="1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58.28515625" style="546" customWidth="1"/>
    <col min="7953" max="7953" width="42.42578125" style="546" customWidth="1"/>
    <col min="7954" max="7954" width="6.5703125" style="546" customWidth="1"/>
    <col min="7955" max="7960" width="9.140625" style="546" customWidth="1"/>
    <col min="7961" max="7961" width="11.28515625" style="546" bestFit="1" customWidth="1"/>
    <col min="7962" max="7962" width="10.140625" style="546" bestFit="1" customWidth="1"/>
    <col min="7963" max="7964" width="9.140625" style="546" customWidth="1"/>
    <col min="7965" max="7965" width="10.140625" style="546" bestFit="1" customWidth="1"/>
    <col min="7966" max="8192" width="11.42578125" style="546"/>
    <col min="8193" max="8193" width="174.7109375" style="546" customWidth="1"/>
    <col min="8194" max="8194" width="43.7109375" style="546" bestFit="1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58.28515625" style="546" customWidth="1"/>
    <col min="8209" max="8209" width="42.42578125" style="546" customWidth="1"/>
    <col min="8210" max="8210" width="6.5703125" style="546" customWidth="1"/>
    <col min="8211" max="8216" width="9.140625" style="546" customWidth="1"/>
    <col min="8217" max="8217" width="11.28515625" style="546" bestFit="1" customWidth="1"/>
    <col min="8218" max="8218" width="10.140625" style="546" bestFit="1" customWidth="1"/>
    <col min="8219" max="8220" width="9.140625" style="546" customWidth="1"/>
    <col min="8221" max="8221" width="10.140625" style="546" bestFit="1" customWidth="1"/>
    <col min="8222" max="8448" width="11.42578125" style="546"/>
    <col min="8449" max="8449" width="174.7109375" style="546" customWidth="1"/>
    <col min="8450" max="8450" width="43.7109375" style="546" bestFit="1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58.28515625" style="546" customWidth="1"/>
    <col min="8465" max="8465" width="42.42578125" style="546" customWidth="1"/>
    <col min="8466" max="8466" width="6.5703125" style="546" customWidth="1"/>
    <col min="8467" max="8472" width="9.140625" style="546" customWidth="1"/>
    <col min="8473" max="8473" width="11.28515625" style="546" bestFit="1" customWidth="1"/>
    <col min="8474" max="8474" width="10.140625" style="546" bestFit="1" customWidth="1"/>
    <col min="8475" max="8476" width="9.140625" style="546" customWidth="1"/>
    <col min="8477" max="8477" width="10.140625" style="546" bestFit="1" customWidth="1"/>
    <col min="8478" max="8704" width="11.42578125" style="546"/>
    <col min="8705" max="8705" width="174.7109375" style="546" customWidth="1"/>
    <col min="8706" max="8706" width="43.7109375" style="546" bestFit="1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58.28515625" style="546" customWidth="1"/>
    <col min="8721" max="8721" width="42.42578125" style="546" customWidth="1"/>
    <col min="8722" max="8722" width="6.5703125" style="546" customWidth="1"/>
    <col min="8723" max="8728" width="9.140625" style="546" customWidth="1"/>
    <col min="8729" max="8729" width="11.28515625" style="546" bestFit="1" customWidth="1"/>
    <col min="8730" max="8730" width="10.140625" style="546" bestFit="1" customWidth="1"/>
    <col min="8731" max="8732" width="9.140625" style="546" customWidth="1"/>
    <col min="8733" max="8733" width="10.140625" style="546" bestFit="1" customWidth="1"/>
    <col min="8734" max="8960" width="11.42578125" style="546"/>
    <col min="8961" max="8961" width="174.7109375" style="546" customWidth="1"/>
    <col min="8962" max="8962" width="43.7109375" style="546" bestFit="1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58.28515625" style="546" customWidth="1"/>
    <col min="8977" max="8977" width="42.42578125" style="546" customWidth="1"/>
    <col min="8978" max="8978" width="6.5703125" style="546" customWidth="1"/>
    <col min="8979" max="8984" width="9.140625" style="546" customWidth="1"/>
    <col min="8985" max="8985" width="11.28515625" style="546" bestFit="1" customWidth="1"/>
    <col min="8986" max="8986" width="10.140625" style="546" bestFit="1" customWidth="1"/>
    <col min="8987" max="8988" width="9.140625" style="546" customWidth="1"/>
    <col min="8989" max="8989" width="10.140625" style="546" bestFit="1" customWidth="1"/>
    <col min="8990" max="9216" width="11.42578125" style="546"/>
    <col min="9217" max="9217" width="174.7109375" style="546" customWidth="1"/>
    <col min="9218" max="9218" width="43.7109375" style="546" bestFit="1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58.28515625" style="546" customWidth="1"/>
    <col min="9233" max="9233" width="42.42578125" style="546" customWidth="1"/>
    <col min="9234" max="9234" width="6.5703125" style="546" customWidth="1"/>
    <col min="9235" max="9240" width="9.140625" style="546" customWidth="1"/>
    <col min="9241" max="9241" width="11.28515625" style="546" bestFit="1" customWidth="1"/>
    <col min="9242" max="9242" width="10.140625" style="546" bestFit="1" customWidth="1"/>
    <col min="9243" max="9244" width="9.140625" style="546" customWidth="1"/>
    <col min="9245" max="9245" width="10.140625" style="546" bestFit="1" customWidth="1"/>
    <col min="9246" max="9472" width="11.42578125" style="546"/>
    <col min="9473" max="9473" width="174.7109375" style="546" customWidth="1"/>
    <col min="9474" max="9474" width="43.7109375" style="546" bestFit="1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58.28515625" style="546" customWidth="1"/>
    <col min="9489" max="9489" width="42.42578125" style="546" customWidth="1"/>
    <col min="9490" max="9490" width="6.5703125" style="546" customWidth="1"/>
    <col min="9491" max="9496" width="9.140625" style="546" customWidth="1"/>
    <col min="9497" max="9497" width="11.28515625" style="546" bestFit="1" customWidth="1"/>
    <col min="9498" max="9498" width="10.140625" style="546" bestFit="1" customWidth="1"/>
    <col min="9499" max="9500" width="9.140625" style="546" customWidth="1"/>
    <col min="9501" max="9501" width="10.140625" style="546" bestFit="1" customWidth="1"/>
    <col min="9502" max="9728" width="11.42578125" style="546"/>
    <col min="9729" max="9729" width="174.7109375" style="546" customWidth="1"/>
    <col min="9730" max="9730" width="43.7109375" style="546" bestFit="1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58.28515625" style="546" customWidth="1"/>
    <col min="9745" max="9745" width="42.42578125" style="546" customWidth="1"/>
    <col min="9746" max="9746" width="6.5703125" style="546" customWidth="1"/>
    <col min="9747" max="9752" width="9.140625" style="546" customWidth="1"/>
    <col min="9753" max="9753" width="11.28515625" style="546" bestFit="1" customWidth="1"/>
    <col min="9754" max="9754" width="10.140625" style="546" bestFit="1" customWidth="1"/>
    <col min="9755" max="9756" width="9.140625" style="546" customWidth="1"/>
    <col min="9757" max="9757" width="10.140625" style="546" bestFit="1" customWidth="1"/>
    <col min="9758" max="9984" width="11.42578125" style="546"/>
    <col min="9985" max="9985" width="174.7109375" style="546" customWidth="1"/>
    <col min="9986" max="9986" width="43.7109375" style="546" bestFit="1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58.28515625" style="546" customWidth="1"/>
    <col min="10001" max="10001" width="42.42578125" style="546" customWidth="1"/>
    <col min="10002" max="10002" width="6.5703125" style="546" customWidth="1"/>
    <col min="10003" max="10008" width="9.140625" style="546" customWidth="1"/>
    <col min="10009" max="10009" width="11.28515625" style="546" bestFit="1" customWidth="1"/>
    <col min="10010" max="10010" width="10.140625" style="546" bestFit="1" customWidth="1"/>
    <col min="10011" max="10012" width="9.140625" style="546" customWidth="1"/>
    <col min="10013" max="10013" width="10.140625" style="546" bestFit="1" customWidth="1"/>
    <col min="10014" max="10240" width="11.42578125" style="546"/>
    <col min="10241" max="10241" width="174.7109375" style="546" customWidth="1"/>
    <col min="10242" max="10242" width="43.7109375" style="546" bestFit="1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58.28515625" style="546" customWidth="1"/>
    <col min="10257" max="10257" width="42.42578125" style="546" customWidth="1"/>
    <col min="10258" max="10258" width="6.5703125" style="546" customWidth="1"/>
    <col min="10259" max="10264" width="9.140625" style="546" customWidth="1"/>
    <col min="10265" max="10265" width="11.28515625" style="546" bestFit="1" customWidth="1"/>
    <col min="10266" max="10266" width="10.140625" style="546" bestFit="1" customWidth="1"/>
    <col min="10267" max="10268" width="9.140625" style="546" customWidth="1"/>
    <col min="10269" max="10269" width="10.140625" style="546" bestFit="1" customWidth="1"/>
    <col min="10270" max="10496" width="11.42578125" style="546"/>
    <col min="10497" max="10497" width="174.7109375" style="546" customWidth="1"/>
    <col min="10498" max="10498" width="43.7109375" style="546" bestFit="1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58.28515625" style="546" customWidth="1"/>
    <col min="10513" max="10513" width="42.42578125" style="546" customWidth="1"/>
    <col min="10514" max="10514" width="6.5703125" style="546" customWidth="1"/>
    <col min="10515" max="10520" width="9.140625" style="546" customWidth="1"/>
    <col min="10521" max="10521" width="11.28515625" style="546" bestFit="1" customWidth="1"/>
    <col min="10522" max="10522" width="10.140625" style="546" bestFit="1" customWidth="1"/>
    <col min="10523" max="10524" width="9.140625" style="546" customWidth="1"/>
    <col min="10525" max="10525" width="10.140625" style="546" bestFit="1" customWidth="1"/>
    <col min="10526" max="10752" width="11.42578125" style="546"/>
    <col min="10753" max="10753" width="174.7109375" style="546" customWidth="1"/>
    <col min="10754" max="10754" width="43.7109375" style="546" bestFit="1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58.28515625" style="546" customWidth="1"/>
    <col min="10769" max="10769" width="42.42578125" style="546" customWidth="1"/>
    <col min="10770" max="10770" width="6.5703125" style="546" customWidth="1"/>
    <col min="10771" max="10776" width="9.140625" style="546" customWidth="1"/>
    <col min="10777" max="10777" width="11.28515625" style="546" bestFit="1" customWidth="1"/>
    <col min="10778" max="10778" width="10.140625" style="546" bestFit="1" customWidth="1"/>
    <col min="10779" max="10780" width="9.140625" style="546" customWidth="1"/>
    <col min="10781" max="10781" width="10.140625" style="546" bestFit="1" customWidth="1"/>
    <col min="10782" max="11008" width="11.42578125" style="546"/>
    <col min="11009" max="11009" width="174.7109375" style="546" customWidth="1"/>
    <col min="11010" max="11010" width="43.7109375" style="546" bestFit="1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58.28515625" style="546" customWidth="1"/>
    <col min="11025" max="11025" width="42.42578125" style="546" customWidth="1"/>
    <col min="11026" max="11026" width="6.5703125" style="546" customWidth="1"/>
    <col min="11027" max="11032" width="9.140625" style="546" customWidth="1"/>
    <col min="11033" max="11033" width="11.28515625" style="546" bestFit="1" customWidth="1"/>
    <col min="11034" max="11034" width="10.140625" style="546" bestFit="1" customWidth="1"/>
    <col min="11035" max="11036" width="9.140625" style="546" customWidth="1"/>
    <col min="11037" max="11037" width="10.140625" style="546" bestFit="1" customWidth="1"/>
    <col min="11038" max="11264" width="11.42578125" style="546"/>
    <col min="11265" max="11265" width="174.7109375" style="546" customWidth="1"/>
    <col min="11266" max="11266" width="43.7109375" style="546" bestFit="1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58.28515625" style="546" customWidth="1"/>
    <col min="11281" max="11281" width="42.42578125" style="546" customWidth="1"/>
    <col min="11282" max="11282" width="6.5703125" style="546" customWidth="1"/>
    <col min="11283" max="11288" width="9.140625" style="546" customWidth="1"/>
    <col min="11289" max="11289" width="11.28515625" style="546" bestFit="1" customWidth="1"/>
    <col min="11290" max="11290" width="10.140625" style="546" bestFit="1" customWidth="1"/>
    <col min="11291" max="11292" width="9.140625" style="546" customWidth="1"/>
    <col min="11293" max="11293" width="10.140625" style="546" bestFit="1" customWidth="1"/>
    <col min="11294" max="11520" width="11.42578125" style="546"/>
    <col min="11521" max="11521" width="174.7109375" style="546" customWidth="1"/>
    <col min="11522" max="11522" width="43.7109375" style="546" bestFit="1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58.28515625" style="546" customWidth="1"/>
    <col min="11537" max="11537" width="42.42578125" style="546" customWidth="1"/>
    <col min="11538" max="11538" width="6.5703125" style="546" customWidth="1"/>
    <col min="11539" max="11544" width="9.140625" style="546" customWidth="1"/>
    <col min="11545" max="11545" width="11.28515625" style="546" bestFit="1" customWidth="1"/>
    <col min="11546" max="11546" width="10.140625" style="546" bestFit="1" customWidth="1"/>
    <col min="11547" max="11548" width="9.140625" style="546" customWidth="1"/>
    <col min="11549" max="11549" width="10.140625" style="546" bestFit="1" customWidth="1"/>
    <col min="11550" max="11776" width="11.42578125" style="546"/>
    <col min="11777" max="11777" width="174.7109375" style="546" customWidth="1"/>
    <col min="11778" max="11778" width="43.7109375" style="546" bestFit="1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58.28515625" style="546" customWidth="1"/>
    <col min="11793" max="11793" width="42.42578125" style="546" customWidth="1"/>
    <col min="11794" max="11794" width="6.5703125" style="546" customWidth="1"/>
    <col min="11795" max="11800" width="9.140625" style="546" customWidth="1"/>
    <col min="11801" max="11801" width="11.28515625" style="546" bestFit="1" customWidth="1"/>
    <col min="11802" max="11802" width="10.140625" style="546" bestFit="1" customWidth="1"/>
    <col min="11803" max="11804" width="9.140625" style="546" customWidth="1"/>
    <col min="11805" max="11805" width="10.140625" style="546" bestFit="1" customWidth="1"/>
    <col min="11806" max="12032" width="11.42578125" style="546"/>
    <col min="12033" max="12033" width="174.7109375" style="546" customWidth="1"/>
    <col min="12034" max="12034" width="43.7109375" style="546" bestFit="1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58.28515625" style="546" customWidth="1"/>
    <col min="12049" max="12049" width="42.42578125" style="546" customWidth="1"/>
    <col min="12050" max="12050" width="6.5703125" style="546" customWidth="1"/>
    <col min="12051" max="12056" width="9.140625" style="546" customWidth="1"/>
    <col min="12057" max="12057" width="11.28515625" style="546" bestFit="1" customWidth="1"/>
    <col min="12058" max="12058" width="10.140625" style="546" bestFit="1" customWidth="1"/>
    <col min="12059" max="12060" width="9.140625" style="546" customWidth="1"/>
    <col min="12061" max="12061" width="10.140625" style="546" bestFit="1" customWidth="1"/>
    <col min="12062" max="12288" width="11.42578125" style="546"/>
    <col min="12289" max="12289" width="174.7109375" style="546" customWidth="1"/>
    <col min="12290" max="12290" width="43.7109375" style="546" bestFit="1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58.28515625" style="546" customWidth="1"/>
    <col min="12305" max="12305" width="42.42578125" style="546" customWidth="1"/>
    <col min="12306" max="12306" width="6.5703125" style="546" customWidth="1"/>
    <col min="12307" max="12312" width="9.140625" style="546" customWidth="1"/>
    <col min="12313" max="12313" width="11.28515625" style="546" bestFit="1" customWidth="1"/>
    <col min="12314" max="12314" width="10.140625" style="546" bestFit="1" customWidth="1"/>
    <col min="12315" max="12316" width="9.140625" style="546" customWidth="1"/>
    <col min="12317" max="12317" width="10.140625" style="546" bestFit="1" customWidth="1"/>
    <col min="12318" max="12544" width="11.42578125" style="546"/>
    <col min="12545" max="12545" width="174.7109375" style="546" customWidth="1"/>
    <col min="12546" max="12546" width="43.7109375" style="546" bestFit="1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58.28515625" style="546" customWidth="1"/>
    <col min="12561" max="12561" width="42.42578125" style="546" customWidth="1"/>
    <col min="12562" max="12562" width="6.5703125" style="546" customWidth="1"/>
    <col min="12563" max="12568" width="9.140625" style="546" customWidth="1"/>
    <col min="12569" max="12569" width="11.28515625" style="546" bestFit="1" customWidth="1"/>
    <col min="12570" max="12570" width="10.140625" style="546" bestFit="1" customWidth="1"/>
    <col min="12571" max="12572" width="9.140625" style="546" customWidth="1"/>
    <col min="12573" max="12573" width="10.140625" style="546" bestFit="1" customWidth="1"/>
    <col min="12574" max="12800" width="11.42578125" style="546"/>
    <col min="12801" max="12801" width="174.7109375" style="546" customWidth="1"/>
    <col min="12802" max="12802" width="43.7109375" style="546" bestFit="1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58.28515625" style="546" customWidth="1"/>
    <col min="12817" max="12817" width="42.42578125" style="546" customWidth="1"/>
    <col min="12818" max="12818" width="6.5703125" style="546" customWidth="1"/>
    <col min="12819" max="12824" width="9.140625" style="546" customWidth="1"/>
    <col min="12825" max="12825" width="11.28515625" style="546" bestFit="1" customWidth="1"/>
    <col min="12826" max="12826" width="10.140625" style="546" bestFit="1" customWidth="1"/>
    <col min="12827" max="12828" width="9.140625" style="546" customWidth="1"/>
    <col min="12829" max="12829" width="10.140625" style="546" bestFit="1" customWidth="1"/>
    <col min="12830" max="13056" width="11.42578125" style="546"/>
    <col min="13057" max="13057" width="174.7109375" style="546" customWidth="1"/>
    <col min="13058" max="13058" width="43.7109375" style="546" bestFit="1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58.28515625" style="546" customWidth="1"/>
    <col min="13073" max="13073" width="42.42578125" style="546" customWidth="1"/>
    <col min="13074" max="13074" width="6.5703125" style="546" customWidth="1"/>
    <col min="13075" max="13080" width="9.140625" style="546" customWidth="1"/>
    <col min="13081" max="13081" width="11.28515625" style="546" bestFit="1" customWidth="1"/>
    <col min="13082" max="13082" width="10.140625" style="546" bestFit="1" customWidth="1"/>
    <col min="13083" max="13084" width="9.140625" style="546" customWidth="1"/>
    <col min="13085" max="13085" width="10.140625" style="546" bestFit="1" customWidth="1"/>
    <col min="13086" max="13312" width="11.42578125" style="546"/>
    <col min="13313" max="13313" width="174.7109375" style="546" customWidth="1"/>
    <col min="13314" max="13314" width="43.7109375" style="546" bestFit="1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58.28515625" style="546" customWidth="1"/>
    <col min="13329" max="13329" width="42.42578125" style="546" customWidth="1"/>
    <col min="13330" max="13330" width="6.5703125" style="546" customWidth="1"/>
    <col min="13331" max="13336" width="9.140625" style="546" customWidth="1"/>
    <col min="13337" max="13337" width="11.28515625" style="546" bestFit="1" customWidth="1"/>
    <col min="13338" max="13338" width="10.140625" style="546" bestFit="1" customWidth="1"/>
    <col min="13339" max="13340" width="9.140625" style="546" customWidth="1"/>
    <col min="13341" max="13341" width="10.140625" style="546" bestFit="1" customWidth="1"/>
    <col min="13342" max="13568" width="11.42578125" style="546"/>
    <col min="13569" max="13569" width="174.7109375" style="546" customWidth="1"/>
    <col min="13570" max="13570" width="43.7109375" style="546" bestFit="1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58.28515625" style="546" customWidth="1"/>
    <col min="13585" max="13585" width="42.42578125" style="546" customWidth="1"/>
    <col min="13586" max="13586" width="6.5703125" style="546" customWidth="1"/>
    <col min="13587" max="13592" width="9.140625" style="546" customWidth="1"/>
    <col min="13593" max="13593" width="11.28515625" style="546" bestFit="1" customWidth="1"/>
    <col min="13594" max="13594" width="10.140625" style="546" bestFit="1" customWidth="1"/>
    <col min="13595" max="13596" width="9.140625" style="546" customWidth="1"/>
    <col min="13597" max="13597" width="10.140625" style="546" bestFit="1" customWidth="1"/>
    <col min="13598" max="13824" width="11.42578125" style="546"/>
    <col min="13825" max="13825" width="174.7109375" style="546" customWidth="1"/>
    <col min="13826" max="13826" width="43.7109375" style="546" bestFit="1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58.28515625" style="546" customWidth="1"/>
    <col min="13841" max="13841" width="42.42578125" style="546" customWidth="1"/>
    <col min="13842" max="13842" width="6.5703125" style="546" customWidth="1"/>
    <col min="13843" max="13848" width="9.140625" style="546" customWidth="1"/>
    <col min="13849" max="13849" width="11.28515625" style="546" bestFit="1" customWidth="1"/>
    <col min="13850" max="13850" width="10.140625" style="546" bestFit="1" customWidth="1"/>
    <col min="13851" max="13852" width="9.140625" style="546" customWidth="1"/>
    <col min="13853" max="13853" width="10.140625" style="546" bestFit="1" customWidth="1"/>
    <col min="13854" max="14080" width="11.42578125" style="546"/>
    <col min="14081" max="14081" width="174.7109375" style="546" customWidth="1"/>
    <col min="14082" max="14082" width="43.7109375" style="546" bestFit="1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58.28515625" style="546" customWidth="1"/>
    <col min="14097" max="14097" width="42.42578125" style="546" customWidth="1"/>
    <col min="14098" max="14098" width="6.5703125" style="546" customWidth="1"/>
    <col min="14099" max="14104" width="9.140625" style="546" customWidth="1"/>
    <col min="14105" max="14105" width="11.28515625" style="546" bestFit="1" customWidth="1"/>
    <col min="14106" max="14106" width="10.140625" style="546" bestFit="1" customWidth="1"/>
    <col min="14107" max="14108" width="9.140625" style="546" customWidth="1"/>
    <col min="14109" max="14109" width="10.140625" style="546" bestFit="1" customWidth="1"/>
    <col min="14110" max="14336" width="11.42578125" style="546"/>
    <col min="14337" max="14337" width="174.7109375" style="546" customWidth="1"/>
    <col min="14338" max="14338" width="43.7109375" style="546" bestFit="1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58.28515625" style="546" customWidth="1"/>
    <col min="14353" max="14353" width="42.42578125" style="546" customWidth="1"/>
    <col min="14354" max="14354" width="6.5703125" style="546" customWidth="1"/>
    <col min="14355" max="14360" width="9.140625" style="546" customWidth="1"/>
    <col min="14361" max="14361" width="11.28515625" style="546" bestFit="1" customWidth="1"/>
    <col min="14362" max="14362" width="10.140625" style="546" bestFit="1" customWidth="1"/>
    <col min="14363" max="14364" width="9.140625" style="546" customWidth="1"/>
    <col min="14365" max="14365" width="10.140625" style="546" bestFit="1" customWidth="1"/>
    <col min="14366" max="14592" width="11.42578125" style="546"/>
    <col min="14593" max="14593" width="174.7109375" style="546" customWidth="1"/>
    <col min="14594" max="14594" width="43.7109375" style="546" bestFit="1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58.28515625" style="546" customWidth="1"/>
    <col min="14609" max="14609" width="42.42578125" style="546" customWidth="1"/>
    <col min="14610" max="14610" width="6.5703125" style="546" customWidth="1"/>
    <col min="14611" max="14616" width="9.140625" style="546" customWidth="1"/>
    <col min="14617" max="14617" width="11.28515625" style="546" bestFit="1" customWidth="1"/>
    <col min="14618" max="14618" width="10.140625" style="546" bestFit="1" customWidth="1"/>
    <col min="14619" max="14620" width="9.140625" style="546" customWidth="1"/>
    <col min="14621" max="14621" width="10.140625" style="546" bestFit="1" customWidth="1"/>
    <col min="14622" max="14848" width="11.42578125" style="546"/>
    <col min="14849" max="14849" width="174.7109375" style="546" customWidth="1"/>
    <col min="14850" max="14850" width="43.7109375" style="546" bestFit="1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58.28515625" style="546" customWidth="1"/>
    <col min="14865" max="14865" width="42.42578125" style="546" customWidth="1"/>
    <col min="14866" max="14866" width="6.5703125" style="546" customWidth="1"/>
    <col min="14867" max="14872" width="9.140625" style="546" customWidth="1"/>
    <col min="14873" max="14873" width="11.28515625" style="546" bestFit="1" customWidth="1"/>
    <col min="14874" max="14874" width="10.140625" style="546" bestFit="1" customWidth="1"/>
    <col min="14875" max="14876" width="9.140625" style="546" customWidth="1"/>
    <col min="14877" max="14877" width="10.140625" style="546" bestFit="1" customWidth="1"/>
    <col min="14878" max="15104" width="11.42578125" style="546"/>
    <col min="15105" max="15105" width="174.7109375" style="546" customWidth="1"/>
    <col min="15106" max="15106" width="43.7109375" style="546" bestFit="1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58.28515625" style="546" customWidth="1"/>
    <col min="15121" max="15121" width="42.42578125" style="546" customWidth="1"/>
    <col min="15122" max="15122" width="6.5703125" style="546" customWidth="1"/>
    <col min="15123" max="15128" width="9.140625" style="546" customWidth="1"/>
    <col min="15129" max="15129" width="11.28515625" style="546" bestFit="1" customWidth="1"/>
    <col min="15130" max="15130" width="10.140625" style="546" bestFit="1" customWidth="1"/>
    <col min="15131" max="15132" width="9.140625" style="546" customWidth="1"/>
    <col min="15133" max="15133" width="10.140625" style="546" bestFit="1" customWidth="1"/>
    <col min="15134" max="15360" width="11.42578125" style="546"/>
    <col min="15361" max="15361" width="174.7109375" style="546" customWidth="1"/>
    <col min="15362" max="15362" width="43.7109375" style="546" bestFit="1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58.28515625" style="546" customWidth="1"/>
    <col min="15377" max="15377" width="42.42578125" style="546" customWidth="1"/>
    <col min="15378" max="15378" width="6.5703125" style="546" customWidth="1"/>
    <col min="15379" max="15384" width="9.140625" style="546" customWidth="1"/>
    <col min="15385" max="15385" width="11.28515625" style="546" bestFit="1" customWidth="1"/>
    <col min="15386" max="15386" width="10.140625" style="546" bestFit="1" customWidth="1"/>
    <col min="15387" max="15388" width="9.140625" style="546" customWidth="1"/>
    <col min="15389" max="15389" width="10.140625" style="546" bestFit="1" customWidth="1"/>
    <col min="15390" max="15616" width="11.42578125" style="546"/>
    <col min="15617" max="15617" width="174.7109375" style="546" customWidth="1"/>
    <col min="15618" max="15618" width="43.7109375" style="546" bestFit="1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58.28515625" style="546" customWidth="1"/>
    <col min="15633" max="15633" width="42.42578125" style="546" customWidth="1"/>
    <col min="15634" max="15634" width="6.5703125" style="546" customWidth="1"/>
    <col min="15635" max="15640" width="9.140625" style="546" customWidth="1"/>
    <col min="15641" max="15641" width="11.28515625" style="546" bestFit="1" customWidth="1"/>
    <col min="15642" max="15642" width="10.140625" style="546" bestFit="1" customWidth="1"/>
    <col min="15643" max="15644" width="9.140625" style="546" customWidth="1"/>
    <col min="15645" max="15645" width="10.140625" style="546" bestFit="1" customWidth="1"/>
    <col min="15646" max="15872" width="11.42578125" style="546"/>
    <col min="15873" max="15873" width="174.7109375" style="546" customWidth="1"/>
    <col min="15874" max="15874" width="43.7109375" style="546" bestFit="1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58.28515625" style="546" customWidth="1"/>
    <col min="15889" max="15889" width="42.42578125" style="546" customWidth="1"/>
    <col min="15890" max="15890" width="6.5703125" style="546" customWidth="1"/>
    <col min="15891" max="15896" width="9.140625" style="546" customWidth="1"/>
    <col min="15897" max="15897" width="11.28515625" style="546" bestFit="1" customWidth="1"/>
    <col min="15898" max="15898" width="10.140625" style="546" bestFit="1" customWidth="1"/>
    <col min="15899" max="15900" width="9.140625" style="546" customWidth="1"/>
    <col min="15901" max="15901" width="10.140625" style="546" bestFit="1" customWidth="1"/>
    <col min="15902" max="16128" width="11.42578125" style="546"/>
    <col min="16129" max="16129" width="174.7109375" style="546" customWidth="1"/>
    <col min="16130" max="16130" width="43.7109375" style="546" bestFit="1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58.28515625" style="546" customWidth="1"/>
    <col min="16145" max="16145" width="42.42578125" style="546" customWidth="1"/>
    <col min="16146" max="16146" width="6.5703125" style="546" customWidth="1"/>
    <col min="16147" max="16152" width="9.140625" style="546" customWidth="1"/>
    <col min="16153" max="16153" width="11.28515625" style="546" bestFit="1" customWidth="1"/>
    <col min="16154" max="16154" width="10.140625" style="546" bestFit="1" customWidth="1"/>
    <col min="16155" max="16156" width="9.140625" style="546" customWidth="1"/>
    <col min="16157" max="16157" width="10.140625" style="546" bestFit="1" customWidth="1"/>
    <col min="16158" max="16384" width="11.42578125" style="546"/>
  </cols>
  <sheetData>
    <row r="1" spans="1:25" s="547" customFormat="1" ht="5.25" hidden="1" customHeight="1">
      <c r="A1" s="22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6"/>
    </row>
    <row r="2" spans="1:25" s="178" customFormat="1" ht="23.25" customHeight="1">
      <c r="A2" s="1098" t="s">
        <v>108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76"/>
    </row>
    <row r="3" spans="1:25" s="178" customFormat="1" ht="23.25" customHeight="1">
      <c r="A3" s="1098" t="s">
        <v>251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76"/>
    </row>
    <row r="4" spans="1:25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76"/>
    </row>
    <row r="5" spans="1:25" s="180" customFormat="1" ht="23.25" customHeight="1">
      <c r="A5" s="1120" t="s">
        <v>80</v>
      </c>
      <c r="B5" s="1120"/>
      <c r="C5" s="1120"/>
      <c r="D5" s="1120"/>
      <c r="E5" s="1120"/>
      <c r="F5" s="1120"/>
      <c r="G5" s="1120"/>
      <c r="H5" s="1120"/>
      <c r="I5" s="1120"/>
      <c r="J5" s="1120"/>
      <c r="K5" s="1120"/>
      <c r="L5" s="1120"/>
      <c r="M5" s="1120"/>
      <c r="N5" s="1120"/>
      <c r="O5" s="1120"/>
      <c r="P5" s="1120"/>
      <c r="Q5" s="1120"/>
      <c r="R5" s="179"/>
    </row>
    <row r="6" spans="1:25" ht="6" customHeight="1"/>
    <row r="7" spans="1:25" ht="8.25" customHeight="1">
      <c r="A7" s="231"/>
      <c r="B7" s="232"/>
      <c r="C7" s="233"/>
      <c r="D7" s="234"/>
      <c r="E7" s="234"/>
      <c r="F7" s="232"/>
      <c r="G7" s="232"/>
      <c r="H7" s="232"/>
      <c r="I7" s="232"/>
      <c r="J7" s="232"/>
      <c r="K7" s="234"/>
      <c r="L7" s="232"/>
      <c r="M7" s="232"/>
      <c r="N7" s="234"/>
      <c r="O7" s="234"/>
      <c r="P7" s="232"/>
      <c r="Q7" s="234"/>
      <c r="R7" s="189"/>
    </row>
    <row r="8" spans="1:25" s="236" customFormat="1" ht="24.95" customHeight="1">
      <c r="A8" s="1043"/>
      <c r="B8" s="1130" t="s">
        <v>168</v>
      </c>
      <c r="C8" s="1130"/>
      <c r="D8" s="1130"/>
      <c r="E8" s="1130"/>
      <c r="F8" s="1130"/>
      <c r="G8" s="1130"/>
      <c r="H8" s="1130"/>
      <c r="I8" s="1130"/>
      <c r="J8" s="1130" t="s">
        <v>123</v>
      </c>
      <c r="K8" s="1130"/>
      <c r="L8" s="1130"/>
      <c r="M8" s="1130"/>
      <c r="N8" s="1130"/>
      <c r="O8" s="1130"/>
      <c r="P8" s="1130"/>
      <c r="Q8" s="1130"/>
      <c r="R8" s="235" t="s">
        <v>124</v>
      </c>
    </row>
    <row r="9" spans="1:25" s="193" customFormat="1" ht="39.75" customHeight="1">
      <c r="A9" s="1044"/>
      <c r="B9" s="1045" t="s">
        <v>182</v>
      </c>
      <c r="C9" s="1046" t="s">
        <v>183</v>
      </c>
      <c r="D9" s="1045" t="s">
        <v>184</v>
      </c>
      <c r="E9" s="1045" t="s">
        <v>185</v>
      </c>
      <c r="F9" s="1046" t="s">
        <v>186</v>
      </c>
      <c r="G9" s="1045" t="s">
        <v>187</v>
      </c>
      <c r="H9" s="1045" t="s">
        <v>188</v>
      </c>
      <c r="I9" s="1046" t="s">
        <v>147</v>
      </c>
      <c r="J9" s="1045" t="s">
        <v>182</v>
      </c>
      <c r="K9" s="1045" t="s">
        <v>183</v>
      </c>
      <c r="L9" s="1046" t="s">
        <v>184</v>
      </c>
      <c r="M9" s="1045" t="s">
        <v>185</v>
      </c>
      <c r="N9" s="1045" t="s">
        <v>186</v>
      </c>
      <c r="O9" s="1045" t="s">
        <v>187</v>
      </c>
      <c r="P9" s="1045" t="s">
        <v>188</v>
      </c>
      <c r="Q9" s="1045" t="s">
        <v>147</v>
      </c>
      <c r="R9" s="191" t="s">
        <v>182</v>
      </c>
      <c r="S9" s="192" t="s">
        <v>183</v>
      </c>
      <c r="T9" s="192" t="s">
        <v>184</v>
      </c>
      <c r="U9" s="191" t="s">
        <v>185</v>
      </c>
      <c r="V9" s="192" t="s">
        <v>186</v>
      </c>
      <c r="W9" s="192" t="s">
        <v>187</v>
      </c>
      <c r="X9" s="191" t="s">
        <v>188</v>
      </c>
      <c r="Y9" s="192" t="s">
        <v>147</v>
      </c>
    </row>
    <row r="10" spans="1:25" ht="24.95" customHeight="1">
      <c r="A10" s="570" t="s">
        <v>235</v>
      </c>
      <c r="B10" s="513">
        <v>4859983.1219499996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244522.55179</v>
      </c>
      <c r="I10" s="513">
        <v>5104505.6737399995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0</v>
      </c>
      <c r="R10" s="189">
        <v>39813410.591120005</v>
      </c>
      <c r="S10" s="546">
        <v>1288789.8915799998</v>
      </c>
      <c r="T10" s="546">
        <v>0</v>
      </c>
      <c r="U10" s="546">
        <v>107593.79299</v>
      </c>
      <c r="V10" s="546">
        <v>92013.631529999999</v>
      </c>
      <c r="W10" s="546">
        <v>59957.311090000003</v>
      </c>
      <c r="X10" s="546">
        <v>15570610.32811</v>
      </c>
      <c r="Y10" s="546">
        <v>56932375.54642</v>
      </c>
    </row>
    <row r="11" spans="1:25" ht="24.95" customHeight="1">
      <c r="A11" s="570" t="s">
        <v>236</v>
      </c>
      <c r="B11" s="689">
        <v>325592.31338999997</v>
      </c>
      <c r="C11" s="689">
        <v>11495.660820000001</v>
      </c>
      <c r="D11" s="689">
        <v>0</v>
      </c>
      <c r="E11" s="689">
        <v>0</v>
      </c>
      <c r="F11" s="689">
        <v>0</v>
      </c>
      <c r="G11" s="689">
        <v>0</v>
      </c>
      <c r="H11" s="689">
        <v>10915.42907</v>
      </c>
      <c r="I11" s="689">
        <v>348003.40327999997</v>
      </c>
      <c r="J11" s="689">
        <v>14973.37551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14973.37551</v>
      </c>
      <c r="R11" s="189">
        <v>5176202.9137899997</v>
      </c>
      <c r="S11" s="546">
        <v>515705.79631000001</v>
      </c>
      <c r="T11" s="546">
        <v>14550.73234</v>
      </c>
      <c r="U11" s="546">
        <v>18060.561799999999</v>
      </c>
      <c r="V11" s="546">
        <v>36009.225420000002</v>
      </c>
      <c r="W11" s="546">
        <v>17951.473149999998</v>
      </c>
      <c r="X11" s="546">
        <v>1077805.06718</v>
      </c>
      <c r="Y11" s="546">
        <v>6856285.7699899999</v>
      </c>
    </row>
    <row r="12" spans="1:25" ht="24.95" customHeight="1">
      <c r="A12" s="570" t="s">
        <v>237</v>
      </c>
      <c r="B12" s="689">
        <v>355793.57016</v>
      </c>
      <c r="C12" s="689">
        <v>4076.6925299999998</v>
      </c>
      <c r="D12" s="689">
        <v>0</v>
      </c>
      <c r="E12" s="689">
        <v>0</v>
      </c>
      <c r="F12" s="689">
        <v>0</v>
      </c>
      <c r="G12" s="689">
        <v>0</v>
      </c>
      <c r="H12" s="689">
        <v>15092.669400000001</v>
      </c>
      <c r="I12" s="689">
        <v>374962.93208999996</v>
      </c>
      <c r="J12" s="689">
        <v>13367.59102</v>
      </c>
      <c r="K12" s="689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5638.0512600000002</v>
      </c>
      <c r="Q12" s="513">
        <v>19005.64228</v>
      </c>
      <c r="R12" s="189">
        <v>4205962.9367800001</v>
      </c>
      <c r="S12" s="546">
        <v>262997.90074000001</v>
      </c>
      <c r="T12" s="546">
        <v>12129.87724</v>
      </c>
      <c r="U12" s="546">
        <v>26509.021390000002</v>
      </c>
      <c r="V12" s="546">
        <v>61024.204340000004</v>
      </c>
      <c r="W12" s="546">
        <v>45230.770490000003</v>
      </c>
      <c r="X12" s="546">
        <v>870658.35202999995</v>
      </c>
      <c r="Y12" s="546">
        <v>5484513.0630100006</v>
      </c>
    </row>
    <row r="13" spans="1:25" ht="24.95" customHeight="1">
      <c r="A13" s="570" t="s">
        <v>238</v>
      </c>
      <c r="B13" s="513">
        <v>920835.11632000003</v>
      </c>
      <c r="C13" s="513">
        <v>50968.782700000003</v>
      </c>
      <c r="D13" s="513">
        <v>4120.3394399999997</v>
      </c>
      <c r="E13" s="513">
        <v>760.63679999999999</v>
      </c>
      <c r="F13" s="513">
        <v>7051.8139800000008</v>
      </c>
      <c r="G13" s="513">
        <v>2739.2257100000002</v>
      </c>
      <c r="H13" s="513">
        <v>10480.763499999999</v>
      </c>
      <c r="I13" s="513">
        <v>996956.67845000001</v>
      </c>
      <c r="J13" s="513">
        <v>92947.851730000009</v>
      </c>
      <c r="K13" s="513">
        <v>10424.723980000001</v>
      </c>
      <c r="L13" s="513">
        <v>0</v>
      </c>
      <c r="M13" s="513">
        <v>0</v>
      </c>
      <c r="N13" s="513">
        <v>0</v>
      </c>
      <c r="O13" s="513">
        <v>0</v>
      </c>
      <c r="P13" s="513">
        <v>3045.41687</v>
      </c>
      <c r="Q13" s="513">
        <v>106417.99257999999</v>
      </c>
      <c r="R13" s="189">
        <v>7055631.1674100002</v>
      </c>
      <c r="S13" s="546">
        <v>276307.71318999998</v>
      </c>
      <c r="T13" s="546">
        <v>43589.409759999995</v>
      </c>
      <c r="U13" s="546">
        <v>10544.889439999999</v>
      </c>
      <c r="V13" s="546">
        <v>112260.50274</v>
      </c>
      <c r="W13" s="546">
        <v>55971.644060000006</v>
      </c>
      <c r="X13" s="546">
        <v>792072.17738000001</v>
      </c>
      <c r="Y13" s="546">
        <v>8346377.5039799996</v>
      </c>
    </row>
    <row r="14" spans="1:25" ht="24.95" customHeight="1">
      <c r="A14" s="570" t="s">
        <v>239</v>
      </c>
      <c r="B14" s="513">
        <v>1222306.29553</v>
      </c>
      <c r="C14" s="513">
        <v>56595.944090000005</v>
      </c>
      <c r="D14" s="513">
        <v>1395.6537900000001</v>
      </c>
      <c r="E14" s="513">
        <v>970.32905000000005</v>
      </c>
      <c r="F14" s="513">
        <v>20508.722969999999</v>
      </c>
      <c r="G14" s="513">
        <v>790.07418999999993</v>
      </c>
      <c r="H14" s="513">
        <v>10659.56817</v>
      </c>
      <c r="I14" s="513">
        <v>1313226.58779</v>
      </c>
      <c r="J14" s="513">
        <v>300061.75354000001</v>
      </c>
      <c r="K14" s="513">
        <v>10678.30891</v>
      </c>
      <c r="L14" s="513">
        <v>0</v>
      </c>
      <c r="M14" s="513">
        <v>0</v>
      </c>
      <c r="N14" s="513">
        <v>755.91099999999994</v>
      </c>
      <c r="O14" s="513">
        <v>0</v>
      </c>
      <c r="P14" s="513">
        <v>6966.6301800000001</v>
      </c>
      <c r="Q14" s="513">
        <v>318462.60362999997</v>
      </c>
      <c r="R14" s="189">
        <v>12547881.74674</v>
      </c>
      <c r="S14" s="546">
        <v>223990.26837000001</v>
      </c>
      <c r="T14" s="546">
        <v>98031.033049999998</v>
      </c>
      <c r="U14" s="546">
        <v>13395.80169</v>
      </c>
      <c r="V14" s="546">
        <v>226852.25260000001</v>
      </c>
      <c r="W14" s="546">
        <v>49060.378389999998</v>
      </c>
      <c r="X14" s="546">
        <v>431846.86455</v>
      </c>
      <c r="Y14" s="546">
        <v>13591058.345389999</v>
      </c>
    </row>
    <row r="15" spans="1:25" ht="24.95" customHeight="1">
      <c r="A15" s="570" t="s">
        <v>240</v>
      </c>
      <c r="B15" s="513">
        <v>1386792.50092</v>
      </c>
      <c r="C15" s="513">
        <v>51122.519100000005</v>
      </c>
      <c r="D15" s="513">
        <v>5991.9443799999999</v>
      </c>
      <c r="E15" s="513">
        <v>575.16683999999998</v>
      </c>
      <c r="F15" s="513">
        <v>20642.903440000002</v>
      </c>
      <c r="G15" s="513">
        <v>4010.8169800000001</v>
      </c>
      <c r="H15" s="513">
        <v>13386.473179999999</v>
      </c>
      <c r="I15" s="513">
        <v>1482522.3248399999</v>
      </c>
      <c r="J15" s="513">
        <v>892836.18723000004</v>
      </c>
      <c r="K15" s="513">
        <v>34626.368190000001</v>
      </c>
      <c r="L15" s="513">
        <v>476.26862</v>
      </c>
      <c r="M15" s="513">
        <v>84.832920000000001</v>
      </c>
      <c r="N15" s="513">
        <v>6595.1189599999998</v>
      </c>
      <c r="O15" s="513">
        <v>560.48068000000001</v>
      </c>
      <c r="P15" s="513">
        <v>14426.450359999999</v>
      </c>
      <c r="Q15" s="513">
        <v>949605.70695999998</v>
      </c>
      <c r="R15" s="189">
        <v>22177643.82982</v>
      </c>
      <c r="S15" s="546">
        <v>248839.38303999999</v>
      </c>
      <c r="T15" s="546">
        <v>126126.41887000001</v>
      </c>
      <c r="U15" s="546">
        <v>7063.8829699999997</v>
      </c>
      <c r="V15" s="546">
        <v>303988.01511000004</v>
      </c>
      <c r="W15" s="546">
        <v>37529.350829999996</v>
      </c>
      <c r="X15" s="546">
        <v>335349.08613000001</v>
      </c>
      <c r="Y15" s="546">
        <v>23236539.966770001</v>
      </c>
    </row>
    <row r="16" spans="1:25" ht="24.95" customHeight="1">
      <c r="A16" s="570" t="s">
        <v>241</v>
      </c>
      <c r="B16" s="513">
        <v>740598.35771000001</v>
      </c>
      <c r="C16" s="513">
        <v>15471.64957</v>
      </c>
      <c r="D16" s="513">
        <v>4470.1708499999995</v>
      </c>
      <c r="E16" s="513">
        <v>575.32326</v>
      </c>
      <c r="F16" s="513">
        <v>8901.4052899999988</v>
      </c>
      <c r="G16" s="513">
        <v>1715.1448300000002</v>
      </c>
      <c r="H16" s="513">
        <v>7364.8553899999997</v>
      </c>
      <c r="I16" s="513">
        <v>779096.90689999994</v>
      </c>
      <c r="J16" s="513">
        <v>1095784.85876</v>
      </c>
      <c r="K16" s="513">
        <v>40380.725399999996</v>
      </c>
      <c r="L16" s="513">
        <v>1082.7180499999999</v>
      </c>
      <c r="M16" s="513">
        <v>763.58024</v>
      </c>
      <c r="N16" s="513">
        <v>5893.0336299999999</v>
      </c>
      <c r="O16" s="513">
        <v>2832.0323100000001</v>
      </c>
      <c r="P16" s="513">
        <v>14119.11874</v>
      </c>
      <c r="Q16" s="513">
        <v>1160856.0671300001</v>
      </c>
      <c r="R16" s="189">
        <v>12454358.918219998</v>
      </c>
      <c r="S16" s="546">
        <v>174214.62828</v>
      </c>
      <c r="T16" s="546">
        <v>73734.765540000008</v>
      </c>
      <c r="U16" s="546">
        <v>6225.3281100000004</v>
      </c>
      <c r="V16" s="546">
        <v>168471.78143999999</v>
      </c>
      <c r="W16" s="546">
        <v>21928.615399999999</v>
      </c>
      <c r="X16" s="546">
        <v>196035.97104</v>
      </c>
      <c r="Y16" s="546">
        <v>13094970.008030001</v>
      </c>
    </row>
    <row r="17" spans="1:25" ht="24.95" customHeight="1">
      <c r="A17" s="570" t="s">
        <v>242</v>
      </c>
      <c r="B17" s="513">
        <v>438132.99725000001</v>
      </c>
      <c r="C17" s="513">
        <v>6205.3973499999993</v>
      </c>
      <c r="D17" s="513">
        <v>1965.50299</v>
      </c>
      <c r="E17" s="513">
        <v>164.34338</v>
      </c>
      <c r="F17" s="513">
        <v>4154.4374200000002</v>
      </c>
      <c r="G17" s="513">
        <v>195.54777999999999</v>
      </c>
      <c r="H17" s="513">
        <v>5306.3711399999993</v>
      </c>
      <c r="I17" s="513">
        <v>456124.59730999998</v>
      </c>
      <c r="J17" s="513">
        <v>933920.55504000001</v>
      </c>
      <c r="K17" s="513">
        <v>28566.844920000003</v>
      </c>
      <c r="L17" s="513">
        <v>610.31101999999998</v>
      </c>
      <c r="M17" s="513">
        <v>358.04740999999996</v>
      </c>
      <c r="N17" s="513">
        <v>4303.2876299999998</v>
      </c>
      <c r="O17" s="513">
        <v>1878.99594</v>
      </c>
      <c r="P17" s="513">
        <v>12068.204159999999</v>
      </c>
      <c r="Q17" s="513">
        <v>981706.24612000003</v>
      </c>
      <c r="R17" s="189">
        <v>6741261.8577899998</v>
      </c>
      <c r="S17" s="546">
        <v>112913.93669</v>
      </c>
      <c r="T17" s="546">
        <v>40522.37902</v>
      </c>
      <c r="U17" s="546">
        <v>4377.4575400000003</v>
      </c>
      <c r="V17" s="546">
        <v>110284.47492000001</v>
      </c>
      <c r="W17" s="546">
        <v>11747.81878</v>
      </c>
      <c r="X17" s="546">
        <v>201374.72016</v>
      </c>
      <c r="Y17" s="546">
        <v>7222482.6448999997</v>
      </c>
    </row>
    <row r="18" spans="1:25" ht="24.95" customHeight="1">
      <c r="A18" s="570" t="s">
        <v>243</v>
      </c>
      <c r="B18" s="513">
        <v>382333.05963999999</v>
      </c>
      <c r="C18" s="513">
        <v>1904.23053</v>
      </c>
      <c r="D18" s="513">
        <v>1125.5576299999998</v>
      </c>
      <c r="E18" s="513">
        <v>242.98452</v>
      </c>
      <c r="F18" s="513">
        <v>1969.5787499999999</v>
      </c>
      <c r="G18" s="513">
        <v>0</v>
      </c>
      <c r="H18" s="513">
        <v>3307.8501099999999</v>
      </c>
      <c r="I18" s="513">
        <v>390883.26118000003</v>
      </c>
      <c r="J18" s="513">
        <v>905531.71973000001</v>
      </c>
      <c r="K18" s="513">
        <v>20002.38119</v>
      </c>
      <c r="L18" s="513">
        <v>762.97593999999992</v>
      </c>
      <c r="M18" s="513">
        <v>486.97692999999998</v>
      </c>
      <c r="N18" s="513">
        <v>3970.57663</v>
      </c>
      <c r="O18" s="513">
        <v>1435.2228700000001</v>
      </c>
      <c r="P18" s="513">
        <v>11406.731240000001</v>
      </c>
      <c r="Q18" s="513">
        <v>943596.58452999999</v>
      </c>
      <c r="R18" s="189">
        <v>6356825.8919899995</v>
      </c>
      <c r="S18" s="546">
        <v>78264.404200000004</v>
      </c>
      <c r="T18" s="546">
        <v>27511.309829999998</v>
      </c>
      <c r="U18" s="546">
        <v>5108.47613</v>
      </c>
      <c r="V18" s="546">
        <v>81946.809599999993</v>
      </c>
      <c r="W18" s="546">
        <v>10004.55423</v>
      </c>
      <c r="X18" s="546">
        <v>116206.91985999999</v>
      </c>
      <c r="Y18" s="546">
        <v>6675868.3658400001</v>
      </c>
    </row>
    <row r="19" spans="1:25" ht="24.95" customHeight="1">
      <c r="A19" s="570" t="s">
        <v>244</v>
      </c>
      <c r="B19" s="513">
        <v>424643.71847000002</v>
      </c>
      <c r="C19" s="513">
        <v>2723.6076699999999</v>
      </c>
      <c r="D19" s="513">
        <v>2655.3504900000003</v>
      </c>
      <c r="E19" s="513">
        <v>165.20805999999999</v>
      </c>
      <c r="F19" s="513">
        <v>908.02122999999995</v>
      </c>
      <c r="G19" s="513">
        <v>0</v>
      </c>
      <c r="H19" s="513">
        <v>4998.3068700000003</v>
      </c>
      <c r="I19" s="513">
        <v>436094.21279000002</v>
      </c>
      <c r="J19" s="513">
        <v>1254542.2855699998</v>
      </c>
      <c r="K19" s="513">
        <v>25610.480309999999</v>
      </c>
      <c r="L19" s="513">
        <v>1901.2161599999999</v>
      </c>
      <c r="M19" s="513">
        <v>815.81618000000003</v>
      </c>
      <c r="N19" s="513">
        <v>7695.5255499999994</v>
      </c>
      <c r="O19" s="513">
        <v>1725.5456100000001</v>
      </c>
      <c r="P19" s="513">
        <v>24734.3593</v>
      </c>
      <c r="Q19" s="513">
        <v>1317025.2286800002</v>
      </c>
      <c r="R19" s="189">
        <v>9005333.8464599997</v>
      </c>
      <c r="S19" s="546">
        <v>129795.86768000001</v>
      </c>
      <c r="T19" s="546">
        <v>46036.309780000003</v>
      </c>
      <c r="U19" s="546">
        <v>9012.2042000000001</v>
      </c>
      <c r="V19" s="546">
        <v>111750.17273999999</v>
      </c>
      <c r="W19" s="546">
        <v>11975.1657</v>
      </c>
      <c r="X19" s="546">
        <v>220254.31292</v>
      </c>
      <c r="Y19" s="546">
        <v>9534157.8794799987</v>
      </c>
    </row>
    <row r="20" spans="1:25" ht="24.95" customHeight="1">
      <c r="A20" s="570" t="s">
        <v>245</v>
      </c>
      <c r="B20" s="513">
        <v>395784.31183999998</v>
      </c>
      <c r="C20" s="513">
        <v>1828.2488999999998</v>
      </c>
      <c r="D20" s="513">
        <v>2951.5881600000002</v>
      </c>
      <c r="E20" s="513">
        <v>258.79651000000001</v>
      </c>
      <c r="F20" s="513">
        <v>153.23085999999998</v>
      </c>
      <c r="G20" s="513">
        <v>0</v>
      </c>
      <c r="H20" s="513">
        <v>19199.913809999998</v>
      </c>
      <c r="I20" s="513">
        <v>420176.09007999999</v>
      </c>
      <c r="J20" s="513">
        <v>1483671.9563800001</v>
      </c>
      <c r="K20" s="513">
        <v>38533.274189999996</v>
      </c>
      <c r="L20" s="513">
        <v>6468.4252500000002</v>
      </c>
      <c r="M20" s="513">
        <v>2129.1634800000002</v>
      </c>
      <c r="N20" s="513">
        <v>15322.426089999999</v>
      </c>
      <c r="O20" s="513">
        <v>3927.9902499999998</v>
      </c>
      <c r="P20" s="513">
        <v>28517.011149999998</v>
      </c>
      <c r="Q20" s="513">
        <v>1578570.24679</v>
      </c>
      <c r="R20" s="189">
        <v>12835523.88047</v>
      </c>
      <c r="S20" s="546">
        <v>187984.99149000001</v>
      </c>
      <c r="T20" s="546">
        <v>81394.187999999995</v>
      </c>
      <c r="U20" s="546">
        <v>12997.579109999999</v>
      </c>
      <c r="V20" s="546">
        <v>186699.48602000001</v>
      </c>
      <c r="W20" s="546">
        <v>18893.340390000001</v>
      </c>
      <c r="X20" s="546">
        <v>384278.84450999997</v>
      </c>
      <c r="Y20" s="546">
        <v>13707772.30999</v>
      </c>
    </row>
    <row r="21" spans="1:25" ht="24.95" customHeight="1">
      <c r="A21" s="570" t="s">
        <v>246</v>
      </c>
      <c r="B21" s="513">
        <v>216378.54481999998</v>
      </c>
      <c r="C21" s="513">
        <v>629.24342000000001</v>
      </c>
      <c r="D21" s="513">
        <v>2125.8277499999999</v>
      </c>
      <c r="E21" s="513">
        <v>51.993559999999995</v>
      </c>
      <c r="F21" s="513">
        <v>68.977500000000006</v>
      </c>
      <c r="G21" s="513">
        <v>0</v>
      </c>
      <c r="H21" s="513">
        <v>22258.52477</v>
      </c>
      <c r="I21" s="513">
        <v>241513.11181999999</v>
      </c>
      <c r="J21" s="513">
        <v>834383.01450000005</v>
      </c>
      <c r="K21" s="513">
        <v>24056.119429999999</v>
      </c>
      <c r="L21" s="513">
        <v>16818.042699999998</v>
      </c>
      <c r="M21" s="513">
        <v>3234.3126600000001</v>
      </c>
      <c r="N21" s="513">
        <v>2005.47036</v>
      </c>
      <c r="O21" s="513">
        <v>197.88120000000001</v>
      </c>
      <c r="P21" s="513">
        <v>37660.816220000001</v>
      </c>
      <c r="Q21" s="513">
        <v>918355.65707000007</v>
      </c>
      <c r="R21" s="189">
        <v>8737307.3242099993</v>
      </c>
      <c r="S21" s="546">
        <v>115334.65904000001</v>
      </c>
      <c r="T21" s="546">
        <v>131462.81255</v>
      </c>
      <c r="U21" s="546">
        <v>12787.06841</v>
      </c>
      <c r="V21" s="546">
        <v>96408.354919999998</v>
      </c>
      <c r="W21" s="546">
        <v>5461.0539900000003</v>
      </c>
      <c r="X21" s="546">
        <v>428107.39441000001</v>
      </c>
      <c r="Y21" s="546">
        <v>9526868.6675300002</v>
      </c>
    </row>
    <row r="22" spans="1:25" ht="24.95" customHeight="1">
      <c r="A22" s="570" t="s">
        <v>247</v>
      </c>
      <c r="B22" s="513">
        <v>6353.3410899999999</v>
      </c>
      <c r="C22" s="513">
        <v>21.81615</v>
      </c>
      <c r="D22" s="513">
        <v>111.81833999999999</v>
      </c>
      <c r="E22" s="513">
        <v>0</v>
      </c>
      <c r="F22" s="513">
        <v>0</v>
      </c>
      <c r="G22" s="513">
        <v>0</v>
      </c>
      <c r="H22" s="513">
        <v>1497.6084099999998</v>
      </c>
      <c r="I22" s="513">
        <v>7984.5839900000001</v>
      </c>
      <c r="J22" s="513">
        <v>31144.351620000001</v>
      </c>
      <c r="K22" s="513">
        <v>964.53592000000003</v>
      </c>
      <c r="L22" s="513">
        <v>1507.9406100000001</v>
      </c>
      <c r="M22" s="513">
        <v>232.92948000000001</v>
      </c>
      <c r="N22" s="513">
        <v>42.48583</v>
      </c>
      <c r="O22" s="513">
        <v>4.6126499999999995</v>
      </c>
      <c r="P22" s="513">
        <v>1980.10357</v>
      </c>
      <c r="Q22" s="513">
        <v>35876.95968</v>
      </c>
      <c r="R22" s="189">
        <v>379149.18530000001</v>
      </c>
      <c r="S22" s="546">
        <v>4012.8584500000002</v>
      </c>
      <c r="T22" s="546">
        <v>13781.55798</v>
      </c>
      <c r="U22" s="546">
        <v>890.89783999999997</v>
      </c>
      <c r="V22" s="546">
        <v>1479.69732</v>
      </c>
      <c r="W22" s="546">
        <v>16.920729999999999</v>
      </c>
      <c r="X22" s="546">
        <v>47875.384909999993</v>
      </c>
      <c r="Y22" s="546">
        <v>447206.50253</v>
      </c>
    </row>
    <row r="23" spans="1:25" s="198" customFormat="1" ht="24.95" customHeight="1" thickBot="1">
      <c r="A23" s="629" t="s">
        <v>248</v>
      </c>
      <c r="B23" s="691">
        <v>1465.31359</v>
      </c>
      <c r="C23" s="691">
        <v>8.8470899999999997</v>
      </c>
      <c r="D23" s="691">
        <v>39.150150000000004</v>
      </c>
      <c r="E23" s="691">
        <v>0</v>
      </c>
      <c r="F23" s="691">
        <v>0</v>
      </c>
      <c r="G23" s="691">
        <v>0</v>
      </c>
      <c r="H23" s="691">
        <v>381.67930000000001</v>
      </c>
      <c r="I23" s="691">
        <v>1894.9901299999999</v>
      </c>
      <c r="J23" s="691">
        <v>8428.83619</v>
      </c>
      <c r="K23" s="691">
        <v>230.41501</v>
      </c>
      <c r="L23" s="691">
        <v>493.04908</v>
      </c>
      <c r="M23" s="691">
        <v>67.129089999999991</v>
      </c>
      <c r="N23" s="691">
        <v>7.0300900000000004</v>
      </c>
      <c r="O23" s="691">
        <v>1.9068099999999999</v>
      </c>
      <c r="P23" s="691">
        <v>307.28782000000001</v>
      </c>
      <c r="Q23" s="691">
        <v>9535.65409</v>
      </c>
      <c r="R23" s="197">
        <v>112564.46174</v>
      </c>
      <c r="S23" s="198">
        <v>1159.6963500000002</v>
      </c>
      <c r="T23" s="198">
        <v>6479.5447800000002</v>
      </c>
      <c r="U23" s="198">
        <v>323.67887999999999</v>
      </c>
      <c r="V23" s="198">
        <v>1065.61483</v>
      </c>
      <c r="W23" s="198">
        <v>2.40734</v>
      </c>
      <c r="X23" s="198">
        <v>18772.17728</v>
      </c>
      <c r="Y23" s="198">
        <v>140367.58119999999</v>
      </c>
    </row>
    <row r="24" spans="1:25" s="198" customFormat="1" ht="24.95" customHeight="1" thickTop="1" thickBot="1">
      <c r="A24" s="697" t="s">
        <v>147</v>
      </c>
      <c r="B24" s="698">
        <f>SUM(B10:B23)</f>
        <v>11676992.562679997</v>
      </c>
      <c r="C24" s="698">
        <f t="shared" ref="C24:I24" si="0">SUM(C10:C23)</f>
        <v>203052.63992000002</v>
      </c>
      <c r="D24" s="698">
        <f t="shared" si="0"/>
        <v>26952.903970000003</v>
      </c>
      <c r="E24" s="698">
        <f t="shared" si="0"/>
        <v>3764.7819799999997</v>
      </c>
      <c r="F24" s="698">
        <f t="shared" si="0"/>
        <v>64359.091440000004</v>
      </c>
      <c r="G24" s="698">
        <f t="shared" si="0"/>
        <v>9450.8094899999996</v>
      </c>
      <c r="H24" s="698">
        <f t="shared" si="0"/>
        <v>369372.56490999996</v>
      </c>
      <c r="I24" s="698">
        <f t="shared" si="0"/>
        <v>12353945.354389997</v>
      </c>
      <c r="J24" s="698">
        <f>SUM(J10:J23)</f>
        <v>7861594.3368199989</v>
      </c>
      <c r="K24" s="698">
        <f t="shared" ref="K24:Y24" si="1">SUM(K10:K23)</f>
        <v>234074.17745000002</v>
      </c>
      <c r="L24" s="698">
        <f t="shared" si="1"/>
        <v>30120.94743</v>
      </c>
      <c r="M24" s="698">
        <f t="shared" si="1"/>
        <v>8172.7883900000006</v>
      </c>
      <c r="N24" s="698">
        <f t="shared" si="1"/>
        <v>46590.865769999997</v>
      </c>
      <c r="O24" s="698">
        <f t="shared" si="1"/>
        <v>12564.668319999997</v>
      </c>
      <c r="P24" s="698">
        <f t="shared" si="1"/>
        <v>160870.18087000001</v>
      </c>
      <c r="Q24" s="698">
        <f t="shared" si="1"/>
        <v>8353987.9650499998</v>
      </c>
      <c r="R24" s="197">
        <f t="shared" si="1"/>
        <v>147599058.55183998</v>
      </c>
      <c r="S24" s="198">
        <f t="shared" si="1"/>
        <v>3620311.99541</v>
      </c>
      <c r="T24" s="198">
        <f t="shared" si="1"/>
        <v>715350.33874000004</v>
      </c>
      <c r="U24" s="198">
        <f t="shared" si="1"/>
        <v>234890.64049999998</v>
      </c>
      <c r="V24" s="198">
        <f t="shared" si="1"/>
        <v>1590254.2235300003</v>
      </c>
      <c r="W24" s="198">
        <f t="shared" si="1"/>
        <v>345730.80456999998</v>
      </c>
      <c r="X24" s="198">
        <f t="shared" si="1"/>
        <v>20691247.600469999</v>
      </c>
      <c r="Y24" s="198">
        <f t="shared" si="1"/>
        <v>174796844.15505996</v>
      </c>
    </row>
    <row r="25" spans="1:25" ht="27.75" customHeight="1" thickTop="1" thickBot="1">
      <c r="A25" s="224"/>
      <c r="B25" s="200"/>
      <c r="C25" s="201"/>
      <c r="D25" s="202"/>
      <c r="E25" s="202"/>
      <c r="F25" s="202"/>
      <c r="G25" s="202"/>
      <c r="H25" s="202"/>
      <c r="I25" s="202"/>
      <c r="J25" s="202"/>
      <c r="K25" s="202"/>
      <c r="L25" s="200"/>
      <c r="M25" s="200"/>
      <c r="N25" s="200"/>
      <c r="O25" s="200"/>
      <c r="P25" s="200"/>
      <c r="Q25" s="200"/>
      <c r="R25" s="189"/>
    </row>
    <row r="26" spans="1:25" ht="21.75" customHeight="1" thickTop="1">
      <c r="A26" s="312" t="s">
        <v>252</v>
      </c>
      <c r="B26" s="203"/>
      <c r="C26" s="204"/>
      <c r="D26" s="205"/>
      <c r="E26" s="205"/>
      <c r="F26" s="205"/>
      <c r="G26" s="205"/>
      <c r="H26" s="205"/>
      <c r="I26" s="205"/>
      <c r="J26" s="205"/>
      <c r="K26" s="205"/>
      <c r="L26" s="206"/>
      <c r="M26" s="206"/>
      <c r="N26" s="207"/>
      <c r="O26" s="207"/>
      <c r="P26" s="207"/>
      <c r="Q26" s="207"/>
    </row>
    <row r="27" spans="1:25" ht="38.25" customHeight="1">
      <c r="A27" s="225" t="s">
        <v>253</v>
      </c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</row>
    <row r="28" spans="1:25" ht="38.2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</row>
    <row r="29" spans="1:25" ht="13.5" customHeight="1">
      <c r="A29" s="225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</row>
    <row r="30" spans="1:25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</row>
    <row r="31" spans="1:25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</row>
    <row r="32" spans="1:25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</row>
    <row r="33" spans="1:17" ht="13.5" customHeight="1">
      <c r="A33" s="226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</row>
    <row r="34" spans="1:17" ht="13.5" customHeight="1">
      <c r="A34" s="225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</row>
    <row r="35" spans="1:17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</row>
    <row r="36" spans="1:17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</row>
    <row r="37" spans="1:17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</row>
    <row r="38" spans="1:17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</row>
    <row r="39" spans="1:17" ht="13.5" customHeight="1">
      <c r="A39" s="226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</row>
    <row r="40" spans="1:17" ht="13.5" customHeight="1">
      <c r="A40" s="225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</row>
    <row r="41" spans="1:17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</row>
    <row r="42" spans="1:17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</row>
    <row r="43" spans="1:17" ht="13.5" customHeight="1">
      <c r="A43" s="226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</row>
    <row r="44" spans="1:17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</row>
    <row r="45" spans="1:17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</row>
    <row r="46" spans="1:17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</row>
    <row r="47" spans="1:17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</row>
    <row r="48" spans="1:17" ht="13.5" customHeight="1">
      <c r="A48" s="226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</row>
    <row r="49" spans="1:17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</row>
    <row r="50" spans="1:17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</row>
    <row r="51" spans="1:17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</row>
    <row r="52" spans="1:17" ht="9" customHeight="1">
      <c r="A52" s="227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</row>
    <row r="53" spans="1:17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</row>
    <row r="54" spans="1:17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</row>
    <row r="55" spans="1:17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</row>
    <row r="56" spans="1:17" ht="9" customHeight="1">
      <c r="A56" s="228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</row>
    <row r="57" spans="1:17" ht="9" customHeight="1">
      <c r="A57" s="228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</row>
    <row r="58" spans="1:17" ht="9" customHeight="1">
      <c r="A58" s="226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</row>
    <row r="59" spans="1:17" ht="9" customHeight="1">
      <c r="A59" s="225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</row>
    <row r="60" spans="1:17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</row>
    <row r="61" spans="1:17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</row>
    <row r="62" spans="1:17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</row>
    <row r="63" spans="1:17" ht="9" customHeight="1">
      <c r="A63" s="227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</row>
    <row r="64" spans="1:17" ht="9" customHeight="1">
      <c r="A64" s="226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</row>
    <row r="65" spans="1:17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</row>
    <row r="66" spans="1:17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</row>
    <row r="67" spans="1:17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</row>
    <row r="68" spans="1:17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</row>
    <row r="69" spans="1:17" ht="9" customHeight="1">
      <c r="A69" s="227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</row>
    <row r="70" spans="1:17" ht="9" customHeight="1">
      <c r="A70" s="226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</row>
    <row r="71" spans="1:17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</row>
    <row r="72" spans="1:17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</row>
    <row r="73" spans="1:17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</row>
    <row r="74" spans="1:17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</row>
    <row r="75" spans="1:17">
      <c r="A75" s="225"/>
      <c r="C75" s="217"/>
      <c r="D75" s="552"/>
      <c r="E75" s="552"/>
      <c r="F75" s="552"/>
      <c r="G75" s="552"/>
      <c r="H75" s="552"/>
      <c r="I75" s="552"/>
      <c r="J75" s="552"/>
      <c r="K75" s="552"/>
      <c r="L75" s="552"/>
    </row>
    <row r="76" spans="1:17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</row>
    <row r="77" spans="1:17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</row>
    <row r="78" spans="1:17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</row>
    <row r="79" spans="1:17">
      <c r="A79" s="227"/>
      <c r="C79" s="217"/>
      <c r="D79" s="552"/>
      <c r="E79" s="552"/>
      <c r="F79" s="552"/>
      <c r="G79" s="552"/>
      <c r="H79" s="552"/>
      <c r="I79" s="552"/>
      <c r="J79" s="552"/>
      <c r="K79" s="552"/>
      <c r="L79" s="552"/>
    </row>
    <row r="80" spans="1:17">
      <c r="A80" s="226"/>
      <c r="C80" s="217"/>
      <c r="D80" s="552"/>
      <c r="E80" s="552"/>
      <c r="F80" s="552"/>
      <c r="G80" s="552"/>
      <c r="H80" s="552"/>
      <c r="I80" s="552"/>
      <c r="J80" s="552"/>
      <c r="K80" s="552"/>
      <c r="L80" s="552"/>
    </row>
    <row r="81" spans="1:12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</row>
    <row r="82" spans="1:12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</row>
    <row r="83" spans="1:12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</row>
    <row r="84" spans="1:12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</row>
    <row r="85" spans="1:12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</row>
    <row r="86" spans="1:12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</row>
    <row r="87" spans="1:12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</row>
    <row r="88" spans="1:12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</row>
    <row r="89" spans="1:12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</row>
    <row r="90" spans="1:12">
      <c r="A90" s="226"/>
      <c r="C90" s="217"/>
      <c r="D90" s="552"/>
      <c r="E90" s="552"/>
      <c r="F90" s="552"/>
      <c r="G90" s="552"/>
      <c r="H90" s="552"/>
      <c r="I90" s="552"/>
      <c r="J90" s="552"/>
      <c r="K90" s="552"/>
      <c r="L90" s="552"/>
    </row>
    <row r="91" spans="1:12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</row>
    <row r="92" spans="1:12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</row>
    <row r="93" spans="1:12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</row>
    <row r="94" spans="1:12">
      <c r="A94" s="229"/>
      <c r="C94" s="217"/>
      <c r="D94" s="552"/>
      <c r="E94" s="552"/>
      <c r="F94" s="552"/>
      <c r="G94" s="552"/>
      <c r="H94" s="552"/>
      <c r="I94" s="552"/>
      <c r="J94" s="552"/>
      <c r="K94" s="552"/>
      <c r="L94" s="552"/>
    </row>
    <row r="95" spans="1:12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</row>
    <row r="96" spans="1:12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</row>
    <row r="97" spans="1:12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</row>
    <row r="98" spans="1:12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</row>
    <row r="99" spans="1:12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</row>
    <row r="100" spans="1:12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</row>
    <row r="101" spans="1:12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</row>
    <row r="102" spans="1:12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</row>
    <row r="103" spans="1:12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</row>
    <row r="104" spans="1:12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</row>
    <row r="105" spans="1:12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</row>
    <row r="106" spans="1:12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</row>
    <row r="107" spans="1:12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</row>
    <row r="108" spans="1:12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</row>
    <row r="109" spans="1:12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</row>
    <row r="110" spans="1:12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</row>
    <row r="111" spans="1:12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</row>
    <row r="112" spans="1:12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</row>
    <row r="113" spans="1:12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</row>
    <row r="114" spans="1:12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</row>
    <row r="115" spans="1:12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</row>
    <row r="116" spans="1:12">
      <c r="A116" s="219"/>
    </row>
    <row r="117" spans="1:12">
      <c r="A117" s="219"/>
    </row>
    <row r="118" spans="1:12">
      <c r="A118" s="219"/>
    </row>
    <row r="119" spans="1:12">
      <c r="A119" s="219"/>
    </row>
    <row r="120" spans="1:12">
      <c r="A120" s="219"/>
    </row>
    <row r="121" spans="1:12">
      <c r="A121" s="219"/>
    </row>
    <row r="122" spans="1:12">
      <c r="A122" s="219"/>
    </row>
    <row r="123" spans="1:12">
      <c r="A123" s="219"/>
    </row>
    <row r="124" spans="1:12">
      <c r="A124" s="219"/>
    </row>
    <row r="125" spans="1:12">
      <c r="A125" s="219"/>
    </row>
    <row r="126" spans="1:12">
      <c r="A126" s="219"/>
    </row>
    <row r="127" spans="1:12">
      <c r="A127" s="219"/>
    </row>
    <row r="128" spans="1:12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6"/>
  <sheetViews>
    <sheetView showGridLines="0" zoomScale="85" zoomScaleNormal="85" workbookViewId="0">
      <selection sqref="A1:N1"/>
    </sheetView>
  </sheetViews>
  <sheetFormatPr defaultRowHeight="15"/>
  <cols>
    <col min="1" max="1" width="65.5703125" style="546" customWidth="1"/>
    <col min="2" max="3" width="13.5703125" style="546" bestFit="1" customWidth="1"/>
    <col min="4" max="4" width="12.140625" style="546" bestFit="1" customWidth="1"/>
    <col min="5" max="5" width="14.85546875" style="546" bestFit="1" customWidth="1"/>
    <col min="6" max="6" width="12.140625" style="546" bestFit="1" customWidth="1"/>
    <col min="7" max="7" width="14.85546875" style="546" bestFit="1" customWidth="1"/>
    <col min="8" max="8" width="12.140625" style="546" bestFit="1" customWidth="1"/>
    <col min="9" max="9" width="14.85546875" style="546" bestFit="1" customWidth="1"/>
    <col min="10" max="10" width="12.140625" style="546" bestFit="1" customWidth="1"/>
    <col min="11" max="11" width="14.85546875" style="546" bestFit="1" customWidth="1"/>
    <col min="12" max="12" width="12.140625" style="546" bestFit="1" customWidth="1"/>
    <col min="13" max="13" width="14.85546875" style="546" bestFit="1" customWidth="1"/>
    <col min="14" max="14" width="12.140625" style="546" bestFit="1" customWidth="1"/>
    <col min="15" max="16384" width="9.140625" style="546"/>
  </cols>
  <sheetData>
    <row r="1" spans="1:17" ht="6" customHeight="1">
      <c r="A1" s="1132"/>
      <c r="B1" s="1132"/>
      <c r="C1" s="1132"/>
      <c r="D1" s="1132"/>
      <c r="E1" s="1132"/>
      <c r="F1" s="1132"/>
      <c r="G1" s="1132"/>
      <c r="H1" s="1132"/>
      <c r="I1" s="1132"/>
      <c r="J1" s="1132"/>
      <c r="K1" s="1132"/>
      <c r="L1" s="1132"/>
      <c r="M1" s="1132"/>
      <c r="N1" s="1132"/>
      <c r="O1" s="5"/>
      <c r="P1" s="128"/>
      <c r="Q1" s="128"/>
    </row>
    <row r="2" spans="1:17" ht="27.75">
      <c r="A2" s="1132" t="s">
        <v>10</v>
      </c>
      <c r="B2" s="1132"/>
      <c r="C2" s="1132"/>
      <c r="D2" s="1132"/>
      <c r="E2" s="1132"/>
      <c r="F2" s="1132"/>
      <c r="G2" s="1132"/>
      <c r="H2" s="1132"/>
      <c r="I2" s="1132"/>
      <c r="J2" s="1132"/>
      <c r="K2" s="1132"/>
      <c r="L2" s="1132"/>
      <c r="M2" s="1132"/>
      <c r="N2" s="1132"/>
      <c r="O2" s="5"/>
      <c r="P2" s="128"/>
      <c r="Q2" s="128"/>
    </row>
    <row r="3" spans="1:17" ht="27.75">
      <c r="A3" s="1132" t="s">
        <v>79</v>
      </c>
      <c r="B3" s="1132"/>
      <c r="C3" s="1132"/>
      <c r="D3" s="1132"/>
      <c r="E3" s="1132"/>
      <c r="F3" s="1132"/>
      <c r="G3" s="1132"/>
      <c r="H3" s="1132"/>
      <c r="I3" s="1132"/>
      <c r="J3" s="1132"/>
      <c r="K3" s="1132"/>
      <c r="L3" s="1132"/>
      <c r="M3" s="1132"/>
      <c r="N3" s="1132"/>
      <c r="O3" s="5"/>
      <c r="P3" s="128"/>
      <c r="Q3" s="128"/>
    </row>
    <row r="4" spans="1:17" ht="27.75">
      <c r="A4" s="1132" t="s">
        <v>78</v>
      </c>
      <c r="B4" s="1132"/>
      <c r="C4" s="1132"/>
      <c r="D4" s="1132"/>
      <c r="E4" s="1132"/>
      <c r="F4" s="1132"/>
      <c r="G4" s="1132"/>
      <c r="H4" s="1132"/>
      <c r="I4" s="1132"/>
      <c r="J4" s="1132"/>
      <c r="K4" s="1132"/>
      <c r="L4" s="1132"/>
      <c r="M4" s="1132"/>
      <c r="N4" s="1132"/>
      <c r="O4" s="5"/>
      <c r="P4" s="128"/>
      <c r="Q4" s="128"/>
    </row>
    <row r="5" spans="1:17" ht="27.75" thickBot="1">
      <c r="A5" s="1133" t="s">
        <v>80</v>
      </c>
      <c r="B5" s="1133"/>
      <c r="C5" s="1133"/>
      <c r="D5" s="1133"/>
      <c r="E5" s="1133"/>
      <c r="F5" s="1133"/>
      <c r="G5" s="1133"/>
      <c r="H5" s="1133"/>
      <c r="I5" s="1133"/>
      <c r="J5" s="1133"/>
      <c r="K5" s="1133"/>
      <c r="L5" s="1133"/>
      <c r="M5" s="1133"/>
      <c r="N5" s="1133"/>
      <c r="O5" s="6"/>
      <c r="P5" s="127"/>
      <c r="Q5" s="127"/>
    </row>
    <row r="6" spans="1:17" ht="17.25" thickTop="1" thickBot="1">
      <c r="A6" s="14"/>
      <c r="B6" s="648" t="s">
        <v>81</v>
      </c>
      <c r="C6" s="1131" t="s">
        <v>82</v>
      </c>
      <c r="D6" s="1131"/>
      <c r="E6" s="1131" t="s">
        <v>83</v>
      </c>
      <c r="F6" s="1131"/>
      <c r="G6" s="1131" t="s">
        <v>84</v>
      </c>
      <c r="H6" s="1131"/>
      <c r="I6" s="1131" t="s">
        <v>85</v>
      </c>
      <c r="J6" s="1131"/>
      <c r="K6" s="1131" t="s">
        <v>86</v>
      </c>
      <c r="L6" s="1131"/>
      <c r="M6" s="1131" t="s">
        <v>87</v>
      </c>
      <c r="N6" s="1131"/>
      <c r="O6" s="7"/>
      <c r="P6" s="130"/>
      <c r="Q6" s="130"/>
    </row>
    <row r="7" spans="1:17" ht="16.5" thickTop="1">
      <c r="A7" s="15"/>
      <c r="B7" s="649" t="s">
        <v>88</v>
      </c>
      <c r="C7" s="1135" t="s">
        <v>88</v>
      </c>
      <c r="D7" s="1135"/>
      <c r="E7" s="1136" t="s">
        <v>88</v>
      </c>
      <c r="F7" s="1136"/>
      <c r="G7" s="1135" t="s">
        <v>88</v>
      </c>
      <c r="H7" s="1135"/>
      <c r="I7" s="1135" t="s">
        <v>88</v>
      </c>
      <c r="J7" s="1135"/>
      <c r="K7" s="1134" t="s">
        <v>88</v>
      </c>
      <c r="L7" s="1134"/>
      <c r="M7" s="1134" t="s">
        <v>89</v>
      </c>
      <c r="N7" s="1134"/>
      <c r="O7" s="7"/>
      <c r="P7" s="130"/>
      <c r="Q7" s="130"/>
    </row>
    <row r="8" spans="1:17" ht="15.75">
      <c r="A8" s="641"/>
      <c r="B8" s="650"/>
      <c r="C8" s="651" t="s">
        <v>90</v>
      </c>
      <c r="D8" s="651" t="s">
        <v>91</v>
      </c>
      <c r="E8" s="651" t="s">
        <v>90</v>
      </c>
      <c r="F8" s="651" t="s">
        <v>91</v>
      </c>
      <c r="G8" s="651" t="s">
        <v>90</v>
      </c>
      <c r="H8" s="651" t="s">
        <v>91</v>
      </c>
      <c r="I8" s="651" t="s">
        <v>90</v>
      </c>
      <c r="J8" s="651" t="s">
        <v>91</v>
      </c>
      <c r="K8" s="651" t="s">
        <v>90</v>
      </c>
      <c r="L8" s="651" t="s">
        <v>91</v>
      </c>
      <c r="M8" s="651" t="s">
        <v>90</v>
      </c>
      <c r="N8" s="651" t="s">
        <v>91</v>
      </c>
      <c r="O8" s="7"/>
      <c r="P8" s="10"/>
      <c r="Q8" s="10"/>
    </row>
    <row r="9" spans="1:17" ht="18.95" customHeight="1">
      <c r="A9" s="643" t="s">
        <v>92</v>
      </c>
      <c r="B9" s="644">
        <v>54556080.634240001</v>
      </c>
      <c r="C9" s="644">
        <v>81017493.941249996</v>
      </c>
      <c r="D9" s="644">
        <v>7066800.6672499999</v>
      </c>
      <c r="E9" s="644">
        <v>96931715.502850011</v>
      </c>
      <c r="F9" s="644">
        <v>7437917.27018</v>
      </c>
      <c r="G9" s="644">
        <v>113162072.22272</v>
      </c>
      <c r="H9" s="644">
        <v>7767736.6857000003</v>
      </c>
      <c r="I9" s="644">
        <v>132510769.02185</v>
      </c>
      <c r="J9" s="644">
        <v>3714714.13901</v>
      </c>
      <c r="K9" s="644">
        <v>148422097.56263</v>
      </c>
      <c r="L9" s="644">
        <v>3954549.5942600002</v>
      </c>
      <c r="M9" s="644">
        <v>151219370.54739001</v>
      </c>
      <c r="N9" s="644">
        <v>3989069.6901700003</v>
      </c>
      <c r="O9" s="7"/>
      <c r="P9" s="10"/>
      <c r="Q9" s="10"/>
    </row>
    <row r="10" spans="1:17" ht="18.95" customHeight="1">
      <c r="A10" s="643" t="s">
        <v>93</v>
      </c>
      <c r="B10" s="644">
        <v>53943147.241530001</v>
      </c>
      <c r="C10" s="644">
        <v>80285499.772719994</v>
      </c>
      <c r="D10" s="644">
        <v>6985714.8452099999</v>
      </c>
      <c r="E10" s="644">
        <v>95850682.265070006</v>
      </c>
      <c r="F10" s="644">
        <v>7336520.9377499996</v>
      </c>
      <c r="G10" s="644">
        <v>111464063.88201</v>
      </c>
      <c r="H10" s="644">
        <v>7609483.82699</v>
      </c>
      <c r="I10" s="644">
        <v>130122016.95177001</v>
      </c>
      <c r="J10" s="644">
        <v>3614988.91194</v>
      </c>
      <c r="K10" s="644">
        <v>144653412.97931001</v>
      </c>
      <c r="L10" s="644">
        <v>3828572.9947800003</v>
      </c>
      <c r="M10" s="644">
        <v>147599058.55182999</v>
      </c>
      <c r="N10" s="644">
        <v>3867337.24174</v>
      </c>
      <c r="O10" s="7"/>
      <c r="P10" s="10"/>
      <c r="Q10" s="9"/>
    </row>
    <row r="11" spans="1:17" ht="18.95" customHeight="1">
      <c r="A11" s="643" t="s">
        <v>94</v>
      </c>
      <c r="B11" s="644">
        <v>612933.39271000004</v>
      </c>
      <c r="C11" s="644">
        <v>731994.16853000002</v>
      </c>
      <c r="D11" s="644">
        <v>81085.822040000014</v>
      </c>
      <c r="E11" s="644">
        <v>1081033.2377800001</v>
      </c>
      <c r="F11" s="644">
        <v>101396.33243000001</v>
      </c>
      <c r="G11" s="644">
        <v>1698008.3407100001</v>
      </c>
      <c r="H11" s="644">
        <v>158252.85871</v>
      </c>
      <c r="I11" s="644">
        <v>2388752.07008</v>
      </c>
      <c r="J11" s="644">
        <v>99725.227069999994</v>
      </c>
      <c r="K11" s="644">
        <v>3768684.5833200002</v>
      </c>
      <c r="L11" s="644">
        <v>125976.59948</v>
      </c>
      <c r="M11" s="644">
        <v>3620311.9955599997</v>
      </c>
      <c r="N11" s="644">
        <v>121732.44843</v>
      </c>
      <c r="O11" s="7"/>
      <c r="P11" s="10"/>
      <c r="Q11" s="9"/>
    </row>
    <row r="12" spans="1:17" ht="18.95" customHeight="1">
      <c r="A12" s="643" t="s">
        <v>95</v>
      </c>
      <c r="B12" s="644">
        <v>210831.18809000001</v>
      </c>
      <c r="C12" s="644">
        <v>380684.40444000001</v>
      </c>
      <c r="D12" s="644">
        <v>36153.330419999998</v>
      </c>
      <c r="E12" s="644">
        <v>448753.43556999997</v>
      </c>
      <c r="F12" s="644">
        <v>43161.160969999997</v>
      </c>
      <c r="G12" s="644">
        <v>547044.36848000006</v>
      </c>
      <c r="H12" s="644">
        <v>61714.799229999997</v>
      </c>
      <c r="I12" s="644">
        <v>643207.87985000003</v>
      </c>
      <c r="J12" s="644">
        <v>19395.220530000002</v>
      </c>
      <c r="K12" s="644">
        <v>674225.55794000009</v>
      </c>
      <c r="L12" s="644">
        <v>37378.692060000001</v>
      </c>
      <c r="M12" s="644">
        <v>950240.97970000003</v>
      </c>
      <c r="N12" s="644">
        <v>45499.942340000001</v>
      </c>
      <c r="O12" s="7"/>
      <c r="P12" s="10"/>
      <c r="Q12" s="9"/>
    </row>
    <row r="13" spans="1:17" ht="18.95" customHeight="1">
      <c r="A13" s="643" t="s">
        <v>96</v>
      </c>
      <c r="B13" s="644">
        <v>177446.69261000003</v>
      </c>
      <c r="C13" s="644">
        <v>363225.97944000002</v>
      </c>
      <c r="D13" s="644">
        <v>34286.930090000002</v>
      </c>
      <c r="E13" s="644">
        <v>424351.74252999999</v>
      </c>
      <c r="F13" s="644">
        <v>36131.73429</v>
      </c>
      <c r="G13" s="644">
        <v>486630.66687000002</v>
      </c>
      <c r="H13" s="644">
        <v>42613.050329999998</v>
      </c>
      <c r="I13" s="644">
        <v>576556.10198000004</v>
      </c>
      <c r="J13" s="644">
        <v>18507.94139</v>
      </c>
      <c r="K13" s="644">
        <v>591803.66873999999</v>
      </c>
      <c r="L13" s="644">
        <v>30897.550019999999</v>
      </c>
      <c r="M13" s="644">
        <v>715350.33927</v>
      </c>
      <c r="N13" s="644">
        <v>35244.816679999996</v>
      </c>
      <c r="O13" s="7"/>
      <c r="P13" s="10"/>
      <c r="Q13" s="9"/>
    </row>
    <row r="14" spans="1:17" ht="18.95" customHeight="1">
      <c r="A14" s="643" t="s">
        <v>97</v>
      </c>
      <c r="B14" s="644">
        <v>33384.495479999998</v>
      </c>
      <c r="C14" s="644">
        <v>17458.424999999999</v>
      </c>
      <c r="D14" s="644">
        <v>1866.4003300000002</v>
      </c>
      <c r="E14" s="644">
        <v>24401.693039999998</v>
      </c>
      <c r="F14" s="644">
        <v>7029.4266799999996</v>
      </c>
      <c r="G14" s="644">
        <v>60413.701609999996</v>
      </c>
      <c r="H14" s="644">
        <v>19101.748899999999</v>
      </c>
      <c r="I14" s="644">
        <v>66651.777869999991</v>
      </c>
      <c r="J14" s="644">
        <v>887.27913999999998</v>
      </c>
      <c r="K14" s="644">
        <v>82421.889200000005</v>
      </c>
      <c r="L14" s="644">
        <v>6481.1420399999997</v>
      </c>
      <c r="M14" s="644">
        <v>234890.64043</v>
      </c>
      <c r="N14" s="644">
        <v>10255.12566</v>
      </c>
      <c r="O14" s="7"/>
      <c r="P14" s="10"/>
      <c r="Q14" s="9"/>
    </row>
    <row r="15" spans="1:17" ht="18.95" customHeight="1">
      <c r="A15" s="643" t="s">
        <v>98</v>
      </c>
      <c r="B15" s="644">
        <v>601153.15524999995</v>
      </c>
      <c r="C15" s="644">
        <v>837444.99578999996</v>
      </c>
      <c r="D15" s="644">
        <v>59584.348310000001</v>
      </c>
      <c r="E15" s="644">
        <v>993613.37585000007</v>
      </c>
      <c r="F15" s="644">
        <v>91877.342480000007</v>
      </c>
      <c r="G15" s="644">
        <v>1197544.118</v>
      </c>
      <c r="H15" s="644">
        <v>129010.67701</v>
      </c>
      <c r="I15" s="644">
        <v>1568924.8147799999</v>
      </c>
      <c r="J15" s="644">
        <v>85329.384669999999</v>
      </c>
      <c r="K15" s="644">
        <v>1848801.8540899998</v>
      </c>
      <c r="L15" s="644">
        <v>80786.269260000001</v>
      </c>
      <c r="M15" s="644">
        <v>1935985.0272300001</v>
      </c>
      <c r="N15" s="644">
        <v>92044.717959999994</v>
      </c>
      <c r="O15" s="7"/>
      <c r="P15" s="10"/>
      <c r="Q15" s="9"/>
    </row>
    <row r="16" spans="1:17" ht="18.95" customHeight="1">
      <c r="A16" s="643" t="s">
        <v>99</v>
      </c>
      <c r="B16" s="644">
        <v>413914.75541000004</v>
      </c>
      <c r="C16" s="644">
        <v>640307.03163999994</v>
      </c>
      <c r="D16" s="644">
        <v>57251.58928</v>
      </c>
      <c r="E16" s="644">
        <v>811530.84753000003</v>
      </c>
      <c r="F16" s="644">
        <v>85577.397980000009</v>
      </c>
      <c r="G16" s="644">
        <v>1003172.65363</v>
      </c>
      <c r="H16" s="644">
        <v>120240.91034</v>
      </c>
      <c r="I16" s="644">
        <v>1303903.9646700001</v>
      </c>
      <c r="J16" s="644">
        <v>67837.100659999996</v>
      </c>
      <c r="K16" s="644">
        <v>1520492.22025</v>
      </c>
      <c r="L16" s="644">
        <v>68028.310649999999</v>
      </c>
      <c r="M16" s="644">
        <v>1590254.2226199999</v>
      </c>
      <c r="N16" s="644">
        <v>71837.954790000003</v>
      </c>
      <c r="O16" s="7"/>
      <c r="P16" s="10"/>
      <c r="Q16" s="9"/>
    </row>
    <row r="17" spans="1:17" ht="18.95" customHeight="1">
      <c r="A17" s="643" t="s">
        <v>100</v>
      </c>
      <c r="B17" s="644">
        <v>187238.39984</v>
      </c>
      <c r="C17" s="644">
        <v>197137.96415000001</v>
      </c>
      <c r="D17" s="644">
        <v>2332.7590299999997</v>
      </c>
      <c r="E17" s="644">
        <v>182082.52831999998</v>
      </c>
      <c r="F17" s="644">
        <v>6299.9444999999996</v>
      </c>
      <c r="G17" s="644">
        <v>194371.46437</v>
      </c>
      <c r="H17" s="644">
        <v>8769.7666699999991</v>
      </c>
      <c r="I17" s="644">
        <v>265020.85011</v>
      </c>
      <c r="J17" s="644">
        <v>17492.284010000003</v>
      </c>
      <c r="K17" s="644">
        <v>328309.63383999997</v>
      </c>
      <c r="L17" s="644">
        <v>12757.95861</v>
      </c>
      <c r="M17" s="644">
        <v>345730.80460999999</v>
      </c>
      <c r="N17" s="644">
        <v>20206.763170000002</v>
      </c>
      <c r="O17" s="7"/>
      <c r="P17" s="10"/>
      <c r="Q17" s="9"/>
    </row>
    <row r="18" spans="1:17" ht="18.95" customHeight="1">
      <c r="A18" s="645" t="s">
        <v>101</v>
      </c>
      <c r="B18" s="644">
        <v>9696980.0709599983</v>
      </c>
      <c r="C18" s="644">
        <v>14694168.35413</v>
      </c>
      <c r="D18" s="644">
        <v>84872.874580000003</v>
      </c>
      <c r="E18" s="644">
        <v>18672350.202689998</v>
      </c>
      <c r="F18" s="644">
        <v>80447.576659999992</v>
      </c>
      <c r="G18" s="644">
        <v>22558357.576439999</v>
      </c>
      <c r="H18" s="644">
        <v>85233.749079999994</v>
      </c>
      <c r="I18" s="644">
        <v>21343440.376709998</v>
      </c>
      <c r="J18" s="644">
        <v>95182.570670000001</v>
      </c>
      <c r="K18" s="644">
        <v>20933808.35069</v>
      </c>
      <c r="L18" s="644">
        <v>80332.851340000008</v>
      </c>
      <c r="M18" s="644">
        <v>20743258.181589998</v>
      </c>
      <c r="N18" s="644">
        <v>79208.113450000004</v>
      </c>
      <c r="O18" s="7"/>
      <c r="P18" s="10"/>
      <c r="Q18" s="9"/>
    </row>
    <row r="19" spans="1:17" ht="18.95" customHeight="1">
      <c r="A19" s="643" t="s">
        <v>102</v>
      </c>
      <c r="B19" s="644">
        <v>484659.61911000003</v>
      </c>
      <c r="C19" s="644">
        <v>745081.75219000003</v>
      </c>
      <c r="D19" s="644">
        <v>88808.425540000011</v>
      </c>
      <c r="E19" s="644">
        <v>849462.72996000003</v>
      </c>
      <c r="F19" s="644">
        <v>87449.688709999988</v>
      </c>
      <c r="G19" s="644">
        <v>961395.52714000002</v>
      </c>
      <c r="H19" s="644">
        <v>90918.891090000005</v>
      </c>
      <c r="I19" s="644">
        <v>1152457.9117399999</v>
      </c>
      <c r="J19" s="644">
        <v>54117.098310000001</v>
      </c>
      <c r="K19" s="644">
        <v>1272963.8525</v>
      </c>
      <c r="L19" s="644">
        <v>54557.941850000003</v>
      </c>
      <c r="M19" s="644">
        <v>1345278.1111600001</v>
      </c>
      <c r="N19" s="644">
        <v>55509.691030000002</v>
      </c>
      <c r="O19" s="7"/>
      <c r="P19" s="10"/>
      <c r="Q19" s="9"/>
    </row>
    <row r="20" spans="1:17" ht="18.95" customHeight="1">
      <c r="A20" s="646" t="s">
        <v>103</v>
      </c>
      <c r="B20" s="644">
        <v>-1584577.0681099999</v>
      </c>
      <c r="C20" s="644">
        <v>-2449616.7828099998</v>
      </c>
      <c r="D20" s="644">
        <v>-233568.00977</v>
      </c>
      <c r="E20" s="644">
        <v>-2691169.0303400001</v>
      </c>
      <c r="F20" s="644">
        <v>-264408.22674000001</v>
      </c>
      <c r="G20" s="644">
        <v>-2967362.5879499996</v>
      </c>
      <c r="H20" s="644">
        <v>-273391.76207999996</v>
      </c>
      <c r="I20" s="644">
        <v>-3577678.3459800002</v>
      </c>
      <c r="J20" s="644">
        <v>-148774.84644999998</v>
      </c>
      <c r="K20" s="644">
        <v>-3906880.9036099999</v>
      </c>
      <c r="L20" s="644">
        <v>-149933.93531999999</v>
      </c>
      <c r="M20" s="644">
        <v>-4064933.7932199999</v>
      </c>
      <c r="N20" s="644">
        <v>-158002.03263999999</v>
      </c>
      <c r="O20" s="7"/>
      <c r="P20" s="10"/>
      <c r="Q20" s="9"/>
    </row>
    <row r="21" spans="1:17" ht="18.95" customHeight="1">
      <c r="A21" s="647" t="s">
        <v>104</v>
      </c>
      <c r="B21" s="644">
        <v>63965127.599529997</v>
      </c>
      <c r="C21" s="644">
        <v>95225256.664990008</v>
      </c>
      <c r="D21" s="644">
        <v>7102651.6363300001</v>
      </c>
      <c r="E21" s="644">
        <v>115204726.21658</v>
      </c>
      <c r="F21" s="644">
        <v>7476444.81226</v>
      </c>
      <c r="G21" s="644">
        <v>135459051.22483</v>
      </c>
      <c r="H21" s="644">
        <v>7861223.0400299998</v>
      </c>
      <c r="I21" s="644">
        <v>153641121.65895</v>
      </c>
      <c r="J21" s="644">
        <v>3819963.5667399997</v>
      </c>
      <c r="K21" s="644">
        <v>169245016.27423999</v>
      </c>
      <c r="L21" s="644">
        <v>4057671.4134499999</v>
      </c>
      <c r="M21" s="644">
        <v>172129199.05385</v>
      </c>
      <c r="N21" s="644">
        <v>4103330.12231</v>
      </c>
      <c r="O21" s="7"/>
      <c r="P21" s="10"/>
      <c r="Q21" s="9"/>
    </row>
    <row r="22" spans="1:17" ht="15.75" thickBot="1">
      <c r="A22" s="12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8"/>
      <c r="P22" s="130"/>
      <c r="Q22" s="130"/>
    </row>
    <row r="23" spans="1:17" ht="15.75" thickTop="1">
      <c r="A23" s="642" t="s">
        <v>105</v>
      </c>
      <c r="B23" s="129"/>
      <c r="C23" s="129"/>
      <c r="D23" s="129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8"/>
      <c r="P23" s="130"/>
      <c r="Q23" s="130"/>
    </row>
    <row r="24" spans="1:17">
      <c r="A24" s="642" t="s">
        <v>106</v>
      </c>
      <c r="B24" s="129"/>
      <c r="C24" s="129"/>
      <c r="D24" s="129"/>
      <c r="E24" s="129"/>
      <c r="F24" s="129"/>
      <c r="G24" s="129"/>
      <c r="H24" s="129"/>
      <c r="I24" s="129"/>
      <c r="J24" s="129"/>
      <c r="K24" s="129"/>
      <c r="L24" s="129"/>
      <c r="M24" s="129"/>
      <c r="N24" s="129"/>
      <c r="O24" s="8"/>
      <c r="P24" s="130"/>
      <c r="Q24" s="130"/>
    </row>
    <row r="25" spans="1:17" ht="15" customHeight="1">
      <c r="A25" s="642" t="s">
        <v>107</v>
      </c>
      <c r="B25" s="129"/>
      <c r="C25" s="129"/>
      <c r="D25" s="129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8"/>
      <c r="P25" s="130"/>
      <c r="Q25" s="130"/>
    </row>
    <row r="26" spans="1:17">
      <c r="A26" s="11"/>
      <c r="B26" s="129"/>
      <c r="C26" s="129"/>
      <c r="D26" s="129"/>
      <c r="E26" s="129"/>
      <c r="F26" s="129"/>
      <c r="G26" s="129"/>
      <c r="H26" s="129"/>
      <c r="I26" s="129"/>
      <c r="J26" s="129"/>
      <c r="K26" s="129"/>
      <c r="L26" s="129"/>
      <c r="M26" s="129"/>
      <c r="N26" s="129"/>
      <c r="O26" s="8"/>
      <c r="P26" s="130"/>
      <c r="Q26" s="130"/>
    </row>
  </sheetData>
  <mergeCells count="17">
    <mergeCell ref="M7:N7"/>
    <mergeCell ref="A4:N4"/>
    <mergeCell ref="M6:N6"/>
    <mergeCell ref="G6:H6"/>
    <mergeCell ref="G7:H7"/>
    <mergeCell ref="C7:D7"/>
    <mergeCell ref="K7:L7"/>
    <mergeCell ref="I6:J6"/>
    <mergeCell ref="E7:F7"/>
    <mergeCell ref="E6:F6"/>
    <mergeCell ref="C6:D6"/>
    <mergeCell ref="I7:J7"/>
    <mergeCell ref="K6:L6"/>
    <mergeCell ref="A1:N1"/>
    <mergeCell ref="A2:N2"/>
    <mergeCell ref="A3:N3"/>
    <mergeCell ref="A5:N5"/>
  </mergeCells>
  <pageMargins left="0.7" right="0.7" top="0.75" bottom="0.75" header="0.3" footer="0.3"/>
  <ignoredErrors>
    <ignoredError sqref="B6:C6 E6 G6 I6 K6 M6" numberStoredAsText="1"/>
  </ignoredError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workbookViewId="0"/>
  </sheetViews>
  <sheetFormatPr defaultColWidth="11.42578125" defaultRowHeight="15"/>
  <cols>
    <col min="1" max="1" width="38.28515625" style="230" customWidth="1"/>
    <col min="2" max="2" width="13.85546875" style="1" customWidth="1"/>
    <col min="3" max="3" width="13.7109375" style="1" customWidth="1"/>
    <col min="4" max="4" width="17.28515625" style="1" customWidth="1"/>
    <col min="5" max="5" width="12.140625" style="1" customWidth="1"/>
    <col min="6" max="6" width="2.5703125" style="245" customWidth="1"/>
    <col min="7" max="256" width="11.42578125" style="1"/>
    <col min="257" max="257" width="38.28515625" style="1" customWidth="1"/>
    <col min="258" max="258" width="13.85546875" style="1" customWidth="1"/>
    <col min="259" max="259" width="13.7109375" style="1" customWidth="1"/>
    <col min="260" max="260" width="17.28515625" style="1" customWidth="1"/>
    <col min="261" max="261" width="12.140625" style="1" customWidth="1"/>
    <col min="262" max="262" width="2.5703125" style="1" customWidth="1"/>
    <col min="263" max="512" width="11.42578125" style="1"/>
    <col min="513" max="513" width="38.28515625" style="1" customWidth="1"/>
    <col min="514" max="514" width="13.85546875" style="1" customWidth="1"/>
    <col min="515" max="515" width="13.7109375" style="1" customWidth="1"/>
    <col min="516" max="516" width="17.28515625" style="1" customWidth="1"/>
    <col min="517" max="517" width="12.140625" style="1" customWidth="1"/>
    <col min="518" max="518" width="2.5703125" style="1" customWidth="1"/>
    <col min="519" max="768" width="11.42578125" style="1"/>
    <col min="769" max="769" width="38.28515625" style="1" customWidth="1"/>
    <col min="770" max="770" width="13.85546875" style="1" customWidth="1"/>
    <col min="771" max="771" width="13.7109375" style="1" customWidth="1"/>
    <col min="772" max="772" width="17.28515625" style="1" customWidth="1"/>
    <col min="773" max="773" width="12.140625" style="1" customWidth="1"/>
    <col min="774" max="774" width="2.5703125" style="1" customWidth="1"/>
    <col min="775" max="1024" width="11.42578125" style="1"/>
    <col min="1025" max="1025" width="38.28515625" style="1" customWidth="1"/>
    <col min="1026" max="1026" width="13.85546875" style="1" customWidth="1"/>
    <col min="1027" max="1027" width="13.7109375" style="1" customWidth="1"/>
    <col min="1028" max="1028" width="17.28515625" style="1" customWidth="1"/>
    <col min="1029" max="1029" width="12.140625" style="1" customWidth="1"/>
    <col min="1030" max="1030" width="2.5703125" style="1" customWidth="1"/>
    <col min="1031" max="1280" width="11.42578125" style="1"/>
    <col min="1281" max="1281" width="38.28515625" style="1" customWidth="1"/>
    <col min="1282" max="1282" width="13.85546875" style="1" customWidth="1"/>
    <col min="1283" max="1283" width="13.7109375" style="1" customWidth="1"/>
    <col min="1284" max="1284" width="17.28515625" style="1" customWidth="1"/>
    <col min="1285" max="1285" width="12.140625" style="1" customWidth="1"/>
    <col min="1286" max="1286" width="2.5703125" style="1" customWidth="1"/>
    <col min="1287" max="1536" width="11.42578125" style="1"/>
    <col min="1537" max="1537" width="38.28515625" style="1" customWidth="1"/>
    <col min="1538" max="1538" width="13.85546875" style="1" customWidth="1"/>
    <col min="1539" max="1539" width="13.7109375" style="1" customWidth="1"/>
    <col min="1540" max="1540" width="17.28515625" style="1" customWidth="1"/>
    <col min="1541" max="1541" width="12.140625" style="1" customWidth="1"/>
    <col min="1542" max="1542" width="2.5703125" style="1" customWidth="1"/>
    <col min="1543" max="1792" width="11.42578125" style="1"/>
    <col min="1793" max="1793" width="38.28515625" style="1" customWidth="1"/>
    <col min="1794" max="1794" width="13.85546875" style="1" customWidth="1"/>
    <col min="1795" max="1795" width="13.7109375" style="1" customWidth="1"/>
    <col min="1796" max="1796" width="17.28515625" style="1" customWidth="1"/>
    <col min="1797" max="1797" width="12.140625" style="1" customWidth="1"/>
    <col min="1798" max="1798" width="2.5703125" style="1" customWidth="1"/>
    <col min="1799" max="2048" width="11.42578125" style="1"/>
    <col min="2049" max="2049" width="38.28515625" style="1" customWidth="1"/>
    <col min="2050" max="2050" width="13.85546875" style="1" customWidth="1"/>
    <col min="2051" max="2051" width="13.7109375" style="1" customWidth="1"/>
    <col min="2052" max="2052" width="17.28515625" style="1" customWidth="1"/>
    <col min="2053" max="2053" width="12.140625" style="1" customWidth="1"/>
    <col min="2054" max="2054" width="2.5703125" style="1" customWidth="1"/>
    <col min="2055" max="2304" width="11.42578125" style="1"/>
    <col min="2305" max="2305" width="38.28515625" style="1" customWidth="1"/>
    <col min="2306" max="2306" width="13.85546875" style="1" customWidth="1"/>
    <col min="2307" max="2307" width="13.7109375" style="1" customWidth="1"/>
    <col min="2308" max="2308" width="17.28515625" style="1" customWidth="1"/>
    <col min="2309" max="2309" width="12.140625" style="1" customWidth="1"/>
    <col min="2310" max="2310" width="2.5703125" style="1" customWidth="1"/>
    <col min="2311" max="2560" width="11.42578125" style="1"/>
    <col min="2561" max="2561" width="38.28515625" style="1" customWidth="1"/>
    <col min="2562" max="2562" width="13.85546875" style="1" customWidth="1"/>
    <col min="2563" max="2563" width="13.7109375" style="1" customWidth="1"/>
    <col min="2564" max="2564" width="17.28515625" style="1" customWidth="1"/>
    <col min="2565" max="2565" width="12.140625" style="1" customWidth="1"/>
    <col min="2566" max="2566" width="2.5703125" style="1" customWidth="1"/>
    <col min="2567" max="2816" width="11.42578125" style="1"/>
    <col min="2817" max="2817" width="38.28515625" style="1" customWidth="1"/>
    <col min="2818" max="2818" width="13.85546875" style="1" customWidth="1"/>
    <col min="2819" max="2819" width="13.7109375" style="1" customWidth="1"/>
    <col min="2820" max="2820" width="17.28515625" style="1" customWidth="1"/>
    <col min="2821" max="2821" width="12.140625" style="1" customWidth="1"/>
    <col min="2822" max="2822" width="2.5703125" style="1" customWidth="1"/>
    <col min="2823" max="3072" width="11.42578125" style="1"/>
    <col min="3073" max="3073" width="38.28515625" style="1" customWidth="1"/>
    <col min="3074" max="3074" width="13.85546875" style="1" customWidth="1"/>
    <col min="3075" max="3075" width="13.7109375" style="1" customWidth="1"/>
    <col min="3076" max="3076" width="17.28515625" style="1" customWidth="1"/>
    <col min="3077" max="3077" width="12.140625" style="1" customWidth="1"/>
    <col min="3078" max="3078" width="2.5703125" style="1" customWidth="1"/>
    <col min="3079" max="3328" width="11.42578125" style="1"/>
    <col min="3329" max="3329" width="38.28515625" style="1" customWidth="1"/>
    <col min="3330" max="3330" width="13.85546875" style="1" customWidth="1"/>
    <col min="3331" max="3331" width="13.7109375" style="1" customWidth="1"/>
    <col min="3332" max="3332" width="17.28515625" style="1" customWidth="1"/>
    <col min="3333" max="3333" width="12.140625" style="1" customWidth="1"/>
    <col min="3334" max="3334" width="2.5703125" style="1" customWidth="1"/>
    <col min="3335" max="3584" width="11.42578125" style="1"/>
    <col min="3585" max="3585" width="38.28515625" style="1" customWidth="1"/>
    <col min="3586" max="3586" width="13.85546875" style="1" customWidth="1"/>
    <col min="3587" max="3587" width="13.7109375" style="1" customWidth="1"/>
    <col min="3588" max="3588" width="17.28515625" style="1" customWidth="1"/>
    <col min="3589" max="3589" width="12.140625" style="1" customWidth="1"/>
    <col min="3590" max="3590" width="2.5703125" style="1" customWidth="1"/>
    <col min="3591" max="3840" width="11.42578125" style="1"/>
    <col min="3841" max="3841" width="38.28515625" style="1" customWidth="1"/>
    <col min="3842" max="3842" width="13.85546875" style="1" customWidth="1"/>
    <col min="3843" max="3843" width="13.7109375" style="1" customWidth="1"/>
    <col min="3844" max="3844" width="17.28515625" style="1" customWidth="1"/>
    <col min="3845" max="3845" width="12.140625" style="1" customWidth="1"/>
    <col min="3846" max="3846" width="2.5703125" style="1" customWidth="1"/>
    <col min="3847" max="4096" width="11.42578125" style="1"/>
    <col min="4097" max="4097" width="38.28515625" style="1" customWidth="1"/>
    <col min="4098" max="4098" width="13.85546875" style="1" customWidth="1"/>
    <col min="4099" max="4099" width="13.7109375" style="1" customWidth="1"/>
    <col min="4100" max="4100" width="17.28515625" style="1" customWidth="1"/>
    <col min="4101" max="4101" width="12.140625" style="1" customWidth="1"/>
    <col min="4102" max="4102" width="2.5703125" style="1" customWidth="1"/>
    <col min="4103" max="4352" width="11.42578125" style="1"/>
    <col min="4353" max="4353" width="38.28515625" style="1" customWidth="1"/>
    <col min="4354" max="4354" width="13.85546875" style="1" customWidth="1"/>
    <col min="4355" max="4355" width="13.7109375" style="1" customWidth="1"/>
    <col min="4356" max="4356" width="17.28515625" style="1" customWidth="1"/>
    <col min="4357" max="4357" width="12.140625" style="1" customWidth="1"/>
    <col min="4358" max="4358" width="2.5703125" style="1" customWidth="1"/>
    <col min="4359" max="4608" width="11.42578125" style="1"/>
    <col min="4609" max="4609" width="38.28515625" style="1" customWidth="1"/>
    <col min="4610" max="4610" width="13.85546875" style="1" customWidth="1"/>
    <col min="4611" max="4611" width="13.7109375" style="1" customWidth="1"/>
    <col min="4612" max="4612" width="17.28515625" style="1" customWidth="1"/>
    <col min="4613" max="4613" width="12.140625" style="1" customWidth="1"/>
    <col min="4614" max="4614" width="2.5703125" style="1" customWidth="1"/>
    <col min="4615" max="4864" width="11.42578125" style="1"/>
    <col min="4865" max="4865" width="38.28515625" style="1" customWidth="1"/>
    <col min="4866" max="4866" width="13.85546875" style="1" customWidth="1"/>
    <col min="4867" max="4867" width="13.7109375" style="1" customWidth="1"/>
    <col min="4868" max="4868" width="17.28515625" style="1" customWidth="1"/>
    <col min="4869" max="4869" width="12.140625" style="1" customWidth="1"/>
    <col min="4870" max="4870" width="2.5703125" style="1" customWidth="1"/>
    <col min="4871" max="5120" width="11.42578125" style="1"/>
    <col min="5121" max="5121" width="38.28515625" style="1" customWidth="1"/>
    <col min="5122" max="5122" width="13.85546875" style="1" customWidth="1"/>
    <col min="5123" max="5123" width="13.7109375" style="1" customWidth="1"/>
    <col min="5124" max="5124" width="17.28515625" style="1" customWidth="1"/>
    <col min="5125" max="5125" width="12.140625" style="1" customWidth="1"/>
    <col min="5126" max="5126" width="2.5703125" style="1" customWidth="1"/>
    <col min="5127" max="5376" width="11.42578125" style="1"/>
    <col min="5377" max="5377" width="38.28515625" style="1" customWidth="1"/>
    <col min="5378" max="5378" width="13.85546875" style="1" customWidth="1"/>
    <col min="5379" max="5379" width="13.7109375" style="1" customWidth="1"/>
    <col min="5380" max="5380" width="17.28515625" style="1" customWidth="1"/>
    <col min="5381" max="5381" width="12.140625" style="1" customWidth="1"/>
    <col min="5382" max="5382" width="2.5703125" style="1" customWidth="1"/>
    <col min="5383" max="5632" width="11.42578125" style="1"/>
    <col min="5633" max="5633" width="38.28515625" style="1" customWidth="1"/>
    <col min="5634" max="5634" width="13.85546875" style="1" customWidth="1"/>
    <col min="5635" max="5635" width="13.7109375" style="1" customWidth="1"/>
    <col min="5636" max="5636" width="17.28515625" style="1" customWidth="1"/>
    <col min="5637" max="5637" width="12.140625" style="1" customWidth="1"/>
    <col min="5638" max="5638" width="2.5703125" style="1" customWidth="1"/>
    <col min="5639" max="5888" width="11.42578125" style="1"/>
    <col min="5889" max="5889" width="38.28515625" style="1" customWidth="1"/>
    <col min="5890" max="5890" width="13.85546875" style="1" customWidth="1"/>
    <col min="5891" max="5891" width="13.7109375" style="1" customWidth="1"/>
    <col min="5892" max="5892" width="17.28515625" style="1" customWidth="1"/>
    <col min="5893" max="5893" width="12.140625" style="1" customWidth="1"/>
    <col min="5894" max="5894" width="2.5703125" style="1" customWidth="1"/>
    <col min="5895" max="6144" width="11.42578125" style="1"/>
    <col min="6145" max="6145" width="38.28515625" style="1" customWidth="1"/>
    <col min="6146" max="6146" width="13.85546875" style="1" customWidth="1"/>
    <col min="6147" max="6147" width="13.7109375" style="1" customWidth="1"/>
    <col min="6148" max="6148" width="17.28515625" style="1" customWidth="1"/>
    <col min="6149" max="6149" width="12.140625" style="1" customWidth="1"/>
    <col min="6150" max="6150" width="2.5703125" style="1" customWidth="1"/>
    <col min="6151" max="6400" width="11.42578125" style="1"/>
    <col min="6401" max="6401" width="38.28515625" style="1" customWidth="1"/>
    <col min="6402" max="6402" width="13.85546875" style="1" customWidth="1"/>
    <col min="6403" max="6403" width="13.7109375" style="1" customWidth="1"/>
    <col min="6404" max="6404" width="17.28515625" style="1" customWidth="1"/>
    <col min="6405" max="6405" width="12.140625" style="1" customWidth="1"/>
    <col min="6406" max="6406" width="2.5703125" style="1" customWidth="1"/>
    <col min="6407" max="6656" width="11.42578125" style="1"/>
    <col min="6657" max="6657" width="38.28515625" style="1" customWidth="1"/>
    <col min="6658" max="6658" width="13.85546875" style="1" customWidth="1"/>
    <col min="6659" max="6659" width="13.7109375" style="1" customWidth="1"/>
    <col min="6660" max="6660" width="17.28515625" style="1" customWidth="1"/>
    <col min="6661" max="6661" width="12.140625" style="1" customWidth="1"/>
    <col min="6662" max="6662" width="2.5703125" style="1" customWidth="1"/>
    <col min="6663" max="6912" width="11.42578125" style="1"/>
    <col min="6913" max="6913" width="38.28515625" style="1" customWidth="1"/>
    <col min="6914" max="6914" width="13.85546875" style="1" customWidth="1"/>
    <col min="6915" max="6915" width="13.7109375" style="1" customWidth="1"/>
    <col min="6916" max="6916" width="17.28515625" style="1" customWidth="1"/>
    <col min="6917" max="6917" width="12.140625" style="1" customWidth="1"/>
    <col min="6918" max="6918" width="2.5703125" style="1" customWidth="1"/>
    <col min="6919" max="7168" width="11.42578125" style="1"/>
    <col min="7169" max="7169" width="38.28515625" style="1" customWidth="1"/>
    <col min="7170" max="7170" width="13.85546875" style="1" customWidth="1"/>
    <col min="7171" max="7171" width="13.7109375" style="1" customWidth="1"/>
    <col min="7172" max="7172" width="17.28515625" style="1" customWidth="1"/>
    <col min="7173" max="7173" width="12.140625" style="1" customWidth="1"/>
    <col min="7174" max="7174" width="2.5703125" style="1" customWidth="1"/>
    <col min="7175" max="7424" width="11.42578125" style="1"/>
    <col min="7425" max="7425" width="38.28515625" style="1" customWidth="1"/>
    <col min="7426" max="7426" width="13.85546875" style="1" customWidth="1"/>
    <col min="7427" max="7427" width="13.7109375" style="1" customWidth="1"/>
    <col min="7428" max="7428" width="17.28515625" style="1" customWidth="1"/>
    <col min="7429" max="7429" width="12.140625" style="1" customWidth="1"/>
    <col min="7430" max="7430" width="2.5703125" style="1" customWidth="1"/>
    <col min="7431" max="7680" width="11.42578125" style="1"/>
    <col min="7681" max="7681" width="38.28515625" style="1" customWidth="1"/>
    <col min="7682" max="7682" width="13.85546875" style="1" customWidth="1"/>
    <col min="7683" max="7683" width="13.7109375" style="1" customWidth="1"/>
    <col min="7684" max="7684" width="17.28515625" style="1" customWidth="1"/>
    <col min="7685" max="7685" width="12.140625" style="1" customWidth="1"/>
    <col min="7686" max="7686" width="2.5703125" style="1" customWidth="1"/>
    <col min="7687" max="7936" width="11.42578125" style="1"/>
    <col min="7937" max="7937" width="38.28515625" style="1" customWidth="1"/>
    <col min="7938" max="7938" width="13.85546875" style="1" customWidth="1"/>
    <col min="7939" max="7939" width="13.7109375" style="1" customWidth="1"/>
    <col min="7940" max="7940" width="17.28515625" style="1" customWidth="1"/>
    <col min="7941" max="7941" width="12.140625" style="1" customWidth="1"/>
    <col min="7942" max="7942" width="2.5703125" style="1" customWidth="1"/>
    <col min="7943" max="8192" width="11.42578125" style="1"/>
    <col min="8193" max="8193" width="38.28515625" style="1" customWidth="1"/>
    <col min="8194" max="8194" width="13.85546875" style="1" customWidth="1"/>
    <col min="8195" max="8195" width="13.7109375" style="1" customWidth="1"/>
    <col min="8196" max="8196" width="17.28515625" style="1" customWidth="1"/>
    <col min="8197" max="8197" width="12.140625" style="1" customWidth="1"/>
    <col min="8198" max="8198" width="2.5703125" style="1" customWidth="1"/>
    <col min="8199" max="8448" width="11.42578125" style="1"/>
    <col min="8449" max="8449" width="38.28515625" style="1" customWidth="1"/>
    <col min="8450" max="8450" width="13.85546875" style="1" customWidth="1"/>
    <col min="8451" max="8451" width="13.7109375" style="1" customWidth="1"/>
    <col min="8452" max="8452" width="17.28515625" style="1" customWidth="1"/>
    <col min="8453" max="8453" width="12.140625" style="1" customWidth="1"/>
    <col min="8454" max="8454" width="2.5703125" style="1" customWidth="1"/>
    <col min="8455" max="8704" width="11.42578125" style="1"/>
    <col min="8705" max="8705" width="38.28515625" style="1" customWidth="1"/>
    <col min="8706" max="8706" width="13.85546875" style="1" customWidth="1"/>
    <col min="8707" max="8707" width="13.7109375" style="1" customWidth="1"/>
    <col min="8708" max="8708" width="17.28515625" style="1" customWidth="1"/>
    <col min="8709" max="8709" width="12.140625" style="1" customWidth="1"/>
    <col min="8710" max="8710" width="2.5703125" style="1" customWidth="1"/>
    <col min="8711" max="8960" width="11.42578125" style="1"/>
    <col min="8961" max="8961" width="38.28515625" style="1" customWidth="1"/>
    <col min="8962" max="8962" width="13.85546875" style="1" customWidth="1"/>
    <col min="8963" max="8963" width="13.7109375" style="1" customWidth="1"/>
    <col min="8964" max="8964" width="17.28515625" style="1" customWidth="1"/>
    <col min="8965" max="8965" width="12.140625" style="1" customWidth="1"/>
    <col min="8966" max="8966" width="2.5703125" style="1" customWidth="1"/>
    <col min="8967" max="9216" width="11.42578125" style="1"/>
    <col min="9217" max="9217" width="38.28515625" style="1" customWidth="1"/>
    <col min="9218" max="9218" width="13.85546875" style="1" customWidth="1"/>
    <col min="9219" max="9219" width="13.7109375" style="1" customWidth="1"/>
    <col min="9220" max="9220" width="17.28515625" style="1" customWidth="1"/>
    <col min="9221" max="9221" width="12.140625" style="1" customWidth="1"/>
    <col min="9222" max="9222" width="2.5703125" style="1" customWidth="1"/>
    <col min="9223" max="9472" width="11.42578125" style="1"/>
    <col min="9473" max="9473" width="38.28515625" style="1" customWidth="1"/>
    <col min="9474" max="9474" width="13.85546875" style="1" customWidth="1"/>
    <col min="9475" max="9475" width="13.7109375" style="1" customWidth="1"/>
    <col min="9476" max="9476" width="17.28515625" style="1" customWidth="1"/>
    <col min="9477" max="9477" width="12.140625" style="1" customWidth="1"/>
    <col min="9478" max="9478" width="2.5703125" style="1" customWidth="1"/>
    <col min="9479" max="9728" width="11.42578125" style="1"/>
    <col min="9729" max="9729" width="38.28515625" style="1" customWidth="1"/>
    <col min="9730" max="9730" width="13.85546875" style="1" customWidth="1"/>
    <col min="9731" max="9731" width="13.7109375" style="1" customWidth="1"/>
    <col min="9732" max="9732" width="17.28515625" style="1" customWidth="1"/>
    <col min="9733" max="9733" width="12.140625" style="1" customWidth="1"/>
    <col min="9734" max="9734" width="2.5703125" style="1" customWidth="1"/>
    <col min="9735" max="9984" width="11.42578125" style="1"/>
    <col min="9985" max="9985" width="38.28515625" style="1" customWidth="1"/>
    <col min="9986" max="9986" width="13.85546875" style="1" customWidth="1"/>
    <col min="9987" max="9987" width="13.7109375" style="1" customWidth="1"/>
    <col min="9988" max="9988" width="17.28515625" style="1" customWidth="1"/>
    <col min="9989" max="9989" width="12.140625" style="1" customWidth="1"/>
    <col min="9990" max="9990" width="2.5703125" style="1" customWidth="1"/>
    <col min="9991" max="10240" width="11.42578125" style="1"/>
    <col min="10241" max="10241" width="38.28515625" style="1" customWidth="1"/>
    <col min="10242" max="10242" width="13.85546875" style="1" customWidth="1"/>
    <col min="10243" max="10243" width="13.7109375" style="1" customWidth="1"/>
    <col min="10244" max="10244" width="17.28515625" style="1" customWidth="1"/>
    <col min="10245" max="10245" width="12.140625" style="1" customWidth="1"/>
    <col min="10246" max="10246" width="2.5703125" style="1" customWidth="1"/>
    <col min="10247" max="10496" width="11.42578125" style="1"/>
    <col min="10497" max="10497" width="38.28515625" style="1" customWidth="1"/>
    <col min="10498" max="10498" width="13.85546875" style="1" customWidth="1"/>
    <col min="10499" max="10499" width="13.7109375" style="1" customWidth="1"/>
    <col min="10500" max="10500" width="17.28515625" style="1" customWidth="1"/>
    <col min="10501" max="10501" width="12.140625" style="1" customWidth="1"/>
    <col min="10502" max="10502" width="2.5703125" style="1" customWidth="1"/>
    <col min="10503" max="10752" width="11.42578125" style="1"/>
    <col min="10753" max="10753" width="38.28515625" style="1" customWidth="1"/>
    <col min="10754" max="10754" width="13.85546875" style="1" customWidth="1"/>
    <col min="10755" max="10755" width="13.7109375" style="1" customWidth="1"/>
    <col min="10756" max="10756" width="17.28515625" style="1" customWidth="1"/>
    <col min="10757" max="10757" width="12.140625" style="1" customWidth="1"/>
    <col min="10758" max="10758" width="2.5703125" style="1" customWidth="1"/>
    <col min="10759" max="11008" width="11.42578125" style="1"/>
    <col min="11009" max="11009" width="38.28515625" style="1" customWidth="1"/>
    <col min="11010" max="11010" width="13.85546875" style="1" customWidth="1"/>
    <col min="11011" max="11011" width="13.7109375" style="1" customWidth="1"/>
    <col min="11012" max="11012" width="17.28515625" style="1" customWidth="1"/>
    <col min="11013" max="11013" width="12.140625" style="1" customWidth="1"/>
    <col min="11014" max="11014" width="2.5703125" style="1" customWidth="1"/>
    <col min="11015" max="11264" width="11.42578125" style="1"/>
    <col min="11265" max="11265" width="38.28515625" style="1" customWidth="1"/>
    <col min="11266" max="11266" width="13.85546875" style="1" customWidth="1"/>
    <col min="11267" max="11267" width="13.7109375" style="1" customWidth="1"/>
    <col min="11268" max="11268" width="17.28515625" style="1" customWidth="1"/>
    <col min="11269" max="11269" width="12.140625" style="1" customWidth="1"/>
    <col min="11270" max="11270" width="2.5703125" style="1" customWidth="1"/>
    <col min="11271" max="11520" width="11.42578125" style="1"/>
    <col min="11521" max="11521" width="38.28515625" style="1" customWidth="1"/>
    <col min="11522" max="11522" width="13.85546875" style="1" customWidth="1"/>
    <col min="11523" max="11523" width="13.7109375" style="1" customWidth="1"/>
    <col min="11524" max="11524" width="17.28515625" style="1" customWidth="1"/>
    <col min="11525" max="11525" width="12.140625" style="1" customWidth="1"/>
    <col min="11526" max="11526" width="2.5703125" style="1" customWidth="1"/>
    <col min="11527" max="11776" width="11.42578125" style="1"/>
    <col min="11777" max="11777" width="38.28515625" style="1" customWidth="1"/>
    <col min="11778" max="11778" width="13.85546875" style="1" customWidth="1"/>
    <col min="11779" max="11779" width="13.7109375" style="1" customWidth="1"/>
    <col min="11780" max="11780" width="17.28515625" style="1" customWidth="1"/>
    <col min="11781" max="11781" width="12.140625" style="1" customWidth="1"/>
    <col min="11782" max="11782" width="2.5703125" style="1" customWidth="1"/>
    <col min="11783" max="12032" width="11.42578125" style="1"/>
    <col min="12033" max="12033" width="38.28515625" style="1" customWidth="1"/>
    <col min="12034" max="12034" width="13.85546875" style="1" customWidth="1"/>
    <col min="12035" max="12035" width="13.7109375" style="1" customWidth="1"/>
    <col min="12036" max="12036" width="17.28515625" style="1" customWidth="1"/>
    <col min="12037" max="12037" width="12.140625" style="1" customWidth="1"/>
    <col min="12038" max="12038" width="2.5703125" style="1" customWidth="1"/>
    <col min="12039" max="12288" width="11.42578125" style="1"/>
    <col min="12289" max="12289" width="38.28515625" style="1" customWidth="1"/>
    <col min="12290" max="12290" width="13.85546875" style="1" customWidth="1"/>
    <col min="12291" max="12291" width="13.7109375" style="1" customWidth="1"/>
    <col min="12292" max="12292" width="17.28515625" style="1" customWidth="1"/>
    <col min="12293" max="12293" width="12.140625" style="1" customWidth="1"/>
    <col min="12294" max="12294" width="2.5703125" style="1" customWidth="1"/>
    <col min="12295" max="12544" width="11.42578125" style="1"/>
    <col min="12545" max="12545" width="38.28515625" style="1" customWidth="1"/>
    <col min="12546" max="12546" width="13.85546875" style="1" customWidth="1"/>
    <col min="12547" max="12547" width="13.7109375" style="1" customWidth="1"/>
    <col min="12548" max="12548" width="17.28515625" style="1" customWidth="1"/>
    <col min="12549" max="12549" width="12.140625" style="1" customWidth="1"/>
    <col min="12550" max="12550" width="2.5703125" style="1" customWidth="1"/>
    <col min="12551" max="12800" width="11.42578125" style="1"/>
    <col min="12801" max="12801" width="38.28515625" style="1" customWidth="1"/>
    <col min="12802" max="12802" width="13.85546875" style="1" customWidth="1"/>
    <col min="12803" max="12803" width="13.7109375" style="1" customWidth="1"/>
    <col min="12804" max="12804" width="17.28515625" style="1" customWidth="1"/>
    <col min="12805" max="12805" width="12.140625" style="1" customWidth="1"/>
    <col min="12806" max="12806" width="2.5703125" style="1" customWidth="1"/>
    <col min="12807" max="13056" width="11.42578125" style="1"/>
    <col min="13057" max="13057" width="38.28515625" style="1" customWidth="1"/>
    <col min="13058" max="13058" width="13.85546875" style="1" customWidth="1"/>
    <col min="13059" max="13059" width="13.7109375" style="1" customWidth="1"/>
    <col min="13060" max="13060" width="17.28515625" style="1" customWidth="1"/>
    <col min="13061" max="13061" width="12.140625" style="1" customWidth="1"/>
    <col min="13062" max="13062" width="2.5703125" style="1" customWidth="1"/>
    <col min="13063" max="13312" width="11.42578125" style="1"/>
    <col min="13313" max="13313" width="38.28515625" style="1" customWidth="1"/>
    <col min="13314" max="13314" width="13.85546875" style="1" customWidth="1"/>
    <col min="13315" max="13315" width="13.7109375" style="1" customWidth="1"/>
    <col min="13316" max="13316" width="17.28515625" style="1" customWidth="1"/>
    <col min="13317" max="13317" width="12.140625" style="1" customWidth="1"/>
    <col min="13318" max="13318" width="2.5703125" style="1" customWidth="1"/>
    <col min="13319" max="13568" width="11.42578125" style="1"/>
    <col min="13569" max="13569" width="38.28515625" style="1" customWidth="1"/>
    <col min="13570" max="13570" width="13.85546875" style="1" customWidth="1"/>
    <col min="13571" max="13571" width="13.7109375" style="1" customWidth="1"/>
    <col min="13572" max="13572" width="17.28515625" style="1" customWidth="1"/>
    <col min="13573" max="13573" width="12.140625" style="1" customWidth="1"/>
    <col min="13574" max="13574" width="2.5703125" style="1" customWidth="1"/>
    <col min="13575" max="13824" width="11.42578125" style="1"/>
    <col min="13825" max="13825" width="38.28515625" style="1" customWidth="1"/>
    <col min="13826" max="13826" width="13.85546875" style="1" customWidth="1"/>
    <col min="13827" max="13827" width="13.7109375" style="1" customWidth="1"/>
    <col min="13828" max="13828" width="17.28515625" style="1" customWidth="1"/>
    <col min="13829" max="13829" width="12.140625" style="1" customWidth="1"/>
    <col min="13830" max="13830" width="2.5703125" style="1" customWidth="1"/>
    <col min="13831" max="14080" width="11.42578125" style="1"/>
    <col min="14081" max="14081" width="38.28515625" style="1" customWidth="1"/>
    <col min="14082" max="14082" width="13.85546875" style="1" customWidth="1"/>
    <col min="14083" max="14083" width="13.7109375" style="1" customWidth="1"/>
    <col min="14084" max="14084" width="17.28515625" style="1" customWidth="1"/>
    <col min="14085" max="14085" width="12.140625" style="1" customWidth="1"/>
    <col min="14086" max="14086" width="2.5703125" style="1" customWidth="1"/>
    <col min="14087" max="14336" width="11.42578125" style="1"/>
    <col min="14337" max="14337" width="38.28515625" style="1" customWidth="1"/>
    <col min="14338" max="14338" width="13.85546875" style="1" customWidth="1"/>
    <col min="14339" max="14339" width="13.7109375" style="1" customWidth="1"/>
    <col min="14340" max="14340" width="17.28515625" style="1" customWidth="1"/>
    <col min="14341" max="14341" width="12.140625" style="1" customWidth="1"/>
    <col min="14342" max="14342" width="2.5703125" style="1" customWidth="1"/>
    <col min="14343" max="14592" width="11.42578125" style="1"/>
    <col min="14593" max="14593" width="38.28515625" style="1" customWidth="1"/>
    <col min="14594" max="14594" width="13.85546875" style="1" customWidth="1"/>
    <col min="14595" max="14595" width="13.7109375" style="1" customWidth="1"/>
    <col min="14596" max="14596" width="17.28515625" style="1" customWidth="1"/>
    <col min="14597" max="14597" width="12.140625" style="1" customWidth="1"/>
    <col min="14598" max="14598" width="2.5703125" style="1" customWidth="1"/>
    <col min="14599" max="14848" width="11.42578125" style="1"/>
    <col min="14849" max="14849" width="38.28515625" style="1" customWidth="1"/>
    <col min="14850" max="14850" width="13.85546875" style="1" customWidth="1"/>
    <col min="14851" max="14851" width="13.7109375" style="1" customWidth="1"/>
    <col min="14852" max="14852" width="17.28515625" style="1" customWidth="1"/>
    <col min="14853" max="14853" width="12.140625" style="1" customWidth="1"/>
    <col min="14854" max="14854" width="2.5703125" style="1" customWidth="1"/>
    <col min="14855" max="15104" width="11.42578125" style="1"/>
    <col min="15105" max="15105" width="38.28515625" style="1" customWidth="1"/>
    <col min="15106" max="15106" width="13.85546875" style="1" customWidth="1"/>
    <col min="15107" max="15107" width="13.7109375" style="1" customWidth="1"/>
    <col min="15108" max="15108" width="17.28515625" style="1" customWidth="1"/>
    <col min="15109" max="15109" width="12.140625" style="1" customWidth="1"/>
    <col min="15110" max="15110" width="2.5703125" style="1" customWidth="1"/>
    <col min="15111" max="15360" width="11.42578125" style="1"/>
    <col min="15361" max="15361" width="38.28515625" style="1" customWidth="1"/>
    <col min="15362" max="15362" width="13.85546875" style="1" customWidth="1"/>
    <col min="15363" max="15363" width="13.7109375" style="1" customWidth="1"/>
    <col min="15364" max="15364" width="17.28515625" style="1" customWidth="1"/>
    <col min="15365" max="15365" width="12.140625" style="1" customWidth="1"/>
    <col min="15366" max="15366" width="2.5703125" style="1" customWidth="1"/>
    <col min="15367" max="15616" width="11.42578125" style="1"/>
    <col min="15617" max="15617" width="38.28515625" style="1" customWidth="1"/>
    <col min="15618" max="15618" width="13.85546875" style="1" customWidth="1"/>
    <col min="15619" max="15619" width="13.7109375" style="1" customWidth="1"/>
    <col min="15620" max="15620" width="17.28515625" style="1" customWidth="1"/>
    <col min="15621" max="15621" width="12.140625" style="1" customWidth="1"/>
    <col min="15622" max="15622" width="2.5703125" style="1" customWidth="1"/>
    <col min="15623" max="15872" width="11.42578125" style="1"/>
    <col min="15873" max="15873" width="38.28515625" style="1" customWidth="1"/>
    <col min="15874" max="15874" width="13.85546875" style="1" customWidth="1"/>
    <col min="15875" max="15875" width="13.7109375" style="1" customWidth="1"/>
    <col min="15876" max="15876" width="17.28515625" style="1" customWidth="1"/>
    <col min="15877" max="15877" width="12.140625" style="1" customWidth="1"/>
    <col min="15878" max="15878" width="2.5703125" style="1" customWidth="1"/>
    <col min="15879" max="16128" width="11.42578125" style="1"/>
    <col min="16129" max="16129" width="38.28515625" style="1" customWidth="1"/>
    <col min="16130" max="16130" width="13.85546875" style="1" customWidth="1"/>
    <col min="16131" max="16131" width="13.7109375" style="1" customWidth="1"/>
    <col min="16132" max="16132" width="17.28515625" style="1" customWidth="1"/>
    <col min="16133" max="16133" width="12.140625" style="1" customWidth="1"/>
    <col min="16134" max="16134" width="2.5703125" style="1" customWidth="1"/>
    <col min="16135" max="16384" width="11.42578125" style="1"/>
  </cols>
  <sheetData>
    <row r="1" spans="1:6" s="177" customFormat="1" ht="3.75" customHeight="1">
      <c r="A1" s="374">
        <f>ABS(FR1)</f>
        <v>0</v>
      </c>
      <c r="B1" s="381"/>
      <c r="C1" s="381"/>
      <c r="D1" s="381"/>
      <c r="E1" s="381"/>
    </row>
    <row r="2" spans="1:6" s="177" customFormat="1" ht="23.25" customHeight="1">
      <c r="A2" s="1098" t="s">
        <v>367</v>
      </c>
      <c r="B2" s="1098"/>
      <c r="C2" s="1098"/>
      <c r="D2" s="1098"/>
      <c r="E2" s="1098"/>
    </row>
    <row r="3" spans="1:6" s="177" customFormat="1" ht="23.25" customHeight="1">
      <c r="A3" s="1098" t="s">
        <v>109</v>
      </c>
      <c r="B3" s="1098"/>
      <c r="C3" s="1098"/>
      <c r="D3" s="1098"/>
      <c r="E3" s="1098"/>
    </row>
    <row r="4" spans="1:6" s="177" customFormat="1" ht="23.25" customHeight="1">
      <c r="A4" s="1098" t="s">
        <v>78</v>
      </c>
      <c r="B4" s="1098"/>
      <c r="C4" s="1098"/>
      <c r="D4" s="1098"/>
      <c r="E4" s="1098"/>
    </row>
    <row r="5" spans="1:6" s="242" customFormat="1" ht="23.25" customHeight="1">
      <c r="A5" s="1117" t="s">
        <v>80</v>
      </c>
      <c r="B5" s="1117"/>
      <c r="C5" s="1117"/>
      <c r="D5" s="1117"/>
      <c r="E5" s="1117"/>
    </row>
    <row r="6" spans="1:6" ht="7.5" customHeight="1">
      <c r="A6" s="309"/>
      <c r="F6" s="1"/>
    </row>
    <row r="7" spans="1:6" ht="10.5" customHeight="1" thickBot="1">
      <c r="A7" s="246"/>
      <c r="B7" s="248"/>
      <c r="C7" s="248"/>
      <c r="D7" s="297"/>
      <c r="E7" s="297"/>
      <c r="F7" s="1"/>
    </row>
    <row r="8" spans="1:6" ht="33" customHeight="1" thickTop="1" thickBot="1">
      <c r="A8" s="753"/>
      <c r="B8" s="753" t="s">
        <v>368</v>
      </c>
      <c r="C8" s="753" t="s">
        <v>369</v>
      </c>
      <c r="D8" s="754" t="s">
        <v>124</v>
      </c>
      <c r="E8" s="755" t="s">
        <v>125</v>
      </c>
      <c r="F8" s="1"/>
    </row>
    <row r="9" spans="1:6" ht="20.100000000000001" customHeight="1" thickTop="1">
      <c r="A9" s="570" t="s">
        <v>126</v>
      </c>
      <c r="B9" s="513">
        <v>3076821.8087900002</v>
      </c>
      <c r="C9" s="513">
        <v>885792.43453999993</v>
      </c>
      <c r="D9" s="513">
        <v>3962614.24333</v>
      </c>
      <c r="E9" s="715">
        <f>D9/D$21</f>
        <v>0.94217344566112715</v>
      </c>
      <c r="F9" s="1"/>
    </row>
    <row r="10" spans="1:6" ht="20.100000000000001" customHeight="1">
      <c r="A10" s="570" t="s">
        <v>127</v>
      </c>
      <c r="B10" s="513">
        <v>15431.42332</v>
      </c>
      <c r="C10" s="513">
        <v>2267.8970899999999</v>
      </c>
      <c r="D10" s="513">
        <v>17699.32041</v>
      </c>
      <c r="E10" s="715">
        <f t="shared" ref="E10:E21" si="0">D10/D$21</f>
        <v>4.2082899501558364E-3</v>
      </c>
      <c r="F10" s="1"/>
    </row>
    <row r="11" spans="1:6" ht="20.100000000000001" customHeight="1">
      <c r="A11" s="570" t="s">
        <v>128</v>
      </c>
      <c r="B11" s="513">
        <v>69731.521670000002</v>
      </c>
      <c r="C11" s="513">
        <v>26399.912539999998</v>
      </c>
      <c r="D11" s="513">
        <v>96131.434210000007</v>
      </c>
      <c r="E11" s="715">
        <f t="shared" si="0"/>
        <v>2.2856750378474559E-2</v>
      </c>
      <c r="F11" s="1"/>
    </row>
    <row r="12" spans="1:6" ht="20.100000000000001" customHeight="1">
      <c r="A12" s="570" t="s">
        <v>129</v>
      </c>
      <c r="B12" s="513">
        <v>2650.0439200000001</v>
      </c>
      <c r="C12" s="513">
        <v>699.88622999999995</v>
      </c>
      <c r="D12" s="513">
        <v>3349.9301500000001</v>
      </c>
      <c r="E12" s="715">
        <f t="shared" si="0"/>
        <v>7.9649823029386219E-4</v>
      </c>
      <c r="F12" s="1"/>
    </row>
    <row r="13" spans="1:6" ht="20.100000000000001" customHeight="1">
      <c r="A13" s="570" t="s">
        <v>130</v>
      </c>
      <c r="B13" s="513">
        <v>14571.94534</v>
      </c>
      <c r="C13" s="513">
        <v>6292.2051200000005</v>
      </c>
      <c r="D13" s="513">
        <v>20864.150460000001</v>
      </c>
      <c r="E13" s="715">
        <f t="shared" si="0"/>
        <v>4.9607777397910431E-3</v>
      </c>
      <c r="F13" s="1"/>
    </row>
    <row r="14" spans="1:6" ht="20.100000000000001" customHeight="1">
      <c r="A14" s="570" t="s">
        <v>131</v>
      </c>
      <c r="B14" s="513">
        <v>2474.93986</v>
      </c>
      <c r="C14" s="513">
        <v>852.37105000000008</v>
      </c>
      <c r="D14" s="513">
        <v>3327.3109100000001</v>
      </c>
      <c r="E14" s="715">
        <f t="shared" si="0"/>
        <v>7.911201525955578E-4</v>
      </c>
      <c r="F14" s="1"/>
    </row>
    <row r="15" spans="1:6" ht="20.100000000000001" customHeight="1">
      <c r="A15" s="570" t="s">
        <v>132</v>
      </c>
      <c r="B15" s="513">
        <v>6131.6839500000006</v>
      </c>
      <c r="C15" s="513">
        <v>20651.70624</v>
      </c>
      <c r="D15" s="513">
        <v>26783.390189999998</v>
      </c>
      <c r="E15" s="715">
        <f t="shared" si="0"/>
        <v>6.3681694639528483E-3</v>
      </c>
      <c r="F15" s="1"/>
    </row>
    <row r="16" spans="1:6" ht="20.100000000000001" customHeight="1">
      <c r="A16" s="570" t="s">
        <v>133</v>
      </c>
      <c r="B16" s="513">
        <v>2472.22354</v>
      </c>
      <c r="C16" s="513">
        <v>6230.93649</v>
      </c>
      <c r="D16" s="513">
        <v>8703.1600299999991</v>
      </c>
      <c r="E16" s="715">
        <f t="shared" si="0"/>
        <v>2.0693122696481521E-3</v>
      </c>
      <c r="F16" s="1"/>
    </row>
    <row r="17" spans="1:6" ht="20.100000000000001" customHeight="1">
      <c r="A17" s="570" t="s">
        <v>134</v>
      </c>
      <c r="B17" s="513">
        <v>13519.606589999999</v>
      </c>
      <c r="C17" s="513">
        <v>649.6019399999999</v>
      </c>
      <c r="D17" s="513">
        <v>14169.20853</v>
      </c>
      <c r="E17" s="715">
        <f t="shared" si="0"/>
        <v>3.3689506985122349E-3</v>
      </c>
      <c r="F17" s="1"/>
    </row>
    <row r="18" spans="1:6" ht="20.100000000000001" customHeight="1">
      <c r="A18" s="570" t="s">
        <v>135</v>
      </c>
      <c r="B18" s="513">
        <v>7718.7516500000002</v>
      </c>
      <c r="C18" s="513">
        <v>440.88371999999998</v>
      </c>
      <c r="D18" s="513">
        <v>8159.63537</v>
      </c>
      <c r="E18" s="715">
        <f t="shared" si="0"/>
        <v>1.9400807900571309E-3</v>
      </c>
      <c r="F18" s="1"/>
    </row>
    <row r="19" spans="1:6" ht="20.100000000000001" customHeight="1">
      <c r="A19" s="570" t="s">
        <v>136</v>
      </c>
      <c r="B19" s="513">
        <v>44154.980590000006</v>
      </c>
      <c r="C19" s="513">
        <v>41105.057310000004</v>
      </c>
      <c r="D19" s="513">
        <v>85260.03790000001</v>
      </c>
      <c r="E19" s="715">
        <f t="shared" si="0"/>
        <v>2.0271906058142025E-2</v>
      </c>
      <c r="F19" s="1"/>
    </row>
    <row r="20" spans="1:6" ht="20.100000000000001" customHeight="1" thickBot="1">
      <c r="A20" s="570" t="s">
        <v>137</v>
      </c>
      <c r="B20" s="513">
        <v>31780.067030000002</v>
      </c>
      <c r="C20" s="513">
        <v>31251.164559999997</v>
      </c>
      <c r="D20" s="513">
        <v>63031.231589999996</v>
      </c>
      <c r="E20" s="715">
        <f t="shared" si="0"/>
        <v>1.4986660069517441E-2</v>
      </c>
      <c r="F20" s="1"/>
    </row>
    <row r="21" spans="1:6" ht="20.100000000000001" customHeight="1" thickTop="1" thickBot="1">
      <c r="A21" s="697" t="s">
        <v>138</v>
      </c>
      <c r="B21" s="698">
        <v>3224931.5469300002</v>
      </c>
      <c r="C21" s="698">
        <v>980890.91769000003</v>
      </c>
      <c r="D21" s="698">
        <v>4205822.4646200007</v>
      </c>
      <c r="E21" s="756">
        <f t="shared" si="0"/>
        <v>1</v>
      </c>
      <c r="F21" s="1"/>
    </row>
    <row r="22" spans="1:6" ht="20.100000000000001" customHeight="1" thickTop="1">
      <c r="A22" s="757" t="s">
        <v>139</v>
      </c>
      <c r="B22" s="691">
        <v>62527.44932</v>
      </c>
      <c r="C22" s="691">
        <v>41743.139139999999</v>
      </c>
      <c r="D22" s="691">
        <v>104270.58846</v>
      </c>
      <c r="E22" s="758"/>
      <c r="F22" s="1"/>
    </row>
    <row r="23" spans="1:6" s="203" customFormat="1" ht="56.25" customHeight="1" thickBot="1">
      <c r="A23" s="759" t="s">
        <v>140</v>
      </c>
      <c r="B23" s="760">
        <v>0.7667778595170387</v>
      </c>
      <c r="C23" s="760">
        <v>0.23322214048296122</v>
      </c>
      <c r="D23" s="760">
        <v>1</v>
      </c>
      <c r="E23" s="761"/>
    </row>
    <row r="24" spans="1:6" ht="13.5" customHeight="1" thickTop="1">
      <c r="A24" s="375" t="s">
        <v>141</v>
      </c>
      <c r="B24" s="376"/>
      <c r="C24" s="376"/>
      <c r="D24" s="382"/>
      <c r="E24" s="382"/>
      <c r="F24" s="1"/>
    </row>
    <row r="25" spans="1:6" ht="141" customHeight="1">
      <c r="A25" s="1137" t="s">
        <v>142</v>
      </c>
      <c r="B25" s="1137"/>
      <c r="C25" s="1137"/>
      <c r="D25" s="1137"/>
      <c r="E25" s="1137"/>
      <c r="F25" s="1"/>
    </row>
    <row r="26" spans="1:6" ht="133.5" customHeight="1">
      <c r="A26" s="1137" t="s">
        <v>143</v>
      </c>
      <c r="B26" s="1137"/>
      <c r="C26" s="1137"/>
      <c r="D26" s="1137"/>
      <c r="E26" s="1137"/>
      <c r="F26" s="1"/>
    </row>
    <row r="27" spans="1:6" ht="12" customHeight="1">
      <c r="A27" s="375" t="s">
        <v>370</v>
      </c>
      <c r="B27" s="377"/>
      <c r="C27" s="377"/>
      <c r="D27" s="383"/>
      <c r="E27" s="383"/>
      <c r="F27" s="1"/>
    </row>
    <row r="28" spans="1:6" ht="9" customHeight="1">
      <c r="A28" s="225"/>
      <c r="B28" s="211"/>
      <c r="C28" s="211"/>
      <c r="D28" s="207"/>
      <c r="E28" s="207"/>
      <c r="F28" s="1"/>
    </row>
    <row r="29" spans="1:6" ht="9" customHeight="1">
      <c r="A29" s="225"/>
      <c r="B29" s="211"/>
      <c r="C29" s="211"/>
      <c r="D29" s="207"/>
      <c r="E29" s="207"/>
      <c r="F29" s="1"/>
    </row>
    <row r="30" spans="1:6" ht="9" customHeight="1">
      <c r="A30" s="225"/>
      <c r="B30" s="211"/>
      <c r="C30" s="211"/>
      <c r="D30" s="207"/>
      <c r="E30" s="207"/>
      <c r="F30" s="1"/>
    </row>
    <row r="31" spans="1:6" ht="9" customHeight="1">
      <c r="A31" s="225"/>
      <c r="B31" s="211"/>
      <c r="C31" s="211"/>
      <c r="D31" s="207"/>
      <c r="E31" s="207"/>
      <c r="F31" s="1"/>
    </row>
    <row r="32" spans="1:6" ht="9" customHeight="1">
      <c r="A32" s="225"/>
      <c r="B32" s="211"/>
      <c r="C32" s="211"/>
      <c r="D32" s="207"/>
      <c r="E32" s="207"/>
      <c r="F32" s="1"/>
    </row>
    <row r="33" spans="1:6" ht="9" customHeight="1">
      <c r="A33" s="270"/>
      <c r="B33" s="211"/>
      <c r="C33" s="211"/>
      <c r="D33" s="207"/>
      <c r="E33" s="207"/>
      <c r="F33" s="1"/>
    </row>
    <row r="34" spans="1:6" ht="9" customHeight="1">
      <c r="A34" s="225"/>
      <c r="B34" s="211"/>
      <c r="C34" s="211"/>
      <c r="D34" s="207"/>
      <c r="E34" s="207"/>
      <c r="F34" s="1"/>
    </row>
    <row r="35" spans="1:6" ht="9" customHeight="1">
      <c r="A35" s="225"/>
      <c r="B35" s="211"/>
      <c r="C35" s="211"/>
      <c r="D35" s="207"/>
      <c r="E35" s="207"/>
      <c r="F35" s="1"/>
    </row>
    <row r="36" spans="1:6" ht="9" customHeight="1">
      <c r="A36" s="225"/>
      <c r="B36" s="211"/>
      <c r="C36" s="211"/>
      <c r="D36" s="207"/>
      <c r="E36" s="207"/>
      <c r="F36" s="1"/>
    </row>
    <row r="37" spans="1:6" ht="9" customHeight="1">
      <c r="A37" s="225"/>
      <c r="B37" s="211"/>
      <c r="C37" s="211"/>
      <c r="D37" s="207"/>
      <c r="E37" s="207"/>
      <c r="F37" s="1"/>
    </row>
    <row r="38" spans="1:6" ht="9" customHeight="1">
      <c r="A38" s="225"/>
      <c r="B38" s="211"/>
      <c r="C38" s="211"/>
      <c r="D38" s="207"/>
      <c r="E38" s="207"/>
      <c r="F38" s="1"/>
    </row>
    <row r="39" spans="1:6" ht="9" customHeight="1">
      <c r="A39" s="270"/>
      <c r="B39" s="211"/>
      <c r="C39" s="211"/>
      <c r="D39" s="207"/>
      <c r="E39" s="207"/>
      <c r="F39" s="1"/>
    </row>
    <row r="40" spans="1:6" ht="9" customHeight="1">
      <c r="A40" s="225"/>
      <c r="B40" s="211"/>
      <c r="C40" s="211"/>
      <c r="D40" s="207"/>
      <c r="E40" s="207"/>
      <c r="F40" s="1"/>
    </row>
    <row r="41" spans="1:6" ht="9" customHeight="1">
      <c r="A41" s="225"/>
      <c r="B41" s="211"/>
      <c r="C41" s="211"/>
      <c r="D41" s="207"/>
      <c r="E41" s="207"/>
      <c r="F41" s="1"/>
    </row>
    <row r="42" spans="1:6" ht="9" customHeight="1">
      <c r="A42" s="225"/>
      <c r="B42" s="211"/>
      <c r="C42" s="211"/>
      <c r="D42" s="207"/>
      <c r="E42" s="207"/>
      <c r="F42" s="1"/>
    </row>
    <row r="43" spans="1:6" ht="9" customHeight="1">
      <c r="A43" s="225"/>
      <c r="B43" s="211"/>
      <c r="C43" s="211"/>
      <c r="D43" s="207"/>
      <c r="E43" s="207"/>
      <c r="F43" s="1"/>
    </row>
    <row r="44" spans="1:6" ht="9" customHeight="1">
      <c r="A44" s="225"/>
      <c r="B44" s="211"/>
      <c r="C44" s="211"/>
      <c r="D44" s="207"/>
      <c r="E44" s="207"/>
      <c r="F44" s="1"/>
    </row>
    <row r="45" spans="1:6" ht="9" customHeight="1">
      <c r="A45" s="270"/>
      <c r="B45" s="211"/>
      <c r="C45" s="211"/>
      <c r="D45" s="207"/>
      <c r="E45" s="207"/>
      <c r="F45" s="1"/>
    </row>
    <row r="46" spans="1:6" ht="9" customHeight="1">
      <c r="A46" s="225"/>
      <c r="B46" s="211"/>
      <c r="C46" s="211"/>
      <c r="D46" s="207"/>
      <c r="E46" s="207"/>
      <c r="F46" s="1"/>
    </row>
    <row r="47" spans="1:6" ht="9" customHeight="1">
      <c r="A47" s="225"/>
      <c r="B47" s="211"/>
      <c r="C47" s="211"/>
      <c r="D47" s="207"/>
      <c r="E47" s="207"/>
      <c r="F47" s="1"/>
    </row>
    <row r="48" spans="1:6" ht="9" customHeight="1">
      <c r="A48" s="225"/>
      <c r="B48" s="211"/>
      <c r="C48" s="211"/>
      <c r="D48" s="207"/>
      <c r="E48" s="207"/>
      <c r="F48" s="1"/>
    </row>
    <row r="49" spans="1:6" ht="9" customHeight="1">
      <c r="A49" s="225"/>
      <c r="B49" s="211"/>
      <c r="C49" s="211"/>
      <c r="D49" s="207"/>
      <c r="E49" s="207"/>
      <c r="F49" s="1"/>
    </row>
    <row r="50" spans="1:6" ht="9" customHeight="1">
      <c r="A50" s="270"/>
      <c r="B50" s="211"/>
      <c r="C50" s="211"/>
      <c r="D50" s="207"/>
      <c r="E50" s="207"/>
      <c r="F50" s="1"/>
    </row>
    <row r="51" spans="1:6" ht="9" customHeight="1">
      <c r="A51" s="227"/>
      <c r="B51" s="211"/>
      <c r="C51" s="211"/>
      <c r="D51" s="207"/>
      <c r="E51" s="207"/>
      <c r="F51" s="1"/>
    </row>
    <row r="52" spans="1:6" ht="9" customHeight="1">
      <c r="A52" s="227"/>
      <c r="B52" s="211"/>
      <c r="C52" s="211"/>
      <c r="D52" s="207"/>
      <c r="E52" s="207"/>
      <c r="F52" s="1"/>
    </row>
    <row r="53" spans="1:6" ht="9" customHeight="1">
      <c r="A53" s="227"/>
      <c r="B53" s="211"/>
      <c r="C53" s="211"/>
      <c r="D53" s="207"/>
      <c r="E53" s="207"/>
      <c r="F53" s="1"/>
    </row>
    <row r="54" spans="1:6" ht="9" customHeight="1">
      <c r="A54" s="227"/>
      <c r="B54" s="211"/>
      <c r="C54" s="211"/>
      <c r="D54" s="207"/>
      <c r="E54" s="207"/>
      <c r="F54" s="1"/>
    </row>
    <row r="55" spans="1:6" ht="9" customHeight="1">
      <c r="A55" s="228"/>
      <c r="B55" s="211"/>
      <c r="C55" s="211"/>
      <c r="D55" s="207"/>
      <c r="E55" s="207"/>
      <c r="F55" s="1"/>
    </row>
    <row r="56" spans="1:6" ht="9" customHeight="1">
      <c r="A56" s="228"/>
      <c r="B56" s="211"/>
      <c r="C56" s="211"/>
      <c r="D56" s="207"/>
      <c r="E56" s="207"/>
      <c r="F56" s="1"/>
    </row>
    <row r="57" spans="1:6" ht="9" customHeight="1">
      <c r="A57" s="226"/>
      <c r="B57" s="211"/>
      <c r="C57" s="211"/>
      <c r="D57" s="207"/>
      <c r="E57" s="207"/>
      <c r="F57" s="1"/>
    </row>
    <row r="58" spans="1:6" ht="9" customHeight="1">
      <c r="A58" s="225"/>
      <c r="B58" s="211"/>
      <c r="C58" s="211"/>
      <c r="D58" s="207"/>
      <c r="E58" s="207"/>
      <c r="F58" s="1"/>
    </row>
    <row r="59" spans="1:6" ht="9" customHeight="1">
      <c r="A59" s="225"/>
      <c r="B59" s="211"/>
      <c r="C59" s="211"/>
      <c r="D59" s="207"/>
      <c r="E59" s="207"/>
      <c r="F59" s="1"/>
    </row>
    <row r="60" spans="1:6" ht="9" customHeight="1">
      <c r="A60" s="225"/>
      <c r="B60" s="211"/>
      <c r="C60" s="211"/>
      <c r="D60" s="207"/>
      <c r="E60" s="207"/>
      <c r="F60" s="1"/>
    </row>
    <row r="61" spans="1:6" ht="9" customHeight="1">
      <c r="A61" s="225"/>
      <c r="B61" s="211"/>
      <c r="C61" s="211"/>
      <c r="D61" s="207"/>
      <c r="E61" s="207"/>
      <c r="F61" s="1"/>
    </row>
    <row r="62" spans="1:6" ht="9" customHeight="1">
      <c r="A62" s="227"/>
      <c r="B62" s="211"/>
      <c r="C62" s="211"/>
      <c r="D62" s="207"/>
      <c r="E62" s="207"/>
      <c r="F62" s="1"/>
    </row>
    <row r="63" spans="1:6" ht="9" customHeight="1">
      <c r="A63" s="226"/>
      <c r="B63" s="211"/>
      <c r="C63" s="211"/>
      <c r="D63" s="207"/>
      <c r="E63" s="207"/>
      <c r="F63" s="1"/>
    </row>
    <row r="64" spans="1:6" ht="9" customHeight="1">
      <c r="A64" s="225"/>
      <c r="B64" s="211"/>
      <c r="C64" s="211"/>
      <c r="D64" s="207"/>
      <c r="E64" s="207"/>
      <c r="F64" s="1"/>
    </row>
    <row r="65" spans="1:6" ht="9" customHeight="1">
      <c r="A65" s="225"/>
      <c r="B65" s="211"/>
      <c r="C65" s="211"/>
      <c r="D65" s="207"/>
      <c r="E65" s="207"/>
      <c r="F65" s="1"/>
    </row>
    <row r="66" spans="1:6" ht="9" customHeight="1">
      <c r="A66" s="225"/>
      <c r="B66" s="211"/>
      <c r="C66" s="211"/>
      <c r="D66" s="207"/>
      <c r="E66" s="207"/>
      <c r="F66" s="1"/>
    </row>
    <row r="67" spans="1:6" ht="9" customHeight="1">
      <c r="A67" s="225"/>
      <c r="B67" s="211"/>
      <c r="C67" s="211"/>
      <c r="D67" s="207"/>
      <c r="E67" s="207"/>
      <c r="F67" s="1"/>
    </row>
    <row r="68" spans="1:6" ht="9" customHeight="1">
      <c r="A68" s="227"/>
      <c r="B68" s="211"/>
      <c r="C68" s="211"/>
      <c r="D68" s="207"/>
      <c r="E68" s="207"/>
      <c r="F68" s="1"/>
    </row>
    <row r="69" spans="1:6" ht="9" customHeight="1">
      <c r="A69" s="226"/>
      <c r="B69" s="211"/>
      <c r="C69" s="211"/>
      <c r="D69" s="207"/>
      <c r="E69" s="207"/>
      <c r="F69" s="1"/>
    </row>
    <row r="70" spans="1:6" ht="9" customHeight="1">
      <c r="A70" s="225"/>
      <c r="B70" s="211"/>
      <c r="C70" s="211"/>
      <c r="D70" s="207"/>
      <c r="E70" s="207"/>
      <c r="F70" s="1"/>
    </row>
    <row r="71" spans="1:6" ht="9" customHeight="1">
      <c r="A71" s="225"/>
      <c r="B71" s="211"/>
      <c r="C71" s="211"/>
      <c r="D71" s="207"/>
      <c r="E71" s="207"/>
      <c r="F71" s="1"/>
    </row>
    <row r="72" spans="1:6" ht="9" customHeight="1">
      <c r="A72" s="225"/>
      <c r="B72" s="209"/>
      <c r="C72" s="209"/>
      <c r="F72" s="1"/>
    </row>
    <row r="73" spans="1:6" ht="9" customHeight="1">
      <c r="A73" s="225"/>
      <c r="B73" s="209"/>
      <c r="C73" s="209"/>
      <c r="F73" s="1"/>
    </row>
    <row r="74" spans="1:6" ht="9" customHeight="1">
      <c r="A74" s="225"/>
      <c r="B74" s="209"/>
      <c r="C74" s="209"/>
      <c r="F74" s="1"/>
    </row>
    <row r="75" spans="1:6" ht="9" customHeight="1">
      <c r="A75" s="225"/>
      <c r="B75" s="209"/>
      <c r="C75" s="209"/>
      <c r="F75" s="1"/>
    </row>
    <row r="76" spans="1:6" ht="9" customHeight="1">
      <c r="A76" s="225"/>
      <c r="B76" s="209"/>
      <c r="C76" s="209"/>
      <c r="F76" s="1"/>
    </row>
    <row r="77" spans="1:6" ht="9" customHeight="1">
      <c r="A77" s="225"/>
      <c r="B77" s="209"/>
      <c r="C77" s="209"/>
      <c r="F77" s="1"/>
    </row>
    <row r="78" spans="1:6" ht="9" customHeight="1">
      <c r="A78" s="227"/>
      <c r="B78" s="209"/>
      <c r="C78" s="209"/>
      <c r="F78" s="1"/>
    </row>
    <row r="79" spans="1:6" ht="9" customHeight="1">
      <c r="A79" s="226"/>
      <c r="B79" s="209"/>
      <c r="C79" s="209"/>
      <c r="F79" s="1"/>
    </row>
    <row r="80" spans="1:6" ht="9" customHeight="1">
      <c r="A80" s="225"/>
      <c r="B80" s="209"/>
      <c r="C80" s="209"/>
      <c r="F80" s="1"/>
    </row>
    <row r="81" spans="1:6" ht="9" customHeight="1">
      <c r="A81" s="225"/>
      <c r="B81" s="209"/>
      <c r="C81" s="209"/>
      <c r="F81" s="1"/>
    </row>
    <row r="82" spans="1:6" ht="9" customHeight="1">
      <c r="A82" s="225"/>
      <c r="B82" s="209"/>
      <c r="C82" s="209"/>
      <c r="F82" s="1"/>
    </row>
    <row r="83" spans="1:6" ht="9" customHeight="1">
      <c r="A83" s="225"/>
      <c r="B83" s="209"/>
      <c r="C83" s="209"/>
      <c r="F83" s="1"/>
    </row>
    <row r="84" spans="1:6" ht="9" customHeight="1">
      <c r="A84" s="225"/>
      <c r="B84" s="209"/>
      <c r="C84" s="209"/>
      <c r="F84" s="1"/>
    </row>
    <row r="85" spans="1:6" ht="9" customHeight="1">
      <c r="A85" s="225"/>
      <c r="B85" s="209"/>
      <c r="C85" s="209"/>
      <c r="F85" s="1"/>
    </row>
    <row r="86" spans="1:6" ht="9" customHeight="1">
      <c r="A86" s="225"/>
      <c r="B86" s="209"/>
      <c r="C86" s="209"/>
      <c r="F86" s="1"/>
    </row>
    <row r="87" spans="1:6" ht="9" customHeight="1">
      <c r="A87" s="225"/>
      <c r="B87" s="209"/>
      <c r="C87" s="209"/>
      <c r="F87" s="1"/>
    </row>
    <row r="88" spans="1:6" ht="9" customHeight="1">
      <c r="A88" s="225"/>
      <c r="B88" s="209"/>
      <c r="C88" s="209"/>
      <c r="F88" s="1"/>
    </row>
    <row r="89" spans="1:6" ht="9" customHeight="1">
      <c r="A89" s="226"/>
      <c r="B89" s="209"/>
      <c r="C89" s="209"/>
      <c r="F89" s="1"/>
    </row>
    <row r="90" spans="1:6" ht="9" customHeight="1">
      <c r="A90" s="225"/>
      <c r="B90" s="209"/>
      <c r="C90" s="209"/>
      <c r="F90" s="1"/>
    </row>
    <row r="91" spans="1:6" ht="9" customHeight="1">
      <c r="A91" s="225"/>
      <c r="B91" s="209"/>
      <c r="C91" s="209"/>
      <c r="F91" s="1"/>
    </row>
    <row r="92" spans="1:6" ht="9" customHeight="1">
      <c r="A92" s="225"/>
      <c r="B92" s="209"/>
      <c r="C92" s="209"/>
      <c r="F92" s="1"/>
    </row>
    <row r="93" spans="1:6">
      <c r="A93" s="229"/>
      <c r="B93" s="209"/>
      <c r="C93" s="209"/>
      <c r="F93" s="1"/>
    </row>
    <row r="94" spans="1:6">
      <c r="A94" s="229"/>
      <c r="B94" s="209"/>
      <c r="C94" s="209"/>
      <c r="F94" s="1"/>
    </row>
    <row r="95" spans="1:6">
      <c r="A95" s="229"/>
      <c r="B95" s="209"/>
      <c r="C95" s="209"/>
      <c r="F95" s="1"/>
    </row>
    <row r="96" spans="1:6">
      <c r="A96" s="229"/>
      <c r="B96" s="209"/>
      <c r="C96" s="209"/>
      <c r="F96" s="1"/>
    </row>
    <row r="97" spans="1:6">
      <c r="A97" s="229"/>
      <c r="B97" s="209"/>
      <c r="C97" s="209"/>
      <c r="F97" s="1"/>
    </row>
    <row r="98" spans="1:6">
      <c r="A98" s="229"/>
      <c r="B98" s="209"/>
      <c r="C98" s="209"/>
      <c r="F98" s="1"/>
    </row>
    <row r="99" spans="1:6">
      <c r="A99" s="229"/>
      <c r="B99" s="209"/>
      <c r="C99" s="209"/>
      <c r="F99" s="1"/>
    </row>
    <row r="100" spans="1:6" ht="15.75">
      <c r="A100" s="219"/>
      <c r="B100" s="209"/>
      <c r="C100" s="209"/>
      <c r="F100" s="1"/>
    </row>
    <row r="101" spans="1:6" ht="15.75">
      <c r="A101" s="219"/>
      <c r="B101" s="209"/>
      <c r="C101" s="209"/>
      <c r="F101" s="1"/>
    </row>
    <row r="102" spans="1:6" ht="15.75">
      <c r="A102" s="219"/>
      <c r="B102" s="209"/>
      <c r="C102" s="209"/>
      <c r="F102" s="1"/>
    </row>
    <row r="103" spans="1:6" ht="15.75">
      <c r="A103" s="219"/>
      <c r="B103" s="209"/>
      <c r="C103" s="209"/>
      <c r="F103" s="1"/>
    </row>
    <row r="104" spans="1:6" ht="15.75">
      <c r="A104" s="219"/>
      <c r="B104" s="209"/>
      <c r="C104" s="209"/>
      <c r="F104" s="1"/>
    </row>
    <row r="105" spans="1:6" ht="15.75">
      <c r="A105" s="219"/>
      <c r="B105" s="209"/>
      <c r="C105" s="209"/>
      <c r="F105" s="1"/>
    </row>
    <row r="106" spans="1:6" ht="15.75">
      <c r="A106" s="219"/>
      <c r="B106" s="209"/>
      <c r="C106" s="209"/>
      <c r="F106" s="1"/>
    </row>
    <row r="107" spans="1:6" ht="15.75">
      <c r="A107" s="219"/>
      <c r="B107" s="209"/>
      <c r="C107" s="209"/>
      <c r="F107" s="1"/>
    </row>
    <row r="108" spans="1:6" ht="15.75">
      <c r="A108" s="219"/>
      <c r="B108" s="209"/>
      <c r="C108" s="209"/>
      <c r="F108" s="1"/>
    </row>
    <row r="109" spans="1:6" ht="15.75">
      <c r="A109" s="219"/>
      <c r="B109" s="209"/>
      <c r="C109" s="209"/>
      <c r="F109" s="1"/>
    </row>
    <row r="110" spans="1:6" ht="15.75">
      <c r="A110" s="219"/>
      <c r="B110" s="209"/>
      <c r="C110" s="209"/>
      <c r="F110" s="1"/>
    </row>
    <row r="111" spans="1:6" ht="15.75">
      <c r="A111" s="219"/>
      <c r="B111" s="209"/>
      <c r="C111" s="209"/>
      <c r="F111" s="1"/>
    </row>
    <row r="112" spans="1:6" ht="15.75">
      <c r="A112" s="219"/>
      <c r="B112" s="209"/>
      <c r="C112" s="209"/>
      <c r="F112" s="1"/>
    </row>
    <row r="113" spans="1:6" ht="15.75">
      <c r="A113" s="219"/>
      <c r="B113" s="209"/>
      <c r="C113" s="209"/>
      <c r="F113" s="1"/>
    </row>
    <row r="114" spans="1:6" ht="15.75">
      <c r="A114" s="219"/>
      <c r="B114" s="209"/>
      <c r="C114" s="209"/>
      <c r="F114" s="1"/>
    </row>
    <row r="115" spans="1:6" ht="15.75">
      <c r="A115" s="219"/>
      <c r="B115" s="209"/>
      <c r="C115" s="209"/>
      <c r="F115" s="1"/>
    </row>
    <row r="116" spans="1:6" ht="15.75">
      <c r="A116" s="219"/>
      <c r="B116" s="209"/>
      <c r="C116" s="209"/>
      <c r="F116" s="1"/>
    </row>
    <row r="117" spans="1:6" ht="15.75">
      <c r="A117" s="219"/>
      <c r="B117" s="209"/>
      <c r="C117" s="209"/>
      <c r="F117" s="1"/>
    </row>
    <row r="118" spans="1:6" ht="15.75">
      <c r="A118" s="219"/>
      <c r="B118" s="209"/>
      <c r="C118" s="209"/>
      <c r="F118" s="1"/>
    </row>
    <row r="119" spans="1:6" ht="15.75">
      <c r="A119" s="219"/>
      <c r="B119" s="209"/>
      <c r="C119" s="209"/>
      <c r="F119" s="1"/>
    </row>
    <row r="120" spans="1:6" ht="15.75">
      <c r="A120" s="219"/>
      <c r="B120" s="209"/>
      <c r="C120" s="209"/>
      <c r="F120" s="1"/>
    </row>
    <row r="121" spans="1:6" ht="15.75">
      <c r="A121" s="219"/>
      <c r="B121" s="209"/>
      <c r="C121" s="209"/>
      <c r="F121" s="1"/>
    </row>
    <row r="122" spans="1:6" ht="15.75">
      <c r="A122" s="219"/>
      <c r="B122" s="209"/>
      <c r="C122" s="209"/>
      <c r="F122" s="1"/>
    </row>
    <row r="123" spans="1:6" ht="15.75">
      <c r="A123" s="219"/>
      <c r="B123" s="209"/>
      <c r="C123" s="209"/>
      <c r="F123" s="1"/>
    </row>
    <row r="124" spans="1:6" ht="15.75">
      <c r="A124" s="219"/>
      <c r="B124" s="209"/>
      <c r="C124" s="209"/>
      <c r="F124" s="1"/>
    </row>
    <row r="125" spans="1:6" ht="15.75">
      <c r="A125" s="219"/>
      <c r="B125" s="209"/>
      <c r="C125" s="209"/>
      <c r="F125" s="1"/>
    </row>
    <row r="126" spans="1:6" ht="15.75">
      <c r="A126" s="219"/>
      <c r="B126" s="209"/>
      <c r="C126" s="209"/>
      <c r="F126" s="1"/>
    </row>
    <row r="127" spans="1:6" ht="15.75">
      <c r="A127" s="219"/>
      <c r="B127" s="209"/>
      <c r="C127" s="209"/>
      <c r="F127" s="1"/>
    </row>
    <row r="128" spans="1:6" ht="15.75">
      <c r="A128" s="219"/>
      <c r="B128" s="209"/>
      <c r="C128" s="209"/>
      <c r="F128" s="1"/>
    </row>
    <row r="129" spans="1:6" ht="15.75">
      <c r="A129" s="219"/>
      <c r="B129" s="209"/>
      <c r="C129" s="209"/>
      <c r="F129" s="1"/>
    </row>
    <row r="130" spans="1:6" ht="15.75">
      <c r="A130" s="219"/>
      <c r="B130" s="209"/>
      <c r="C130" s="209"/>
      <c r="F130" s="1"/>
    </row>
    <row r="131" spans="1:6" ht="15.75">
      <c r="A131" s="219"/>
      <c r="B131" s="209"/>
      <c r="C131" s="209"/>
      <c r="F131" s="1"/>
    </row>
    <row r="132" spans="1:6" ht="15.75">
      <c r="A132" s="219"/>
      <c r="B132" s="209"/>
      <c r="C132" s="209"/>
      <c r="F132" s="1"/>
    </row>
    <row r="133" spans="1:6" ht="15.75">
      <c r="A133" s="219"/>
      <c r="B133" s="209"/>
      <c r="C133" s="209"/>
      <c r="F133" s="1"/>
    </row>
    <row r="134" spans="1:6" ht="15.75">
      <c r="A134" s="219"/>
      <c r="B134" s="209"/>
      <c r="C134" s="209"/>
      <c r="F134" s="1"/>
    </row>
    <row r="135" spans="1:6" ht="15.75">
      <c r="A135" s="219"/>
      <c r="B135" s="209"/>
      <c r="C135" s="209"/>
      <c r="F135" s="1"/>
    </row>
    <row r="136" spans="1:6" ht="15.75">
      <c r="A136" s="219"/>
      <c r="B136" s="209"/>
      <c r="C136" s="209"/>
      <c r="F136" s="1"/>
    </row>
    <row r="137" spans="1:6" ht="15.75">
      <c r="A137" s="219"/>
      <c r="B137" s="209"/>
      <c r="C137" s="209"/>
      <c r="F137" s="1"/>
    </row>
    <row r="138" spans="1:6" ht="15.75">
      <c r="A138" s="219"/>
      <c r="B138" s="209"/>
      <c r="C138" s="209"/>
      <c r="F138" s="1"/>
    </row>
    <row r="139" spans="1:6" ht="15.75">
      <c r="A139" s="219"/>
      <c r="B139" s="209"/>
      <c r="C139" s="209"/>
      <c r="F139" s="1"/>
    </row>
    <row r="140" spans="1:6" ht="15.75">
      <c r="A140" s="219"/>
      <c r="B140" s="209"/>
      <c r="C140" s="209"/>
      <c r="F140" s="1"/>
    </row>
    <row r="141" spans="1:6" ht="15.75">
      <c r="A141" s="219"/>
      <c r="B141" s="209"/>
      <c r="C141" s="209"/>
      <c r="F141" s="1"/>
    </row>
    <row r="142" spans="1:6" ht="15.75">
      <c r="A142" s="219"/>
      <c r="B142" s="209"/>
      <c r="C142" s="209"/>
      <c r="F142" s="1"/>
    </row>
    <row r="143" spans="1:6" ht="15.75">
      <c r="A143" s="219"/>
      <c r="B143" s="209"/>
      <c r="C143" s="209"/>
      <c r="F143" s="1"/>
    </row>
    <row r="144" spans="1:6" ht="15.75">
      <c r="A144" s="219"/>
      <c r="B144" s="209"/>
      <c r="C144" s="209"/>
      <c r="F144" s="1"/>
    </row>
    <row r="145" spans="1:6" ht="15.75">
      <c r="A145" s="219"/>
      <c r="B145" s="209"/>
      <c r="C145" s="209"/>
      <c r="F145" s="1"/>
    </row>
    <row r="146" spans="1:6" ht="15.75">
      <c r="A146" s="219"/>
      <c r="B146" s="209"/>
      <c r="C146" s="209"/>
      <c r="F146" s="1"/>
    </row>
    <row r="147" spans="1:6" ht="15.75">
      <c r="A147" s="219"/>
      <c r="B147" s="209"/>
      <c r="C147" s="209"/>
      <c r="F147" s="1"/>
    </row>
    <row r="148" spans="1:6" ht="15.75">
      <c r="A148" s="219"/>
      <c r="B148" s="209"/>
      <c r="C148" s="209"/>
      <c r="F148" s="1"/>
    </row>
    <row r="149" spans="1:6" ht="15.75">
      <c r="A149" s="219"/>
      <c r="B149" s="209"/>
      <c r="C149" s="209"/>
      <c r="F149" s="1"/>
    </row>
    <row r="150" spans="1:6" ht="15.75">
      <c r="A150" s="219"/>
      <c r="B150" s="209"/>
      <c r="C150" s="209"/>
      <c r="F150" s="1"/>
    </row>
    <row r="151" spans="1:6" ht="15.75">
      <c r="A151" s="219"/>
      <c r="B151" s="209"/>
      <c r="C151" s="209"/>
      <c r="F151" s="1"/>
    </row>
    <row r="152" spans="1:6" ht="15.75">
      <c r="A152" s="219"/>
      <c r="B152" s="209"/>
      <c r="C152" s="209"/>
      <c r="F152" s="1"/>
    </row>
    <row r="153" spans="1:6" ht="15.75">
      <c r="A153" s="219"/>
      <c r="B153" s="209"/>
      <c r="C153" s="209"/>
      <c r="F153" s="1"/>
    </row>
    <row r="154" spans="1:6" ht="15.75">
      <c r="A154" s="219"/>
      <c r="B154" s="209"/>
      <c r="C154" s="209"/>
      <c r="F154" s="1"/>
    </row>
    <row r="155" spans="1:6" ht="15.75">
      <c r="A155" s="219"/>
      <c r="B155" s="209"/>
      <c r="C155" s="209"/>
      <c r="F155" s="1"/>
    </row>
    <row r="156" spans="1:6" ht="15.75">
      <c r="A156" s="219"/>
      <c r="B156" s="209"/>
      <c r="C156" s="209"/>
      <c r="F156" s="1"/>
    </row>
    <row r="157" spans="1:6" ht="15.75">
      <c r="A157" s="219"/>
      <c r="B157" s="209"/>
      <c r="C157" s="209"/>
      <c r="F157" s="1"/>
    </row>
    <row r="158" spans="1:6" ht="15.75">
      <c r="A158" s="219"/>
      <c r="B158" s="209"/>
      <c r="C158" s="209"/>
      <c r="F158" s="1"/>
    </row>
    <row r="159" spans="1:6" ht="15.75">
      <c r="A159" s="219"/>
      <c r="B159" s="209"/>
      <c r="C159" s="209"/>
      <c r="F159" s="1"/>
    </row>
    <row r="160" spans="1:6" ht="15.75">
      <c r="A160" s="219"/>
      <c r="B160" s="209"/>
      <c r="C160" s="209"/>
      <c r="F160" s="1"/>
    </row>
    <row r="161" spans="1:6" ht="15.75">
      <c r="A161" s="219"/>
      <c r="B161" s="209"/>
      <c r="C161" s="209"/>
      <c r="F161" s="1"/>
    </row>
    <row r="162" spans="1:6" ht="15.75">
      <c r="A162" s="219"/>
      <c r="B162" s="209"/>
      <c r="C162" s="209"/>
      <c r="F162" s="1"/>
    </row>
    <row r="163" spans="1:6" ht="15.75">
      <c r="A163" s="219"/>
      <c r="B163" s="209"/>
      <c r="C163" s="209"/>
      <c r="F163" s="1"/>
    </row>
    <row r="164" spans="1:6" ht="15.75">
      <c r="A164" s="219"/>
      <c r="B164" s="209"/>
      <c r="C164" s="209"/>
      <c r="F164" s="1"/>
    </row>
    <row r="165" spans="1:6" ht="15.75">
      <c r="A165" s="219"/>
      <c r="B165" s="209"/>
      <c r="C165" s="209"/>
      <c r="F165" s="1"/>
    </row>
    <row r="166" spans="1:6" ht="15.75">
      <c r="A166" s="219"/>
      <c r="B166" s="209"/>
      <c r="C166" s="209"/>
      <c r="F166" s="1"/>
    </row>
    <row r="167" spans="1:6" ht="15.75">
      <c r="A167" s="219"/>
      <c r="B167" s="209"/>
      <c r="C167" s="209"/>
      <c r="F167" s="1"/>
    </row>
    <row r="168" spans="1:6" ht="15.75">
      <c r="A168" s="219"/>
      <c r="B168" s="209"/>
      <c r="C168" s="209"/>
      <c r="F168" s="1"/>
    </row>
    <row r="169" spans="1:6" ht="15.75">
      <c r="A169" s="219"/>
      <c r="B169" s="209"/>
      <c r="C169" s="209"/>
      <c r="F169" s="1"/>
    </row>
    <row r="170" spans="1:6" ht="15.75">
      <c r="A170" s="219"/>
      <c r="B170" s="209"/>
      <c r="C170" s="209"/>
      <c r="F170" s="1"/>
    </row>
    <row r="171" spans="1:6" ht="15.75">
      <c r="A171" s="219"/>
      <c r="B171" s="209"/>
      <c r="C171" s="209"/>
      <c r="F171" s="1"/>
    </row>
    <row r="172" spans="1:6" ht="15.75">
      <c r="A172" s="219"/>
      <c r="B172" s="209"/>
      <c r="C172" s="209"/>
      <c r="F172" s="1"/>
    </row>
    <row r="173" spans="1:6" ht="15.75">
      <c r="A173" s="219"/>
      <c r="B173" s="209"/>
      <c r="C173" s="209"/>
      <c r="F173" s="1"/>
    </row>
    <row r="174" spans="1:6" ht="15.75">
      <c r="A174" s="219"/>
      <c r="B174" s="209"/>
      <c r="C174" s="209"/>
      <c r="F174" s="1"/>
    </row>
    <row r="175" spans="1:6" ht="15.75">
      <c r="A175" s="219"/>
      <c r="B175" s="209"/>
      <c r="C175" s="209"/>
      <c r="F175" s="1"/>
    </row>
    <row r="176" spans="1:6" ht="15.75">
      <c r="A176" s="219"/>
      <c r="B176" s="209"/>
      <c r="C176" s="209"/>
      <c r="F176" s="1"/>
    </row>
    <row r="177" spans="1:6" ht="15.75">
      <c r="A177" s="219"/>
      <c r="B177" s="209"/>
      <c r="C177" s="209"/>
      <c r="F177" s="1"/>
    </row>
    <row r="178" spans="1:6" ht="15.75">
      <c r="A178" s="219"/>
      <c r="B178" s="209"/>
      <c r="C178" s="209"/>
      <c r="F178" s="1"/>
    </row>
    <row r="179" spans="1:6" ht="15.75">
      <c r="A179" s="219"/>
      <c r="B179" s="209"/>
      <c r="C179" s="209"/>
      <c r="F179" s="1"/>
    </row>
    <row r="180" spans="1:6" ht="15.75">
      <c r="A180" s="219"/>
      <c r="B180" s="209"/>
      <c r="C180" s="209"/>
      <c r="F180" s="1"/>
    </row>
    <row r="181" spans="1:6" ht="15.75">
      <c r="A181" s="219"/>
      <c r="B181" s="209"/>
      <c r="C181" s="209"/>
      <c r="F181" s="1"/>
    </row>
    <row r="182" spans="1:6" ht="15.75">
      <c r="A182" s="219"/>
      <c r="B182" s="209"/>
      <c r="C182" s="209"/>
      <c r="F182" s="1"/>
    </row>
    <row r="183" spans="1:6" ht="15.75">
      <c r="A183" s="219"/>
      <c r="B183" s="209"/>
      <c r="C183" s="209"/>
      <c r="F183" s="1"/>
    </row>
    <row r="184" spans="1:6" ht="15.75">
      <c r="A184" s="219"/>
      <c r="B184" s="209"/>
      <c r="C184" s="209"/>
      <c r="F184" s="1"/>
    </row>
    <row r="185" spans="1:6" ht="15.75">
      <c r="A185" s="219"/>
      <c r="B185" s="209"/>
      <c r="C185" s="209"/>
      <c r="F185" s="1"/>
    </row>
    <row r="186" spans="1:6" ht="15.75">
      <c r="A186" s="219"/>
      <c r="B186" s="209"/>
      <c r="C186" s="209"/>
      <c r="F186" s="1"/>
    </row>
    <row r="187" spans="1:6" ht="15.75">
      <c r="A187" s="219"/>
      <c r="B187" s="209"/>
      <c r="C187" s="209"/>
      <c r="F187" s="1"/>
    </row>
    <row r="188" spans="1:6" ht="15.75">
      <c r="A188" s="219"/>
      <c r="B188" s="209"/>
      <c r="C188" s="209"/>
      <c r="F188" s="1"/>
    </row>
    <row r="189" spans="1:6" ht="15.75">
      <c r="A189" s="219"/>
      <c r="B189" s="209"/>
      <c r="C189" s="209"/>
      <c r="F189" s="1"/>
    </row>
    <row r="190" spans="1:6" ht="15.75">
      <c r="A190" s="219"/>
      <c r="B190" s="209"/>
      <c r="C190" s="209"/>
      <c r="F190" s="1"/>
    </row>
    <row r="191" spans="1:6" ht="15.75">
      <c r="A191" s="221"/>
      <c r="B191" s="209"/>
      <c r="C191" s="209"/>
      <c r="F191" s="1"/>
    </row>
    <row r="192" spans="1:6" ht="15.75">
      <c r="A192" s="221"/>
      <c r="B192" s="209"/>
      <c r="C192" s="209"/>
      <c r="F192" s="1"/>
    </row>
    <row r="193" spans="1:6" ht="15.75">
      <c r="A193" s="221"/>
      <c r="B193" s="209"/>
      <c r="C193" s="209"/>
      <c r="F193" s="1"/>
    </row>
    <row r="194" spans="1:6" ht="15.75">
      <c r="A194" s="221"/>
      <c r="B194" s="209"/>
      <c r="C194" s="209"/>
      <c r="F194" s="1"/>
    </row>
    <row r="195" spans="1:6" ht="15.75">
      <c r="A195" s="221"/>
      <c r="B195" s="209"/>
      <c r="C195" s="209"/>
      <c r="F195" s="1"/>
    </row>
    <row r="196" spans="1:6" ht="15.75">
      <c r="A196" s="221"/>
      <c r="B196" s="209"/>
      <c r="C196" s="209"/>
      <c r="F196" s="1"/>
    </row>
    <row r="197" spans="1:6" ht="15.75">
      <c r="A197" s="221"/>
      <c r="B197" s="209"/>
      <c r="C197" s="209"/>
      <c r="F197" s="1"/>
    </row>
    <row r="198" spans="1:6" ht="15.75">
      <c r="A198" s="221"/>
      <c r="B198" s="209"/>
      <c r="C198" s="209"/>
      <c r="F198" s="1"/>
    </row>
    <row r="199" spans="1:6" ht="15.75">
      <c r="A199" s="221"/>
      <c r="B199" s="209"/>
      <c r="C199" s="209"/>
      <c r="F199" s="1"/>
    </row>
    <row r="200" spans="1:6" ht="15.75">
      <c r="A200" s="221"/>
      <c r="B200" s="209"/>
      <c r="C200" s="209"/>
      <c r="F200" s="1"/>
    </row>
    <row r="201" spans="1:6" ht="15.75">
      <c r="A201" s="221"/>
      <c r="B201" s="209"/>
      <c r="C201" s="209"/>
    </row>
    <row r="202" spans="1:6" ht="15.75">
      <c r="A202" s="221"/>
      <c r="B202" s="209"/>
      <c r="C202" s="209"/>
    </row>
    <row r="203" spans="1:6" ht="15.75">
      <c r="A203" s="221"/>
      <c r="B203" s="209"/>
      <c r="C203" s="209"/>
    </row>
    <row r="204" spans="1:6" ht="15.75">
      <c r="A204" s="221"/>
      <c r="B204" s="209"/>
      <c r="C204" s="209"/>
    </row>
    <row r="205" spans="1:6" ht="15.75">
      <c r="A205" s="221"/>
      <c r="B205" s="209"/>
      <c r="C205" s="209"/>
    </row>
    <row r="206" spans="1:6" ht="15.75">
      <c r="A206" s="221"/>
      <c r="B206" s="209"/>
      <c r="C206" s="209"/>
    </row>
    <row r="207" spans="1:6" ht="15.75">
      <c r="A207" s="221"/>
      <c r="B207" s="209"/>
      <c r="C207" s="209"/>
    </row>
    <row r="208" spans="1:6" ht="15.75">
      <c r="A208" s="221"/>
      <c r="B208" s="209"/>
      <c r="C208" s="209"/>
    </row>
    <row r="209" spans="1:3" ht="15.75">
      <c r="A209" s="221"/>
      <c r="B209" s="209"/>
      <c r="C209" s="209"/>
    </row>
    <row r="210" spans="1:3" ht="15.75">
      <c r="A210" s="221"/>
      <c r="B210" s="209"/>
      <c r="C210" s="209"/>
    </row>
    <row r="211" spans="1:3" ht="15.75">
      <c r="A211" s="221"/>
      <c r="B211" s="209"/>
      <c r="C211" s="209"/>
    </row>
    <row r="212" spans="1:3" ht="15.75">
      <c r="A212" s="221"/>
      <c r="B212" s="209"/>
      <c r="C212" s="209"/>
    </row>
    <row r="213" spans="1:3" ht="15.75">
      <c r="A213" s="221"/>
      <c r="B213" s="209"/>
      <c r="C213" s="209"/>
    </row>
    <row r="214" spans="1:3" ht="15.75">
      <c r="A214" s="221"/>
      <c r="B214" s="209"/>
      <c r="C214" s="209"/>
    </row>
    <row r="215" spans="1:3" ht="15.75">
      <c r="A215" s="221"/>
      <c r="B215" s="209"/>
      <c r="C215" s="209"/>
    </row>
    <row r="216" spans="1:3" ht="15.75">
      <c r="A216" s="221"/>
      <c r="B216" s="209"/>
      <c r="C216" s="209"/>
    </row>
    <row r="217" spans="1:3" ht="15.75">
      <c r="A217" s="221"/>
      <c r="B217" s="209"/>
      <c r="C217" s="209"/>
    </row>
    <row r="218" spans="1:3" ht="15.75">
      <c r="A218" s="221"/>
      <c r="B218" s="209"/>
      <c r="C218" s="209"/>
    </row>
    <row r="219" spans="1:3" ht="15.75">
      <c r="A219" s="221"/>
      <c r="B219" s="209"/>
      <c r="C219" s="209"/>
    </row>
    <row r="220" spans="1:3" ht="15.75">
      <c r="A220" s="221"/>
      <c r="B220" s="209"/>
      <c r="C220" s="209"/>
    </row>
    <row r="221" spans="1:3" ht="15.75">
      <c r="A221" s="221"/>
      <c r="B221" s="209"/>
      <c r="C221" s="209"/>
    </row>
    <row r="222" spans="1:3" ht="15.75">
      <c r="A222" s="221"/>
      <c r="B222" s="209"/>
      <c r="C222" s="209"/>
    </row>
    <row r="223" spans="1:3" ht="15.75">
      <c r="A223" s="221"/>
      <c r="B223" s="209"/>
      <c r="C223" s="209"/>
    </row>
    <row r="224" spans="1:3" ht="15.75">
      <c r="A224" s="221"/>
      <c r="B224" s="209"/>
      <c r="C224" s="209"/>
    </row>
    <row r="225" spans="1:3" ht="15.75">
      <c r="A225" s="221"/>
      <c r="B225" s="209"/>
      <c r="C225" s="209"/>
    </row>
    <row r="226" spans="1:3" ht="15.75">
      <c r="A226" s="221"/>
      <c r="B226" s="209"/>
      <c r="C226" s="209"/>
    </row>
    <row r="227" spans="1:3" ht="15.75">
      <c r="A227" s="221"/>
      <c r="B227" s="209"/>
      <c r="C227" s="209"/>
    </row>
    <row r="228" spans="1:3" ht="15.75">
      <c r="A228" s="221"/>
      <c r="B228" s="209"/>
      <c r="C228" s="209"/>
    </row>
    <row r="229" spans="1:3" ht="15.75">
      <c r="A229" s="221"/>
      <c r="B229" s="209"/>
      <c r="C229" s="209"/>
    </row>
    <row r="230" spans="1:3" ht="15.75">
      <c r="A230" s="221"/>
      <c r="B230" s="209"/>
      <c r="C230" s="209"/>
    </row>
    <row r="231" spans="1:3" ht="15.75">
      <c r="A231" s="221"/>
      <c r="B231" s="209"/>
      <c r="C231" s="209"/>
    </row>
    <row r="232" spans="1:3" ht="15.75">
      <c r="A232" s="221"/>
      <c r="B232" s="209"/>
      <c r="C232" s="209"/>
    </row>
    <row r="233" spans="1:3" ht="15.75">
      <c r="A233" s="221"/>
      <c r="B233" s="209"/>
      <c r="C233" s="209"/>
    </row>
    <row r="234" spans="1:3" ht="15.75">
      <c r="A234" s="221"/>
      <c r="B234" s="209"/>
      <c r="C234" s="209"/>
    </row>
    <row r="235" spans="1:3" ht="15.75">
      <c r="A235" s="221"/>
      <c r="B235" s="209"/>
      <c r="C235" s="209"/>
    </row>
    <row r="236" spans="1:3" ht="15.75">
      <c r="A236" s="221"/>
      <c r="B236" s="209"/>
      <c r="C236" s="209"/>
    </row>
    <row r="237" spans="1:3" ht="15.75">
      <c r="A237" s="221"/>
      <c r="B237" s="209"/>
      <c r="C237" s="209"/>
    </row>
    <row r="238" spans="1:3" ht="15.75">
      <c r="A238" s="221"/>
      <c r="B238" s="209"/>
      <c r="C238" s="209"/>
    </row>
    <row r="239" spans="1:3" ht="15.75">
      <c r="A239" s="221"/>
      <c r="B239" s="209"/>
      <c r="C239" s="209"/>
    </row>
    <row r="240" spans="1:3" ht="15.75">
      <c r="A240" s="221"/>
      <c r="B240" s="209"/>
      <c r="C240" s="209"/>
    </row>
    <row r="241" spans="1:3" ht="15.75">
      <c r="A241" s="221"/>
      <c r="B241" s="209"/>
      <c r="C241" s="209"/>
    </row>
    <row r="242" spans="1:3" ht="15.75">
      <c r="A242" s="221"/>
      <c r="B242" s="209"/>
      <c r="C242" s="209"/>
    </row>
    <row r="243" spans="1:3" ht="15.75">
      <c r="A243" s="221"/>
      <c r="B243" s="209"/>
      <c r="C243" s="209"/>
    </row>
    <row r="244" spans="1:3" ht="15.75">
      <c r="A244" s="221"/>
      <c r="B244" s="209"/>
      <c r="C244" s="209"/>
    </row>
    <row r="245" spans="1:3" ht="15.75">
      <c r="A245" s="221"/>
      <c r="B245" s="209"/>
      <c r="C245" s="209"/>
    </row>
    <row r="246" spans="1:3" ht="15.75">
      <c r="A246" s="221"/>
      <c r="B246" s="209"/>
      <c r="C246" s="209"/>
    </row>
    <row r="247" spans="1:3" ht="15.75">
      <c r="A247" s="221"/>
      <c r="B247" s="209"/>
      <c r="C247" s="209"/>
    </row>
    <row r="248" spans="1:3" ht="15.75">
      <c r="A248" s="221"/>
      <c r="B248" s="209"/>
      <c r="C248" s="209"/>
    </row>
    <row r="249" spans="1:3" ht="15.75">
      <c r="A249" s="221"/>
      <c r="B249" s="209"/>
      <c r="C249" s="209"/>
    </row>
    <row r="250" spans="1:3" ht="15.75">
      <c r="A250" s="221"/>
      <c r="B250" s="209"/>
      <c r="C250" s="209"/>
    </row>
    <row r="251" spans="1:3" ht="15.75">
      <c r="A251" s="221"/>
      <c r="B251" s="209"/>
      <c r="C251" s="209"/>
    </row>
    <row r="252" spans="1:3" ht="15.75">
      <c r="A252" s="221"/>
      <c r="B252" s="209"/>
      <c r="C252" s="209"/>
    </row>
    <row r="253" spans="1:3" ht="15.75">
      <c r="A253" s="221"/>
      <c r="B253" s="209"/>
      <c r="C253" s="209"/>
    </row>
    <row r="254" spans="1:3" ht="15.75">
      <c r="A254" s="221"/>
      <c r="B254" s="209"/>
      <c r="C254" s="209"/>
    </row>
    <row r="255" spans="1:3" ht="15.75">
      <c r="A255" s="221"/>
      <c r="B255" s="209"/>
      <c r="C255" s="209"/>
    </row>
    <row r="256" spans="1:3" ht="15.75">
      <c r="A256" s="221"/>
      <c r="B256" s="209"/>
      <c r="C256" s="209"/>
    </row>
    <row r="257" spans="1:3" ht="15.75">
      <c r="A257" s="221"/>
      <c r="B257" s="209"/>
      <c r="C257" s="209"/>
    </row>
    <row r="258" spans="1:3" ht="15.75">
      <c r="A258" s="221"/>
      <c r="B258" s="209"/>
      <c r="C258" s="209"/>
    </row>
    <row r="259" spans="1:3" ht="15.75">
      <c r="A259" s="221"/>
      <c r="B259" s="209"/>
      <c r="C259" s="209"/>
    </row>
    <row r="260" spans="1:3" ht="15.75">
      <c r="A260" s="221"/>
      <c r="B260" s="209"/>
      <c r="C260" s="209"/>
    </row>
    <row r="261" spans="1:3" ht="15.75">
      <c r="A261" s="221"/>
      <c r="B261" s="209"/>
      <c r="C261" s="209"/>
    </row>
    <row r="262" spans="1:3" ht="15.75">
      <c r="A262" s="221"/>
      <c r="B262" s="209"/>
      <c r="C262" s="209"/>
    </row>
    <row r="263" spans="1:3" ht="15.75">
      <c r="A263" s="221"/>
    </row>
    <row r="264" spans="1:3" ht="15.75">
      <c r="A264" s="221"/>
    </row>
    <row r="265" spans="1:3" ht="15.75">
      <c r="A265" s="221"/>
    </row>
    <row r="266" spans="1:3" ht="15.75">
      <c r="A266" s="221"/>
    </row>
    <row r="267" spans="1:3" ht="15.75">
      <c r="A267" s="221"/>
    </row>
    <row r="268" spans="1:3" ht="15.75">
      <c r="A268" s="221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</sheetData>
  <mergeCells count="6">
    <mergeCell ref="A25:E25"/>
    <mergeCell ref="A26:E26"/>
    <mergeCell ref="A2:E2"/>
    <mergeCell ref="A3:E3"/>
    <mergeCell ref="A4:E4"/>
    <mergeCell ref="A5:E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11.42578125" defaultRowHeight="15"/>
  <cols>
    <col min="1" max="1" width="70.28515625" style="230" customWidth="1"/>
    <col min="2" max="3" width="9.85546875" style="1" customWidth="1"/>
    <col min="4" max="4" width="12.7109375" style="1" customWidth="1"/>
    <col min="5" max="5" width="9.85546875" style="1" customWidth="1"/>
    <col min="6" max="256" width="11.42578125" style="1"/>
    <col min="257" max="257" width="51.140625" style="1" customWidth="1"/>
    <col min="258" max="259" width="9.85546875" style="1" customWidth="1"/>
    <col min="260" max="260" width="12.7109375" style="1" customWidth="1"/>
    <col min="261" max="261" width="9.85546875" style="1" customWidth="1"/>
    <col min="262" max="512" width="11.42578125" style="1"/>
    <col min="513" max="513" width="51.140625" style="1" customWidth="1"/>
    <col min="514" max="515" width="9.85546875" style="1" customWidth="1"/>
    <col min="516" max="516" width="12.7109375" style="1" customWidth="1"/>
    <col min="517" max="517" width="9.85546875" style="1" customWidth="1"/>
    <col min="518" max="768" width="11.42578125" style="1"/>
    <col min="769" max="769" width="51.140625" style="1" customWidth="1"/>
    <col min="770" max="771" width="9.85546875" style="1" customWidth="1"/>
    <col min="772" max="772" width="12.7109375" style="1" customWidth="1"/>
    <col min="773" max="773" width="9.85546875" style="1" customWidth="1"/>
    <col min="774" max="1024" width="11.42578125" style="1"/>
    <col min="1025" max="1025" width="51.140625" style="1" customWidth="1"/>
    <col min="1026" max="1027" width="9.85546875" style="1" customWidth="1"/>
    <col min="1028" max="1028" width="12.7109375" style="1" customWidth="1"/>
    <col min="1029" max="1029" width="9.85546875" style="1" customWidth="1"/>
    <col min="1030" max="1280" width="11.42578125" style="1"/>
    <col min="1281" max="1281" width="51.140625" style="1" customWidth="1"/>
    <col min="1282" max="1283" width="9.85546875" style="1" customWidth="1"/>
    <col min="1284" max="1284" width="12.7109375" style="1" customWidth="1"/>
    <col min="1285" max="1285" width="9.85546875" style="1" customWidth="1"/>
    <col min="1286" max="1536" width="11.42578125" style="1"/>
    <col min="1537" max="1537" width="51.140625" style="1" customWidth="1"/>
    <col min="1538" max="1539" width="9.85546875" style="1" customWidth="1"/>
    <col min="1540" max="1540" width="12.7109375" style="1" customWidth="1"/>
    <col min="1541" max="1541" width="9.85546875" style="1" customWidth="1"/>
    <col min="1542" max="1792" width="11.42578125" style="1"/>
    <col min="1793" max="1793" width="51.140625" style="1" customWidth="1"/>
    <col min="1794" max="1795" width="9.85546875" style="1" customWidth="1"/>
    <col min="1796" max="1796" width="12.7109375" style="1" customWidth="1"/>
    <col min="1797" max="1797" width="9.85546875" style="1" customWidth="1"/>
    <col min="1798" max="2048" width="11.42578125" style="1"/>
    <col min="2049" max="2049" width="51.140625" style="1" customWidth="1"/>
    <col min="2050" max="2051" width="9.85546875" style="1" customWidth="1"/>
    <col min="2052" max="2052" width="12.7109375" style="1" customWidth="1"/>
    <col min="2053" max="2053" width="9.85546875" style="1" customWidth="1"/>
    <col min="2054" max="2304" width="11.42578125" style="1"/>
    <col min="2305" max="2305" width="51.140625" style="1" customWidth="1"/>
    <col min="2306" max="2307" width="9.85546875" style="1" customWidth="1"/>
    <col min="2308" max="2308" width="12.7109375" style="1" customWidth="1"/>
    <col min="2309" max="2309" width="9.85546875" style="1" customWidth="1"/>
    <col min="2310" max="2560" width="11.42578125" style="1"/>
    <col min="2561" max="2561" width="51.140625" style="1" customWidth="1"/>
    <col min="2562" max="2563" width="9.85546875" style="1" customWidth="1"/>
    <col min="2564" max="2564" width="12.7109375" style="1" customWidth="1"/>
    <col min="2565" max="2565" width="9.85546875" style="1" customWidth="1"/>
    <col min="2566" max="2816" width="11.42578125" style="1"/>
    <col min="2817" max="2817" width="51.140625" style="1" customWidth="1"/>
    <col min="2818" max="2819" width="9.85546875" style="1" customWidth="1"/>
    <col min="2820" max="2820" width="12.7109375" style="1" customWidth="1"/>
    <col min="2821" max="2821" width="9.85546875" style="1" customWidth="1"/>
    <col min="2822" max="3072" width="11.42578125" style="1"/>
    <col min="3073" max="3073" width="51.140625" style="1" customWidth="1"/>
    <col min="3074" max="3075" width="9.85546875" style="1" customWidth="1"/>
    <col min="3076" max="3076" width="12.7109375" style="1" customWidth="1"/>
    <col min="3077" max="3077" width="9.85546875" style="1" customWidth="1"/>
    <col min="3078" max="3328" width="11.42578125" style="1"/>
    <col min="3329" max="3329" width="51.140625" style="1" customWidth="1"/>
    <col min="3330" max="3331" width="9.85546875" style="1" customWidth="1"/>
    <col min="3332" max="3332" width="12.7109375" style="1" customWidth="1"/>
    <col min="3333" max="3333" width="9.85546875" style="1" customWidth="1"/>
    <col min="3334" max="3584" width="11.42578125" style="1"/>
    <col min="3585" max="3585" width="51.140625" style="1" customWidth="1"/>
    <col min="3586" max="3587" width="9.85546875" style="1" customWidth="1"/>
    <col min="3588" max="3588" width="12.7109375" style="1" customWidth="1"/>
    <col min="3589" max="3589" width="9.85546875" style="1" customWidth="1"/>
    <col min="3590" max="3840" width="11.42578125" style="1"/>
    <col min="3841" max="3841" width="51.140625" style="1" customWidth="1"/>
    <col min="3842" max="3843" width="9.85546875" style="1" customWidth="1"/>
    <col min="3844" max="3844" width="12.7109375" style="1" customWidth="1"/>
    <col min="3845" max="3845" width="9.85546875" style="1" customWidth="1"/>
    <col min="3846" max="4096" width="11.42578125" style="1"/>
    <col min="4097" max="4097" width="51.140625" style="1" customWidth="1"/>
    <col min="4098" max="4099" width="9.85546875" style="1" customWidth="1"/>
    <col min="4100" max="4100" width="12.7109375" style="1" customWidth="1"/>
    <col min="4101" max="4101" width="9.85546875" style="1" customWidth="1"/>
    <col min="4102" max="4352" width="11.42578125" style="1"/>
    <col min="4353" max="4353" width="51.140625" style="1" customWidth="1"/>
    <col min="4354" max="4355" width="9.85546875" style="1" customWidth="1"/>
    <col min="4356" max="4356" width="12.7109375" style="1" customWidth="1"/>
    <col min="4357" max="4357" width="9.85546875" style="1" customWidth="1"/>
    <col min="4358" max="4608" width="11.42578125" style="1"/>
    <col min="4609" max="4609" width="51.140625" style="1" customWidth="1"/>
    <col min="4610" max="4611" width="9.85546875" style="1" customWidth="1"/>
    <col min="4612" max="4612" width="12.7109375" style="1" customWidth="1"/>
    <col min="4613" max="4613" width="9.85546875" style="1" customWidth="1"/>
    <col min="4614" max="4864" width="11.42578125" style="1"/>
    <col min="4865" max="4865" width="51.140625" style="1" customWidth="1"/>
    <col min="4866" max="4867" width="9.85546875" style="1" customWidth="1"/>
    <col min="4868" max="4868" width="12.7109375" style="1" customWidth="1"/>
    <col min="4869" max="4869" width="9.85546875" style="1" customWidth="1"/>
    <col min="4870" max="5120" width="11.42578125" style="1"/>
    <col min="5121" max="5121" width="51.140625" style="1" customWidth="1"/>
    <col min="5122" max="5123" width="9.85546875" style="1" customWidth="1"/>
    <col min="5124" max="5124" width="12.7109375" style="1" customWidth="1"/>
    <col min="5125" max="5125" width="9.85546875" style="1" customWidth="1"/>
    <col min="5126" max="5376" width="11.42578125" style="1"/>
    <col min="5377" max="5377" width="51.140625" style="1" customWidth="1"/>
    <col min="5378" max="5379" width="9.85546875" style="1" customWidth="1"/>
    <col min="5380" max="5380" width="12.7109375" style="1" customWidth="1"/>
    <col min="5381" max="5381" width="9.85546875" style="1" customWidth="1"/>
    <col min="5382" max="5632" width="11.42578125" style="1"/>
    <col min="5633" max="5633" width="51.140625" style="1" customWidth="1"/>
    <col min="5634" max="5635" width="9.85546875" style="1" customWidth="1"/>
    <col min="5636" max="5636" width="12.7109375" style="1" customWidth="1"/>
    <col min="5637" max="5637" width="9.85546875" style="1" customWidth="1"/>
    <col min="5638" max="5888" width="11.42578125" style="1"/>
    <col min="5889" max="5889" width="51.140625" style="1" customWidth="1"/>
    <col min="5890" max="5891" width="9.85546875" style="1" customWidth="1"/>
    <col min="5892" max="5892" width="12.7109375" style="1" customWidth="1"/>
    <col min="5893" max="5893" width="9.85546875" style="1" customWidth="1"/>
    <col min="5894" max="6144" width="11.42578125" style="1"/>
    <col min="6145" max="6145" width="51.140625" style="1" customWidth="1"/>
    <col min="6146" max="6147" width="9.85546875" style="1" customWidth="1"/>
    <col min="6148" max="6148" width="12.7109375" style="1" customWidth="1"/>
    <col min="6149" max="6149" width="9.85546875" style="1" customWidth="1"/>
    <col min="6150" max="6400" width="11.42578125" style="1"/>
    <col min="6401" max="6401" width="51.140625" style="1" customWidth="1"/>
    <col min="6402" max="6403" width="9.85546875" style="1" customWidth="1"/>
    <col min="6404" max="6404" width="12.7109375" style="1" customWidth="1"/>
    <col min="6405" max="6405" width="9.85546875" style="1" customWidth="1"/>
    <col min="6406" max="6656" width="11.42578125" style="1"/>
    <col min="6657" max="6657" width="51.140625" style="1" customWidth="1"/>
    <col min="6658" max="6659" width="9.85546875" style="1" customWidth="1"/>
    <col min="6660" max="6660" width="12.7109375" style="1" customWidth="1"/>
    <col min="6661" max="6661" width="9.85546875" style="1" customWidth="1"/>
    <col min="6662" max="6912" width="11.42578125" style="1"/>
    <col min="6913" max="6913" width="51.140625" style="1" customWidth="1"/>
    <col min="6914" max="6915" width="9.85546875" style="1" customWidth="1"/>
    <col min="6916" max="6916" width="12.7109375" style="1" customWidth="1"/>
    <col min="6917" max="6917" width="9.85546875" style="1" customWidth="1"/>
    <col min="6918" max="7168" width="11.42578125" style="1"/>
    <col min="7169" max="7169" width="51.140625" style="1" customWidth="1"/>
    <col min="7170" max="7171" width="9.85546875" style="1" customWidth="1"/>
    <col min="7172" max="7172" width="12.7109375" style="1" customWidth="1"/>
    <col min="7173" max="7173" width="9.85546875" style="1" customWidth="1"/>
    <col min="7174" max="7424" width="11.42578125" style="1"/>
    <col min="7425" max="7425" width="51.140625" style="1" customWidth="1"/>
    <col min="7426" max="7427" width="9.85546875" style="1" customWidth="1"/>
    <col min="7428" max="7428" width="12.7109375" style="1" customWidth="1"/>
    <col min="7429" max="7429" width="9.85546875" style="1" customWidth="1"/>
    <col min="7430" max="7680" width="11.42578125" style="1"/>
    <col min="7681" max="7681" width="51.140625" style="1" customWidth="1"/>
    <col min="7682" max="7683" width="9.85546875" style="1" customWidth="1"/>
    <col min="7684" max="7684" width="12.7109375" style="1" customWidth="1"/>
    <col min="7685" max="7685" width="9.85546875" style="1" customWidth="1"/>
    <col min="7686" max="7936" width="11.42578125" style="1"/>
    <col min="7937" max="7937" width="51.140625" style="1" customWidth="1"/>
    <col min="7938" max="7939" width="9.85546875" style="1" customWidth="1"/>
    <col min="7940" max="7940" width="12.7109375" style="1" customWidth="1"/>
    <col min="7941" max="7941" width="9.85546875" style="1" customWidth="1"/>
    <col min="7942" max="8192" width="11.42578125" style="1"/>
    <col min="8193" max="8193" width="51.140625" style="1" customWidth="1"/>
    <col min="8194" max="8195" width="9.85546875" style="1" customWidth="1"/>
    <col min="8196" max="8196" width="12.7109375" style="1" customWidth="1"/>
    <col min="8197" max="8197" width="9.85546875" style="1" customWidth="1"/>
    <col min="8198" max="8448" width="11.42578125" style="1"/>
    <col min="8449" max="8449" width="51.140625" style="1" customWidth="1"/>
    <col min="8450" max="8451" width="9.85546875" style="1" customWidth="1"/>
    <col min="8452" max="8452" width="12.7109375" style="1" customWidth="1"/>
    <col min="8453" max="8453" width="9.85546875" style="1" customWidth="1"/>
    <col min="8454" max="8704" width="11.42578125" style="1"/>
    <col min="8705" max="8705" width="51.140625" style="1" customWidth="1"/>
    <col min="8706" max="8707" width="9.85546875" style="1" customWidth="1"/>
    <col min="8708" max="8708" width="12.7109375" style="1" customWidth="1"/>
    <col min="8709" max="8709" width="9.85546875" style="1" customWidth="1"/>
    <col min="8710" max="8960" width="11.42578125" style="1"/>
    <col min="8961" max="8961" width="51.140625" style="1" customWidth="1"/>
    <col min="8962" max="8963" width="9.85546875" style="1" customWidth="1"/>
    <col min="8964" max="8964" width="12.7109375" style="1" customWidth="1"/>
    <col min="8965" max="8965" width="9.85546875" style="1" customWidth="1"/>
    <col min="8966" max="9216" width="11.42578125" style="1"/>
    <col min="9217" max="9217" width="51.140625" style="1" customWidth="1"/>
    <col min="9218" max="9219" width="9.85546875" style="1" customWidth="1"/>
    <col min="9220" max="9220" width="12.7109375" style="1" customWidth="1"/>
    <col min="9221" max="9221" width="9.85546875" style="1" customWidth="1"/>
    <col min="9222" max="9472" width="11.42578125" style="1"/>
    <col min="9473" max="9473" width="51.140625" style="1" customWidth="1"/>
    <col min="9474" max="9475" width="9.85546875" style="1" customWidth="1"/>
    <col min="9476" max="9476" width="12.7109375" style="1" customWidth="1"/>
    <col min="9477" max="9477" width="9.85546875" style="1" customWidth="1"/>
    <col min="9478" max="9728" width="11.42578125" style="1"/>
    <col min="9729" max="9729" width="51.140625" style="1" customWidth="1"/>
    <col min="9730" max="9731" width="9.85546875" style="1" customWidth="1"/>
    <col min="9732" max="9732" width="12.7109375" style="1" customWidth="1"/>
    <col min="9733" max="9733" width="9.85546875" style="1" customWidth="1"/>
    <col min="9734" max="9984" width="11.42578125" style="1"/>
    <col min="9985" max="9985" width="51.140625" style="1" customWidth="1"/>
    <col min="9986" max="9987" width="9.85546875" style="1" customWidth="1"/>
    <col min="9988" max="9988" width="12.7109375" style="1" customWidth="1"/>
    <col min="9989" max="9989" width="9.85546875" style="1" customWidth="1"/>
    <col min="9990" max="10240" width="11.42578125" style="1"/>
    <col min="10241" max="10241" width="51.140625" style="1" customWidth="1"/>
    <col min="10242" max="10243" width="9.85546875" style="1" customWidth="1"/>
    <col min="10244" max="10244" width="12.7109375" style="1" customWidth="1"/>
    <col min="10245" max="10245" width="9.85546875" style="1" customWidth="1"/>
    <col min="10246" max="10496" width="11.42578125" style="1"/>
    <col min="10497" max="10497" width="51.140625" style="1" customWidth="1"/>
    <col min="10498" max="10499" width="9.85546875" style="1" customWidth="1"/>
    <col min="10500" max="10500" width="12.7109375" style="1" customWidth="1"/>
    <col min="10501" max="10501" width="9.85546875" style="1" customWidth="1"/>
    <col min="10502" max="10752" width="11.42578125" style="1"/>
    <col min="10753" max="10753" width="51.140625" style="1" customWidth="1"/>
    <col min="10754" max="10755" width="9.85546875" style="1" customWidth="1"/>
    <col min="10756" max="10756" width="12.7109375" style="1" customWidth="1"/>
    <col min="10757" max="10757" width="9.85546875" style="1" customWidth="1"/>
    <col min="10758" max="11008" width="11.42578125" style="1"/>
    <col min="11009" max="11009" width="51.140625" style="1" customWidth="1"/>
    <col min="11010" max="11011" width="9.85546875" style="1" customWidth="1"/>
    <col min="11012" max="11012" width="12.7109375" style="1" customWidth="1"/>
    <col min="11013" max="11013" width="9.85546875" style="1" customWidth="1"/>
    <col min="11014" max="11264" width="11.42578125" style="1"/>
    <col min="11265" max="11265" width="51.140625" style="1" customWidth="1"/>
    <col min="11266" max="11267" width="9.85546875" style="1" customWidth="1"/>
    <col min="11268" max="11268" width="12.7109375" style="1" customWidth="1"/>
    <col min="11269" max="11269" width="9.85546875" style="1" customWidth="1"/>
    <col min="11270" max="11520" width="11.42578125" style="1"/>
    <col min="11521" max="11521" width="51.140625" style="1" customWidth="1"/>
    <col min="11522" max="11523" width="9.85546875" style="1" customWidth="1"/>
    <col min="11524" max="11524" width="12.7109375" style="1" customWidth="1"/>
    <col min="11525" max="11525" width="9.85546875" style="1" customWidth="1"/>
    <col min="11526" max="11776" width="11.42578125" style="1"/>
    <col min="11777" max="11777" width="51.140625" style="1" customWidth="1"/>
    <col min="11778" max="11779" width="9.85546875" style="1" customWidth="1"/>
    <col min="11780" max="11780" width="12.7109375" style="1" customWidth="1"/>
    <col min="11781" max="11781" width="9.85546875" style="1" customWidth="1"/>
    <col min="11782" max="12032" width="11.42578125" style="1"/>
    <col min="12033" max="12033" width="51.140625" style="1" customWidth="1"/>
    <col min="12034" max="12035" width="9.85546875" style="1" customWidth="1"/>
    <col min="12036" max="12036" width="12.7109375" style="1" customWidth="1"/>
    <col min="12037" max="12037" width="9.85546875" style="1" customWidth="1"/>
    <col min="12038" max="12288" width="11.42578125" style="1"/>
    <col min="12289" max="12289" width="51.140625" style="1" customWidth="1"/>
    <col min="12290" max="12291" width="9.85546875" style="1" customWidth="1"/>
    <col min="12292" max="12292" width="12.7109375" style="1" customWidth="1"/>
    <col min="12293" max="12293" width="9.85546875" style="1" customWidth="1"/>
    <col min="12294" max="12544" width="11.42578125" style="1"/>
    <col min="12545" max="12545" width="51.140625" style="1" customWidth="1"/>
    <col min="12546" max="12547" width="9.85546875" style="1" customWidth="1"/>
    <col min="12548" max="12548" width="12.7109375" style="1" customWidth="1"/>
    <col min="12549" max="12549" width="9.85546875" style="1" customWidth="1"/>
    <col min="12550" max="12800" width="11.42578125" style="1"/>
    <col min="12801" max="12801" width="51.140625" style="1" customWidth="1"/>
    <col min="12802" max="12803" width="9.85546875" style="1" customWidth="1"/>
    <col min="12804" max="12804" width="12.7109375" style="1" customWidth="1"/>
    <col min="12805" max="12805" width="9.85546875" style="1" customWidth="1"/>
    <col min="12806" max="13056" width="11.42578125" style="1"/>
    <col min="13057" max="13057" width="51.140625" style="1" customWidth="1"/>
    <col min="13058" max="13059" width="9.85546875" style="1" customWidth="1"/>
    <col min="13060" max="13060" width="12.7109375" style="1" customWidth="1"/>
    <col min="13061" max="13061" width="9.85546875" style="1" customWidth="1"/>
    <col min="13062" max="13312" width="11.42578125" style="1"/>
    <col min="13313" max="13313" width="51.140625" style="1" customWidth="1"/>
    <col min="13314" max="13315" width="9.85546875" style="1" customWidth="1"/>
    <col min="13316" max="13316" width="12.7109375" style="1" customWidth="1"/>
    <col min="13317" max="13317" width="9.85546875" style="1" customWidth="1"/>
    <col min="13318" max="13568" width="11.42578125" style="1"/>
    <col min="13569" max="13569" width="51.140625" style="1" customWidth="1"/>
    <col min="13570" max="13571" width="9.85546875" style="1" customWidth="1"/>
    <col min="13572" max="13572" width="12.7109375" style="1" customWidth="1"/>
    <col min="13573" max="13573" width="9.85546875" style="1" customWidth="1"/>
    <col min="13574" max="13824" width="11.42578125" style="1"/>
    <col min="13825" max="13825" width="51.140625" style="1" customWidth="1"/>
    <col min="13826" max="13827" width="9.85546875" style="1" customWidth="1"/>
    <col min="13828" max="13828" width="12.7109375" style="1" customWidth="1"/>
    <col min="13829" max="13829" width="9.85546875" style="1" customWidth="1"/>
    <col min="13830" max="14080" width="11.42578125" style="1"/>
    <col min="14081" max="14081" width="51.140625" style="1" customWidth="1"/>
    <col min="14082" max="14083" width="9.85546875" style="1" customWidth="1"/>
    <col min="14084" max="14084" width="12.7109375" style="1" customWidth="1"/>
    <col min="14085" max="14085" width="9.85546875" style="1" customWidth="1"/>
    <col min="14086" max="14336" width="11.42578125" style="1"/>
    <col min="14337" max="14337" width="51.140625" style="1" customWidth="1"/>
    <col min="14338" max="14339" width="9.85546875" style="1" customWidth="1"/>
    <col min="14340" max="14340" width="12.7109375" style="1" customWidth="1"/>
    <col min="14341" max="14341" width="9.85546875" style="1" customWidth="1"/>
    <col min="14342" max="14592" width="11.42578125" style="1"/>
    <col min="14593" max="14593" width="51.140625" style="1" customWidth="1"/>
    <col min="14594" max="14595" width="9.85546875" style="1" customWidth="1"/>
    <col min="14596" max="14596" width="12.7109375" style="1" customWidth="1"/>
    <col min="14597" max="14597" width="9.85546875" style="1" customWidth="1"/>
    <col min="14598" max="14848" width="11.42578125" style="1"/>
    <col min="14849" max="14849" width="51.140625" style="1" customWidth="1"/>
    <col min="14850" max="14851" width="9.85546875" style="1" customWidth="1"/>
    <col min="14852" max="14852" width="12.7109375" style="1" customWidth="1"/>
    <col min="14853" max="14853" width="9.85546875" style="1" customWidth="1"/>
    <col min="14854" max="15104" width="11.42578125" style="1"/>
    <col min="15105" max="15105" width="51.140625" style="1" customWidth="1"/>
    <col min="15106" max="15107" width="9.85546875" style="1" customWidth="1"/>
    <col min="15108" max="15108" width="12.7109375" style="1" customWidth="1"/>
    <col min="15109" max="15109" width="9.85546875" style="1" customWidth="1"/>
    <col min="15110" max="15360" width="11.42578125" style="1"/>
    <col min="15361" max="15361" width="51.140625" style="1" customWidth="1"/>
    <col min="15362" max="15363" width="9.85546875" style="1" customWidth="1"/>
    <col min="15364" max="15364" width="12.7109375" style="1" customWidth="1"/>
    <col min="15365" max="15365" width="9.85546875" style="1" customWidth="1"/>
    <col min="15366" max="15616" width="11.42578125" style="1"/>
    <col min="15617" max="15617" width="51.140625" style="1" customWidth="1"/>
    <col min="15618" max="15619" width="9.85546875" style="1" customWidth="1"/>
    <col min="15620" max="15620" width="12.7109375" style="1" customWidth="1"/>
    <col min="15621" max="15621" width="9.85546875" style="1" customWidth="1"/>
    <col min="15622" max="15872" width="11.42578125" style="1"/>
    <col min="15873" max="15873" width="51.140625" style="1" customWidth="1"/>
    <col min="15874" max="15875" width="9.85546875" style="1" customWidth="1"/>
    <col min="15876" max="15876" width="12.7109375" style="1" customWidth="1"/>
    <col min="15877" max="15877" width="9.85546875" style="1" customWidth="1"/>
    <col min="15878" max="16128" width="11.42578125" style="1"/>
    <col min="16129" max="16129" width="51.140625" style="1" customWidth="1"/>
    <col min="16130" max="16131" width="9.85546875" style="1" customWidth="1"/>
    <col min="16132" max="16132" width="12.7109375" style="1" customWidth="1"/>
    <col min="16133" max="16133" width="9.85546875" style="1" customWidth="1"/>
    <col min="16134" max="16384" width="11.42578125" style="1"/>
  </cols>
  <sheetData>
    <row r="1" spans="1:26" s="177" customFormat="1" ht="3.75" customHeight="1">
      <c r="A1" s="307"/>
      <c r="B1" s="308"/>
      <c r="C1" s="308"/>
      <c r="D1" s="308"/>
      <c r="E1" s="308"/>
    </row>
    <row r="2" spans="1:26" s="177" customFormat="1" ht="23.25" customHeight="1">
      <c r="A2" s="1098" t="s">
        <v>367</v>
      </c>
      <c r="B2" s="1098"/>
      <c r="C2" s="1098"/>
      <c r="D2" s="1098"/>
      <c r="E2" s="1098"/>
    </row>
    <row r="3" spans="1:26" s="177" customFormat="1" ht="23.25" customHeight="1">
      <c r="A3" s="1098" t="s">
        <v>145</v>
      </c>
      <c r="B3" s="1098"/>
      <c r="C3" s="1098"/>
      <c r="D3" s="1098"/>
      <c r="E3" s="1098"/>
    </row>
    <row r="4" spans="1:26" s="177" customFormat="1" ht="23.25" customHeight="1">
      <c r="A4" s="1098" t="s">
        <v>78</v>
      </c>
      <c r="B4" s="1098"/>
      <c r="C4" s="1098"/>
      <c r="D4" s="1098"/>
      <c r="E4" s="1098"/>
    </row>
    <row r="5" spans="1:26" s="242" customFormat="1" ht="23.25" customHeight="1">
      <c r="A5" s="1117" t="s">
        <v>80</v>
      </c>
      <c r="B5" s="1117"/>
      <c r="C5" s="1117"/>
      <c r="D5" s="1117"/>
      <c r="E5" s="1117"/>
    </row>
    <row r="6" spans="1:26" ht="7.5" customHeight="1">
      <c r="A6" s="309"/>
    </row>
    <row r="7" spans="1:26" ht="24" customHeight="1">
      <c r="A7" s="246"/>
      <c r="B7" s="296"/>
      <c r="C7" s="248"/>
      <c r="D7" s="297"/>
      <c r="E7" s="298"/>
    </row>
    <row r="8" spans="1:26" ht="20.100000000000001" customHeight="1">
      <c r="A8" s="291" t="s">
        <v>175</v>
      </c>
      <c r="B8" s="252" t="s">
        <v>368</v>
      </c>
      <c r="C8" s="252" t="s">
        <v>369</v>
      </c>
      <c r="D8" s="299" t="s">
        <v>147</v>
      </c>
      <c r="E8" s="300" t="s">
        <v>125</v>
      </c>
      <c r="Y8" s="1">
        <v>1</v>
      </c>
      <c r="Z8" s="1">
        <v>1</v>
      </c>
    </row>
    <row r="9" spans="1:26" ht="20.100000000000001" customHeight="1">
      <c r="A9" s="281" t="s">
        <v>768</v>
      </c>
      <c r="B9" s="254">
        <v>911377.8668662</v>
      </c>
      <c r="C9" s="255">
        <v>33516.340048999999</v>
      </c>
      <c r="D9" s="254">
        <f t="shared" ref="D9:D27" si="0">SUM(B9:C9)</f>
        <v>944894.20691519999</v>
      </c>
      <c r="E9" s="301">
        <f>+D9/$D$27</f>
        <v>0.22897565090397984</v>
      </c>
    </row>
    <row r="10" spans="1:26" ht="20.100000000000001" customHeight="1">
      <c r="A10" s="281" t="s">
        <v>769</v>
      </c>
      <c r="B10" s="254">
        <v>11287.438050000001</v>
      </c>
      <c r="C10" s="255">
        <v>6776.56585</v>
      </c>
      <c r="D10" s="254">
        <f t="shared" si="0"/>
        <v>18064.0039</v>
      </c>
      <c r="E10" s="301">
        <f t="shared" ref="E10:E27" si="1">+D10/$D$27</f>
        <v>4.377439316130485E-3</v>
      </c>
    </row>
    <row r="11" spans="1:26" ht="20.100000000000001" customHeight="1">
      <c r="A11" s="281" t="s">
        <v>770</v>
      </c>
      <c r="B11" s="254">
        <v>1291.7496999999998</v>
      </c>
      <c r="C11" s="255">
        <v>0</v>
      </c>
      <c r="D11" s="254">
        <f t="shared" si="0"/>
        <v>1291.7496999999998</v>
      </c>
      <c r="E11" s="301">
        <f t="shared" si="1"/>
        <v>3.1302893614741515E-4</v>
      </c>
    </row>
    <row r="12" spans="1:26" ht="20.100000000000001" customHeight="1">
      <c r="A12" s="281" t="s">
        <v>148</v>
      </c>
      <c r="B12" s="254">
        <v>122589.67352120001</v>
      </c>
      <c r="C12" s="255">
        <v>16403.631011000001</v>
      </c>
      <c r="D12" s="254">
        <f t="shared" si="0"/>
        <v>138993.30453220001</v>
      </c>
      <c r="E12" s="301">
        <f t="shared" si="1"/>
        <v>3.3682164779545352E-2</v>
      </c>
    </row>
    <row r="13" spans="1:26" ht="20.100000000000001" customHeight="1">
      <c r="A13" s="281" t="s">
        <v>772</v>
      </c>
      <c r="B13" s="254">
        <v>473233.34499260003</v>
      </c>
      <c r="C13" s="255">
        <v>189836.47713760001</v>
      </c>
      <c r="D13" s="254">
        <f t="shared" si="0"/>
        <v>663069.82213019999</v>
      </c>
      <c r="E13" s="301">
        <f t="shared" si="1"/>
        <v>0.1606813154381784</v>
      </c>
    </row>
    <row r="14" spans="1:26" ht="20.100000000000001" customHeight="1">
      <c r="A14" s="281" t="s">
        <v>149</v>
      </c>
      <c r="B14" s="254">
        <v>3044.1043191999997</v>
      </c>
      <c r="C14" s="255">
        <v>718.56846999999993</v>
      </c>
      <c r="D14" s="254">
        <f t="shared" si="0"/>
        <v>3762.6727891999999</v>
      </c>
      <c r="E14" s="301">
        <f t="shared" si="1"/>
        <v>9.1180625803443456E-4</v>
      </c>
    </row>
    <row r="15" spans="1:26" ht="20.100000000000001" customHeight="1">
      <c r="A15" s="281" t="s">
        <v>150</v>
      </c>
      <c r="B15" s="254">
        <v>161918.57271459998</v>
      </c>
      <c r="C15" s="255">
        <v>81556.427064600008</v>
      </c>
      <c r="D15" s="254">
        <f t="shared" si="0"/>
        <v>243474.99977920001</v>
      </c>
      <c r="E15" s="301">
        <f t="shared" si="1"/>
        <v>5.9001151817085873E-2</v>
      </c>
    </row>
    <row r="16" spans="1:26" ht="20.100000000000001" customHeight="1">
      <c r="A16" s="281" t="s">
        <v>151</v>
      </c>
      <c r="B16" s="254">
        <v>702122.92250019999</v>
      </c>
      <c r="C16" s="255">
        <v>305383.54193260003</v>
      </c>
      <c r="D16" s="254">
        <f t="shared" si="0"/>
        <v>1007506.4644328</v>
      </c>
      <c r="E16" s="301">
        <f t="shared" si="1"/>
        <v>0.24414844201089653</v>
      </c>
    </row>
    <row r="17" spans="1:11" ht="20.100000000000001" customHeight="1">
      <c r="A17" s="281" t="s">
        <v>773</v>
      </c>
      <c r="B17" s="254">
        <v>201413.07464899999</v>
      </c>
      <c r="C17" s="255">
        <v>63397.220105400003</v>
      </c>
      <c r="D17" s="254">
        <f t="shared" si="0"/>
        <v>264810.29475439998</v>
      </c>
      <c r="E17" s="301">
        <f t="shared" si="1"/>
        <v>6.4171321152893063E-2</v>
      </c>
    </row>
    <row r="18" spans="1:11" ht="20.100000000000001" customHeight="1">
      <c r="A18" s="281" t="s">
        <v>152</v>
      </c>
      <c r="B18" s="254">
        <v>376377.859666</v>
      </c>
      <c r="C18" s="255">
        <v>81653.442155199999</v>
      </c>
      <c r="D18" s="254">
        <f t="shared" si="0"/>
        <v>458031.3018212</v>
      </c>
      <c r="E18" s="301">
        <f t="shared" si="1"/>
        <v>0.11099445281954072</v>
      </c>
    </row>
    <row r="19" spans="1:11" ht="20.100000000000001" customHeight="1">
      <c r="A19" s="281" t="s">
        <v>153</v>
      </c>
      <c r="B19" s="254">
        <v>6884.7619851999998</v>
      </c>
      <c r="C19" s="255">
        <v>2651.34917</v>
      </c>
      <c r="D19" s="254">
        <f t="shared" si="0"/>
        <v>9536.1111552000002</v>
      </c>
      <c r="E19" s="301">
        <f t="shared" si="1"/>
        <v>2.3108801417919857E-3</v>
      </c>
    </row>
    <row r="20" spans="1:11" ht="20.100000000000001" customHeight="1">
      <c r="A20" s="281" t="s">
        <v>154</v>
      </c>
      <c r="B20" s="254">
        <v>130824.62901620001</v>
      </c>
      <c r="C20" s="255">
        <v>103624.1851762</v>
      </c>
      <c r="D20" s="254">
        <f t="shared" si="0"/>
        <v>234448.81419240002</v>
      </c>
      <c r="E20" s="301">
        <f t="shared" si="1"/>
        <v>5.6813841634853875E-2</v>
      </c>
    </row>
    <row r="21" spans="1:11" ht="20.100000000000001" customHeight="1">
      <c r="A21" s="281" t="s">
        <v>155</v>
      </c>
      <c r="B21" s="254">
        <v>12790.601990000001</v>
      </c>
      <c r="C21" s="255">
        <v>636.89945999999998</v>
      </c>
      <c r="D21" s="254">
        <f t="shared" si="0"/>
        <v>13427.501450000002</v>
      </c>
      <c r="E21" s="301">
        <f t="shared" si="1"/>
        <v>3.2538784363653232E-3</v>
      </c>
    </row>
    <row r="22" spans="1:11" ht="20.100000000000001" customHeight="1">
      <c r="A22" s="281" t="s">
        <v>156</v>
      </c>
      <c r="B22" s="254">
        <v>21929.062620600002</v>
      </c>
      <c r="C22" s="255">
        <v>4306.8467599999994</v>
      </c>
      <c r="D22" s="254">
        <f t="shared" si="0"/>
        <v>26235.909380600002</v>
      </c>
      <c r="E22" s="301">
        <f t="shared" si="1"/>
        <v>6.357732308565049E-3</v>
      </c>
    </row>
    <row r="23" spans="1:11" ht="20.100000000000001" customHeight="1">
      <c r="A23" s="281" t="s">
        <v>157</v>
      </c>
      <c r="B23" s="254">
        <v>55488.584130199997</v>
      </c>
      <c r="C23" s="255">
        <v>32989.751420599998</v>
      </c>
      <c r="D23" s="254">
        <f t="shared" si="0"/>
        <v>88478.335550799995</v>
      </c>
      <c r="E23" s="301">
        <f t="shared" si="1"/>
        <v>2.1440902405133865E-2</v>
      </c>
    </row>
    <row r="24" spans="1:11" ht="20.100000000000001" customHeight="1">
      <c r="A24" s="281" t="s">
        <v>158</v>
      </c>
      <c r="B24" s="254">
        <v>894.31700000000001</v>
      </c>
      <c r="C24" s="255">
        <v>292.22461879999997</v>
      </c>
      <c r="D24" s="254">
        <f t="shared" si="0"/>
        <v>1186.5416187999999</v>
      </c>
      <c r="E24" s="301">
        <f t="shared" si="1"/>
        <v>2.8753392443411896E-4</v>
      </c>
    </row>
    <row r="25" spans="1:11" ht="20.100000000000001" customHeight="1">
      <c r="A25" s="281" t="s">
        <v>159</v>
      </c>
      <c r="B25" s="254">
        <v>12.788219999999999</v>
      </c>
      <c r="C25" s="255">
        <v>0</v>
      </c>
      <c r="D25" s="254">
        <f t="shared" si="0"/>
        <v>12.788219999999999</v>
      </c>
      <c r="E25" s="301">
        <f t="shared" si="1"/>
        <v>3.0989617429902233E-6</v>
      </c>
    </row>
    <row r="26" spans="1:11" s="198" customFormat="1" ht="20.100000000000001" customHeight="1">
      <c r="A26" s="282" t="s">
        <v>160</v>
      </c>
      <c r="B26" s="258">
        <v>7358.2993764000003</v>
      </c>
      <c r="C26" s="259">
        <v>2031.228713</v>
      </c>
      <c r="D26" s="258">
        <f t="shared" si="0"/>
        <v>9389.5280894000007</v>
      </c>
      <c r="E26" s="302">
        <f t="shared" si="1"/>
        <v>2.2753587546806894E-3</v>
      </c>
    </row>
    <row r="27" spans="1:11" ht="20.100000000000001" customHeight="1">
      <c r="A27" s="355" t="s">
        <v>161</v>
      </c>
      <c r="B27" s="378">
        <f>SUM(B9:B26)</f>
        <v>3200839.6513176002</v>
      </c>
      <c r="C27" s="378">
        <f>SUM(C9:C26)</f>
        <v>925774.69909399992</v>
      </c>
      <c r="D27" s="378">
        <f t="shared" si="0"/>
        <v>4126614.3504116</v>
      </c>
      <c r="E27" s="379">
        <f t="shared" si="1"/>
        <v>1</v>
      </c>
    </row>
    <row r="28" spans="1:11" ht="20.100000000000001" customHeight="1">
      <c r="A28" s="384" t="s">
        <v>162</v>
      </c>
      <c r="B28" s="301">
        <f>+B27/$D$27</f>
        <v>0.7756575680492992</v>
      </c>
      <c r="C28" s="301">
        <f>+C27/$D$27</f>
        <v>0.22434243195070083</v>
      </c>
      <c r="D28" s="301">
        <f>+D27/$D$27</f>
        <v>1</v>
      </c>
      <c r="E28" s="301"/>
    </row>
    <row r="29" spans="1:11" ht="14.25" customHeight="1" thickBot="1">
      <c r="A29" s="344"/>
      <c r="B29" s="303"/>
      <c r="C29" s="287"/>
      <c r="D29" s="304"/>
      <c r="E29" s="305"/>
    </row>
    <row r="30" spans="1:11" ht="15" customHeight="1" thickTop="1">
      <c r="A30" s="261" t="s">
        <v>163</v>
      </c>
      <c r="B30" s="203"/>
      <c r="C30" s="205"/>
      <c r="D30" s="206"/>
      <c r="E30" s="206"/>
    </row>
    <row r="31" spans="1:11" ht="15" customHeight="1">
      <c r="A31" s="385"/>
      <c r="C31" s="211"/>
      <c r="D31" s="207"/>
      <c r="E31" s="206"/>
    </row>
    <row r="32" spans="1:11" ht="15" customHeight="1">
      <c r="A32" s="356"/>
      <c r="C32" s="211"/>
      <c r="D32" s="207"/>
      <c r="E32" s="206"/>
      <c r="F32" s="337"/>
      <c r="G32" s="207"/>
      <c r="H32" s="207"/>
      <c r="I32" s="207"/>
      <c r="J32" s="207"/>
      <c r="K32" s="207"/>
    </row>
    <row r="33" spans="1:5" ht="9" customHeight="1">
      <c r="A33" s="226"/>
      <c r="C33" s="211"/>
      <c r="D33" s="207"/>
      <c r="E33" s="206"/>
    </row>
    <row r="34" spans="1:5" ht="9" customHeight="1">
      <c r="A34" s="225"/>
      <c r="C34" s="211"/>
      <c r="D34" s="207"/>
      <c r="E34" s="206"/>
    </row>
    <row r="35" spans="1:5" ht="9" customHeight="1">
      <c r="A35" s="225"/>
      <c r="C35" s="211"/>
      <c r="D35" s="207"/>
      <c r="E35" s="206"/>
    </row>
    <row r="36" spans="1:5" ht="9" customHeight="1">
      <c r="A36" s="225"/>
      <c r="B36" s="306"/>
      <c r="C36" s="211"/>
      <c r="D36" s="207"/>
      <c r="E36" s="206"/>
    </row>
    <row r="37" spans="1:5" ht="9" customHeight="1">
      <c r="A37" s="225"/>
      <c r="B37" s="306"/>
      <c r="C37" s="211"/>
      <c r="D37" s="207"/>
      <c r="E37" s="206"/>
    </row>
    <row r="38" spans="1:5" ht="9" customHeight="1">
      <c r="A38" s="225"/>
      <c r="B38" s="306"/>
      <c r="C38" s="211"/>
      <c r="D38" s="207"/>
      <c r="E38" s="206"/>
    </row>
    <row r="39" spans="1:5" ht="9" customHeight="1">
      <c r="A39" s="270"/>
      <c r="B39" s="306"/>
      <c r="C39" s="211"/>
      <c r="D39" s="207"/>
      <c r="E39" s="206"/>
    </row>
    <row r="40" spans="1:5" ht="9" customHeight="1">
      <c r="A40" s="225"/>
      <c r="B40" s="306"/>
      <c r="C40" s="211"/>
      <c r="D40" s="207"/>
      <c r="E40" s="206"/>
    </row>
    <row r="41" spans="1:5" ht="9" customHeight="1">
      <c r="A41" s="225"/>
      <c r="B41" s="306"/>
      <c r="C41" s="211"/>
      <c r="D41" s="207"/>
      <c r="E41" s="206"/>
    </row>
    <row r="42" spans="1:5" ht="9" customHeight="1">
      <c r="A42" s="225"/>
      <c r="B42" s="306"/>
      <c r="C42" s="211"/>
      <c r="D42" s="207"/>
      <c r="E42" s="206"/>
    </row>
    <row r="43" spans="1:5" ht="9" customHeight="1">
      <c r="A43" s="225"/>
      <c r="C43" s="211"/>
      <c r="D43" s="207"/>
      <c r="E43" s="206"/>
    </row>
    <row r="44" spans="1:5" ht="9" customHeight="1">
      <c r="A44" s="225"/>
      <c r="C44" s="211"/>
      <c r="D44" s="207"/>
      <c r="E44" s="206"/>
    </row>
    <row r="45" spans="1:5" ht="9" customHeight="1">
      <c r="A45" s="270"/>
      <c r="C45" s="211"/>
      <c r="D45" s="207"/>
      <c r="E45" s="206"/>
    </row>
    <row r="46" spans="1:5" ht="9" customHeight="1">
      <c r="A46" s="225"/>
      <c r="C46" s="211"/>
      <c r="D46" s="207"/>
      <c r="E46" s="206"/>
    </row>
    <row r="47" spans="1:5" ht="9" customHeight="1">
      <c r="A47" s="225"/>
      <c r="C47" s="211"/>
      <c r="D47" s="207"/>
      <c r="E47" s="206"/>
    </row>
    <row r="48" spans="1:5" ht="9" customHeight="1">
      <c r="A48" s="225"/>
      <c r="C48" s="211"/>
      <c r="D48" s="207"/>
      <c r="E48" s="206"/>
    </row>
    <row r="49" spans="1:5" ht="9" customHeight="1">
      <c r="A49" s="225"/>
      <c r="C49" s="211"/>
      <c r="D49" s="207"/>
      <c r="E49" s="206"/>
    </row>
    <row r="50" spans="1:5" ht="9" customHeight="1">
      <c r="A50" s="225"/>
      <c r="C50" s="211"/>
      <c r="D50" s="207"/>
      <c r="E50" s="206"/>
    </row>
    <row r="51" spans="1:5" ht="9" customHeight="1">
      <c r="A51" s="270"/>
      <c r="C51" s="211"/>
      <c r="D51" s="207"/>
      <c r="E51" s="206"/>
    </row>
    <row r="52" spans="1:5" ht="9" customHeight="1">
      <c r="A52" s="225"/>
      <c r="C52" s="211"/>
      <c r="D52" s="207"/>
      <c r="E52" s="206"/>
    </row>
    <row r="53" spans="1:5" ht="9" customHeight="1">
      <c r="A53" s="225"/>
      <c r="C53" s="211"/>
      <c r="D53" s="207"/>
      <c r="E53" s="206"/>
    </row>
    <row r="54" spans="1:5" ht="9" customHeight="1">
      <c r="A54" s="225"/>
      <c r="C54" s="211"/>
      <c r="D54" s="207"/>
      <c r="E54" s="206"/>
    </row>
    <row r="55" spans="1:5" ht="9" customHeight="1">
      <c r="A55" s="225"/>
      <c r="C55" s="211"/>
      <c r="D55" s="207"/>
      <c r="E55" s="206"/>
    </row>
    <row r="56" spans="1:5" ht="9" customHeight="1">
      <c r="A56" s="270"/>
      <c r="C56" s="211"/>
      <c r="D56" s="207"/>
      <c r="E56" s="206"/>
    </row>
    <row r="57" spans="1:5" ht="9" customHeight="1">
      <c r="A57" s="227"/>
      <c r="C57" s="211"/>
      <c r="D57" s="207"/>
      <c r="E57" s="206"/>
    </row>
    <row r="58" spans="1:5" ht="9" customHeight="1">
      <c r="A58" s="227"/>
      <c r="C58" s="211"/>
      <c r="D58" s="207"/>
      <c r="E58" s="206"/>
    </row>
    <row r="59" spans="1:5" ht="9" customHeight="1">
      <c r="A59" s="227"/>
      <c r="C59" s="211"/>
      <c r="D59" s="207"/>
      <c r="E59" s="206"/>
    </row>
    <row r="60" spans="1:5" ht="9" customHeight="1">
      <c r="A60" s="227"/>
      <c r="C60" s="211"/>
      <c r="D60" s="207"/>
      <c r="E60" s="206"/>
    </row>
    <row r="61" spans="1:5" ht="9" customHeight="1">
      <c r="A61" s="228"/>
      <c r="C61" s="211"/>
      <c r="D61" s="207"/>
      <c r="E61" s="206"/>
    </row>
    <row r="62" spans="1:5" ht="9" customHeight="1">
      <c r="A62" s="228"/>
      <c r="C62" s="211"/>
      <c r="D62" s="207"/>
      <c r="E62" s="206"/>
    </row>
    <row r="63" spans="1:5" ht="9" customHeight="1">
      <c r="A63" s="226"/>
      <c r="C63" s="211"/>
      <c r="D63" s="207"/>
      <c r="E63" s="206"/>
    </row>
    <row r="64" spans="1:5" ht="9" customHeight="1">
      <c r="A64" s="225"/>
      <c r="C64" s="211"/>
      <c r="D64" s="207"/>
      <c r="E64" s="206"/>
    </row>
    <row r="65" spans="1:5" ht="9" customHeight="1">
      <c r="A65" s="225"/>
      <c r="C65" s="211"/>
      <c r="D65" s="207"/>
      <c r="E65" s="206"/>
    </row>
    <row r="66" spans="1:5" ht="9" customHeight="1">
      <c r="A66" s="225"/>
      <c r="C66" s="211"/>
      <c r="D66" s="207"/>
      <c r="E66" s="206"/>
    </row>
    <row r="67" spans="1:5" ht="9" customHeight="1">
      <c r="A67" s="225"/>
      <c r="C67" s="211"/>
      <c r="D67" s="207"/>
      <c r="E67" s="206"/>
    </row>
    <row r="68" spans="1:5" ht="9" customHeight="1">
      <c r="A68" s="227"/>
      <c r="C68" s="211"/>
      <c r="D68" s="207"/>
      <c r="E68" s="206"/>
    </row>
    <row r="69" spans="1:5" ht="9" customHeight="1">
      <c r="A69" s="226"/>
      <c r="C69" s="211"/>
      <c r="D69" s="207"/>
      <c r="E69" s="206"/>
    </row>
    <row r="70" spans="1:5" ht="9" customHeight="1">
      <c r="A70" s="225"/>
      <c r="C70" s="211"/>
      <c r="D70" s="207"/>
      <c r="E70" s="206"/>
    </row>
    <row r="71" spans="1:5" ht="9" customHeight="1">
      <c r="A71" s="225"/>
      <c r="C71" s="211"/>
      <c r="D71" s="207"/>
      <c r="E71" s="206"/>
    </row>
    <row r="72" spans="1:5" ht="9" customHeight="1">
      <c r="A72" s="225"/>
      <c r="C72" s="211"/>
      <c r="D72" s="207"/>
      <c r="E72" s="206"/>
    </row>
    <row r="73" spans="1:5" ht="9" customHeight="1">
      <c r="A73" s="225"/>
      <c r="C73" s="211"/>
      <c r="D73" s="207"/>
      <c r="E73" s="206"/>
    </row>
    <row r="74" spans="1:5" ht="9" customHeight="1">
      <c r="A74" s="227"/>
      <c r="C74" s="211"/>
      <c r="D74" s="207"/>
      <c r="E74" s="206"/>
    </row>
    <row r="75" spans="1:5" ht="9" customHeight="1">
      <c r="A75" s="226"/>
      <c r="C75" s="211"/>
      <c r="D75" s="207"/>
      <c r="E75" s="206"/>
    </row>
    <row r="76" spans="1:5" ht="9" customHeight="1">
      <c r="A76" s="225"/>
      <c r="C76" s="211"/>
      <c r="D76" s="207"/>
      <c r="E76" s="206"/>
    </row>
    <row r="77" spans="1:5" ht="9" customHeight="1">
      <c r="A77" s="225"/>
      <c r="C77" s="211"/>
      <c r="D77" s="207"/>
      <c r="E77" s="206"/>
    </row>
    <row r="78" spans="1:5" ht="9" customHeight="1">
      <c r="A78" s="225"/>
      <c r="C78" s="209"/>
      <c r="E78" s="203"/>
    </row>
    <row r="79" spans="1:5" ht="9" customHeight="1">
      <c r="A79" s="225"/>
      <c r="C79" s="209"/>
      <c r="E79" s="203"/>
    </row>
    <row r="80" spans="1:5" ht="9" customHeight="1">
      <c r="A80" s="225"/>
      <c r="C80" s="209"/>
      <c r="E80" s="203"/>
    </row>
    <row r="81" spans="1:5" ht="9" customHeight="1">
      <c r="A81" s="225"/>
      <c r="C81" s="209"/>
      <c r="E81" s="203"/>
    </row>
    <row r="82" spans="1:5" ht="9" customHeight="1">
      <c r="A82" s="225"/>
      <c r="C82" s="209"/>
      <c r="E82" s="203"/>
    </row>
    <row r="83" spans="1:5" ht="9" customHeight="1">
      <c r="A83" s="225"/>
      <c r="C83" s="209"/>
      <c r="E83" s="203"/>
    </row>
    <row r="84" spans="1:5" ht="9" customHeight="1">
      <c r="A84" s="227"/>
      <c r="C84" s="209"/>
      <c r="E84" s="203"/>
    </row>
    <row r="85" spans="1:5" ht="9" customHeight="1">
      <c r="A85" s="226"/>
      <c r="C85" s="209"/>
      <c r="E85" s="203"/>
    </row>
    <row r="86" spans="1:5" ht="9" customHeight="1">
      <c r="A86" s="225"/>
      <c r="C86" s="209"/>
      <c r="E86" s="203"/>
    </row>
    <row r="87" spans="1:5" ht="9" customHeight="1">
      <c r="A87" s="225"/>
      <c r="C87" s="209"/>
      <c r="E87" s="203"/>
    </row>
    <row r="88" spans="1:5" ht="9" customHeight="1">
      <c r="A88" s="225"/>
      <c r="C88" s="209"/>
      <c r="E88" s="203"/>
    </row>
    <row r="89" spans="1:5" ht="9" customHeight="1">
      <c r="A89" s="225"/>
      <c r="C89" s="209"/>
      <c r="E89" s="203"/>
    </row>
    <row r="90" spans="1:5" ht="9" customHeight="1">
      <c r="A90" s="225"/>
      <c r="C90" s="209"/>
      <c r="E90" s="203"/>
    </row>
    <row r="91" spans="1:5" ht="9" customHeight="1">
      <c r="A91" s="225"/>
      <c r="C91" s="209"/>
      <c r="E91" s="203"/>
    </row>
    <row r="92" spans="1:5" ht="9" customHeight="1">
      <c r="A92" s="225"/>
      <c r="C92" s="209"/>
      <c r="E92" s="203"/>
    </row>
    <row r="93" spans="1:5" ht="9" customHeight="1">
      <c r="A93" s="225"/>
      <c r="C93" s="209"/>
      <c r="E93" s="203"/>
    </row>
    <row r="94" spans="1:5" ht="9" customHeight="1">
      <c r="A94" s="225"/>
      <c r="C94" s="209"/>
      <c r="E94" s="203"/>
    </row>
    <row r="95" spans="1:5" ht="9" customHeight="1">
      <c r="A95" s="226"/>
      <c r="C95" s="209"/>
      <c r="E95" s="203"/>
    </row>
    <row r="96" spans="1:5" ht="9" customHeight="1">
      <c r="A96" s="225"/>
      <c r="C96" s="209"/>
      <c r="E96" s="203"/>
    </row>
    <row r="97" spans="1:5" ht="9" customHeight="1">
      <c r="A97" s="225"/>
      <c r="C97" s="209"/>
      <c r="E97" s="203"/>
    </row>
    <row r="98" spans="1:5" ht="9" customHeight="1">
      <c r="A98" s="225"/>
      <c r="C98" s="209"/>
      <c r="E98" s="203"/>
    </row>
    <row r="99" spans="1:5">
      <c r="A99" s="229"/>
      <c r="C99" s="209"/>
      <c r="E99" s="203"/>
    </row>
    <row r="100" spans="1:5">
      <c r="A100" s="229"/>
      <c r="C100" s="209"/>
      <c r="E100" s="203"/>
    </row>
    <row r="101" spans="1:5">
      <c r="A101" s="229"/>
      <c r="C101" s="209"/>
      <c r="E101" s="203"/>
    </row>
    <row r="102" spans="1:5">
      <c r="A102" s="229"/>
      <c r="C102" s="209"/>
      <c r="E102" s="203"/>
    </row>
    <row r="103" spans="1:5">
      <c r="A103" s="229"/>
      <c r="C103" s="209"/>
      <c r="E103" s="203"/>
    </row>
    <row r="104" spans="1:5">
      <c r="A104" s="229"/>
      <c r="C104" s="209"/>
      <c r="E104" s="203"/>
    </row>
    <row r="105" spans="1:5">
      <c r="A105" s="229"/>
      <c r="C105" s="209"/>
      <c r="E105" s="203"/>
    </row>
    <row r="106" spans="1:5" ht="15.75">
      <c r="A106" s="219"/>
      <c r="C106" s="209"/>
      <c r="E106" s="203"/>
    </row>
    <row r="107" spans="1:5" ht="15.75">
      <c r="A107" s="219"/>
      <c r="C107" s="209"/>
      <c r="E107" s="203"/>
    </row>
    <row r="108" spans="1:5" ht="15.75">
      <c r="A108" s="219"/>
      <c r="C108" s="209"/>
      <c r="E108" s="203"/>
    </row>
    <row r="109" spans="1:5" ht="15.75">
      <c r="A109" s="219"/>
      <c r="C109" s="209"/>
      <c r="E109" s="203"/>
    </row>
    <row r="110" spans="1:5" ht="15.75">
      <c r="A110" s="219"/>
      <c r="C110" s="209"/>
      <c r="E110" s="203"/>
    </row>
    <row r="111" spans="1:5" ht="15.75">
      <c r="A111" s="219"/>
      <c r="C111" s="209"/>
      <c r="E111" s="203"/>
    </row>
    <row r="112" spans="1:5" ht="15.75">
      <c r="A112" s="219"/>
      <c r="C112" s="209"/>
      <c r="E112" s="203"/>
    </row>
    <row r="113" spans="1:5" ht="15.75">
      <c r="A113" s="219"/>
      <c r="C113" s="209"/>
      <c r="E113" s="203"/>
    </row>
    <row r="114" spans="1:5" ht="15.75">
      <c r="A114" s="219"/>
      <c r="C114" s="209"/>
      <c r="E114" s="203"/>
    </row>
    <row r="115" spans="1:5" ht="15.75">
      <c r="A115" s="219"/>
      <c r="C115" s="209"/>
      <c r="E115" s="203"/>
    </row>
    <row r="116" spans="1:5" ht="15.75">
      <c r="A116" s="219"/>
      <c r="C116" s="209"/>
      <c r="E116" s="203"/>
    </row>
    <row r="117" spans="1:5" ht="15.75">
      <c r="A117" s="219"/>
      <c r="C117" s="209"/>
      <c r="E117" s="203"/>
    </row>
    <row r="118" spans="1:5" ht="15.75">
      <c r="A118" s="219"/>
      <c r="C118" s="209"/>
      <c r="E118" s="203"/>
    </row>
    <row r="119" spans="1:5" ht="15.75">
      <c r="A119" s="219"/>
      <c r="C119" s="209"/>
      <c r="E119" s="203"/>
    </row>
    <row r="120" spans="1:5" ht="15.75">
      <c r="A120" s="219"/>
      <c r="C120" s="209"/>
      <c r="E120" s="203"/>
    </row>
    <row r="121" spans="1:5" ht="15.75">
      <c r="A121" s="219"/>
      <c r="C121" s="209"/>
      <c r="E121" s="203"/>
    </row>
    <row r="122" spans="1:5" ht="15.75">
      <c r="A122" s="219"/>
      <c r="C122" s="209"/>
      <c r="E122" s="203"/>
    </row>
    <row r="123" spans="1:5" ht="15.75">
      <c r="A123" s="219"/>
      <c r="C123" s="209"/>
      <c r="E123" s="203"/>
    </row>
    <row r="124" spans="1:5" ht="15.75">
      <c r="A124" s="219"/>
      <c r="C124" s="209"/>
      <c r="E124" s="203"/>
    </row>
    <row r="125" spans="1:5" ht="15.75">
      <c r="A125" s="219"/>
      <c r="C125" s="209"/>
      <c r="E125" s="203"/>
    </row>
    <row r="126" spans="1:5" ht="15.75">
      <c r="A126" s="219"/>
      <c r="C126" s="209"/>
      <c r="E126" s="203"/>
    </row>
    <row r="127" spans="1:5" ht="15.75">
      <c r="A127" s="219"/>
      <c r="C127" s="209"/>
      <c r="E127" s="203"/>
    </row>
    <row r="128" spans="1:5" ht="15.75">
      <c r="A128" s="219"/>
      <c r="C128" s="209"/>
      <c r="E128" s="203"/>
    </row>
    <row r="129" spans="1:5" ht="15.75">
      <c r="A129" s="219"/>
      <c r="C129" s="209"/>
      <c r="E129" s="203"/>
    </row>
    <row r="130" spans="1:5" ht="15.75">
      <c r="A130" s="219"/>
      <c r="C130" s="209"/>
      <c r="E130" s="203"/>
    </row>
    <row r="131" spans="1:5" ht="15.75">
      <c r="A131" s="219"/>
      <c r="C131" s="209"/>
      <c r="E131" s="203"/>
    </row>
    <row r="132" spans="1:5" ht="15.75">
      <c r="A132" s="219"/>
      <c r="C132" s="209"/>
      <c r="E132" s="203"/>
    </row>
    <row r="133" spans="1:5" ht="15.75">
      <c r="A133" s="219"/>
      <c r="C133" s="209"/>
      <c r="E133" s="203"/>
    </row>
    <row r="134" spans="1:5" ht="15.75">
      <c r="A134" s="219"/>
      <c r="C134" s="209"/>
      <c r="E134" s="203"/>
    </row>
    <row r="135" spans="1:5" ht="15.75">
      <c r="A135" s="219"/>
      <c r="C135" s="209"/>
      <c r="E135" s="203"/>
    </row>
    <row r="136" spans="1:5" ht="15.75">
      <c r="A136" s="219"/>
      <c r="C136" s="209"/>
      <c r="E136" s="203"/>
    </row>
    <row r="137" spans="1:5" ht="15.75">
      <c r="A137" s="219"/>
      <c r="C137" s="209"/>
      <c r="E137" s="203"/>
    </row>
    <row r="138" spans="1:5" ht="15.75">
      <c r="A138" s="219"/>
      <c r="C138" s="209"/>
      <c r="E138" s="203"/>
    </row>
    <row r="139" spans="1:5" ht="15.75">
      <c r="A139" s="219"/>
      <c r="C139" s="209"/>
      <c r="E139" s="203"/>
    </row>
    <row r="140" spans="1:5" ht="15.75">
      <c r="A140" s="219"/>
      <c r="C140" s="209"/>
      <c r="E140" s="203"/>
    </row>
    <row r="141" spans="1:5" ht="15.75">
      <c r="A141" s="219"/>
      <c r="C141" s="209"/>
      <c r="E141" s="203"/>
    </row>
    <row r="142" spans="1:5" ht="15.75">
      <c r="A142" s="219"/>
      <c r="C142" s="209"/>
      <c r="E142" s="203"/>
    </row>
    <row r="143" spans="1:5" ht="15.75">
      <c r="A143" s="219"/>
      <c r="C143" s="209"/>
      <c r="E143" s="203"/>
    </row>
    <row r="144" spans="1:5" ht="15.75">
      <c r="A144" s="219"/>
      <c r="C144" s="209"/>
      <c r="E144" s="203"/>
    </row>
    <row r="145" spans="1:5" ht="15.75">
      <c r="A145" s="219"/>
      <c r="C145" s="209"/>
      <c r="E145" s="203"/>
    </row>
    <row r="146" spans="1:5" ht="15.75">
      <c r="A146" s="219"/>
      <c r="C146" s="209"/>
      <c r="E146" s="203"/>
    </row>
    <row r="147" spans="1:5" ht="15.75">
      <c r="A147" s="219"/>
      <c r="C147" s="209"/>
      <c r="E147" s="203"/>
    </row>
    <row r="148" spans="1:5" ht="15.75">
      <c r="A148" s="219"/>
      <c r="C148" s="209"/>
      <c r="E148" s="203"/>
    </row>
    <row r="149" spans="1:5" ht="15.75">
      <c r="A149" s="219"/>
      <c r="C149" s="209"/>
      <c r="E149" s="203"/>
    </row>
    <row r="150" spans="1:5" ht="15.75">
      <c r="A150" s="219"/>
      <c r="C150" s="209"/>
      <c r="E150" s="203"/>
    </row>
    <row r="151" spans="1:5" ht="15.75">
      <c r="A151" s="219"/>
      <c r="C151" s="209"/>
      <c r="E151" s="203"/>
    </row>
    <row r="152" spans="1:5" ht="15.75">
      <c r="A152" s="219"/>
      <c r="C152" s="209"/>
      <c r="E152" s="203"/>
    </row>
    <row r="153" spans="1:5" ht="15.75">
      <c r="A153" s="219"/>
      <c r="C153" s="209"/>
      <c r="E153" s="203"/>
    </row>
    <row r="154" spans="1:5" ht="15.75">
      <c r="A154" s="219"/>
      <c r="C154" s="209"/>
      <c r="E154" s="203"/>
    </row>
    <row r="155" spans="1:5" ht="15.75">
      <c r="A155" s="219"/>
      <c r="C155" s="209"/>
      <c r="E155" s="203"/>
    </row>
    <row r="156" spans="1:5" ht="15.75">
      <c r="A156" s="219"/>
      <c r="C156" s="209"/>
      <c r="E156" s="203"/>
    </row>
    <row r="157" spans="1:5" ht="15.75">
      <c r="A157" s="219"/>
      <c r="C157" s="209"/>
      <c r="E157" s="203"/>
    </row>
    <row r="158" spans="1:5" ht="15.75">
      <c r="A158" s="219"/>
      <c r="C158" s="209"/>
      <c r="E158" s="203"/>
    </row>
    <row r="159" spans="1:5" ht="15.75">
      <c r="A159" s="219"/>
      <c r="C159" s="209"/>
      <c r="E159" s="203"/>
    </row>
    <row r="160" spans="1:5" ht="15.75">
      <c r="A160" s="219"/>
      <c r="C160" s="209"/>
      <c r="E160" s="203"/>
    </row>
    <row r="161" spans="1:5" ht="15.75">
      <c r="A161" s="219"/>
      <c r="C161" s="209"/>
      <c r="E161" s="203"/>
    </row>
    <row r="162" spans="1:5" ht="15.75">
      <c r="A162" s="219"/>
      <c r="C162" s="209"/>
      <c r="E162" s="203"/>
    </row>
    <row r="163" spans="1:5" ht="15.75">
      <c r="A163" s="219"/>
      <c r="C163" s="209"/>
      <c r="E163" s="203"/>
    </row>
    <row r="164" spans="1:5" ht="15.75">
      <c r="A164" s="219"/>
      <c r="C164" s="209"/>
      <c r="E164" s="203"/>
    </row>
    <row r="165" spans="1:5" ht="15.75">
      <c r="A165" s="219"/>
      <c r="C165" s="209"/>
      <c r="E165" s="203"/>
    </row>
    <row r="166" spans="1:5" ht="15.75">
      <c r="A166" s="219"/>
      <c r="C166" s="209"/>
      <c r="E166" s="203"/>
    </row>
    <row r="167" spans="1:5" ht="15.75">
      <c r="A167" s="219"/>
      <c r="C167" s="209"/>
      <c r="E167" s="203"/>
    </row>
    <row r="168" spans="1:5" ht="15.75">
      <c r="A168" s="219"/>
      <c r="C168" s="209"/>
      <c r="E168" s="203"/>
    </row>
    <row r="169" spans="1:5" ht="15.75">
      <c r="A169" s="219"/>
      <c r="C169" s="209"/>
      <c r="E169" s="203"/>
    </row>
    <row r="170" spans="1:5" ht="15.75">
      <c r="A170" s="219"/>
      <c r="C170" s="209"/>
      <c r="E170" s="203"/>
    </row>
    <row r="171" spans="1:5" ht="15.75">
      <c r="A171" s="219"/>
      <c r="C171" s="209"/>
      <c r="E171" s="203"/>
    </row>
    <row r="172" spans="1:5" ht="15.75">
      <c r="A172" s="219"/>
      <c r="C172" s="209"/>
      <c r="E172" s="203"/>
    </row>
    <row r="173" spans="1:5" ht="15.75">
      <c r="A173" s="219"/>
      <c r="C173" s="209"/>
      <c r="E173" s="203"/>
    </row>
    <row r="174" spans="1:5" ht="15.75">
      <c r="A174" s="219"/>
      <c r="C174" s="209"/>
      <c r="E174" s="203"/>
    </row>
    <row r="175" spans="1:5" ht="15.75">
      <c r="A175" s="219"/>
      <c r="C175" s="209"/>
      <c r="E175" s="203"/>
    </row>
    <row r="176" spans="1:5" ht="15.75">
      <c r="A176" s="219"/>
      <c r="C176" s="209"/>
      <c r="E176" s="203"/>
    </row>
    <row r="177" spans="1:5" ht="15.75">
      <c r="A177" s="219"/>
      <c r="C177" s="209"/>
      <c r="E177" s="203"/>
    </row>
    <row r="178" spans="1:5" ht="15.75">
      <c r="A178" s="219"/>
      <c r="C178" s="209"/>
      <c r="E178" s="203"/>
    </row>
    <row r="179" spans="1:5" ht="15.75">
      <c r="A179" s="219"/>
      <c r="C179" s="209"/>
      <c r="E179" s="203"/>
    </row>
    <row r="180" spans="1:5" ht="15.75">
      <c r="A180" s="219"/>
      <c r="C180" s="209"/>
      <c r="E180" s="203"/>
    </row>
    <row r="181" spans="1:5" ht="15.75">
      <c r="A181" s="219"/>
      <c r="C181" s="209"/>
      <c r="E181" s="203"/>
    </row>
    <row r="182" spans="1:5" ht="15.75">
      <c r="A182" s="219"/>
      <c r="C182" s="209"/>
      <c r="E182" s="203"/>
    </row>
    <row r="183" spans="1:5" ht="15.75">
      <c r="A183" s="219"/>
      <c r="C183" s="209"/>
      <c r="E183" s="203"/>
    </row>
    <row r="184" spans="1:5" ht="15.75">
      <c r="A184" s="219"/>
      <c r="C184" s="209"/>
      <c r="E184" s="203"/>
    </row>
    <row r="185" spans="1:5" ht="15.75">
      <c r="A185" s="219"/>
      <c r="C185" s="209"/>
      <c r="E185" s="203"/>
    </row>
    <row r="186" spans="1:5" ht="15.75">
      <c r="A186" s="219"/>
      <c r="C186" s="209"/>
      <c r="E186" s="203"/>
    </row>
    <row r="187" spans="1:5" ht="15.75">
      <c r="A187" s="219"/>
      <c r="C187" s="209"/>
      <c r="E187" s="203"/>
    </row>
    <row r="188" spans="1:5" ht="15.75">
      <c r="A188" s="219"/>
      <c r="C188" s="209"/>
      <c r="E188" s="203"/>
    </row>
    <row r="189" spans="1:5" ht="15.75">
      <c r="A189" s="219"/>
      <c r="C189" s="209"/>
      <c r="E189" s="203"/>
    </row>
    <row r="190" spans="1:5" ht="15.75">
      <c r="A190" s="219"/>
      <c r="C190" s="209"/>
      <c r="E190" s="203"/>
    </row>
    <row r="191" spans="1:5" ht="15.75">
      <c r="A191" s="219"/>
      <c r="C191" s="209"/>
      <c r="E191" s="203"/>
    </row>
    <row r="192" spans="1:5" ht="15.75">
      <c r="A192" s="219"/>
      <c r="C192" s="209"/>
      <c r="E192" s="203"/>
    </row>
    <row r="193" spans="1:5" ht="15.75">
      <c r="A193" s="219"/>
      <c r="C193" s="209"/>
      <c r="E193" s="203"/>
    </row>
    <row r="194" spans="1:5" ht="15.75">
      <c r="A194" s="219"/>
      <c r="C194" s="209"/>
      <c r="E194" s="203"/>
    </row>
    <row r="195" spans="1:5" ht="15.75">
      <c r="A195" s="219"/>
      <c r="C195" s="209"/>
      <c r="E195" s="203"/>
    </row>
    <row r="196" spans="1:5" ht="15.75">
      <c r="A196" s="219"/>
      <c r="C196" s="209"/>
      <c r="E196" s="203"/>
    </row>
    <row r="197" spans="1:5" ht="15.75">
      <c r="A197" s="221"/>
      <c r="C197" s="209"/>
      <c r="E197" s="203"/>
    </row>
    <row r="198" spans="1:5" ht="15.75">
      <c r="A198" s="221"/>
      <c r="C198" s="209"/>
      <c r="E198" s="203"/>
    </row>
    <row r="199" spans="1:5" ht="15.75">
      <c r="A199" s="221"/>
      <c r="C199" s="209"/>
      <c r="E199" s="203"/>
    </row>
    <row r="200" spans="1:5" ht="15.75">
      <c r="A200" s="221"/>
      <c r="C200" s="209"/>
    </row>
    <row r="201" spans="1:5" ht="15.75">
      <c r="A201" s="221"/>
      <c r="C201" s="209"/>
    </row>
    <row r="202" spans="1:5" ht="15.75">
      <c r="A202" s="221"/>
      <c r="C202" s="209"/>
    </row>
    <row r="203" spans="1:5" ht="15.75">
      <c r="A203" s="221"/>
      <c r="C203" s="209"/>
    </row>
    <row r="204" spans="1:5" ht="15.75">
      <c r="A204" s="221"/>
      <c r="C204" s="209"/>
    </row>
    <row r="205" spans="1:5" ht="15.75">
      <c r="A205" s="221"/>
      <c r="C205" s="209"/>
    </row>
    <row r="206" spans="1:5" ht="15.75">
      <c r="A206" s="221"/>
      <c r="C206" s="209"/>
    </row>
    <row r="207" spans="1:5" ht="15.75">
      <c r="A207" s="221"/>
      <c r="C207" s="209"/>
    </row>
    <row r="208" spans="1:5" ht="15.75">
      <c r="A208" s="221"/>
      <c r="C208" s="209"/>
    </row>
    <row r="209" spans="1:3" ht="15.75">
      <c r="A209" s="221"/>
      <c r="C209" s="209"/>
    </row>
    <row r="210" spans="1:3" ht="15.75">
      <c r="A210" s="221"/>
      <c r="C210" s="209"/>
    </row>
    <row r="211" spans="1:3" ht="15.75">
      <c r="A211" s="221"/>
      <c r="C211" s="209"/>
    </row>
    <row r="212" spans="1:3" ht="15.75">
      <c r="A212" s="221"/>
      <c r="C212" s="209"/>
    </row>
    <row r="213" spans="1:3" ht="15.75">
      <c r="A213" s="221"/>
      <c r="C213" s="209"/>
    </row>
    <row r="214" spans="1:3" ht="15.75">
      <c r="A214" s="221"/>
      <c r="C214" s="209"/>
    </row>
    <row r="215" spans="1:3" ht="15.75">
      <c r="A215" s="221"/>
      <c r="C215" s="209"/>
    </row>
    <row r="216" spans="1:3" ht="15.75">
      <c r="A216" s="221"/>
      <c r="C216" s="209"/>
    </row>
    <row r="217" spans="1:3" ht="15.75">
      <c r="A217" s="221"/>
      <c r="C217" s="209"/>
    </row>
    <row r="218" spans="1:3" ht="15.75">
      <c r="A218" s="221"/>
      <c r="C218" s="209"/>
    </row>
    <row r="219" spans="1:3" ht="15.75">
      <c r="A219" s="221"/>
      <c r="C219" s="209"/>
    </row>
    <row r="220" spans="1:3" ht="15.75">
      <c r="A220" s="221"/>
      <c r="C220" s="209"/>
    </row>
    <row r="221" spans="1:3" ht="15.75">
      <c r="A221" s="221"/>
      <c r="C221" s="209"/>
    </row>
    <row r="222" spans="1:3" ht="15.75">
      <c r="A222" s="221"/>
      <c r="C222" s="209"/>
    </row>
    <row r="223" spans="1:3" ht="15.75">
      <c r="A223" s="221"/>
      <c r="C223" s="209"/>
    </row>
    <row r="224" spans="1:3" ht="15.75">
      <c r="A224" s="221"/>
      <c r="C224" s="209"/>
    </row>
    <row r="225" spans="1:3" ht="15.75">
      <c r="A225" s="221"/>
      <c r="C225" s="209"/>
    </row>
    <row r="226" spans="1:3" ht="15.75">
      <c r="A226" s="221"/>
      <c r="C226" s="209"/>
    </row>
    <row r="227" spans="1:3" ht="15.75">
      <c r="A227" s="221"/>
      <c r="C227" s="209"/>
    </row>
    <row r="228" spans="1:3" ht="15.75">
      <c r="A228" s="221"/>
      <c r="C228" s="209"/>
    </row>
    <row r="229" spans="1:3" ht="15.75">
      <c r="A229" s="221"/>
      <c r="C229" s="209"/>
    </row>
    <row r="230" spans="1:3" ht="15.75">
      <c r="A230" s="221"/>
      <c r="C230" s="209"/>
    </row>
    <row r="231" spans="1:3" ht="15.75">
      <c r="A231" s="221"/>
      <c r="C231" s="209"/>
    </row>
    <row r="232" spans="1:3" ht="15.75">
      <c r="A232" s="221"/>
      <c r="C232" s="209"/>
    </row>
    <row r="233" spans="1:3" ht="15.75">
      <c r="A233" s="221"/>
      <c r="C233" s="209"/>
    </row>
    <row r="234" spans="1:3" ht="15.75">
      <c r="A234" s="221"/>
      <c r="C234" s="209"/>
    </row>
    <row r="235" spans="1:3" ht="15.75">
      <c r="A235" s="221"/>
      <c r="C235" s="209"/>
    </row>
    <row r="236" spans="1:3" ht="15.75">
      <c r="A236" s="221"/>
      <c r="C236" s="209"/>
    </row>
    <row r="237" spans="1:3" ht="15.75">
      <c r="A237" s="221"/>
      <c r="C237" s="209"/>
    </row>
    <row r="238" spans="1:3" ht="15.75">
      <c r="A238" s="221"/>
      <c r="C238" s="209"/>
    </row>
    <row r="239" spans="1:3" ht="15.75">
      <c r="A239" s="221"/>
      <c r="C239" s="209"/>
    </row>
    <row r="240" spans="1:3" ht="15.75">
      <c r="A240" s="221"/>
      <c r="C240" s="209"/>
    </row>
    <row r="241" spans="1:3" ht="15.75">
      <c r="A241" s="221"/>
      <c r="C241" s="209"/>
    </row>
    <row r="242" spans="1:3" ht="15.75">
      <c r="A242" s="221"/>
      <c r="C242" s="209"/>
    </row>
    <row r="243" spans="1:3" ht="15.75">
      <c r="A243" s="221"/>
      <c r="C243" s="209"/>
    </row>
    <row r="244" spans="1:3" ht="15.75">
      <c r="A244" s="221"/>
      <c r="C244" s="209"/>
    </row>
    <row r="245" spans="1:3" ht="15.75">
      <c r="A245" s="221"/>
      <c r="C245" s="209"/>
    </row>
    <row r="246" spans="1:3" ht="15.75">
      <c r="A246" s="221"/>
      <c r="C246" s="209"/>
    </row>
    <row r="247" spans="1:3" ht="15.75">
      <c r="A247" s="221"/>
      <c r="C247" s="209"/>
    </row>
    <row r="248" spans="1:3" ht="15.75">
      <c r="A248" s="221"/>
      <c r="C248" s="209"/>
    </row>
    <row r="249" spans="1:3" ht="15.75">
      <c r="A249" s="221"/>
      <c r="C249" s="209"/>
    </row>
    <row r="250" spans="1:3" ht="15.75">
      <c r="A250" s="221"/>
      <c r="C250" s="209"/>
    </row>
    <row r="251" spans="1:3" ht="15.75">
      <c r="A251" s="221"/>
      <c r="C251" s="209"/>
    </row>
    <row r="252" spans="1:3" ht="15.75">
      <c r="A252" s="221"/>
      <c r="C252" s="209"/>
    </row>
    <row r="253" spans="1:3" ht="15.75">
      <c r="A253" s="221"/>
      <c r="C253" s="209"/>
    </row>
    <row r="254" spans="1:3" ht="15.75">
      <c r="A254" s="221"/>
      <c r="C254" s="209"/>
    </row>
    <row r="255" spans="1:3" ht="15.75">
      <c r="A255" s="221"/>
      <c r="C255" s="209"/>
    </row>
    <row r="256" spans="1:3" ht="15.75">
      <c r="A256" s="221"/>
      <c r="C256" s="209"/>
    </row>
    <row r="257" spans="1:3" ht="15.75">
      <c r="A257" s="221"/>
      <c r="C257" s="209"/>
    </row>
    <row r="258" spans="1:3" ht="15.75">
      <c r="A258" s="221"/>
      <c r="C258" s="209"/>
    </row>
    <row r="259" spans="1:3" ht="15.75">
      <c r="A259" s="221"/>
      <c r="C259" s="209"/>
    </row>
    <row r="260" spans="1:3" ht="15.75">
      <c r="A260" s="221"/>
      <c r="C260" s="209"/>
    </row>
    <row r="261" spans="1:3" ht="15.75">
      <c r="A261" s="221"/>
      <c r="C261" s="209"/>
    </row>
    <row r="262" spans="1:3" ht="15.75">
      <c r="A262" s="221"/>
      <c r="C262" s="209"/>
    </row>
    <row r="263" spans="1:3" ht="15.75">
      <c r="A263" s="221"/>
      <c r="C263" s="209"/>
    </row>
    <row r="264" spans="1:3" ht="15.75">
      <c r="A264" s="221"/>
      <c r="C264" s="209"/>
    </row>
    <row r="265" spans="1:3" ht="15.75">
      <c r="A265" s="221"/>
      <c r="C265" s="209"/>
    </row>
    <row r="266" spans="1:3" ht="15.75">
      <c r="A266" s="221"/>
      <c r="C266" s="209"/>
    </row>
    <row r="267" spans="1:3" ht="15.75">
      <c r="A267" s="221"/>
      <c r="C267" s="209"/>
    </row>
    <row r="268" spans="1:3" ht="15.75">
      <c r="A268" s="221"/>
      <c r="C268" s="209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11.42578125" defaultRowHeight="15"/>
  <cols>
    <col min="1" max="1" width="69.5703125" style="222" bestFit="1" customWidth="1"/>
    <col min="2" max="3" width="10.42578125" style="243" customWidth="1"/>
    <col min="4" max="4" width="12.7109375" style="243" customWidth="1"/>
    <col min="5" max="5" width="16.85546875" style="243" customWidth="1"/>
    <col min="6" max="256" width="11.42578125" style="1"/>
    <col min="257" max="257" width="51.140625" style="1" customWidth="1"/>
    <col min="258" max="259" width="10.42578125" style="1" customWidth="1"/>
    <col min="260" max="260" width="12.7109375" style="1" customWidth="1"/>
    <col min="261" max="261" width="9.85546875" style="1" customWidth="1"/>
    <col min="262" max="512" width="11.42578125" style="1"/>
    <col min="513" max="513" width="51.140625" style="1" customWidth="1"/>
    <col min="514" max="515" width="10.42578125" style="1" customWidth="1"/>
    <col min="516" max="516" width="12.7109375" style="1" customWidth="1"/>
    <col min="517" max="517" width="9.85546875" style="1" customWidth="1"/>
    <col min="518" max="768" width="11.42578125" style="1"/>
    <col min="769" max="769" width="51.140625" style="1" customWidth="1"/>
    <col min="770" max="771" width="10.42578125" style="1" customWidth="1"/>
    <col min="772" max="772" width="12.7109375" style="1" customWidth="1"/>
    <col min="773" max="773" width="9.85546875" style="1" customWidth="1"/>
    <col min="774" max="1024" width="11.42578125" style="1"/>
    <col min="1025" max="1025" width="51.140625" style="1" customWidth="1"/>
    <col min="1026" max="1027" width="10.42578125" style="1" customWidth="1"/>
    <col min="1028" max="1028" width="12.7109375" style="1" customWidth="1"/>
    <col min="1029" max="1029" width="9.85546875" style="1" customWidth="1"/>
    <col min="1030" max="1280" width="11.42578125" style="1"/>
    <col min="1281" max="1281" width="51.140625" style="1" customWidth="1"/>
    <col min="1282" max="1283" width="10.42578125" style="1" customWidth="1"/>
    <col min="1284" max="1284" width="12.7109375" style="1" customWidth="1"/>
    <col min="1285" max="1285" width="9.85546875" style="1" customWidth="1"/>
    <col min="1286" max="1536" width="11.42578125" style="1"/>
    <col min="1537" max="1537" width="51.140625" style="1" customWidth="1"/>
    <col min="1538" max="1539" width="10.42578125" style="1" customWidth="1"/>
    <col min="1540" max="1540" width="12.7109375" style="1" customWidth="1"/>
    <col min="1541" max="1541" width="9.85546875" style="1" customWidth="1"/>
    <col min="1542" max="1792" width="11.42578125" style="1"/>
    <col min="1793" max="1793" width="51.140625" style="1" customWidth="1"/>
    <col min="1794" max="1795" width="10.42578125" style="1" customWidth="1"/>
    <col min="1796" max="1796" width="12.7109375" style="1" customWidth="1"/>
    <col min="1797" max="1797" width="9.85546875" style="1" customWidth="1"/>
    <col min="1798" max="2048" width="11.42578125" style="1"/>
    <col min="2049" max="2049" width="51.140625" style="1" customWidth="1"/>
    <col min="2050" max="2051" width="10.42578125" style="1" customWidth="1"/>
    <col min="2052" max="2052" width="12.7109375" style="1" customWidth="1"/>
    <col min="2053" max="2053" width="9.85546875" style="1" customWidth="1"/>
    <col min="2054" max="2304" width="11.42578125" style="1"/>
    <col min="2305" max="2305" width="51.140625" style="1" customWidth="1"/>
    <col min="2306" max="2307" width="10.42578125" style="1" customWidth="1"/>
    <col min="2308" max="2308" width="12.7109375" style="1" customWidth="1"/>
    <col min="2309" max="2309" width="9.85546875" style="1" customWidth="1"/>
    <col min="2310" max="2560" width="11.42578125" style="1"/>
    <col min="2561" max="2561" width="51.140625" style="1" customWidth="1"/>
    <col min="2562" max="2563" width="10.42578125" style="1" customWidth="1"/>
    <col min="2564" max="2564" width="12.7109375" style="1" customWidth="1"/>
    <col min="2565" max="2565" width="9.85546875" style="1" customWidth="1"/>
    <col min="2566" max="2816" width="11.42578125" style="1"/>
    <col min="2817" max="2817" width="51.140625" style="1" customWidth="1"/>
    <col min="2818" max="2819" width="10.42578125" style="1" customWidth="1"/>
    <col min="2820" max="2820" width="12.7109375" style="1" customWidth="1"/>
    <col min="2821" max="2821" width="9.85546875" style="1" customWidth="1"/>
    <col min="2822" max="3072" width="11.42578125" style="1"/>
    <col min="3073" max="3073" width="51.140625" style="1" customWidth="1"/>
    <col min="3074" max="3075" width="10.42578125" style="1" customWidth="1"/>
    <col min="3076" max="3076" width="12.7109375" style="1" customWidth="1"/>
    <col min="3077" max="3077" width="9.85546875" style="1" customWidth="1"/>
    <col min="3078" max="3328" width="11.42578125" style="1"/>
    <col min="3329" max="3329" width="51.140625" style="1" customWidth="1"/>
    <col min="3330" max="3331" width="10.42578125" style="1" customWidth="1"/>
    <col min="3332" max="3332" width="12.7109375" style="1" customWidth="1"/>
    <col min="3333" max="3333" width="9.85546875" style="1" customWidth="1"/>
    <col min="3334" max="3584" width="11.42578125" style="1"/>
    <col min="3585" max="3585" width="51.140625" style="1" customWidth="1"/>
    <col min="3586" max="3587" width="10.42578125" style="1" customWidth="1"/>
    <col min="3588" max="3588" width="12.7109375" style="1" customWidth="1"/>
    <col min="3589" max="3589" width="9.85546875" style="1" customWidth="1"/>
    <col min="3590" max="3840" width="11.42578125" style="1"/>
    <col min="3841" max="3841" width="51.140625" style="1" customWidth="1"/>
    <col min="3842" max="3843" width="10.42578125" style="1" customWidth="1"/>
    <col min="3844" max="3844" width="12.7109375" style="1" customWidth="1"/>
    <col min="3845" max="3845" width="9.85546875" style="1" customWidth="1"/>
    <col min="3846" max="4096" width="11.42578125" style="1"/>
    <col min="4097" max="4097" width="51.140625" style="1" customWidth="1"/>
    <col min="4098" max="4099" width="10.42578125" style="1" customWidth="1"/>
    <col min="4100" max="4100" width="12.7109375" style="1" customWidth="1"/>
    <col min="4101" max="4101" width="9.85546875" style="1" customWidth="1"/>
    <col min="4102" max="4352" width="11.42578125" style="1"/>
    <col min="4353" max="4353" width="51.140625" style="1" customWidth="1"/>
    <col min="4354" max="4355" width="10.42578125" style="1" customWidth="1"/>
    <col min="4356" max="4356" width="12.7109375" style="1" customWidth="1"/>
    <col min="4357" max="4357" width="9.85546875" style="1" customWidth="1"/>
    <col min="4358" max="4608" width="11.42578125" style="1"/>
    <col min="4609" max="4609" width="51.140625" style="1" customWidth="1"/>
    <col min="4610" max="4611" width="10.42578125" style="1" customWidth="1"/>
    <col min="4612" max="4612" width="12.7109375" style="1" customWidth="1"/>
    <col min="4613" max="4613" width="9.85546875" style="1" customWidth="1"/>
    <col min="4614" max="4864" width="11.42578125" style="1"/>
    <col min="4865" max="4865" width="51.140625" style="1" customWidth="1"/>
    <col min="4866" max="4867" width="10.42578125" style="1" customWidth="1"/>
    <col min="4868" max="4868" width="12.7109375" style="1" customWidth="1"/>
    <col min="4869" max="4869" width="9.85546875" style="1" customWidth="1"/>
    <col min="4870" max="5120" width="11.42578125" style="1"/>
    <col min="5121" max="5121" width="51.140625" style="1" customWidth="1"/>
    <col min="5122" max="5123" width="10.42578125" style="1" customWidth="1"/>
    <col min="5124" max="5124" width="12.7109375" style="1" customWidth="1"/>
    <col min="5125" max="5125" width="9.85546875" style="1" customWidth="1"/>
    <col min="5126" max="5376" width="11.42578125" style="1"/>
    <col min="5377" max="5377" width="51.140625" style="1" customWidth="1"/>
    <col min="5378" max="5379" width="10.42578125" style="1" customWidth="1"/>
    <col min="5380" max="5380" width="12.7109375" style="1" customWidth="1"/>
    <col min="5381" max="5381" width="9.85546875" style="1" customWidth="1"/>
    <col min="5382" max="5632" width="11.42578125" style="1"/>
    <col min="5633" max="5633" width="51.140625" style="1" customWidth="1"/>
    <col min="5634" max="5635" width="10.42578125" style="1" customWidth="1"/>
    <col min="5636" max="5636" width="12.7109375" style="1" customWidth="1"/>
    <col min="5637" max="5637" width="9.85546875" style="1" customWidth="1"/>
    <col min="5638" max="5888" width="11.42578125" style="1"/>
    <col min="5889" max="5889" width="51.140625" style="1" customWidth="1"/>
    <col min="5890" max="5891" width="10.42578125" style="1" customWidth="1"/>
    <col min="5892" max="5892" width="12.7109375" style="1" customWidth="1"/>
    <col min="5893" max="5893" width="9.85546875" style="1" customWidth="1"/>
    <col min="5894" max="6144" width="11.42578125" style="1"/>
    <col min="6145" max="6145" width="51.140625" style="1" customWidth="1"/>
    <col min="6146" max="6147" width="10.42578125" style="1" customWidth="1"/>
    <col min="6148" max="6148" width="12.7109375" style="1" customWidth="1"/>
    <col min="6149" max="6149" width="9.85546875" style="1" customWidth="1"/>
    <col min="6150" max="6400" width="11.42578125" style="1"/>
    <col min="6401" max="6401" width="51.140625" style="1" customWidth="1"/>
    <col min="6402" max="6403" width="10.42578125" style="1" customWidth="1"/>
    <col min="6404" max="6404" width="12.7109375" style="1" customWidth="1"/>
    <col min="6405" max="6405" width="9.85546875" style="1" customWidth="1"/>
    <col min="6406" max="6656" width="11.42578125" style="1"/>
    <col min="6657" max="6657" width="51.140625" style="1" customWidth="1"/>
    <col min="6658" max="6659" width="10.42578125" style="1" customWidth="1"/>
    <col min="6660" max="6660" width="12.7109375" style="1" customWidth="1"/>
    <col min="6661" max="6661" width="9.85546875" style="1" customWidth="1"/>
    <col min="6662" max="6912" width="11.42578125" style="1"/>
    <col min="6913" max="6913" width="51.140625" style="1" customWidth="1"/>
    <col min="6914" max="6915" width="10.42578125" style="1" customWidth="1"/>
    <col min="6916" max="6916" width="12.7109375" style="1" customWidth="1"/>
    <col min="6917" max="6917" width="9.85546875" style="1" customWidth="1"/>
    <col min="6918" max="7168" width="11.42578125" style="1"/>
    <col min="7169" max="7169" width="51.140625" style="1" customWidth="1"/>
    <col min="7170" max="7171" width="10.42578125" style="1" customWidth="1"/>
    <col min="7172" max="7172" width="12.7109375" style="1" customWidth="1"/>
    <col min="7173" max="7173" width="9.85546875" style="1" customWidth="1"/>
    <col min="7174" max="7424" width="11.42578125" style="1"/>
    <col min="7425" max="7425" width="51.140625" style="1" customWidth="1"/>
    <col min="7426" max="7427" width="10.42578125" style="1" customWidth="1"/>
    <col min="7428" max="7428" width="12.7109375" style="1" customWidth="1"/>
    <col min="7429" max="7429" width="9.85546875" style="1" customWidth="1"/>
    <col min="7430" max="7680" width="11.42578125" style="1"/>
    <col min="7681" max="7681" width="51.140625" style="1" customWidth="1"/>
    <col min="7682" max="7683" width="10.42578125" style="1" customWidth="1"/>
    <col min="7684" max="7684" width="12.7109375" style="1" customWidth="1"/>
    <col min="7685" max="7685" width="9.85546875" style="1" customWidth="1"/>
    <col min="7686" max="7936" width="11.42578125" style="1"/>
    <col min="7937" max="7937" width="51.140625" style="1" customWidth="1"/>
    <col min="7938" max="7939" width="10.42578125" style="1" customWidth="1"/>
    <col min="7940" max="7940" width="12.7109375" style="1" customWidth="1"/>
    <col min="7941" max="7941" width="9.85546875" style="1" customWidth="1"/>
    <col min="7942" max="8192" width="11.42578125" style="1"/>
    <col min="8193" max="8193" width="51.140625" style="1" customWidth="1"/>
    <col min="8194" max="8195" width="10.42578125" style="1" customWidth="1"/>
    <col min="8196" max="8196" width="12.7109375" style="1" customWidth="1"/>
    <col min="8197" max="8197" width="9.85546875" style="1" customWidth="1"/>
    <col min="8198" max="8448" width="11.42578125" style="1"/>
    <col min="8449" max="8449" width="51.140625" style="1" customWidth="1"/>
    <col min="8450" max="8451" width="10.42578125" style="1" customWidth="1"/>
    <col min="8452" max="8452" width="12.7109375" style="1" customWidth="1"/>
    <col min="8453" max="8453" width="9.85546875" style="1" customWidth="1"/>
    <col min="8454" max="8704" width="11.42578125" style="1"/>
    <col min="8705" max="8705" width="51.140625" style="1" customWidth="1"/>
    <col min="8706" max="8707" width="10.42578125" style="1" customWidth="1"/>
    <col min="8708" max="8708" width="12.7109375" style="1" customWidth="1"/>
    <col min="8709" max="8709" width="9.85546875" style="1" customWidth="1"/>
    <col min="8710" max="8960" width="11.42578125" style="1"/>
    <col min="8961" max="8961" width="51.140625" style="1" customWidth="1"/>
    <col min="8962" max="8963" width="10.42578125" style="1" customWidth="1"/>
    <col min="8964" max="8964" width="12.7109375" style="1" customWidth="1"/>
    <col min="8965" max="8965" width="9.85546875" style="1" customWidth="1"/>
    <col min="8966" max="9216" width="11.42578125" style="1"/>
    <col min="9217" max="9217" width="51.140625" style="1" customWidth="1"/>
    <col min="9218" max="9219" width="10.42578125" style="1" customWidth="1"/>
    <col min="9220" max="9220" width="12.7109375" style="1" customWidth="1"/>
    <col min="9221" max="9221" width="9.85546875" style="1" customWidth="1"/>
    <col min="9222" max="9472" width="11.42578125" style="1"/>
    <col min="9473" max="9473" width="51.140625" style="1" customWidth="1"/>
    <col min="9474" max="9475" width="10.42578125" style="1" customWidth="1"/>
    <col min="9476" max="9476" width="12.7109375" style="1" customWidth="1"/>
    <col min="9477" max="9477" width="9.85546875" style="1" customWidth="1"/>
    <col min="9478" max="9728" width="11.42578125" style="1"/>
    <col min="9729" max="9729" width="51.140625" style="1" customWidth="1"/>
    <col min="9730" max="9731" width="10.42578125" style="1" customWidth="1"/>
    <col min="9732" max="9732" width="12.7109375" style="1" customWidth="1"/>
    <col min="9733" max="9733" width="9.85546875" style="1" customWidth="1"/>
    <col min="9734" max="9984" width="11.42578125" style="1"/>
    <col min="9985" max="9985" width="51.140625" style="1" customWidth="1"/>
    <col min="9986" max="9987" width="10.42578125" style="1" customWidth="1"/>
    <col min="9988" max="9988" width="12.7109375" style="1" customWidth="1"/>
    <col min="9989" max="9989" width="9.85546875" style="1" customWidth="1"/>
    <col min="9990" max="10240" width="11.42578125" style="1"/>
    <col min="10241" max="10241" width="51.140625" style="1" customWidth="1"/>
    <col min="10242" max="10243" width="10.42578125" style="1" customWidth="1"/>
    <col min="10244" max="10244" width="12.7109375" style="1" customWidth="1"/>
    <col min="10245" max="10245" width="9.85546875" style="1" customWidth="1"/>
    <col min="10246" max="10496" width="11.42578125" style="1"/>
    <col min="10497" max="10497" width="51.140625" style="1" customWidth="1"/>
    <col min="10498" max="10499" width="10.42578125" style="1" customWidth="1"/>
    <col min="10500" max="10500" width="12.7109375" style="1" customWidth="1"/>
    <col min="10501" max="10501" width="9.85546875" style="1" customWidth="1"/>
    <col min="10502" max="10752" width="11.42578125" style="1"/>
    <col min="10753" max="10753" width="51.140625" style="1" customWidth="1"/>
    <col min="10754" max="10755" width="10.42578125" style="1" customWidth="1"/>
    <col min="10756" max="10756" width="12.7109375" style="1" customWidth="1"/>
    <col min="10757" max="10757" width="9.85546875" style="1" customWidth="1"/>
    <col min="10758" max="11008" width="11.42578125" style="1"/>
    <col min="11009" max="11009" width="51.140625" style="1" customWidth="1"/>
    <col min="11010" max="11011" width="10.42578125" style="1" customWidth="1"/>
    <col min="11012" max="11012" width="12.7109375" style="1" customWidth="1"/>
    <col min="11013" max="11013" width="9.85546875" style="1" customWidth="1"/>
    <col min="11014" max="11264" width="11.42578125" style="1"/>
    <col min="11265" max="11265" width="51.140625" style="1" customWidth="1"/>
    <col min="11266" max="11267" width="10.42578125" style="1" customWidth="1"/>
    <col min="11268" max="11268" width="12.7109375" style="1" customWidth="1"/>
    <col min="11269" max="11269" width="9.85546875" style="1" customWidth="1"/>
    <col min="11270" max="11520" width="11.42578125" style="1"/>
    <col min="11521" max="11521" width="51.140625" style="1" customWidth="1"/>
    <col min="11522" max="11523" width="10.42578125" style="1" customWidth="1"/>
    <col min="11524" max="11524" width="12.7109375" style="1" customWidth="1"/>
    <col min="11525" max="11525" width="9.85546875" style="1" customWidth="1"/>
    <col min="11526" max="11776" width="11.42578125" style="1"/>
    <col min="11777" max="11777" width="51.140625" style="1" customWidth="1"/>
    <col min="11778" max="11779" width="10.42578125" style="1" customWidth="1"/>
    <col min="11780" max="11780" width="12.7109375" style="1" customWidth="1"/>
    <col min="11781" max="11781" width="9.85546875" style="1" customWidth="1"/>
    <col min="11782" max="12032" width="11.42578125" style="1"/>
    <col min="12033" max="12033" width="51.140625" style="1" customWidth="1"/>
    <col min="12034" max="12035" width="10.42578125" style="1" customWidth="1"/>
    <col min="12036" max="12036" width="12.7109375" style="1" customWidth="1"/>
    <col min="12037" max="12037" width="9.85546875" style="1" customWidth="1"/>
    <col min="12038" max="12288" width="11.42578125" style="1"/>
    <col min="12289" max="12289" width="51.140625" style="1" customWidth="1"/>
    <col min="12290" max="12291" width="10.42578125" style="1" customWidth="1"/>
    <col min="12292" max="12292" width="12.7109375" style="1" customWidth="1"/>
    <col min="12293" max="12293" width="9.85546875" style="1" customWidth="1"/>
    <col min="12294" max="12544" width="11.42578125" style="1"/>
    <col min="12545" max="12545" width="51.140625" style="1" customWidth="1"/>
    <col min="12546" max="12547" width="10.42578125" style="1" customWidth="1"/>
    <col min="12548" max="12548" width="12.7109375" style="1" customWidth="1"/>
    <col min="12549" max="12549" width="9.85546875" style="1" customWidth="1"/>
    <col min="12550" max="12800" width="11.42578125" style="1"/>
    <col min="12801" max="12801" width="51.140625" style="1" customWidth="1"/>
    <col min="12802" max="12803" width="10.42578125" style="1" customWidth="1"/>
    <col min="12804" max="12804" width="12.7109375" style="1" customWidth="1"/>
    <col min="12805" max="12805" width="9.85546875" style="1" customWidth="1"/>
    <col min="12806" max="13056" width="11.42578125" style="1"/>
    <col min="13057" max="13057" width="51.140625" style="1" customWidth="1"/>
    <col min="13058" max="13059" width="10.42578125" style="1" customWidth="1"/>
    <col min="13060" max="13060" width="12.7109375" style="1" customWidth="1"/>
    <col min="13061" max="13061" width="9.85546875" style="1" customWidth="1"/>
    <col min="13062" max="13312" width="11.42578125" style="1"/>
    <col min="13313" max="13313" width="51.140625" style="1" customWidth="1"/>
    <col min="13314" max="13315" width="10.42578125" style="1" customWidth="1"/>
    <col min="13316" max="13316" width="12.7109375" style="1" customWidth="1"/>
    <col min="13317" max="13317" width="9.85546875" style="1" customWidth="1"/>
    <col min="13318" max="13568" width="11.42578125" style="1"/>
    <col min="13569" max="13569" width="51.140625" style="1" customWidth="1"/>
    <col min="13570" max="13571" width="10.42578125" style="1" customWidth="1"/>
    <col min="13572" max="13572" width="12.7109375" style="1" customWidth="1"/>
    <col min="13573" max="13573" width="9.85546875" style="1" customWidth="1"/>
    <col min="13574" max="13824" width="11.42578125" style="1"/>
    <col min="13825" max="13825" width="51.140625" style="1" customWidth="1"/>
    <col min="13826" max="13827" width="10.42578125" style="1" customWidth="1"/>
    <col min="13828" max="13828" width="12.7109375" style="1" customWidth="1"/>
    <col min="13829" max="13829" width="9.85546875" style="1" customWidth="1"/>
    <col min="13830" max="14080" width="11.42578125" style="1"/>
    <col min="14081" max="14081" width="51.140625" style="1" customWidth="1"/>
    <col min="14082" max="14083" width="10.42578125" style="1" customWidth="1"/>
    <col min="14084" max="14084" width="12.7109375" style="1" customWidth="1"/>
    <col min="14085" max="14085" width="9.85546875" style="1" customWidth="1"/>
    <col min="14086" max="14336" width="11.42578125" style="1"/>
    <col min="14337" max="14337" width="51.140625" style="1" customWidth="1"/>
    <col min="14338" max="14339" width="10.42578125" style="1" customWidth="1"/>
    <col min="14340" max="14340" width="12.7109375" style="1" customWidth="1"/>
    <col min="14341" max="14341" width="9.85546875" style="1" customWidth="1"/>
    <col min="14342" max="14592" width="11.42578125" style="1"/>
    <col min="14593" max="14593" width="51.140625" style="1" customWidth="1"/>
    <col min="14594" max="14595" width="10.42578125" style="1" customWidth="1"/>
    <col min="14596" max="14596" width="12.7109375" style="1" customWidth="1"/>
    <col min="14597" max="14597" width="9.85546875" style="1" customWidth="1"/>
    <col min="14598" max="14848" width="11.42578125" style="1"/>
    <col min="14849" max="14849" width="51.140625" style="1" customWidth="1"/>
    <col min="14850" max="14851" width="10.42578125" style="1" customWidth="1"/>
    <col min="14852" max="14852" width="12.7109375" style="1" customWidth="1"/>
    <col min="14853" max="14853" width="9.85546875" style="1" customWidth="1"/>
    <col min="14854" max="15104" width="11.42578125" style="1"/>
    <col min="15105" max="15105" width="51.140625" style="1" customWidth="1"/>
    <col min="15106" max="15107" width="10.42578125" style="1" customWidth="1"/>
    <col min="15108" max="15108" width="12.7109375" style="1" customWidth="1"/>
    <col min="15109" max="15109" width="9.85546875" style="1" customWidth="1"/>
    <col min="15110" max="15360" width="11.42578125" style="1"/>
    <col min="15361" max="15361" width="51.140625" style="1" customWidth="1"/>
    <col min="15362" max="15363" width="10.42578125" style="1" customWidth="1"/>
    <col min="15364" max="15364" width="12.7109375" style="1" customWidth="1"/>
    <col min="15365" max="15365" width="9.85546875" style="1" customWidth="1"/>
    <col min="15366" max="15616" width="11.42578125" style="1"/>
    <col min="15617" max="15617" width="51.140625" style="1" customWidth="1"/>
    <col min="15618" max="15619" width="10.42578125" style="1" customWidth="1"/>
    <col min="15620" max="15620" width="12.7109375" style="1" customWidth="1"/>
    <col min="15621" max="15621" width="9.85546875" style="1" customWidth="1"/>
    <col min="15622" max="15872" width="11.42578125" style="1"/>
    <col min="15873" max="15873" width="51.140625" style="1" customWidth="1"/>
    <col min="15874" max="15875" width="10.42578125" style="1" customWidth="1"/>
    <col min="15876" max="15876" width="12.7109375" style="1" customWidth="1"/>
    <col min="15877" max="15877" width="9.85546875" style="1" customWidth="1"/>
    <col min="15878" max="16128" width="11.42578125" style="1"/>
    <col min="16129" max="16129" width="51.140625" style="1" customWidth="1"/>
    <col min="16130" max="16131" width="10.42578125" style="1" customWidth="1"/>
    <col min="16132" max="16132" width="12.7109375" style="1" customWidth="1"/>
    <col min="16133" max="16133" width="9.85546875" style="1" customWidth="1"/>
    <col min="16134" max="16384" width="11.42578125" style="1"/>
  </cols>
  <sheetData>
    <row r="1" spans="1:26" s="177" customFormat="1" ht="3.75" customHeight="1">
      <c r="A1" s="332"/>
      <c r="B1" s="386"/>
      <c r="C1" s="386"/>
      <c r="D1" s="386"/>
      <c r="E1" s="386"/>
    </row>
    <row r="2" spans="1:26" s="177" customFormat="1" ht="23.25" customHeight="1">
      <c r="A2" s="1098" t="s">
        <v>367</v>
      </c>
      <c r="B2" s="1098"/>
      <c r="C2" s="1098"/>
      <c r="D2" s="1098"/>
      <c r="E2" s="1098"/>
    </row>
    <row r="3" spans="1:26" s="177" customFormat="1" ht="23.25" customHeight="1">
      <c r="A3" s="1098" t="s">
        <v>164</v>
      </c>
      <c r="B3" s="1098"/>
      <c r="C3" s="1098"/>
      <c r="D3" s="1098"/>
      <c r="E3" s="1098"/>
    </row>
    <row r="4" spans="1:26" s="177" customFormat="1" ht="23.25" customHeight="1">
      <c r="A4" s="1098" t="s">
        <v>78</v>
      </c>
      <c r="B4" s="1098"/>
      <c r="C4" s="1098"/>
      <c r="D4" s="1098"/>
      <c r="E4" s="1098"/>
    </row>
    <row r="5" spans="1:26" s="177" customFormat="1" ht="23.25" customHeight="1">
      <c r="A5" s="1138" t="s">
        <v>80</v>
      </c>
      <c r="B5" s="1138"/>
      <c r="C5" s="1138"/>
      <c r="D5" s="1138"/>
      <c r="E5" s="1138"/>
    </row>
    <row r="6" spans="1:26" ht="7.5" customHeight="1">
      <c r="A6" s="279"/>
    </row>
    <row r="7" spans="1:26" ht="24" customHeight="1">
      <c r="A7" s="280"/>
      <c r="B7" s="247"/>
      <c r="C7" s="248"/>
      <c r="D7" s="249"/>
      <c r="E7" s="250"/>
    </row>
    <row r="8" spans="1:26" ht="20.100000000000001" customHeight="1">
      <c r="A8" s="291" t="s">
        <v>175</v>
      </c>
      <c r="B8" s="253" t="s">
        <v>368</v>
      </c>
      <c r="C8" s="253" t="s">
        <v>369</v>
      </c>
      <c r="D8" s="272" t="s">
        <v>147</v>
      </c>
      <c r="E8" s="292" t="s">
        <v>125</v>
      </c>
      <c r="Y8" s="1">
        <v>1</v>
      </c>
      <c r="Z8" s="1">
        <v>1</v>
      </c>
    </row>
    <row r="9" spans="1:26" ht="20.100000000000001" customHeight="1">
      <c r="A9" s="281" t="s">
        <v>768</v>
      </c>
      <c r="B9" s="255">
        <v>944.18157999999994</v>
      </c>
      <c r="C9" s="255">
        <v>87.960920000000002</v>
      </c>
      <c r="D9" s="255">
        <v>1032.1424999999999</v>
      </c>
      <c r="E9" s="273">
        <v>1.3031587361243144E-2</v>
      </c>
    </row>
    <row r="10" spans="1:26" ht="20.100000000000001" customHeight="1">
      <c r="A10" s="281" t="s">
        <v>769</v>
      </c>
      <c r="B10" s="255">
        <v>7.6780299999999997</v>
      </c>
      <c r="C10" s="255">
        <v>0</v>
      </c>
      <c r="D10" s="255">
        <v>7.6780299999999997</v>
      </c>
      <c r="E10" s="273">
        <v>9.6940992844733839E-5</v>
      </c>
    </row>
    <row r="11" spans="1:26" ht="20.100000000000001" customHeight="1">
      <c r="A11" s="281" t="s">
        <v>770</v>
      </c>
      <c r="B11" s="255">
        <v>15.860569999999999</v>
      </c>
      <c r="C11" s="255">
        <v>6.86</v>
      </c>
      <c r="D11" s="255">
        <v>22.720569999999999</v>
      </c>
      <c r="E11" s="273">
        <v>2.8686454908332922E-4</v>
      </c>
    </row>
    <row r="12" spans="1:26" ht="20.100000000000001" customHeight="1">
      <c r="A12" s="281" t="s">
        <v>148</v>
      </c>
      <c r="B12" s="255">
        <v>547.51639</v>
      </c>
      <c r="C12" s="255">
        <v>30.436720000000001</v>
      </c>
      <c r="D12" s="255">
        <v>577.95311000000004</v>
      </c>
      <c r="E12" s="273">
        <v>7.2970994253866777E-3</v>
      </c>
    </row>
    <row r="13" spans="1:26" ht="20.100000000000001" customHeight="1">
      <c r="A13" s="281" t="s">
        <v>772</v>
      </c>
      <c r="B13" s="255">
        <v>3439.34557</v>
      </c>
      <c r="C13" s="255">
        <v>2818.4437291999998</v>
      </c>
      <c r="D13" s="255">
        <v>6257.7892991999997</v>
      </c>
      <c r="E13" s="273">
        <v>7.9009369288424142E-2</v>
      </c>
    </row>
    <row r="14" spans="1:26" ht="20.100000000000001" customHeight="1">
      <c r="A14" s="281" t="s">
        <v>149</v>
      </c>
      <c r="B14" s="255">
        <v>83.698740000000001</v>
      </c>
      <c r="C14" s="255">
        <v>6.86</v>
      </c>
      <c r="D14" s="255">
        <v>90.55874</v>
      </c>
      <c r="E14" s="273">
        <v>1.1433732567296706E-3</v>
      </c>
    </row>
    <row r="15" spans="1:26" ht="20.100000000000001" customHeight="1">
      <c r="A15" s="281" t="s">
        <v>150</v>
      </c>
      <c r="B15" s="255">
        <v>1623.9213999999999</v>
      </c>
      <c r="C15" s="255">
        <v>40320.2203562</v>
      </c>
      <c r="D15" s="255">
        <v>41944.141756199999</v>
      </c>
      <c r="E15" s="273">
        <v>0.52957682450658383</v>
      </c>
    </row>
    <row r="16" spans="1:26" ht="20.100000000000001" customHeight="1">
      <c r="A16" s="281" t="s">
        <v>151</v>
      </c>
      <c r="B16" s="255">
        <v>6761.5631399999993</v>
      </c>
      <c r="C16" s="255">
        <v>2995.8970299999996</v>
      </c>
      <c r="D16" s="255">
        <v>9757.4601699999985</v>
      </c>
      <c r="E16" s="273">
        <v>0.12319538690559236</v>
      </c>
    </row>
    <row r="17" spans="1:11" ht="20.100000000000001" customHeight="1">
      <c r="A17" s="281" t="s">
        <v>773</v>
      </c>
      <c r="B17" s="255">
        <v>1703.1335300000001</v>
      </c>
      <c r="C17" s="255">
        <v>1023.44199</v>
      </c>
      <c r="D17" s="255">
        <v>2726.5755200000003</v>
      </c>
      <c r="E17" s="273">
        <v>3.4425098361812401E-2</v>
      </c>
    </row>
    <row r="18" spans="1:11" ht="20.100000000000001" customHeight="1">
      <c r="A18" s="281" t="s">
        <v>152</v>
      </c>
      <c r="B18" s="255">
        <v>2714.1354900000001</v>
      </c>
      <c r="C18" s="255">
        <v>468.93243000000001</v>
      </c>
      <c r="D18" s="255">
        <v>3183.06792</v>
      </c>
      <c r="E18" s="273">
        <v>4.0188663557842549E-2</v>
      </c>
    </row>
    <row r="19" spans="1:11" ht="20.100000000000001" customHeight="1">
      <c r="A19" s="281" t="s">
        <v>153</v>
      </c>
      <c r="B19" s="255">
        <v>1284.2240300000001</v>
      </c>
      <c r="C19" s="255">
        <v>1213.2852</v>
      </c>
      <c r="D19" s="255">
        <v>2497.5092300000001</v>
      </c>
      <c r="E19" s="273">
        <v>3.153296150120366E-2</v>
      </c>
    </row>
    <row r="20" spans="1:11" ht="20.100000000000001" customHeight="1">
      <c r="A20" s="281" t="s">
        <v>154</v>
      </c>
      <c r="B20" s="255">
        <v>2236.71621</v>
      </c>
      <c r="C20" s="255">
        <v>5656.1401799999994</v>
      </c>
      <c r="D20" s="255">
        <v>7892.856389999999</v>
      </c>
      <c r="E20" s="273">
        <v>9.9653340092120207E-2</v>
      </c>
    </row>
    <row r="21" spans="1:11" ht="20.100000000000001" customHeight="1">
      <c r="A21" s="281" t="s">
        <v>155</v>
      </c>
      <c r="B21" s="255">
        <v>670.84291000000007</v>
      </c>
      <c r="C21" s="255">
        <v>8.4</v>
      </c>
      <c r="D21" s="255">
        <v>679.24291000000005</v>
      </c>
      <c r="E21" s="273">
        <v>8.5759605104624749E-3</v>
      </c>
    </row>
    <row r="22" spans="1:11" ht="20.100000000000001" customHeight="1">
      <c r="A22" s="281" t="s">
        <v>156</v>
      </c>
      <c r="B22" s="255">
        <v>347.99718999999999</v>
      </c>
      <c r="C22" s="255">
        <v>23.132339999999999</v>
      </c>
      <c r="D22" s="255">
        <v>371.12952999999999</v>
      </c>
      <c r="E22" s="273">
        <v>4.6857937663957331E-3</v>
      </c>
    </row>
    <row r="23" spans="1:11" ht="20.100000000000001" customHeight="1">
      <c r="A23" s="281" t="s">
        <v>157</v>
      </c>
      <c r="B23" s="255">
        <v>1313.7692500000001</v>
      </c>
      <c r="C23" s="255">
        <v>423.40382</v>
      </c>
      <c r="D23" s="255">
        <v>1737.1730700000001</v>
      </c>
      <c r="E23" s="273">
        <v>2.1933136774528666E-2</v>
      </c>
    </row>
    <row r="24" spans="1:11" ht="20.100000000000001" customHeight="1">
      <c r="A24" s="281" t="s">
        <v>158</v>
      </c>
      <c r="B24" s="255">
        <v>57.998730000000002</v>
      </c>
      <c r="C24" s="255">
        <v>0</v>
      </c>
      <c r="D24" s="255">
        <v>57.998730000000002</v>
      </c>
      <c r="E24" s="273">
        <v>7.3227826277491104E-4</v>
      </c>
    </row>
    <row r="25" spans="1:11" ht="20.100000000000001" customHeight="1">
      <c r="A25" s="281" t="s">
        <v>159</v>
      </c>
      <c r="B25" s="255">
        <v>2.2117800000000001</v>
      </c>
      <c r="C25" s="255">
        <v>0</v>
      </c>
      <c r="D25" s="255">
        <v>2.2117800000000001</v>
      </c>
      <c r="E25" s="273">
        <v>2.7925411746779502E-5</v>
      </c>
    </row>
    <row r="26" spans="1:11" s="198" customFormat="1" ht="20.100000000000001" customHeight="1">
      <c r="A26" s="282" t="s">
        <v>160</v>
      </c>
      <c r="B26" s="259">
        <v>337.10103999999995</v>
      </c>
      <c r="C26" s="259">
        <v>27.819099999999999</v>
      </c>
      <c r="D26" s="259">
        <v>364.92013999999995</v>
      </c>
      <c r="E26" s="293">
        <v>4.6073954752246689E-3</v>
      </c>
    </row>
    <row r="27" spans="1:11" ht="20.100000000000001" customHeight="1">
      <c r="A27" s="355" t="s">
        <v>169</v>
      </c>
      <c r="B27" s="274">
        <v>24091.89558</v>
      </c>
      <c r="C27" s="274">
        <v>55111.233815399995</v>
      </c>
      <c r="D27" s="274">
        <v>79203.129395399999</v>
      </c>
      <c r="E27" s="275">
        <v>1</v>
      </c>
    </row>
    <row r="28" spans="1:11" ht="20.100000000000001" customHeight="1">
      <c r="A28" s="284" t="s">
        <v>162</v>
      </c>
      <c r="B28" s="273">
        <v>0.30417858188061975</v>
      </c>
      <c r="C28" s="273">
        <v>0.69582141811938014</v>
      </c>
      <c r="D28" s="273">
        <v>1</v>
      </c>
      <c r="E28" s="273"/>
    </row>
    <row r="29" spans="1:11" ht="9" customHeight="1" thickBot="1">
      <c r="A29" s="285"/>
      <c r="B29" s="286"/>
      <c r="C29" s="287"/>
      <c r="D29" s="288"/>
      <c r="E29" s="295"/>
    </row>
    <row r="30" spans="1:11" ht="15" customHeight="1" thickTop="1">
      <c r="A30" s="289" t="s">
        <v>163</v>
      </c>
      <c r="B30" s="345"/>
      <c r="C30" s="205"/>
      <c r="D30" s="205"/>
      <c r="E30" s="205"/>
    </row>
    <row r="31" spans="1:11" ht="15" customHeight="1">
      <c r="A31" s="380"/>
      <c r="C31" s="211"/>
      <c r="D31" s="265"/>
      <c r="E31" s="205"/>
      <c r="F31" s="337"/>
      <c r="G31" s="207"/>
      <c r="H31" s="207"/>
      <c r="I31" s="207"/>
      <c r="J31" s="207"/>
      <c r="K31" s="207"/>
    </row>
    <row r="32" spans="1:11" ht="9" customHeight="1">
      <c r="A32" s="208"/>
      <c r="C32" s="211"/>
      <c r="D32" s="265"/>
      <c r="E32" s="205"/>
    </row>
    <row r="33" spans="1:5" ht="9" customHeight="1">
      <c r="A33" s="213"/>
      <c r="C33" s="211"/>
      <c r="D33" s="265"/>
      <c r="E33" s="205"/>
    </row>
    <row r="34" spans="1:5" ht="9" customHeight="1">
      <c r="A34" s="208"/>
      <c r="C34" s="211"/>
      <c r="D34" s="265"/>
      <c r="E34" s="205"/>
    </row>
    <row r="35" spans="1:5" ht="9" customHeight="1">
      <c r="A35" s="208"/>
      <c r="C35" s="211"/>
      <c r="D35" s="265"/>
      <c r="E35" s="205"/>
    </row>
    <row r="36" spans="1:5" ht="9" customHeight="1">
      <c r="A36" s="208"/>
      <c r="B36" s="269"/>
      <c r="C36" s="211"/>
      <c r="D36" s="265"/>
      <c r="E36" s="205"/>
    </row>
    <row r="37" spans="1:5" ht="9" customHeight="1">
      <c r="A37" s="208"/>
      <c r="B37" s="269"/>
      <c r="C37" s="211"/>
      <c r="D37" s="265"/>
      <c r="E37" s="205"/>
    </row>
    <row r="38" spans="1:5" ht="9" customHeight="1">
      <c r="A38" s="208"/>
      <c r="B38" s="269"/>
      <c r="C38" s="211"/>
      <c r="D38" s="265"/>
      <c r="E38" s="205"/>
    </row>
    <row r="39" spans="1:5" ht="9" customHeight="1">
      <c r="A39" s="270"/>
      <c r="B39" s="269"/>
      <c r="C39" s="211"/>
      <c r="D39" s="265"/>
      <c r="E39" s="205"/>
    </row>
    <row r="40" spans="1:5" ht="9" customHeight="1">
      <c r="A40" s="208"/>
      <c r="B40" s="269"/>
      <c r="C40" s="211"/>
      <c r="D40" s="265"/>
      <c r="E40" s="205"/>
    </row>
    <row r="41" spans="1:5" ht="9" customHeight="1">
      <c r="A41" s="208"/>
      <c r="B41" s="269"/>
      <c r="C41" s="211"/>
      <c r="D41" s="265"/>
      <c r="E41" s="205"/>
    </row>
    <row r="42" spans="1:5" ht="9" customHeight="1">
      <c r="A42" s="208"/>
      <c r="B42" s="269"/>
      <c r="C42" s="211"/>
      <c r="D42" s="265"/>
      <c r="E42" s="205"/>
    </row>
    <row r="43" spans="1:5" ht="9" customHeight="1">
      <c r="A43" s="208"/>
      <c r="C43" s="211"/>
      <c r="D43" s="265"/>
      <c r="E43" s="205"/>
    </row>
    <row r="44" spans="1:5" ht="9" customHeight="1">
      <c r="A44" s="208"/>
      <c r="C44" s="211"/>
      <c r="D44" s="265"/>
      <c r="E44" s="205"/>
    </row>
    <row r="45" spans="1:5" ht="9" customHeight="1">
      <c r="A45" s="270"/>
      <c r="C45" s="211"/>
      <c r="D45" s="265"/>
      <c r="E45" s="205"/>
    </row>
    <row r="46" spans="1:5" ht="9" customHeight="1">
      <c r="A46" s="208"/>
      <c r="C46" s="211"/>
      <c r="D46" s="265"/>
      <c r="E46" s="205"/>
    </row>
    <row r="47" spans="1:5" ht="9" customHeight="1">
      <c r="A47" s="208"/>
      <c r="C47" s="211"/>
      <c r="D47" s="265"/>
      <c r="E47" s="205"/>
    </row>
    <row r="48" spans="1:5" ht="9" customHeight="1">
      <c r="A48" s="208"/>
      <c r="C48" s="211"/>
      <c r="D48" s="265"/>
      <c r="E48" s="205"/>
    </row>
    <row r="49" spans="1:5" ht="9" customHeight="1">
      <c r="A49" s="208"/>
      <c r="C49" s="211"/>
      <c r="D49" s="265"/>
      <c r="E49" s="205"/>
    </row>
    <row r="50" spans="1:5" ht="9" customHeight="1">
      <c r="A50" s="208"/>
      <c r="C50" s="211"/>
      <c r="D50" s="265"/>
      <c r="E50" s="205"/>
    </row>
    <row r="51" spans="1:5" ht="9" customHeight="1">
      <c r="A51" s="270"/>
      <c r="C51" s="211"/>
      <c r="D51" s="265"/>
      <c r="E51" s="205"/>
    </row>
    <row r="52" spans="1:5" ht="9" customHeight="1">
      <c r="A52" s="208"/>
      <c r="C52" s="211"/>
      <c r="D52" s="265"/>
      <c r="E52" s="205"/>
    </row>
    <row r="53" spans="1:5" ht="9" customHeight="1">
      <c r="A53" s="208"/>
      <c r="C53" s="211"/>
      <c r="D53" s="265"/>
      <c r="E53" s="205"/>
    </row>
    <row r="54" spans="1:5" ht="9" customHeight="1">
      <c r="A54" s="208"/>
      <c r="C54" s="211"/>
      <c r="D54" s="265"/>
      <c r="E54" s="205"/>
    </row>
    <row r="55" spans="1:5" ht="9" customHeight="1">
      <c r="A55" s="208"/>
      <c r="C55" s="211"/>
      <c r="D55" s="265"/>
      <c r="E55" s="205"/>
    </row>
    <row r="56" spans="1:5" ht="9" customHeight="1">
      <c r="A56" s="270"/>
      <c r="C56" s="211"/>
      <c r="D56" s="265"/>
      <c r="E56" s="205"/>
    </row>
    <row r="57" spans="1:5" ht="9" customHeight="1">
      <c r="A57" s="215"/>
      <c r="C57" s="211"/>
      <c r="D57" s="265"/>
      <c r="E57" s="205"/>
    </row>
    <row r="58" spans="1:5" ht="9" customHeight="1">
      <c r="A58" s="215"/>
      <c r="C58" s="211"/>
      <c r="D58" s="265"/>
      <c r="E58" s="205"/>
    </row>
    <row r="59" spans="1:5" ht="9" customHeight="1">
      <c r="A59" s="215"/>
      <c r="C59" s="211"/>
      <c r="D59" s="265"/>
      <c r="E59" s="205"/>
    </row>
    <row r="60" spans="1:5" ht="9" customHeight="1">
      <c r="A60" s="215"/>
      <c r="C60" s="211"/>
      <c r="D60" s="265"/>
      <c r="E60" s="205"/>
    </row>
    <row r="61" spans="1:5" ht="9" customHeight="1">
      <c r="A61" s="216"/>
      <c r="C61" s="211"/>
      <c r="D61" s="265"/>
      <c r="E61" s="205"/>
    </row>
    <row r="62" spans="1:5" ht="9" customHeight="1">
      <c r="A62" s="216"/>
      <c r="C62" s="211"/>
      <c r="D62" s="265"/>
      <c r="E62" s="205"/>
    </row>
    <row r="63" spans="1:5" ht="9" customHeight="1">
      <c r="A63" s="213"/>
      <c r="C63" s="211"/>
      <c r="D63" s="265"/>
      <c r="E63" s="205"/>
    </row>
    <row r="64" spans="1:5" ht="9" customHeight="1">
      <c r="A64" s="208"/>
      <c r="C64" s="211"/>
      <c r="D64" s="265"/>
      <c r="E64" s="205"/>
    </row>
    <row r="65" spans="1:5" ht="9" customHeight="1">
      <c r="A65" s="208"/>
      <c r="C65" s="211"/>
      <c r="D65" s="265"/>
      <c r="E65" s="205"/>
    </row>
    <row r="66" spans="1:5" ht="9" customHeight="1">
      <c r="A66" s="208"/>
      <c r="C66" s="211"/>
      <c r="D66" s="265"/>
      <c r="E66" s="205"/>
    </row>
    <row r="67" spans="1:5" ht="9" customHeight="1">
      <c r="A67" s="208"/>
      <c r="C67" s="211"/>
      <c r="D67" s="265"/>
      <c r="E67" s="205"/>
    </row>
    <row r="68" spans="1:5" ht="9" customHeight="1">
      <c r="A68" s="215"/>
      <c r="C68" s="211"/>
      <c r="D68" s="265"/>
      <c r="E68" s="205"/>
    </row>
    <row r="69" spans="1:5" ht="9" customHeight="1">
      <c r="A69" s="213"/>
      <c r="C69" s="211"/>
      <c r="D69" s="265"/>
      <c r="E69" s="205"/>
    </row>
    <row r="70" spans="1:5" ht="9" customHeight="1">
      <c r="A70" s="208"/>
      <c r="C70" s="211"/>
      <c r="D70" s="265"/>
      <c r="E70" s="205"/>
    </row>
    <row r="71" spans="1:5" ht="9" customHeight="1">
      <c r="A71" s="208"/>
      <c r="C71" s="211"/>
      <c r="D71" s="265"/>
      <c r="E71" s="205"/>
    </row>
    <row r="72" spans="1:5" ht="9" customHeight="1">
      <c r="A72" s="208"/>
      <c r="C72" s="211"/>
      <c r="D72" s="265"/>
      <c r="E72" s="205"/>
    </row>
    <row r="73" spans="1:5" ht="9" customHeight="1">
      <c r="A73" s="208"/>
      <c r="C73" s="211"/>
      <c r="D73" s="265"/>
      <c r="E73" s="205"/>
    </row>
    <row r="74" spans="1:5" ht="9" customHeight="1">
      <c r="A74" s="215"/>
      <c r="C74" s="211"/>
      <c r="D74" s="265"/>
      <c r="E74" s="205"/>
    </row>
    <row r="75" spans="1:5" ht="9" customHeight="1">
      <c r="A75" s="213"/>
      <c r="C75" s="211"/>
      <c r="D75" s="265"/>
      <c r="E75" s="205"/>
    </row>
    <row r="76" spans="1:5" ht="9" customHeight="1">
      <c r="A76" s="208"/>
      <c r="C76" s="211"/>
      <c r="D76" s="265"/>
      <c r="E76" s="205"/>
    </row>
    <row r="77" spans="1:5" ht="9" customHeight="1">
      <c r="A77" s="208"/>
      <c r="C77" s="211"/>
      <c r="D77" s="265"/>
      <c r="E77" s="205"/>
    </row>
    <row r="78" spans="1:5" ht="9" customHeight="1">
      <c r="A78" s="208"/>
      <c r="C78" s="271"/>
      <c r="E78" s="262"/>
    </row>
    <row r="79" spans="1:5" ht="9" customHeight="1">
      <c r="A79" s="208"/>
      <c r="C79" s="271"/>
      <c r="E79" s="262"/>
    </row>
    <row r="80" spans="1:5" ht="9" customHeight="1">
      <c r="A80" s="208"/>
      <c r="C80" s="271"/>
      <c r="E80" s="262"/>
    </row>
    <row r="81" spans="1:5" ht="9" customHeight="1">
      <c r="A81" s="208"/>
      <c r="C81" s="271"/>
      <c r="E81" s="262"/>
    </row>
    <row r="82" spans="1:5" ht="9" customHeight="1">
      <c r="A82" s="208"/>
      <c r="C82" s="271"/>
      <c r="E82" s="262"/>
    </row>
    <row r="83" spans="1:5" ht="9" customHeight="1">
      <c r="A83" s="208"/>
      <c r="C83" s="271"/>
      <c r="E83" s="262"/>
    </row>
    <row r="84" spans="1:5" ht="9" customHeight="1">
      <c r="A84" s="215"/>
      <c r="C84" s="271"/>
      <c r="E84" s="262"/>
    </row>
    <row r="85" spans="1:5" ht="9" customHeight="1">
      <c r="A85" s="213"/>
      <c r="C85" s="271"/>
      <c r="E85" s="262"/>
    </row>
    <row r="86" spans="1:5" ht="9" customHeight="1">
      <c r="A86" s="208"/>
      <c r="C86" s="271"/>
      <c r="E86" s="262"/>
    </row>
    <row r="87" spans="1:5" ht="9" customHeight="1">
      <c r="A87" s="208"/>
      <c r="C87" s="271"/>
      <c r="E87" s="262"/>
    </row>
    <row r="88" spans="1:5" ht="9" customHeight="1">
      <c r="A88" s="208"/>
      <c r="C88" s="271"/>
      <c r="E88" s="262"/>
    </row>
    <row r="89" spans="1:5" ht="9" customHeight="1">
      <c r="A89" s="208"/>
      <c r="C89" s="271"/>
      <c r="E89" s="262"/>
    </row>
    <row r="90" spans="1:5" ht="9" customHeight="1">
      <c r="A90" s="208"/>
      <c r="C90" s="271"/>
      <c r="E90" s="262"/>
    </row>
    <row r="91" spans="1:5" ht="9" customHeight="1">
      <c r="A91" s="208"/>
      <c r="C91" s="271"/>
      <c r="E91" s="262"/>
    </row>
    <row r="92" spans="1:5" ht="9" customHeight="1">
      <c r="A92" s="208"/>
      <c r="C92" s="271"/>
      <c r="E92" s="262"/>
    </row>
    <row r="93" spans="1:5" ht="9" customHeight="1">
      <c r="A93" s="208"/>
      <c r="C93" s="271"/>
      <c r="E93" s="262"/>
    </row>
    <row r="94" spans="1:5" ht="9" customHeight="1">
      <c r="A94" s="208"/>
      <c r="C94" s="271"/>
      <c r="E94" s="262"/>
    </row>
    <row r="95" spans="1:5" ht="9" customHeight="1">
      <c r="A95" s="213"/>
      <c r="C95" s="271"/>
      <c r="E95" s="262"/>
    </row>
    <row r="96" spans="1:5" ht="9" customHeight="1">
      <c r="A96" s="208"/>
      <c r="C96" s="271"/>
      <c r="E96" s="262"/>
    </row>
    <row r="97" spans="1:5" ht="9" customHeight="1">
      <c r="A97" s="208"/>
      <c r="C97" s="271"/>
      <c r="E97" s="262"/>
    </row>
    <row r="98" spans="1:5" ht="9" customHeight="1">
      <c r="A98" s="208"/>
      <c r="C98" s="271"/>
      <c r="E98" s="262"/>
    </row>
    <row r="99" spans="1:5">
      <c r="A99" s="218"/>
      <c r="C99" s="271"/>
      <c r="E99" s="262"/>
    </row>
    <row r="100" spans="1:5">
      <c r="A100" s="218"/>
      <c r="C100" s="271"/>
      <c r="E100" s="262"/>
    </row>
    <row r="101" spans="1:5">
      <c r="A101" s="218"/>
      <c r="C101" s="271"/>
      <c r="E101" s="262"/>
    </row>
    <row r="102" spans="1:5">
      <c r="A102" s="218"/>
      <c r="C102" s="271"/>
      <c r="E102" s="262"/>
    </row>
    <row r="103" spans="1:5">
      <c r="A103" s="218"/>
      <c r="C103" s="271"/>
      <c r="E103" s="262"/>
    </row>
    <row r="104" spans="1:5">
      <c r="A104" s="218"/>
      <c r="C104" s="271"/>
      <c r="E104" s="262"/>
    </row>
    <row r="105" spans="1:5">
      <c r="A105" s="218"/>
      <c r="C105" s="271"/>
      <c r="E105" s="262"/>
    </row>
    <row r="106" spans="1:5" ht="15.75">
      <c r="A106" s="219"/>
      <c r="C106" s="271"/>
      <c r="E106" s="262"/>
    </row>
    <row r="107" spans="1:5" ht="15.75">
      <c r="A107" s="219"/>
      <c r="C107" s="271"/>
      <c r="E107" s="262"/>
    </row>
    <row r="108" spans="1:5" ht="15.75">
      <c r="A108" s="219"/>
      <c r="C108" s="271"/>
      <c r="E108" s="262"/>
    </row>
    <row r="109" spans="1:5" ht="15.75">
      <c r="A109" s="219"/>
      <c r="C109" s="271"/>
      <c r="E109" s="262"/>
    </row>
    <row r="110" spans="1:5" ht="15.75">
      <c r="A110" s="219"/>
      <c r="C110" s="271"/>
      <c r="E110" s="262"/>
    </row>
    <row r="111" spans="1:5" ht="15.75">
      <c r="A111" s="219"/>
      <c r="C111" s="271"/>
      <c r="E111" s="262"/>
    </row>
    <row r="112" spans="1:5" ht="15.75">
      <c r="A112" s="219"/>
      <c r="C112" s="271"/>
      <c r="E112" s="262"/>
    </row>
    <row r="113" spans="1:5" ht="15.75">
      <c r="A113" s="219"/>
      <c r="C113" s="271"/>
      <c r="E113" s="262"/>
    </row>
    <row r="114" spans="1:5" ht="15.75">
      <c r="A114" s="219"/>
      <c r="C114" s="271"/>
      <c r="E114" s="262"/>
    </row>
    <row r="115" spans="1:5" ht="15.75">
      <c r="A115" s="219"/>
      <c r="C115" s="271"/>
      <c r="E115" s="262"/>
    </row>
    <row r="116" spans="1:5" ht="15.75">
      <c r="A116" s="219"/>
      <c r="C116" s="271"/>
      <c r="E116" s="262"/>
    </row>
    <row r="117" spans="1:5" ht="15.75">
      <c r="A117" s="219"/>
      <c r="C117" s="271"/>
      <c r="E117" s="262"/>
    </row>
    <row r="118" spans="1:5" ht="15.75">
      <c r="A118" s="219"/>
      <c r="C118" s="271"/>
      <c r="E118" s="262"/>
    </row>
    <row r="119" spans="1:5" ht="15.75">
      <c r="A119" s="219"/>
      <c r="C119" s="271"/>
      <c r="E119" s="262"/>
    </row>
    <row r="120" spans="1:5" ht="15.75">
      <c r="A120" s="219"/>
      <c r="C120" s="271"/>
      <c r="E120" s="262"/>
    </row>
    <row r="121" spans="1:5" ht="15.75">
      <c r="A121" s="219"/>
      <c r="C121" s="271"/>
      <c r="E121" s="262"/>
    </row>
    <row r="122" spans="1:5" ht="15.75">
      <c r="A122" s="219"/>
      <c r="C122" s="271"/>
      <c r="E122" s="262"/>
    </row>
    <row r="123" spans="1:5" ht="15.75">
      <c r="A123" s="219"/>
      <c r="C123" s="271"/>
      <c r="E123" s="262"/>
    </row>
    <row r="124" spans="1:5" ht="15.75">
      <c r="A124" s="219"/>
      <c r="C124" s="271"/>
      <c r="E124" s="262"/>
    </row>
    <row r="125" spans="1:5" ht="15.75">
      <c r="A125" s="219"/>
      <c r="C125" s="271"/>
      <c r="E125" s="262"/>
    </row>
    <row r="126" spans="1:5" ht="15.75">
      <c r="A126" s="219"/>
      <c r="C126" s="271"/>
      <c r="E126" s="262"/>
    </row>
    <row r="127" spans="1:5" ht="15.75">
      <c r="A127" s="219"/>
      <c r="C127" s="271"/>
      <c r="E127" s="262"/>
    </row>
    <row r="128" spans="1:5" ht="15.75">
      <c r="A128" s="219"/>
      <c r="C128" s="271"/>
      <c r="E128" s="262"/>
    </row>
    <row r="129" spans="1:5" ht="15.75">
      <c r="A129" s="219"/>
      <c r="C129" s="271"/>
      <c r="E129" s="262"/>
    </row>
    <row r="130" spans="1:5" ht="15.75">
      <c r="A130" s="219"/>
      <c r="C130" s="271"/>
      <c r="E130" s="262"/>
    </row>
    <row r="131" spans="1:5" ht="15.75">
      <c r="A131" s="219"/>
      <c r="C131" s="271"/>
      <c r="E131" s="262"/>
    </row>
    <row r="132" spans="1:5" ht="15.75">
      <c r="A132" s="219"/>
      <c r="C132" s="271"/>
      <c r="E132" s="262"/>
    </row>
    <row r="133" spans="1:5" ht="15.75">
      <c r="A133" s="219"/>
      <c r="C133" s="271"/>
      <c r="E133" s="262"/>
    </row>
    <row r="134" spans="1:5" ht="15.75">
      <c r="A134" s="219"/>
      <c r="C134" s="271"/>
      <c r="E134" s="262"/>
    </row>
    <row r="135" spans="1:5" ht="15.75">
      <c r="A135" s="219"/>
      <c r="C135" s="271"/>
      <c r="E135" s="262"/>
    </row>
    <row r="136" spans="1:5" ht="15.75">
      <c r="A136" s="219"/>
      <c r="C136" s="271"/>
      <c r="E136" s="262"/>
    </row>
    <row r="137" spans="1:5" ht="15.75">
      <c r="A137" s="219"/>
      <c r="C137" s="271"/>
      <c r="E137" s="262"/>
    </row>
    <row r="138" spans="1:5" ht="15.75">
      <c r="A138" s="219"/>
      <c r="C138" s="271"/>
      <c r="E138" s="262"/>
    </row>
    <row r="139" spans="1:5" ht="15.75">
      <c r="A139" s="219"/>
      <c r="C139" s="271"/>
      <c r="E139" s="262"/>
    </row>
    <row r="140" spans="1:5" ht="15.75">
      <c r="A140" s="219"/>
      <c r="C140" s="271"/>
      <c r="E140" s="262"/>
    </row>
    <row r="141" spans="1:5" ht="15.75">
      <c r="A141" s="219"/>
      <c r="C141" s="271"/>
      <c r="E141" s="262"/>
    </row>
    <row r="142" spans="1:5" ht="15.75">
      <c r="A142" s="219"/>
      <c r="C142" s="271"/>
      <c r="E142" s="262"/>
    </row>
    <row r="143" spans="1:5" ht="15.75">
      <c r="A143" s="219"/>
      <c r="C143" s="271"/>
      <c r="E143" s="262"/>
    </row>
    <row r="144" spans="1:5" ht="15.75">
      <c r="A144" s="219"/>
      <c r="C144" s="271"/>
      <c r="E144" s="262"/>
    </row>
    <row r="145" spans="1:5" ht="15.75">
      <c r="A145" s="219"/>
      <c r="C145" s="271"/>
      <c r="E145" s="262"/>
    </row>
    <row r="146" spans="1:5" ht="15.75">
      <c r="A146" s="219"/>
      <c r="C146" s="271"/>
      <c r="E146" s="262"/>
    </row>
    <row r="147" spans="1:5" ht="15.75">
      <c r="A147" s="219"/>
      <c r="C147" s="271"/>
      <c r="E147" s="262"/>
    </row>
    <row r="148" spans="1:5" ht="15.75">
      <c r="A148" s="219"/>
      <c r="C148" s="271"/>
      <c r="E148" s="262"/>
    </row>
    <row r="149" spans="1:5" ht="15.75">
      <c r="A149" s="219"/>
      <c r="C149" s="271"/>
      <c r="E149" s="262"/>
    </row>
    <row r="150" spans="1:5" ht="15.75">
      <c r="A150" s="219"/>
      <c r="C150" s="271"/>
      <c r="E150" s="262"/>
    </row>
    <row r="151" spans="1:5" ht="15.75">
      <c r="A151" s="219"/>
      <c r="C151" s="271"/>
      <c r="E151" s="262"/>
    </row>
    <row r="152" spans="1:5" ht="15.75">
      <c r="A152" s="219"/>
      <c r="C152" s="271"/>
      <c r="E152" s="262"/>
    </row>
    <row r="153" spans="1:5" ht="15.75">
      <c r="A153" s="219"/>
      <c r="C153" s="271"/>
      <c r="E153" s="262"/>
    </row>
    <row r="154" spans="1:5" ht="15.75">
      <c r="A154" s="219"/>
      <c r="C154" s="271"/>
      <c r="E154" s="262"/>
    </row>
    <row r="155" spans="1:5" ht="15.75">
      <c r="A155" s="219"/>
      <c r="C155" s="271"/>
      <c r="E155" s="262"/>
    </row>
    <row r="156" spans="1:5" ht="15.75">
      <c r="A156" s="219"/>
      <c r="C156" s="271"/>
      <c r="E156" s="262"/>
    </row>
    <row r="157" spans="1:5" ht="15.75">
      <c r="A157" s="219"/>
      <c r="C157" s="271"/>
      <c r="E157" s="262"/>
    </row>
    <row r="158" spans="1:5" ht="15.75">
      <c r="A158" s="219"/>
      <c r="C158" s="271"/>
      <c r="E158" s="262"/>
    </row>
    <row r="159" spans="1:5" ht="15.75">
      <c r="A159" s="219"/>
      <c r="C159" s="271"/>
      <c r="E159" s="262"/>
    </row>
    <row r="160" spans="1:5" ht="15.75">
      <c r="A160" s="219"/>
      <c r="C160" s="271"/>
      <c r="E160" s="262"/>
    </row>
    <row r="161" spans="1:5" ht="15.75">
      <c r="A161" s="219"/>
      <c r="C161" s="271"/>
      <c r="E161" s="262"/>
    </row>
    <row r="162" spans="1:5" ht="15.75">
      <c r="A162" s="219"/>
      <c r="C162" s="271"/>
      <c r="E162" s="262"/>
    </row>
    <row r="163" spans="1:5" ht="15.75">
      <c r="A163" s="219"/>
      <c r="C163" s="271"/>
      <c r="E163" s="262"/>
    </row>
    <row r="164" spans="1:5" ht="15.75">
      <c r="A164" s="219"/>
      <c r="C164" s="271"/>
      <c r="E164" s="262"/>
    </row>
    <row r="165" spans="1:5" ht="15.75">
      <c r="A165" s="219"/>
      <c r="C165" s="271"/>
      <c r="E165" s="262"/>
    </row>
    <row r="166" spans="1:5" ht="15.75">
      <c r="A166" s="219"/>
      <c r="C166" s="271"/>
      <c r="E166" s="262"/>
    </row>
    <row r="167" spans="1:5" ht="15.75">
      <c r="A167" s="219"/>
      <c r="C167" s="271"/>
      <c r="E167" s="262"/>
    </row>
    <row r="168" spans="1:5" ht="15.75">
      <c r="A168" s="219"/>
      <c r="C168" s="271"/>
      <c r="E168" s="262"/>
    </row>
    <row r="169" spans="1:5" ht="15.75">
      <c r="A169" s="219"/>
      <c r="C169" s="271"/>
      <c r="E169" s="262"/>
    </row>
    <row r="170" spans="1:5" ht="15.75">
      <c r="A170" s="219"/>
      <c r="C170" s="271"/>
      <c r="E170" s="262"/>
    </row>
    <row r="171" spans="1:5" ht="15.75">
      <c r="A171" s="219"/>
      <c r="C171" s="271"/>
      <c r="E171" s="262"/>
    </row>
    <row r="172" spans="1:5" ht="15.75">
      <c r="A172" s="219"/>
      <c r="C172" s="271"/>
      <c r="E172" s="262"/>
    </row>
    <row r="173" spans="1:5" ht="15.75">
      <c r="A173" s="219"/>
      <c r="C173" s="271"/>
      <c r="E173" s="262"/>
    </row>
    <row r="174" spans="1:5" ht="15.75">
      <c r="A174" s="219"/>
      <c r="C174" s="271"/>
      <c r="E174" s="262"/>
    </row>
    <row r="175" spans="1:5" ht="15.75">
      <c r="A175" s="219"/>
      <c r="C175" s="271"/>
      <c r="E175" s="262"/>
    </row>
    <row r="176" spans="1:5" ht="15.75">
      <c r="A176" s="219"/>
      <c r="C176" s="271"/>
      <c r="E176" s="262"/>
    </row>
    <row r="177" spans="1:5" ht="15.75">
      <c r="A177" s="219"/>
      <c r="C177" s="271"/>
      <c r="E177" s="262"/>
    </row>
    <row r="178" spans="1:5" ht="15.75">
      <c r="A178" s="219"/>
      <c r="C178" s="271"/>
      <c r="E178" s="262"/>
    </row>
    <row r="179" spans="1:5" ht="15.75">
      <c r="A179" s="219"/>
      <c r="C179" s="271"/>
      <c r="E179" s="262"/>
    </row>
    <row r="180" spans="1:5" ht="15.75">
      <c r="A180" s="219"/>
      <c r="C180" s="271"/>
      <c r="E180" s="262"/>
    </row>
    <row r="181" spans="1:5" ht="15.75">
      <c r="A181" s="219"/>
      <c r="C181" s="271"/>
      <c r="E181" s="262"/>
    </row>
    <row r="182" spans="1:5" ht="15.75">
      <c r="A182" s="219"/>
      <c r="C182" s="271"/>
      <c r="E182" s="262"/>
    </row>
    <row r="183" spans="1:5" ht="15.75">
      <c r="A183" s="219"/>
      <c r="C183" s="271"/>
      <c r="E183" s="262"/>
    </row>
    <row r="184" spans="1:5" ht="15.75">
      <c r="A184" s="219"/>
      <c r="C184" s="271"/>
      <c r="E184" s="262"/>
    </row>
    <row r="185" spans="1:5" ht="15.75">
      <c r="A185" s="219"/>
      <c r="C185" s="271"/>
      <c r="E185" s="262"/>
    </row>
    <row r="186" spans="1:5" ht="15.75">
      <c r="A186" s="219"/>
      <c r="C186" s="271"/>
      <c r="E186" s="262"/>
    </row>
    <row r="187" spans="1:5" ht="15.75">
      <c r="A187" s="219"/>
      <c r="C187" s="271"/>
      <c r="E187" s="262"/>
    </row>
    <row r="188" spans="1:5" ht="15.75">
      <c r="A188" s="219"/>
      <c r="C188" s="271"/>
      <c r="E188" s="262"/>
    </row>
    <row r="189" spans="1:5" ht="15.75">
      <c r="A189" s="219"/>
      <c r="C189" s="271"/>
      <c r="E189" s="262"/>
    </row>
    <row r="190" spans="1:5" ht="15.75">
      <c r="A190" s="219"/>
      <c r="C190" s="271"/>
      <c r="E190" s="262"/>
    </row>
    <row r="191" spans="1:5" ht="15.75">
      <c r="A191" s="219"/>
      <c r="C191" s="271"/>
      <c r="E191" s="262"/>
    </row>
    <row r="192" spans="1:5" ht="15.75">
      <c r="A192" s="219"/>
      <c r="C192" s="271"/>
      <c r="E192" s="262"/>
    </row>
    <row r="193" spans="1:5" ht="15.75">
      <c r="A193" s="219"/>
      <c r="C193" s="271"/>
      <c r="E193" s="262"/>
    </row>
    <row r="194" spans="1:5" ht="15.75">
      <c r="A194" s="219"/>
      <c r="C194" s="271"/>
      <c r="E194" s="262"/>
    </row>
    <row r="195" spans="1:5" ht="15.75">
      <c r="A195" s="219"/>
      <c r="C195" s="271"/>
      <c r="E195" s="262"/>
    </row>
    <row r="196" spans="1:5" ht="15.75">
      <c r="A196" s="219"/>
      <c r="C196" s="271"/>
      <c r="E196" s="262"/>
    </row>
    <row r="197" spans="1:5" ht="15.75">
      <c r="A197" s="221"/>
      <c r="C197" s="271"/>
      <c r="E197" s="262"/>
    </row>
    <row r="198" spans="1:5" ht="15.75">
      <c r="A198" s="221"/>
      <c r="C198" s="271"/>
      <c r="E198" s="262"/>
    </row>
    <row r="199" spans="1:5" ht="15.75">
      <c r="A199" s="221"/>
      <c r="C199" s="271"/>
      <c r="E199" s="262"/>
    </row>
    <row r="200" spans="1:5" ht="15.75">
      <c r="A200" s="221"/>
      <c r="C200" s="271"/>
    </row>
    <row r="201" spans="1:5" ht="15.75">
      <c r="A201" s="221"/>
      <c r="C201" s="271"/>
    </row>
    <row r="202" spans="1:5" ht="15.75">
      <c r="A202" s="221"/>
      <c r="C202" s="271"/>
    </row>
    <row r="203" spans="1:5" ht="15.75">
      <c r="A203" s="221"/>
      <c r="C203" s="271"/>
    </row>
    <row r="204" spans="1:5" ht="15.75">
      <c r="A204" s="221"/>
      <c r="C204" s="271"/>
    </row>
    <row r="205" spans="1:5" ht="15.75">
      <c r="A205" s="221"/>
      <c r="C205" s="271"/>
    </row>
    <row r="206" spans="1:5" ht="15.75">
      <c r="A206" s="221"/>
      <c r="C206" s="271"/>
    </row>
    <row r="207" spans="1:5" ht="15.75">
      <c r="A207" s="221"/>
      <c r="C207" s="271"/>
    </row>
    <row r="208" spans="1:5" ht="15.75">
      <c r="A208" s="221"/>
      <c r="C208" s="271"/>
    </row>
    <row r="209" spans="1:3" ht="15.75">
      <c r="A209" s="221"/>
      <c r="C209" s="271"/>
    </row>
    <row r="210" spans="1:3" ht="15.75">
      <c r="A210" s="221"/>
      <c r="C210" s="271"/>
    </row>
    <row r="211" spans="1:3" ht="15.75">
      <c r="A211" s="221"/>
      <c r="C211" s="271"/>
    </row>
    <row r="212" spans="1:3" ht="15.75">
      <c r="A212" s="221"/>
      <c r="C212" s="271"/>
    </row>
    <row r="213" spans="1:3" ht="15.75">
      <c r="A213" s="221"/>
      <c r="C213" s="271"/>
    </row>
    <row r="214" spans="1:3" ht="15.75">
      <c r="A214" s="221"/>
      <c r="C214" s="271"/>
    </row>
    <row r="215" spans="1:3" ht="15.75">
      <c r="A215" s="221"/>
      <c r="C215" s="271"/>
    </row>
    <row r="216" spans="1:3" ht="15.75">
      <c r="A216" s="221"/>
      <c r="C216" s="271"/>
    </row>
    <row r="217" spans="1:3" ht="15.75">
      <c r="A217" s="221"/>
      <c r="C217" s="271"/>
    </row>
    <row r="218" spans="1:3" ht="15.75">
      <c r="A218" s="221"/>
      <c r="C218" s="271"/>
    </row>
    <row r="219" spans="1:3" ht="15.75">
      <c r="A219" s="221"/>
      <c r="C219" s="271"/>
    </row>
    <row r="220" spans="1:3" ht="15.75">
      <c r="A220" s="221"/>
      <c r="C220" s="271"/>
    </row>
    <row r="221" spans="1:3" ht="15.75">
      <c r="A221" s="221"/>
      <c r="C221" s="271"/>
    </row>
    <row r="222" spans="1:3" ht="15.75">
      <c r="A222" s="221"/>
      <c r="C222" s="271"/>
    </row>
    <row r="223" spans="1:3" ht="15.75">
      <c r="A223" s="221"/>
      <c r="C223" s="271"/>
    </row>
    <row r="224" spans="1:3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11.42578125" defaultRowHeight="15"/>
  <cols>
    <col min="1" max="1" width="51.140625" style="230" customWidth="1"/>
    <col min="2" max="3" width="9.85546875" style="1" customWidth="1"/>
    <col min="4" max="4" width="12.7109375" style="1" customWidth="1"/>
    <col min="5" max="5" width="9.85546875" style="1" customWidth="1"/>
    <col min="6" max="6" width="2.5703125" style="245" customWidth="1"/>
    <col min="7" max="256" width="11.42578125" style="1"/>
    <col min="257" max="257" width="51.140625" style="1" customWidth="1"/>
    <col min="258" max="259" width="9.85546875" style="1" customWidth="1"/>
    <col min="260" max="260" width="12.7109375" style="1" customWidth="1"/>
    <col min="261" max="261" width="9.85546875" style="1" customWidth="1"/>
    <col min="262" max="262" width="2.5703125" style="1" customWidth="1"/>
    <col min="263" max="512" width="11.42578125" style="1"/>
    <col min="513" max="513" width="51.140625" style="1" customWidth="1"/>
    <col min="514" max="515" width="9.85546875" style="1" customWidth="1"/>
    <col min="516" max="516" width="12.7109375" style="1" customWidth="1"/>
    <col min="517" max="517" width="9.85546875" style="1" customWidth="1"/>
    <col min="518" max="518" width="2.5703125" style="1" customWidth="1"/>
    <col min="519" max="768" width="11.42578125" style="1"/>
    <col min="769" max="769" width="51.140625" style="1" customWidth="1"/>
    <col min="770" max="771" width="9.85546875" style="1" customWidth="1"/>
    <col min="772" max="772" width="12.7109375" style="1" customWidth="1"/>
    <col min="773" max="773" width="9.85546875" style="1" customWidth="1"/>
    <col min="774" max="774" width="2.5703125" style="1" customWidth="1"/>
    <col min="775" max="1024" width="11.42578125" style="1"/>
    <col min="1025" max="1025" width="51.140625" style="1" customWidth="1"/>
    <col min="1026" max="1027" width="9.85546875" style="1" customWidth="1"/>
    <col min="1028" max="1028" width="12.7109375" style="1" customWidth="1"/>
    <col min="1029" max="1029" width="9.85546875" style="1" customWidth="1"/>
    <col min="1030" max="1030" width="2.5703125" style="1" customWidth="1"/>
    <col min="1031" max="1280" width="11.42578125" style="1"/>
    <col min="1281" max="1281" width="51.140625" style="1" customWidth="1"/>
    <col min="1282" max="1283" width="9.85546875" style="1" customWidth="1"/>
    <col min="1284" max="1284" width="12.7109375" style="1" customWidth="1"/>
    <col min="1285" max="1285" width="9.85546875" style="1" customWidth="1"/>
    <col min="1286" max="1286" width="2.5703125" style="1" customWidth="1"/>
    <col min="1287" max="1536" width="11.42578125" style="1"/>
    <col min="1537" max="1537" width="51.140625" style="1" customWidth="1"/>
    <col min="1538" max="1539" width="9.85546875" style="1" customWidth="1"/>
    <col min="1540" max="1540" width="12.7109375" style="1" customWidth="1"/>
    <col min="1541" max="1541" width="9.85546875" style="1" customWidth="1"/>
    <col min="1542" max="1542" width="2.5703125" style="1" customWidth="1"/>
    <col min="1543" max="1792" width="11.42578125" style="1"/>
    <col min="1793" max="1793" width="51.140625" style="1" customWidth="1"/>
    <col min="1794" max="1795" width="9.85546875" style="1" customWidth="1"/>
    <col min="1796" max="1796" width="12.7109375" style="1" customWidth="1"/>
    <col min="1797" max="1797" width="9.85546875" style="1" customWidth="1"/>
    <col min="1798" max="1798" width="2.5703125" style="1" customWidth="1"/>
    <col min="1799" max="2048" width="11.42578125" style="1"/>
    <col min="2049" max="2049" width="51.140625" style="1" customWidth="1"/>
    <col min="2050" max="2051" width="9.85546875" style="1" customWidth="1"/>
    <col min="2052" max="2052" width="12.7109375" style="1" customWidth="1"/>
    <col min="2053" max="2053" width="9.85546875" style="1" customWidth="1"/>
    <col min="2054" max="2054" width="2.5703125" style="1" customWidth="1"/>
    <col min="2055" max="2304" width="11.42578125" style="1"/>
    <col min="2305" max="2305" width="51.140625" style="1" customWidth="1"/>
    <col min="2306" max="2307" width="9.85546875" style="1" customWidth="1"/>
    <col min="2308" max="2308" width="12.7109375" style="1" customWidth="1"/>
    <col min="2309" max="2309" width="9.85546875" style="1" customWidth="1"/>
    <col min="2310" max="2310" width="2.5703125" style="1" customWidth="1"/>
    <col min="2311" max="2560" width="11.42578125" style="1"/>
    <col min="2561" max="2561" width="51.140625" style="1" customWidth="1"/>
    <col min="2562" max="2563" width="9.85546875" style="1" customWidth="1"/>
    <col min="2564" max="2564" width="12.7109375" style="1" customWidth="1"/>
    <col min="2565" max="2565" width="9.85546875" style="1" customWidth="1"/>
    <col min="2566" max="2566" width="2.5703125" style="1" customWidth="1"/>
    <col min="2567" max="2816" width="11.42578125" style="1"/>
    <col min="2817" max="2817" width="51.140625" style="1" customWidth="1"/>
    <col min="2818" max="2819" width="9.85546875" style="1" customWidth="1"/>
    <col min="2820" max="2820" width="12.7109375" style="1" customWidth="1"/>
    <col min="2821" max="2821" width="9.85546875" style="1" customWidth="1"/>
    <col min="2822" max="2822" width="2.5703125" style="1" customWidth="1"/>
    <col min="2823" max="3072" width="11.42578125" style="1"/>
    <col min="3073" max="3073" width="51.140625" style="1" customWidth="1"/>
    <col min="3074" max="3075" width="9.85546875" style="1" customWidth="1"/>
    <col min="3076" max="3076" width="12.7109375" style="1" customWidth="1"/>
    <col min="3077" max="3077" width="9.85546875" style="1" customWidth="1"/>
    <col min="3078" max="3078" width="2.5703125" style="1" customWidth="1"/>
    <col min="3079" max="3328" width="11.42578125" style="1"/>
    <col min="3329" max="3329" width="51.140625" style="1" customWidth="1"/>
    <col min="3330" max="3331" width="9.85546875" style="1" customWidth="1"/>
    <col min="3332" max="3332" width="12.7109375" style="1" customWidth="1"/>
    <col min="3333" max="3333" width="9.85546875" style="1" customWidth="1"/>
    <col min="3334" max="3334" width="2.5703125" style="1" customWidth="1"/>
    <col min="3335" max="3584" width="11.42578125" style="1"/>
    <col min="3585" max="3585" width="51.140625" style="1" customWidth="1"/>
    <col min="3586" max="3587" width="9.85546875" style="1" customWidth="1"/>
    <col min="3588" max="3588" width="12.7109375" style="1" customWidth="1"/>
    <col min="3589" max="3589" width="9.85546875" style="1" customWidth="1"/>
    <col min="3590" max="3590" width="2.5703125" style="1" customWidth="1"/>
    <col min="3591" max="3840" width="11.42578125" style="1"/>
    <col min="3841" max="3841" width="51.140625" style="1" customWidth="1"/>
    <col min="3842" max="3843" width="9.85546875" style="1" customWidth="1"/>
    <col min="3844" max="3844" width="12.7109375" style="1" customWidth="1"/>
    <col min="3845" max="3845" width="9.85546875" style="1" customWidth="1"/>
    <col min="3846" max="3846" width="2.5703125" style="1" customWidth="1"/>
    <col min="3847" max="4096" width="11.42578125" style="1"/>
    <col min="4097" max="4097" width="51.140625" style="1" customWidth="1"/>
    <col min="4098" max="4099" width="9.85546875" style="1" customWidth="1"/>
    <col min="4100" max="4100" width="12.7109375" style="1" customWidth="1"/>
    <col min="4101" max="4101" width="9.85546875" style="1" customWidth="1"/>
    <col min="4102" max="4102" width="2.5703125" style="1" customWidth="1"/>
    <col min="4103" max="4352" width="11.42578125" style="1"/>
    <col min="4353" max="4353" width="51.140625" style="1" customWidth="1"/>
    <col min="4354" max="4355" width="9.85546875" style="1" customWidth="1"/>
    <col min="4356" max="4356" width="12.7109375" style="1" customWidth="1"/>
    <col min="4357" max="4357" width="9.85546875" style="1" customWidth="1"/>
    <col min="4358" max="4358" width="2.5703125" style="1" customWidth="1"/>
    <col min="4359" max="4608" width="11.42578125" style="1"/>
    <col min="4609" max="4609" width="51.140625" style="1" customWidth="1"/>
    <col min="4610" max="4611" width="9.85546875" style="1" customWidth="1"/>
    <col min="4612" max="4612" width="12.7109375" style="1" customWidth="1"/>
    <col min="4613" max="4613" width="9.85546875" style="1" customWidth="1"/>
    <col min="4614" max="4614" width="2.5703125" style="1" customWidth="1"/>
    <col min="4615" max="4864" width="11.42578125" style="1"/>
    <col min="4865" max="4865" width="51.140625" style="1" customWidth="1"/>
    <col min="4866" max="4867" width="9.85546875" style="1" customWidth="1"/>
    <col min="4868" max="4868" width="12.7109375" style="1" customWidth="1"/>
    <col min="4869" max="4869" width="9.85546875" style="1" customWidth="1"/>
    <col min="4870" max="4870" width="2.5703125" style="1" customWidth="1"/>
    <col min="4871" max="5120" width="11.42578125" style="1"/>
    <col min="5121" max="5121" width="51.140625" style="1" customWidth="1"/>
    <col min="5122" max="5123" width="9.85546875" style="1" customWidth="1"/>
    <col min="5124" max="5124" width="12.7109375" style="1" customWidth="1"/>
    <col min="5125" max="5125" width="9.85546875" style="1" customWidth="1"/>
    <col min="5126" max="5126" width="2.5703125" style="1" customWidth="1"/>
    <col min="5127" max="5376" width="11.42578125" style="1"/>
    <col min="5377" max="5377" width="51.140625" style="1" customWidth="1"/>
    <col min="5378" max="5379" width="9.85546875" style="1" customWidth="1"/>
    <col min="5380" max="5380" width="12.7109375" style="1" customWidth="1"/>
    <col min="5381" max="5381" width="9.85546875" style="1" customWidth="1"/>
    <col min="5382" max="5382" width="2.5703125" style="1" customWidth="1"/>
    <col min="5383" max="5632" width="11.42578125" style="1"/>
    <col min="5633" max="5633" width="51.140625" style="1" customWidth="1"/>
    <col min="5634" max="5635" width="9.85546875" style="1" customWidth="1"/>
    <col min="5636" max="5636" width="12.7109375" style="1" customWidth="1"/>
    <col min="5637" max="5637" width="9.85546875" style="1" customWidth="1"/>
    <col min="5638" max="5638" width="2.5703125" style="1" customWidth="1"/>
    <col min="5639" max="5888" width="11.42578125" style="1"/>
    <col min="5889" max="5889" width="51.140625" style="1" customWidth="1"/>
    <col min="5890" max="5891" width="9.85546875" style="1" customWidth="1"/>
    <col min="5892" max="5892" width="12.7109375" style="1" customWidth="1"/>
    <col min="5893" max="5893" width="9.85546875" style="1" customWidth="1"/>
    <col min="5894" max="5894" width="2.5703125" style="1" customWidth="1"/>
    <col min="5895" max="6144" width="11.42578125" style="1"/>
    <col min="6145" max="6145" width="51.140625" style="1" customWidth="1"/>
    <col min="6146" max="6147" width="9.85546875" style="1" customWidth="1"/>
    <col min="6148" max="6148" width="12.7109375" style="1" customWidth="1"/>
    <col min="6149" max="6149" width="9.85546875" style="1" customWidth="1"/>
    <col min="6150" max="6150" width="2.5703125" style="1" customWidth="1"/>
    <col min="6151" max="6400" width="11.42578125" style="1"/>
    <col min="6401" max="6401" width="51.140625" style="1" customWidth="1"/>
    <col min="6402" max="6403" width="9.85546875" style="1" customWidth="1"/>
    <col min="6404" max="6404" width="12.7109375" style="1" customWidth="1"/>
    <col min="6405" max="6405" width="9.85546875" style="1" customWidth="1"/>
    <col min="6406" max="6406" width="2.5703125" style="1" customWidth="1"/>
    <col min="6407" max="6656" width="11.42578125" style="1"/>
    <col min="6657" max="6657" width="51.140625" style="1" customWidth="1"/>
    <col min="6658" max="6659" width="9.85546875" style="1" customWidth="1"/>
    <col min="6660" max="6660" width="12.7109375" style="1" customWidth="1"/>
    <col min="6661" max="6661" width="9.85546875" style="1" customWidth="1"/>
    <col min="6662" max="6662" width="2.5703125" style="1" customWidth="1"/>
    <col min="6663" max="6912" width="11.42578125" style="1"/>
    <col min="6913" max="6913" width="51.140625" style="1" customWidth="1"/>
    <col min="6914" max="6915" width="9.85546875" style="1" customWidth="1"/>
    <col min="6916" max="6916" width="12.7109375" style="1" customWidth="1"/>
    <col min="6917" max="6917" width="9.85546875" style="1" customWidth="1"/>
    <col min="6918" max="6918" width="2.5703125" style="1" customWidth="1"/>
    <col min="6919" max="7168" width="11.42578125" style="1"/>
    <col min="7169" max="7169" width="51.140625" style="1" customWidth="1"/>
    <col min="7170" max="7171" width="9.85546875" style="1" customWidth="1"/>
    <col min="7172" max="7172" width="12.7109375" style="1" customWidth="1"/>
    <col min="7173" max="7173" width="9.85546875" style="1" customWidth="1"/>
    <col min="7174" max="7174" width="2.5703125" style="1" customWidth="1"/>
    <col min="7175" max="7424" width="11.42578125" style="1"/>
    <col min="7425" max="7425" width="51.140625" style="1" customWidth="1"/>
    <col min="7426" max="7427" width="9.85546875" style="1" customWidth="1"/>
    <col min="7428" max="7428" width="12.7109375" style="1" customWidth="1"/>
    <col min="7429" max="7429" width="9.85546875" style="1" customWidth="1"/>
    <col min="7430" max="7430" width="2.5703125" style="1" customWidth="1"/>
    <col min="7431" max="7680" width="11.42578125" style="1"/>
    <col min="7681" max="7681" width="51.140625" style="1" customWidth="1"/>
    <col min="7682" max="7683" width="9.85546875" style="1" customWidth="1"/>
    <col min="7684" max="7684" width="12.7109375" style="1" customWidth="1"/>
    <col min="7685" max="7685" width="9.85546875" style="1" customWidth="1"/>
    <col min="7686" max="7686" width="2.5703125" style="1" customWidth="1"/>
    <col min="7687" max="7936" width="11.42578125" style="1"/>
    <col min="7937" max="7937" width="51.140625" style="1" customWidth="1"/>
    <col min="7938" max="7939" width="9.85546875" style="1" customWidth="1"/>
    <col min="7940" max="7940" width="12.7109375" style="1" customWidth="1"/>
    <col min="7941" max="7941" width="9.85546875" style="1" customWidth="1"/>
    <col min="7942" max="7942" width="2.5703125" style="1" customWidth="1"/>
    <col min="7943" max="8192" width="11.42578125" style="1"/>
    <col min="8193" max="8193" width="51.140625" style="1" customWidth="1"/>
    <col min="8194" max="8195" width="9.85546875" style="1" customWidth="1"/>
    <col min="8196" max="8196" width="12.7109375" style="1" customWidth="1"/>
    <col min="8197" max="8197" width="9.85546875" style="1" customWidth="1"/>
    <col min="8198" max="8198" width="2.5703125" style="1" customWidth="1"/>
    <col min="8199" max="8448" width="11.42578125" style="1"/>
    <col min="8449" max="8449" width="51.140625" style="1" customWidth="1"/>
    <col min="8450" max="8451" width="9.85546875" style="1" customWidth="1"/>
    <col min="8452" max="8452" width="12.7109375" style="1" customWidth="1"/>
    <col min="8453" max="8453" width="9.85546875" style="1" customWidth="1"/>
    <col min="8454" max="8454" width="2.5703125" style="1" customWidth="1"/>
    <col min="8455" max="8704" width="11.42578125" style="1"/>
    <col min="8705" max="8705" width="51.140625" style="1" customWidth="1"/>
    <col min="8706" max="8707" width="9.85546875" style="1" customWidth="1"/>
    <col min="8708" max="8708" width="12.7109375" style="1" customWidth="1"/>
    <col min="8709" max="8709" width="9.85546875" style="1" customWidth="1"/>
    <col min="8710" max="8710" width="2.5703125" style="1" customWidth="1"/>
    <col min="8711" max="8960" width="11.42578125" style="1"/>
    <col min="8961" max="8961" width="51.140625" style="1" customWidth="1"/>
    <col min="8962" max="8963" width="9.85546875" style="1" customWidth="1"/>
    <col min="8964" max="8964" width="12.7109375" style="1" customWidth="1"/>
    <col min="8965" max="8965" width="9.85546875" style="1" customWidth="1"/>
    <col min="8966" max="8966" width="2.5703125" style="1" customWidth="1"/>
    <col min="8967" max="9216" width="11.42578125" style="1"/>
    <col min="9217" max="9217" width="51.140625" style="1" customWidth="1"/>
    <col min="9218" max="9219" width="9.85546875" style="1" customWidth="1"/>
    <col min="9220" max="9220" width="12.7109375" style="1" customWidth="1"/>
    <col min="9221" max="9221" width="9.85546875" style="1" customWidth="1"/>
    <col min="9222" max="9222" width="2.5703125" style="1" customWidth="1"/>
    <col min="9223" max="9472" width="11.42578125" style="1"/>
    <col min="9473" max="9473" width="51.140625" style="1" customWidth="1"/>
    <col min="9474" max="9475" width="9.85546875" style="1" customWidth="1"/>
    <col min="9476" max="9476" width="12.7109375" style="1" customWidth="1"/>
    <col min="9477" max="9477" width="9.85546875" style="1" customWidth="1"/>
    <col min="9478" max="9478" width="2.5703125" style="1" customWidth="1"/>
    <col min="9479" max="9728" width="11.42578125" style="1"/>
    <col min="9729" max="9729" width="51.140625" style="1" customWidth="1"/>
    <col min="9730" max="9731" width="9.85546875" style="1" customWidth="1"/>
    <col min="9732" max="9732" width="12.7109375" style="1" customWidth="1"/>
    <col min="9733" max="9733" width="9.85546875" style="1" customWidth="1"/>
    <col min="9734" max="9734" width="2.5703125" style="1" customWidth="1"/>
    <col min="9735" max="9984" width="11.42578125" style="1"/>
    <col min="9985" max="9985" width="51.140625" style="1" customWidth="1"/>
    <col min="9986" max="9987" width="9.85546875" style="1" customWidth="1"/>
    <col min="9988" max="9988" width="12.7109375" style="1" customWidth="1"/>
    <col min="9989" max="9989" width="9.85546875" style="1" customWidth="1"/>
    <col min="9990" max="9990" width="2.5703125" style="1" customWidth="1"/>
    <col min="9991" max="10240" width="11.42578125" style="1"/>
    <col min="10241" max="10241" width="51.140625" style="1" customWidth="1"/>
    <col min="10242" max="10243" width="9.85546875" style="1" customWidth="1"/>
    <col min="10244" max="10244" width="12.7109375" style="1" customWidth="1"/>
    <col min="10245" max="10245" width="9.85546875" style="1" customWidth="1"/>
    <col min="10246" max="10246" width="2.5703125" style="1" customWidth="1"/>
    <col min="10247" max="10496" width="11.42578125" style="1"/>
    <col min="10497" max="10497" width="51.140625" style="1" customWidth="1"/>
    <col min="10498" max="10499" width="9.85546875" style="1" customWidth="1"/>
    <col min="10500" max="10500" width="12.7109375" style="1" customWidth="1"/>
    <col min="10501" max="10501" width="9.85546875" style="1" customWidth="1"/>
    <col min="10502" max="10502" width="2.5703125" style="1" customWidth="1"/>
    <col min="10503" max="10752" width="11.42578125" style="1"/>
    <col min="10753" max="10753" width="51.140625" style="1" customWidth="1"/>
    <col min="10754" max="10755" width="9.85546875" style="1" customWidth="1"/>
    <col min="10756" max="10756" width="12.7109375" style="1" customWidth="1"/>
    <col min="10757" max="10757" width="9.85546875" style="1" customWidth="1"/>
    <col min="10758" max="10758" width="2.5703125" style="1" customWidth="1"/>
    <col min="10759" max="11008" width="11.42578125" style="1"/>
    <col min="11009" max="11009" width="51.140625" style="1" customWidth="1"/>
    <col min="11010" max="11011" width="9.85546875" style="1" customWidth="1"/>
    <col min="11012" max="11012" width="12.7109375" style="1" customWidth="1"/>
    <col min="11013" max="11013" width="9.85546875" style="1" customWidth="1"/>
    <col min="11014" max="11014" width="2.5703125" style="1" customWidth="1"/>
    <col min="11015" max="11264" width="11.42578125" style="1"/>
    <col min="11265" max="11265" width="51.140625" style="1" customWidth="1"/>
    <col min="11266" max="11267" width="9.85546875" style="1" customWidth="1"/>
    <col min="11268" max="11268" width="12.7109375" style="1" customWidth="1"/>
    <col min="11269" max="11269" width="9.85546875" style="1" customWidth="1"/>
    <col min="11270" max="11270" width="2.5703125" style="1" customWidth="1"/>
    <col min="11271" max="11520" width="11.42578125" style="1"/>
    <col min="11521" max="11521" width="51.140625" style="1" customWidth="1"/>
    <col min="11522" max="11523" width="9.85546875" style="1" customWidth="1"/>
    <col min="11524" max="11524" width="12.7109375" style="1" customWidth="1"/>
    <col min="11525" max="11525" width="9.85546875" style="1" customWidth="1"/>
    <col min="11526" max="11526" width="2.5703125" style="1" customWidth="1"/>
    <col min="11527" max="11776" width="11.42578125" style="1"/>
    <col min="11777" max="11777" width="51.140625" style="1" customWidth="1"/>
    <col min="11778" max="11779" width="9.85546875" style="1" customWidth="1"/>
    <col min="11780" max="11780" width="12.7109375" style="1" customWidth="1"/>
    <col min="11781" max="11781" width="9.85546875" style="1" customWidth="1"/>
    <col min="11782" max="11782" width="2.5703125" style="1" customWidth="1"/>
    <col min="11783" max="12032" width="11.42578125" style="1"/>
    <col min="12033" max="12033" width="51.140625" style="1" customWidth="1"/>
    <col min="12034" max="12035" width="9.85546875" style="1" customWidth="1"/>
    <col min="12036" max="12036" width="12.7109375" style="1" customWidth="1"/>
    <col min="12037" max="12037" width="9.85546875" style="1" customWidth="1"/>
    <col min="12038" max="12038" width="2.5703125" style="1" customWidth="1"/>
    <col min="12039" max="12288" width="11.42578125" style="1"/>
    <col min="12289" max="12289" width="51.140625" style="1" customWidth="1"/>
    <col min="12290" max="12291" width="9.85546875" style="1" customWidth="1"/>
    <col min="12292" max="12292" width="12.7109375" style="1" customWidth="1"/>
    <col min="12293" max="12293" width="9.85546875" style="1" customWidth="1"/>
    <col min="12294" max="12294" width="2.5703125" style="1" customWidth="1"/>
    <col min="12295" max="12544" width="11.42578125" style="1"/>
    <col min="12545" max="12545" width="51.140625" style="1" customWidth="1"/>
    <col min="12546" max="12547" width="9.85546875" style="1" customWidth="1"/>
    <col min="12548" max="12548" width="12.7109375" style="1" customWidth="1"/>
    <col min="12549" max="12549" width="9.85546875" style="1" customWidth="1"/>
    <col min="12550" max="12550" width="2.5703125" style="1" customWidth="1"/>
    <col min="12551" max="12800" width="11.42578125" style="1"/>
    <col min="12801" max="12801" width="51.140625" style="1" customWidth="1"/>
    <col min="12802" max="12803" width="9.85546875" style="1" customWidth="1"/>
    <col min="12804" max="12804" width="12.7109375" style="1" customWidth="1"/>
    <col min="12805" max="12805" width="9.85546875" style="1" customWidth="1"/>
    <col min="12806" max="12806" width="2.5703125" style="1" customWidth="1"/>
    <col min="12807" max="13056" width="11.42578125" style="1"/>
    <col min="13057" max="13057" width="51.140625" style="1" customWidth="1"/>
    <col min="13058" max="13059" width="9.85546875" style="1" customWidth="1"/>
    <col min="13060" max="13060" width="12.7109375" style="1" customWidth="1"/>
    <col min="13061" max="13061" width="9.85546875" style="1" customWidth="1"/>
    <col min="13062" max="13062" width="2.5703125" style="1" customWidth="1"/>
    <col min="13063" max="13312" width="11.42578125" style="1"/>
    <col min="13313" max="13313" width="51.140625" style="1" customWidth="1"/>
    <col min="13314" max="13315" width="9.85546875" style="1" customWidth="1"/>
    <col min="13316" max="13316" width="12.7109375" style="1" customWidth="1"/>
    <col min="13317" max="13317" width="9.85546875" style="1" customWidth="1"/>
    <col min="13318" max="13318" width="2.5703125" style="1" customWidth="1"/>
    <col min="13319" max="13568" width="11.42578125" style="1"/>
    <col min="13569" max="13569" width="51.140625" style="1" customWidth="1"/>
    <col min="13570" max="13571" width="9.85546875" style="1" customWidth="1"/>
    <col min="13572" max="13572" width="12.7109375" style="1" customWidth="1"/>
    <col min="13573" max="13573" width="9.85546875" style="1" customWidth="1"/>
    <col min="13574" max="13574" width="2.5703125" style="1" customWidth="1"/>
    <col min="13575" max="13824" width="11.42578125" style="1"/>
    <col min="13825" max="13825" width="51.140625" style="1" customWidth="1"/>
    <col min="13826" max="13827" width="9.85546875" style="1" customWidth="1"/>
    <col min="13828" max="13828" width="12.7109375" style="1" customWidth="1"/>
    <col min="13829" max="13829" width="9.85546875" style="1" customWidth="1"/>
    <col min="13830" max="13830" width="2.5703125" style="1" customWidth="1"/>
    <col min="13831" max="14080" width="11.42578125" style="1"/>
    <col min="14081" max="14081" width="51.140625" style="1" customWidth="1"/>
    <col min="14082" max="14083" width="9.85546875" style="1" customWidth="1"/>
    <col min="14084" max="14084" width="12.7109375" style="1" customWidth="1"/>
    <col min="14085" max="14085" width="9.85546875" style="1" customWidth="1"/>
    <col min="14086" max="14086" width="2.5703125" style="1" customWidth="1"/>
    <col min="14087" max="14336" width="11.42578125" style="1"/>
    <col min="14337" max="14337" width="51.140625" style="1" customWidth="1"/>
    <col min="14338" max="14339" width="9.85546875" style="1" customWidth="1"/>
    <col min="14340" max="14340" width="12.7109375" style="1" customWidth="1"/>
    <col min="14341" max="14341" width="9.85546875" style="1" customWidth="1"/>
    <col min="14342" max="14342" width="2.5703125" style="1" customWidth="1"/>
    <col min="14343" max="14592" width="11.42578125" style="1"/>
    <col min="14593" max="14593" width="51.140625" style="1" customWidth="1"/>
    <col min="14594" max="14595" width="9.85546875" style="1" customWidth="1"/>
    <col min="14596" max="14596" width="12.7109375" style="1" customWidth="1"/>
    <col min="14597" max="14597" width="9.85546875" style="1" customWidth="1"/>
    <col min="14598" max="14598" width="2.5703125" style="1" customWidth="1"/>
    <col min="14599" max="14848" width="11.42578125" style="1"/>
    <col min="14849" max="14849" width="51.140625" style="1" customWidth="1"/>
    <col min="14850" max="14851" width="9.85546875" style="1" customWidth="1"/>
    <col min="14852" max="14852" width="12.7109375" style="1" customWidth="1"/>
    <col min="14853" max="14853" width="9.85546875" style="1" customWidth="1"/>
    <col min="14854" max="14854" width="2.5703125" style="1" customWidth="1"/>
    <col min="14855" max="15104" width="11.42578125" style="1"/>
    <col min="15105" max="15105" width="51.140625" style="1" customWidth="1"/>
    <col min="15106" max="15107" width="9.85546875" style="1" customWidth="1"/>
    <col min="15108" max="15108" width="12.7109375" style="1" customWidth="1"/>
    <col min="15109" max="15109" width="9.85546875" style="1" customWidth="1"/>
    <col min="15110" max="15110" width="2.5703125" style="1" customWidth="1"/>
    <col min="15111" max="15360" width="11.42578125" style="1"/>
    <col min="15361" max="15361" width="51.140625" style="1" customWidth="1"/>
    <col min="15362" max="15363" width="9.85546875" style="1" customWidth="1"/>
    <col min="15364" max="15364" width="12.7109375" style="1" customWidth="1"/>
    <col min="15365" max="15365" width="9.85546875" style="1" customWidth="1"/>
    <col min="15366" max="15366" width="2.5703125" style="1" customWidth="1"/>
    <col min="15367" max="15616" width="11.42578125" style="1"/>
    <col min="15617" max="15617" width="51.140625" style="1" customWidth="1"/>
    <col min="15618" max="15619" width="9.85546875" style="1" customWidth="1"/>
    <col min="15620" max="15620" width="12.7109375" style="1" customWidth="1"/>
    <col min="15621" max="15621" width="9.85546875" style="1" customWidth="1"/>
    <col min="15622" max="15622" width="2.5703125" style="1" customWidth="1"/>
    <col min="15623" max="15872" width="11.42578125" style="1"/>
    <col min="15873" max="15873" width="51.140625" style="1" customWidth="1"/>
    <col min="15874" max="15875" width="9.85546875" style="1" customWidth="1"/>
    <col min="15876" max="15876" width="12.7109375" style="1" customWidth="1"/>
    <col min="15877" max="15877" width="9.85546875" style="1" customWidth="1"/>
    <col min="15878" max="15878" width="2.5703125" style="1" customWidth="1"/>
    <col min="15879" max="16128" width="11.42578125" style="1"/>
    <col min="16129" max="16129" width="51.140625" style="1" customWidth="1"/>
    <col min="16130" max="16131" width="9.85546875" style="1" customWidth="1"/>
    <col min="16132" max="16132" width="12.7109375" style="1" customWidth="1"/>
    <col min="16133" max="16133" width="9.85546875" style="1" customWidth="1"/>
    <col min="16134" max="16134" width="2.5703125" style="1" customWidth="1"/>
    <col min="16135" max="16384" width="11.42578125" style="1"/>
  </cols>
  <sheetData>
    <row r="1" spans="1:26" s="177" customFormat="1" ht="3.75" customHeight="1">
      <c r="A1" s="307"/>
      <c r="B1" s="308"/>
      <c r="C1" s="308"/>
      <c r="D1" s="308"/>
      <c r="E1" s="308"/>
      <c r="F1" s="240"/>
    </row>
    <row r="2" spans="1:26" s="177" customFormat="1" ht="23.25" customHeight="1">
      <c r="A2" s="1098" t="s">
        <v>367</v>
      </c>
      <c r="B2" s="1098"/>
      <c r="C2" s="1098"/>
      <c r="D2" s="1098"/>
      <c r="E2" s="1098"/>
      <c r="F2" s="240"/>
    </row>
    <row r="3" spans="1:26" s="177" customFormat="1" ht="23.25" customHeight="1">
      <c r="A3" s="1098" t="s">
        <v>371</v>
      </c>
      <c r="B3" s="1098"/>
      <c r="C3" s="1098"/>
      <c r="D3" s="1098"/>
      <c r="E3" s="1098"/>
      <c r="F3" s="240"/>
    </row>
    <row r="4" spans="1:26" s="177" customFormat="1" ht="23.25" customHeight="1">
      <c r="A4" s="1098" t="s">
        <v>78</v>
      </c>
      <c r="B4" s="1098"/>
      <c r="C4" s="1098"/>
      <c r="D4" s="1098"/>
      <c r="E4" s="1098"/>
      <c r="F4" s="240"/>
    </row>
    <row r="5" spans="1:26" s="177" customFormat="1" ht="23.25" customHeight="1">
      <c r="A5" s="1138" t="s">
        <v>80</v>
      </c>
      <c r="B5" s="1138"/>
      <c r="C5" s="1138"/>
      <c r="D5" s="1138"/>
      <c r="E5" s="1138"/>
      <c r="F5" s="240"/>
    </row>
    <row r="6" spans="1:26" ht="7.5" customHeight="1">
      <c r="A6" s="309"/>
    </row>
    <row r="7" spans="1:26" ht="10.5" customHeight="1">
      <c r="A7" s="246"/>
      <c r="B7" s="296"/>
      <c r="C7" s="248"/>
      <c r="D7" s="297"/>
      <c r="E7" s="298"/>
      <c r="F7" s="251"/>
      <c r="G7" s="207"/>
      <c r="H7" s="207"/>
      <c r="I7" s="207"/>
      <c r="J7" s="207"/>
      <c r="K7" s="207"/>
    </row>
    <row r="8" spans="1:26" ht="20.100000000000001" customHeight="1">
      <c r="A8" s="355" t="s">
        <v>175</v>
      </c>
      <c r="B8" s="387" t="s">
        <v>368</v>
      </c>
      <c r="C8" s="387" t="s">
        <v>369</v>
      </c>
      <c r="D8" s="388" t="s">
        <v>147</v>
      </c>
      <c r="E8" s="387" t="s">
        <v>125</v>
      </c>
      <c r="F8" s="337"/>
      <c r="Y8" s="1">
        <v>1</v>
      </c>
      <c r="Z8" s="1">
        <v>1</v>
      </c>
    </row>
    <row r="9" spans="1:26" ht="20.100000000000001" customHeight="1">
      <c r="A9" s="281" t="s">
        <v>768</v>
      </c>
      <c r="B9" s="254">
        <v>950756.24444000004</v>
      </c>
      <c r="C9" s="255">
        <v>42160.557070000003</v>
      </c>
      <c r="D9" s="254">
        <f t="shared" ref="D9:D27" si="0">SUM(B9:C9)</f>
        <v>992916.80151000002</v>
      </c>
      <c r="E9" s="301">
        <f t="shared" ref="E9:E27" si="1">+D9/$D$27</f>
        <v>0.24061293767179859</v>
      </c>
      <c r="F9" s="337"/>
      <c r="G9" s="207"/>
      <c r="H9" s="207"/>
      <c r="I9" s="207"/>
      <c r="J9" s="207"/>
      <c r="K9" s="207"/>
    </row>
    <row r="10" spans="1:26" ht="20.100000000000001" customHeight="1">
      <c r="A10" s="281" t="s">
        <v>769</v>
      </c>
      <c r="B10" s="254">
        <v>9812.5095299999994</v>
      </c>
      <c r="C10" s="255">
        <v>6780.2066100000002</v>
      </c>
      <c r="D10" s="254">
        <f t="shared" si="0"/>
        <v>16592.71614</v>
      </c>
      <c r="E10" s="301">
        <f t="shared" si="1"/>
        <v>4.0209030286607128E-3</v>
      </c>
      <c r="F10" s="337"/>
      <c r="G10" s="207"/>
      <c r="H10" s="207"/>
      <c r="I10" s="207"/>
      <c r="J10" s="207"/>
      <c r="K10" s="207"/>
    </row>
    <row r="11" spans="1:26" ht="20.100000000000001" customHeight="1">
      <c r="A11" s="281" t="s">
        <v>770</v>
      </c>
      <c r="B11" s="254">
        <v>115.63942999999999</v>
      </c>
      <c r="C11" s="255">
        <v>0</v>
      </c>
      <c r="D11" s="254">
        <f t="shared" si="0"/>
        <v>115.63942999999999</v>
      </c>
      <c r="E11" s="301">
        <f t="shared" si="1"/>
        <v>2.8022834260310465E-5</v>
      </c>
      <c r="F11" s="337"/>
      <c r="G11" s="207"/>
      <c r="H11" s="207"/>
      <c r="I11" s="207"/>
      <c r="J11" s="207"/>
      <c r="K11" s="207"/>
    </row>
    <row r="12" spans="1:26" ht="20.100000000000001" customHeight="1">
      <c r="A12" s="281" t="s">
        <v>148</v>
      </c>
      <c r="B12" s="254">
        <v>51549.666590000001</v>
      </c>
      <c r="C12" s="255">
        <v>12781.579679999999</v>
      </c>
      <c r="D12" s="254">
        <f t="shared" si="0"/>
        <v>64331.246270000003</v>
      </c>
      <c r="E12" s="301">
        <f t="shared" si="1"/>
        <v>1.5589352628108129E-2</v>
      </c>
      <c r="F12" s="337"/>
      <c r="G12" s="207"/>
      <c r="H12" s="207"/>
      <c r="I12" s="207"/>
      <c r="J12" s="207"/>
      <c r="K12" s="207"/>
    </row>
    <row r="13" spans="1:26" ht="20.100000000000001" customHeight="1">
      <c r="A13" s="281" t="s">
        <v>772</v>
      </c>
      <c r="B13" s="254">
        <v>438451.80038999999</v>
      </c>
      <c r="C13" s="255">
        <v>162861.66694</v>
      </c>
      <c r="D13" s="254">
        <f t="shared" si="0"/>
        <v>601313.46733000001</v>
      </c>
      <c r="E13" s="301">
        <f t="shared" si="1"/>
        <v>0.14571593472469729</v>
      </c>
      <c r="F13" s="337"/>
      <c r="G13" s="207"/>
      <c r="H13" s="207"/>
      <c r="I13" s="207"/>
      <c r="J13" s="207"/>
      <c r="K13" s="207"/>
    </row>
    <row r="14" spans="1:26" ht="20.100000000000001" customHeight="1">
      <c r="A14" s="281" t="s">
        <v>149</v>
      </c>
      <c r="B14" s="254">
        <v>1529.6692700000001</v>
      </c>
      <c r="C14" s="255">
        <v>270.42516999999998</v>
      </c>
      <c r="D14" s="254">
        <f t="shared" si="0"/>
        <v>1800.0944400000001</v>
      </c>
      <c r="E14" s="301">
        <f t="shared" si="1"/>
        <v>4.3621581449360645E-4</v>
      </c>
      <c r="F14" s="337"/>
      <c r="G14" s="207"/>
      <c r="H14" s="207"/>
      <c r="I14" s="207"/>
      <c r="J14" s="207"/>
      <c r="K14" s="207"/>
    </row>
    <row r="15" spans="1:26" ht="20.100000000000001" customHeight="1">
      <c r="A15" s="281" t="s">
        <v>150</v>
      </c>
      <c r="B15" s="254">
        <v>329181.74741000001</v>
      </c>
      <c r="C15" s="255">
        <v>244405.56612</v>
      </c>
      <c r="D15" s="254">
        <f t="shared" si="0"/>
        <v>573587.31353000004</v>
      </c>
      <c r="E15" s="301">
        <f t="shared" si="1"/>
        <v>0.13899707237287426</v>
      </c>
      <c r="F15" s="337"/>
      <c r="G15" s="207"/>
      <c r="H15" s="207"/>
      <c r="I15" s="207"/>
      <c r="J15" s="207"/>
      <c r="K15" s="207"/>
    </row>
    <row r="16" spans="1:26" ht="20.100000000000001" customHeight="1">
      <c r="A16" s="281" t="s">
        <v>151</v>
      </c>
      <c r="B16" s="254">
        <v>703758.22250999999</v>
      </c>
      <c r="C16" s="255">
        <v>211792.02722999998</v>
      </c>
      <c r="D16" s="254">
        <f t="shared" si="0"/>
        <v>915550.24974</v>
      </c>
      <c r="E16" s="301">
        <f t="shared" si="1"/>
        <v>0.22186474721857308</v>
      </c>
      <c r="F16" s="337"/>
      <c r="G16" s="207"/>
      <c r="H16" s="207"/>
      <c r="I16" s="207"/>
      <c r="J16" s="207"/>
      <c r="K16" s="207"/>
    </row>
    <row r="17" spans="1:11" ht="20.100000000000001" customHeight="1">
      <c r="A17" s="281" t="s">
        <v>773</v>
      </c>
      <c r="B17" s="254">
        <v>137206.25271999999</v>
      </c>
      <c r="C17" s="255">
        <v>40121.877140000004</v>
      </c>
      <c r="D17" s="254">
        <f t="shared" si="0"/>
        <v>177328.12985999999</v>
      </c>
      <c r="E17" s="301">
        <f t="shared" si="1"/>
        <v>4.2971820189338455E-2</v>
      </c>
      <c r="F17" s="337"/>
      <c r="G17" s="207"/>
      <c r="H17" s="207"/>
      <c r="I17" s="207"/>
      <c r="J17" s="207"/>
      <c r="K17" s="207"/>
    </row>
    <row r="18" spans="1:11" ht="20.100000000000001" customHeight="1">
      <c r="A18" s="281" t="s">
        <v>152</v>
      </c>
      <c r="B18" s="254">
        <v>351747.69782999996</v>
      </c>
      <c r="C18" s="255">
        <v>71594.245500000005</v>
      </c>
      <c r="D18" s="254">
        <f t="shared" si="0"/>
        <v>423341.94332999998</v>
      </c>
      <c r="E18" s="301">
        <f t="shared" si="1"/>
        <v>0.10258820121626624</v>
      </c>
      <c r="F18" s="337"/>
      <c r="G18" s="207"/>
      <c r="H18" s="207"/>
      <c r="I18" s="207"/>
      <c r="J18" s="207"/>
      <c r="K18" s="207"/>
    </row>
    <row r="19" spans="1:11" ht="20.100000000000001" customHeight="1">
      <c r="A19" s="281" t="s">
        <v>153</v>
      </c>
      <c r="B19" s="254">
        <v>4037.9473399999997</v>
      </c>
      <c r="C19" s="255">
        <v>429.06986000000001</v>
      </c>
      <c r="D19" s="254">
        <f t="shared" si="0"/>
        <v>4467.0171999999993</v>
      </c>
      <c r="E19" s="301">
        <f t="shared" si="1"/>
        <v>1.0824896199640218E-3</v>
      </c>
      <c r="F19" s="337"/>
      <c r="G19" s="207"/>
      <c r="H19" s="207"/>
      <c r="I19" s="207"/>
      <c r="J19" s="207"/>
      <c r="K19" s="207"/>
    </row>
    <row r="20" spans="1:11" ht="20.100000000000001" customHeight="1">
      <c r="A20" s="281" t="s">
        <v>154</v>
      </c>
      <c r="B20" s="254">
        <v>179316.18483000001</v>
      </c>
      <c r="C20" s="255">
        <v>117680.49245000001</v>
      </c>
      <c r="D20" s="254">
        <f t="shared" si="0"/>
        <v>296996.67728</v>
      </c>
      <c r="E20" s="301">
        <f t="shared" si="1"/>
        <v>7.1971028076499133E-2</v>
      </c>
      <c r="F20" s="337"/>
      <c r="G20" s="207"/>
      <c r="H20" s="207"/>
      <c r="I20" s="207"/>
      <c r="J20" s="207"/>
      <c r="K20" s="207"/>
    </row>
    <row r="21" spans="1:11" ht="20.100000000000001" customHeight="1">
      <c r="A21" s="281" t="s">
        <v>155</v>
      </c>
      <c r="B21" s="254">
        <v>2057.4377500000001</v>
      </c>
      <c r="C21" s="255">
        <v>160.66344000000001</v>
      </c>
      <c r="D21" s="254">
        <f t="shared" si="0"/>
        <v>2218.1011899999999</v>
      </c>
      <c r="E21" s="301">
        <f t="shared" si="1"/>
        <v>5.3751114148493657E-4</v>
      </c>
      <c r="F21" s="337"/>
      <c r="G21" s="207"/>
      <c r="H21" s="207"/>
      <c r="I21" s="207"/>
      <c r="J21" s="207"/>
      <c r="K21" s="207"/>
    </row>
    <row r="22" spans="1:11" ht="20.100000000000001" customHeight="1">
      <c r="A22" s="281" t="s">
        <v>156</v>
      </c>
      <c r="B22" s="254">
        <v>4585.3319599999995</v>
      </c>
      <c r="C22" s="255">
        <v>349.89510999999999</v>
      </c>
      <c r="D22" s="254">
        <f t="shared" si="0"/>
        <v>4935.2270699999999</v>
      </c>
      <c r="E22" s="301">
        <f t="shared" si="1"/>
        <v>1.1959506391514352E-3</v>
      </c>
      <c r="F22" s="337"/>
      <c r="G22" s="207"/>
      <c r="H22" s="207"/>
      <c r="I22" s="207"/>
      <c r="J22" s="207"/>
      <c r="K22" s="207"/>
    </row>
    <row r="23" spans="1:11" ht="20.100000000000001" customHeight="1">
      <c r="A23" s="281" t="s">
        <v>157</v>
      </c>
      <c r="B23" s="254">
        <v>35462.902450000001</v>
      </c>
      <c r="C23" s="255">
        <v>14386.24589</v>
      </c>
      <c r="D23" s="254">
        <f t="shared" si="0"/>
        <v>49849.14834</v>
      </c>
      <c r="E23" s="301">
        <f t="shared" si="1"/>
        <v>1.2079914454347022E-2</v>
      </c>
      <c r="F23" s="337"/>
      <c r="G23" s="207"/>
      <c r="H23" s="207"/>
      <c r="I23" s="207"/>
      <c r="J23" s="207"/>
      <c r="K23" s="207"/>
    </row>
    <row r="24" spans="1:11" ht="20.100000000000001" customHeight="1">
      <c r="A24" s="281" t="s">
        <v>158</v>
      </c>
      <c r="B24" s="254">
        <v>336.05306000000002</v>
      </c>
      <c r="C24" s="255">
        <v>0</v>
      </c>
      <c r="D24" s="254">
        <f t="shared" si="0"/>
        <v>336.05306000000002</v>
      </c>
      <c r="E24" s="301">
        <f t="shared" si="1"/>
        <v>8.1435538060419091E-5</v>
      </c>
      <c r="F24" s="337"/>
      <c r="G24" s="207"/>
      <c r="H24" s="207"/>
      <c r="I24" s="207"/>
      <c r="J24" s="207"/>
      <c r="K24" s="207"/>
    </row>
    <row r="25" spans="1:11" ht="20.100000000000001" customHeight="1">
      <c r="A25" s="281" t="s">
        <v>159</v>
      </c>
      <c r="B25" s="254">
        <v>12.788219999999999</v>
      </c>
      <c r="C25" s="255">
        <v>0</v>
      </c>
      <c r="D25" s="254">
        <f t="shared" si="0"/>
        <v>12.788219999999999</v>
      </c>
      <c r="E25" s="301">
        <f t="shared" si="1"/>
        <v>3.0989617429313468E-6</v>
      </c>
      <c r="F25" s="337"/>
      <c r="G25" s="207"/>
      <c r="H25" s="207"/>
      <c r="I25" s="207"/>
      <c r="J25" s="207"/>
      <c r="K25" s="207"/>
    </row>
    <row r="26" spans="1:11" ht="20.100000000000001" customHeight="1">
      <c r="A26" s="281" t="s">
        <v>160</v>
      </c>
      <c r="B26" s="254">
        <v>921.55565000000001</v>
      </c>
      <c r="C26" s="255">
        <v>0.18090000000000001</v>
      </c>
      <c r="D26" s="258">
        <f t="shared" si="0"/>
        <v>921.73654999999997</v>
      </c>
      <c r="E26" s="302">
        <f t="shared" si="1"/>
        <v>2.2336386967940236E-4</v>
      </c>
      <c r="F26" s="337"/>
      <c r="G26" s="207"/>
      <c r="H26" s="207"/>
      <c r="I26" s="207"/>
      <c r="J26" s="207"/>
      <c r="K26" s="207"/>
    </row>
    <row r="27" spans="1:11" ht="20.100000000000001" customHeight="1">
      <c r="A27" s="355" t="s">
        <v>161</v>
      </c>
      <c r="B27" s="378">
        <f>SUM(B9:B26)</f>
        <v>3200839.6513800002</v>
      </c>
      <c r="C27" s="378">
        <f>SUM(C9:C26)</f>
        <v>925774.69911000016</v>
      </c>
      <c r="D27" s="378">
        <f t="shared" si="0"/>
        <v>4126614.3504900001</v>
      </c>
      <c r="E27" s="379">
        <f t="shared" si="1"/>
        <v>1</v>
      </c>
      <c r="F27" s="337"/>
      <c r="G27" s="207"/>
      <c r="H27" s="207"/>
      <c r="I27" s="207"/>
      <c r="J27" s="207"/>
      <c r="K27" s="207"/>
    </row>
    <row r="28" spans="1:11" ht="20.100000000000001" customHeight="1">
      <c r="A28" s="284" t="s">
        <v>162</v>
      </c>
      <c r="B28" s="301">
        <f>+B27/$D$27</f>
        <v>0.77565756804968411</v>
      </c>
      <c r="C28" s="301">
        <f>+C27/$D$27</f>
        <v>0.22434243195031597</v>
      </c>
      <c r="D28" s="301">
        <f>+D27/$D$27</f>
        <v>1</v>
      </c>
      <c r="E28" s="301"/>
      <c r="F28" s="337"/>
      <c r="G28" s="207"/>
      <c r="H28" s="207"/>
      <c r="I28" s="207"/>
      <c r="J28" s="207"/>
      <c r="K28" s="207"/>
    </row>
    <row r="29" spans="1:11" ht="9" customHeight="1" thickBot="1">
      <c r="A29" s="344"/>
      <c r="B29" s="303"/>
      <c r="C29" s="287"/>
      <c r="D29" s="304"/>
      <c r="E29" s="305"/>
      <c r="F29" s="337"/>
      <c r="G29" s="207"/>
      <c r="H29" s="207"/>
      <c r="I29" s="207"/>
      <c r="J29" s="207"/>
      <c r="K29" s="207"/>
    </row>
    <row r="30" spans="1:11" ht="15" customHeight="1" thickTop="1">
      <c r="A30" s="312" t="s">
        <v>163</v>
      </c>
      <c r="B30" s="203"/>
      <c r="C30" s="205"/>
      <c r="D30" s="206"/>
      <c r="E30" s="206"/>
      <c r="F30" s="337"/>
      <c r="G30" s="206"/>
      <c r="H30" s="207"/>
      <c r="I30" s="207"/>
      <c r="J30" s="207"/>
      <c r="K30" s="207"/>
    </row>
    <row r="31" spans="1:11" ht="15" customHeight="1">
      <c r="A31" s="389"/>
      <c r="C31" s="211"/>
      <c r="D31" s="207"/>
      <c r="E31" s="206"/>
      <c r="F31" s="337"/>
      <c r="G31" s="207"/>
      <c r="H31" s="207"/>
      <c r="I31" s="207"/>
      <c r="J31" s="207"/>
      <c r="K31" s="207"/>
    </row>
    <row r="32" spans="1:11" ht="15" customHeight="1">
      <c r="A32" s="356"/>
      <c r="C32" s="211"/>
      <c r="D32" s="207"/>
      <c r="E32" s="206"/>
      <c r="F32" s="337"/>
      <c r="G32" s="207"/>
      <c r="H32" s="207"/>
      <c r="I32" s="207"/>
      <c r="J32" s="207"/>
      <c r="K32" s="207"/>
    </row>
    <row r="33" spans="1:11" ht="9" customHeight="1">
      <c r="A33" s="226"/>
      <c r="C33" s="211"/>
      <c r="D33" s="207"/>
      <c r="E33" s="206"/>
      <c r="F33" s="337"/>
      <c r="G33" s="207"/>
      <c r="H33" s="207"/>
      <c r="I33" s="207"/>
      <c r="J33" s="207"/>
      <c r="K33" s="207"/>
    </row>
    <row r="34" spans="1:11" ht="9" customHeight="1">
      <c r="A34" s="225"/>
      <c r="C34" s="211"/>
      <c r="D34" s="207"/>
      <c r="E34" s="206"/>
      <c r="F34" s="337"/>
      <c r="G34" s="207"/>
      <c r="H34" s="207"/>
      <c r="I34" s="207"/>
      <c r="J34" s="207"/>
      <c r="K34" s="207"/>
    </row>
    <row r="35" spans="1:11" ht="9" customHeight="1">
      <c r="A35" s="225"/>
      <c r="C35" s="211"/>
      <c r="D35" s="207"/>
      <c r="E35" s="206"/>
      <c r="F35" s="337"/>
      <c r="G35" s="207"/>
      <c r="H35" s="207"/>
      <c r="I35" s="207"/>
      <c r="J35" s="207"/>
      <c r="K35" s="207"/>
    </row>
    <row r="36" spans="1:11" ht="9" customHeight="1">
      <c r="A36" s="225"/>
      <c r="B36" s="306"/>
      <c r="C36" s="211"/>
      <c r="D36" s="207"/>
      <c r="E36" s="206"/>
      <c r="F36" s="337"/>
      <c r="G36" s="207"/>
      <c r="H36" s="207"/>
      <c r="I36" s="207"/>
      <c r="J36" s="207"/>
      <c r="K36" s="207"/>
    </row>
    <row r="37" spans="1:11" ht="9" customHeight="1">
      <c r="A37" s="225"/>
      <c r="B37" s="306"/>
      <c r="C37" s="211"/>
      <c r="D37" s="207"/>
      <c r="E37" s="206"/>
      <c r="F37" s="337"/>
      <c r="G37" s="207"/>
      <c r="H37" s="207"/>
      <c r="I37" s="207"/>
      <c r="J37" s="207"/>
      <c r="K37" s="207"/>
    </row>
    <row r="38" spans="1:11" ht="9" customHeight="1">
      <c r="A38" s="225"/>
      <c r="B38" s="306"/>
      <c r="C38" s="211"/>
      <c r="D38" s="207"/>
      <c r="E38" s="206"/>
      <c r="F38" s="337"/>
      <c r="G38" s="207"/>
      <c r="H38" s="207"/>
      <c r="I38" s="207"/>
      <c r="J38" s="207"/>
      <c r="K38" s="207"/>
    </row>
    <row r="39" spans="1:11" ht="9" customHeight="1">
      <c r="A39" s="270"/>
      <c r="B39" s="306"/>
      <c r="C39" s="211"/>
      <c r="D39" s="207"/>
      <c r="E39" s="206"/>
      <c r="F39" s="337"/>
      <c r="G39" s="207"/>
      <c r="H39" s="207"/>
      <c r="I39" s="207"/>
      <c r="J39" s="207"/>
      <c r="K39" s="207"/>
    </row>
    <row r="40" spans="1:11" ht="9" customHeight="1">
      <c r="A40" s="225"/>
      <c r="B40" s="306"/>
      <c r="C40" s="211"/>
      <c r="D40" s="207"/>
      <c r="E40" s="206"/>
      <c r="F40" s="337"/>
      <c r="G40" s="207"/>
      <c r="H40" s="207"/>
      <c r="I40" s="207"/>
      <c r="J40" s="207"/>
      <c r="K40" s="207"/>
    </row>
    <row r="41" spans="1:11" ht="9" customHeight="1">
      <c r="A41" s="225"/>
      <c r="B41" s="306"/>
      <c r="C41" s="211"/>
      <c r="D41" s="207"/>
      <c r="E41" s="206"/>
      <c r="F41" s="337"/>
      <c r="G41" s="207"/>
      <c r="H41" s="207"/>
      <c r="I41" s="207"/>
      <c r="J41" s="207"/>
      <c r="K41" s="207"/>
    </row>
    <row r="42" spans="1:11" ht="9" customHeight="1">
      <c r="A42" s="225"/>
      <c r="B42" s="306"/>
      <c r="C42" s="211"/>
      <c r="D42" s="207"/>
      <c r="E42" s="206"/>
      <c r="F42" s="337"/>
      <c r="G42" s="207"/>
      <c r="H42" s="207"/>
      <c r="I42" s="207"/>
      <c r="J42" s="207"/>
      <c r="K42" s="207"/>
    </row>
    <row r="43" spans="1:11" ht="9" customHeight="1">
      <c r="A43" s="225"/>
      <c r="C43" s="211"/>
      <c r="D43" s="207"/>
      <c r="E43" s="206"/>
      <c r="F43" s="337"/>
      <c r="G43" s="207"/>
      <c r="H43" s="207"/>
      <c r="I43" s="207"/>
      <c r="J43" s="207"/>
      <c r="K43" s="207"/>
    </row>
    <row r="44" spans="1:11" ht="9" customHeight="1">
      <c r="A44" s="225"/>
      <c r="C44" s="211"/>
      <c r="D44" s="207"/>
      <c r="E44" s="206"/>
      <c r="F44" s="337"/>
      <c r="G44" s="207"/>
      <c r="H44" s="207"/>
      <c r="I44" s="207"/>
      <c r="J44" s="207"/>
      <c r="K44" s="207"/>
    </row>
    <row r="45" spans="1:11" ht="9" customHeight="1">
      <c r="A45" s="270"/>
      <c r="C45" s="211"/>
      <c r="D45" s="207"/>
      <c r="E45" s="206"/>
      <c r="F45" s="337"/>
      <c r="G45" s="207"/>
      <c r="H45" s="207"/>
      <c r="I45" s="207"/>
      <c r="J45" s="207"/>
      <c r="K45" s="207"/>
    </row>
    <row r="46" spans="1:11" ht="9" customHeight="1">
      <c r="A46" s="225"/>
      <c r="C46" s="211"/>
      <c r="D46" s="207"/>
      <c r="E46" s="206"/>
      <c r="F46" s="337"/>
      <c r="G46" s="207"/>
      <c r="H46" s="207"/>
      <c r="I46" s="207"/>
      <c r="J46" s="207"/>
      <c r="K46" s="207"/>
    </row>
    <row r="47" spans="1:11" ht="9" customHeight="1">
      <c r="A47" s="225"/>
      <c r="C47" s="211"/>
      <c r="D47" s="207"/>
      <c r="E47" s="206"/>
      <c r="F47" s="337"/>
      <c r="G47" s="207"/>
      <c r="H47" s="207"/>
      <c r="I47" s="207"/>
      <c r="J47" s="207"/>
      <c r="K47" s="207"/>
    </row>
    <row r="48" spans="1:11" ht="9" customHeight="1">
      <c r="A48" s="225"/>
      <c r="C48" s="211"/>
      <c r="D48" s="207"/>
      <c r="E48" s="206"/>
      <c r="F48" s="337"/>
      <c r="G48" s="207"/>
      <c r="H48" s="207"/>
      <c r="I48" s="207"/>
      <c r="J48" s="207"/>
      <c r="K48" s="207"/>
    </row>
    <row r="49" spans="1:11" ht="9" customHeight="1">
      <c r="A49" s="225"/>
      <c r="C49" s="211"/>
      <c r="D49" s="207"/>
      <c r="E49" s="206"/>
      <c r="F49" s="337"/>
      <c r="G49" s="207"/>
      <c r="H49" s="207"/>
      <c r="I49" s="207"/>
      <c r="J49" s="207"/>
      <c r="K49" s="207"/>
    </row>
    <row r="50" spans="1:11" ht="9" customHeight="1">
      <c r="A50" s="225"/>
      <c r="C50" s="211"/>
      <c r="D50" s="207"/>
      <c r="E50" s="206"/>
      <c r="F50" s="337"/>
      <c r="G50" s="207"/>
      <c r="H50" s="207"/>
      <c r="I50" s="207"/>
      <c r="J50" s="207"/>
      <c r="K50" s="207"/>
    </row>
    <row r="51" spans="1:11" ht="9" customHeight="1">
      <c r="A51" s="270"/>
      <c r="C51" s="211"/>
      <c r="D51" s="207"/>
      <c r="E51" s="206"/>
      <c r="F51" s="337"/>
      <c r="G51" s="207"/>
      <c r="H51" s="207"/>
      <c r="I51" s="207"/>
      <c r="J51" s="207"/>
      <c r="K51" s="207"/>
    </row>
    <row r="52" spans="1:11" ht="9" customHeight="1">
      <c r="A52" s="225"/>
      <c r="C52" s="211"/>
      <c r="D52" s="207"/>
      <c r="E52" s="206"/>
      <c r="F52" s="337"/>
      <c r="G52" s="207"/>
      <c r="H52" s="207"/>
      <c r="I52" s="207"/>
      <c r="J52" s="207"/>
      <c r="K52" s="207"/>
    </row>
    <row r="53" spans="1:11" ht="9" customHeight="1">
      <c r="A53" s="225"/>
      <c r="C53" s="211"/>
      <c r="D53" s="207"/>
      <c r="E53" s="206"/>
      <c r="F53" s="337"/>
      <c r="G53" s="207"/>
      <c r="H53" s="207"/>
      <c r="I53" s="207"/>
      <c r="J53" s="207"/>
      <c r="K53" s="207"/>
    </row>
    <row r="54" spans="1:11" ht="9" customHeight="1">
      <c r="A54" s="225"/>
      <c r="C54" s="211"/>
      <c r="D54" s="207"/>
      <c r="E54" s="206"/>
      <c r="F54" s="337"/>
      <c r="G54" s="207"/>
      <c r="H54" s="207"/>
      <c r="I54" s="207"/>
      <c r="J54" s="207"/>
      <c r="K54" s="207"/>
    </row>
    <row r="55" spans="1:11" ht="9" customHeight="1">
      <c r="A55" s="225"/>
      <c r="C55" s="211"/>
      <c r="D55" s="207"/>
      <c r="E55" s="206"/>
      <c r="F55" s="337"/>
      <c r="G55" s="207"/>
      <c r="H55" s="207"/>
      <c r="I55" s="207"/>
      <c r="J55" s="207"/>
      <c r="K55" s="207"/>
    </row>
    <row r="56" spans="1:11" ht="9" customHeight="1">
      <c r="A56" s="270"/>
      <c r="C56" s="211"/>
      <c r="D56" s="207"/>
      <c r="E56" s="206"/>
      <c r="F56" s="337"/>
      <c r="G56" s="207"/>
      <c r="H56" s="207"/>
      <c r="I56" s="207"/>
      <c r="J56" s="207"/>
      <c r="K56" s="207"/>
    </row>
    <row r="57" spans="1:11" ht="9" customHeight="1">
      <c r="A57" s="227"/>
      <c r="C57" s="211"/>
      <c r="D57" s="207"/>
      <c r="E57" s="206"/>
      <c r="F57" s="337"/>
      <c r="G57" s="207"/>
      <c r="H57" s="207"/>
      <c r="I57" s="207"/>
      <c r="J57" s="207"/>
      <c r="K57" s="207"/>
    </row>
    <row r="58" spans="1:11" ht="9" customHeight="1">
      <c r="A58" s="227"/>
      <c r="C58" s="211"/>
      <c r="D58" s="207"/>
      <c r="E58" s="206"/>
      <c r="F58" s="337"/>
      <c r="G58" s="207"/>
      <c r="H58" s="207"/>
      <c r="I58" s="207"/>
      <c r="J58" s="207"/>
      <c r="K58" s="207"/>
    </row>
    <row r="59" spans="1:11" ht="9" customHeight="1">
      <c r="A59" s="227"/>
      <c r="C59" s="211"/>
      <c r="D59" s="207"/>
      <c r="E59" s="206"/>
      <c r="F59" s="337"/>
      <c r="G59" s="207"/>
      <c r="H59" s="207"/>
      <c r="I59" s="207"/>
      <c r="J59" s="207"/>
      <c r="K59" s="207"/>
    </row>
    <row r="60" spans="1:11" ht="9" customHeight="1">
      <c r="A60" s="227"/>
      <c r="C60" s="211"/>
      <c r="D60" s="207"/>
      <c r="E60" s="206"/>
      <c r="F60" s="337"/>
      <c r="G60" s="207"/>
      <c r="H60" s="207"/>
      <c r="I60" s="207"/>
      <c r="J60" s="207"/>
      <c r="K60" s="207"/>
    </row>
    <row r="61" spans="1:11" ht="9" customHeight="1">
      <c r="A61" s="228"/>
      <c r="C61" s="211"/>
      <c r="D61" s="207"/>
      <c r="E61" s="206"/>
      <c r="F61" s="337"/>
      <c r="G61" s="207"/>
      <c r="H61" s="207"/>
      <c r="I61" s="207"/>
      <c r="J61" s="207"/>
      <c r="K61" s="207"/>
    </row>
    <row r="62" spans="1:11" ht="9" customHeight="1">
      <c r="A62" s="228"/>
      <c r="C62" s="211"/>
      <c r="D62" s="207"/>
      <c r="E62" s="206"/>
      <c r="F62" s="337"/>
      <c r="G62" s="207"/>
      <c r="H62" s="207"/>
      <c r="I62" s="207"/>
      <c r="J62" s="207"/>
      <c r="K62" s="207"/>
    </row>
    <row r="63" spans="1:11" ht="9" customHeight="1">
      <c r="A63" s="226"/>
      <c r="C63" s="211"/>
      <c r="D63" s="207"/>
      <c r="E63" s="206"/>
      <c r="F63" s="337"/>
      <c r="G63" s="207"/>
      <c r="H63" s="207"/>
      <c r="I63" s="207"/>
      <c r="J63" s="207"/>
      <c r="K63" s="207"/>
    </row>
    <row r="64" spans="1:11" ht="9" customHeight="1">
      <c r="A64" s="225"/>
      <c r="C64" s="211"/>
      <c r="D64" s="207"/>
      <c r="E64" s="206"/>
      <c r="F64" s="337"/>
      <c r="G64" s="207"/>
      <c r="H64" s="207"/>
      <c r="I64" s="207"/>
      <c r="J64" s="207"/>
      <c r="K64" s="207"/>
    </row>
    <row r="65" spans="1:11" ht="9" customHeight="1">
      <c r="A65" s="225"/>
      <c r="C65" s="211"/>
      <c r="D65" s="207"/>
      <c r="E65" s="206"/>
      <c r="F65" s="337"/>
      <c r="G65" s="207"/>
      <c r="H65" s="207"/>
      <c r="I65" s="207"/>
      <c r="J65" s="207"/>
      <c r="K65" s="207"/>
    </row>
    <row r="66" spans="1:11" ht="9" customHeight="1">
      <c r="A66" s="225"/>
      <c r="C66" s="211"/>
      <c r="D66" s="207"/>
      <c r="E66" s="206"/>
      <c r="F66" s="337"/>
      <c r="G66" s="207"/>
      <c r="H66" s="207"/>
      <c r="I66" s="207"/>
      <c r="J66" s="207"/>
      <c r="K66" s="207"/>
    </row>
    <row r="67" spans="1:11" ht="9" customHeight="1">
      <c r="A67" s="225"/>
      <c r="C67" s="211"/>
      <c r="D67" s="207"/>
      <c r="E67" s="206"/>
      <c r="F67" s="337"/>
      <c r="G67" s="207"/>
      <c r="H67" s="207"/>
      <c r="I67" s="207"/>
      <c r="J67" s="207"/>
      <c r="K67" s="207"/>
    </row>
    <row r="68" spans="1:11" ht="9" customHeight="1">
      <c r="A68" s="227"/>
      <c r="C68" s="211"/>
      <c r="D68" s="207"/>
      <c r="E68" s="206"/>
      <c r="F68" s="337"/>
      <c r="G68" s="207"/>
      <c r="H68" s="207"/>
      <c r="I68" s="207"/>
      <c r="J68" s="207"/>
      <c r="K68" s="207"/>
    </row>
    <row r="69" spans="1:11" ht="9" customHeight="1">
      <c r="A69" s="226"/>
      <c r="C69" s="211"/>
      <c r="D69" s="207"/>
      <c r="E69" s="206"/>
      <c r="F69" s="337"/>
      <c r="G69" s="207"/>
      <c r="H69" s="207"/>
      <c r="I69" s="207"/>
      <c r="J69" s="207"/>
      <c r="K69" s="207"/>
    </row>
    <row r="70" spans="1:11" ht="9" customHeight="1">
      <c r="A70" s="225"/>
      <c r="C70" s="211"/>
      <c r="D70" s="207"/>
      <c r="E70" s="206"/>
      <c r="F70" s="337"/>
      <c r="G70" s="207"/>
      <c r="H70" s="207"/>
      <c r="I70" s="207"/>
      <c r="J70" s="207"/>
      <c r="K70" s="207"/>
    </row>
    <row r="71" spans="1:11" ht="9" customHeight="1">
      <c r="A71" s="225"/>
      <c r="C71" s="211"/>
      <c r="D71" s="207"/>
      <c r="E71" s="206"/>
      <c r="F71" s="337"/>
      <c r="G71" s="207"/>
      <c r="H71" s="207"/>
      <c r="I71" s="207"/>
      <c r="J71" s="207"/>
      <c r="K71" s="207"/>
    </row>
    <row r="72" spans="1:11" ht="9" customHeight="1">
      <c r="A72" s="225"/>
      <c r="C72" s="211"/>
      <c r="D72" s="207"/>
      <c r="E72" s="206"/>
      <c r="F72" s="337"/>
      <c r="G72" s="207"/>
      <c r="H72" s="207"/>
      <c r="I72" s="207"/>
      <c r="J72" s="207"/>
      <c r="K72" s="207"/>
    </row>
    <row r="73" spans="1:11" ht="9" customHeight="1">
      <c r="A73" s="225"/>
      <c r="C73" s="211"/>
      <c r="D73" s="207"/>
      <c r="E73" s="206"/>
      <c r="F73" s="337"/>
      <c r="G73" s="207"/>
      <c r="H73" s="207"/>
      <c r="I73" s="207"/>
      <c r="J73" s="207"/>
      <c r="K73" s="207"/>
    </row>
    <row r="74" spans="1:11" ht="9" customHeight="1">
      <c r="A74" s="227"/>
      <c r="C74" s="211"/>
      <c r="D74" s="207"/>
      <c r="E74" s="206"/>
      <c r="F74" s="337"/>
      <c r="G74" s="207"/>
      <c r="H74" s="207"/>
      <c r="I74" s="207"/>
      <c r="J74" s="207"/>
      <c r="K74" s="207"/>
    </row>
    <row r="75" spans="1:11" ht="9" customHeight="1">
      <c r="A75" s="226"/>
      <c r="C75" s="211"/>
      <c r="D75" s="207"/>
      <c r="E75" s="206"/>
      <c r="F75" s="337"/>
      <c r="G75" s="207"/>
      <c r="H75" s="207"/>
      <c r="I75" s="207"/>
      <c r="J75" s="207"/>
      <c r="K75" s="207"/>
    </row>
    <row r="76" spans="1:11" ht="9" customHeight="1">
      <c r="A76" s="225"/>
      <c r="C76" s="211"/>
      <c r="D76" s="207"/>
      <c r="E76" s="206"/>
      <c r="F76" s="337"/>
      <c r="G76" s="207"/>
      <c r="H76" s="207"/>
      <c r="I76" s="207"/>
      <c r="J76" s="207"/>
      <c r="K76" s="207"/>
    </row>
    <row r="77" spans="1:11" ht="9" customHeight="1">
      <c r="A77" s="225"/>
      <c r="C77" s="211"/>
      <c r="D77" s="207"/>
      <c r="E77" s="206"/>
      <c r="F77" s="337"/>
      <c r="G77" s="207"/>
      <c r="H77" s="207"/>
      <c r="I77" s="207"/>
      <c r="J77" s="207"/>
      <c r="K77" s="207"/>
    </row>
    <row r="78" spans="1:11" ht="9" customHeight="1">
      <c r="A78" s="225"/>
      <c r="C78" s="209"/>
      <c r="E78" s="203"/>
      <c r="F78" s="337"/>
    </row>
    <row r="79" spans="1:11" ht="9" customHeight="1">
      <c r="A79" s="225"/>
      <c r="C79" s="209"/>
      <c r="E79" s="203"/>
      <c r="F79" s="337"/>
    </row>
    <row r="80" spans="1:11" ht="9" customHeight="1">
      <c r="A80" s="225"/>
      <c r="C80" s="209"/>
      <c r="E80" s="203"/>
      <c r="F80" s="337"/>
    </row>
    <row r="81" spans="1:6" ht="9" customHeight="1">
      <c r="A81" s="225"/>
      <c r="C81" s="209"/>
      <c r="E81" s="203"/>
      <c r="F81" s="337"/>
    </row>
    <row r="82" spans="1:6" ht="9" customHeight="1">
      <c r="A82" s="225"/>
      <c r="C82" s="209"/>
      <c r="E82" s="203"/>
      <c r="F82" s="337"/>
    </row>
    <row r="83" spans="1:6" ht="9" customHeight="1">
      <c r="A83" s="225"/>
      <c r="C83" s="209"/>
      <c r="E83" s="203"/>
      <c r="F83" s="337"/>
    </row>
    <row r="84" spans="1:6" ht="9" customHeight="1">
      <c r="A84" s="227"/>
      <c r="C84" s="209"/>
      <c r="E84" s="203"/>
      <c r="F84" s="337"/>
    </row>
    <row r="85" spans="1:6" ht="9" customHeight="1">
      <c r="A85" s="226"/>
      <c r="C85" s="209"/>
      <c r="E85" s="203"/>
      <c r="F85" s="337"/>
    </row>
    <row r="86" spans="1:6" ht="9" customHeight="1">
      <c r="A86" s="225"/>
      <c r="C86" s="209"/>
      <c r="E86" s="203"/>
      <c r="F86" s="337"/>
    </row>
    <row r="87" spans="1:6" ht="9" customHeight="1">
      <c r="A87" s="225"/>
      <c r="C87" s="209"/>
      <c r="E87" s="203"/>
      <c r="F87" s="337"/>
    </row>
    <row r="88" spans="1:6" ht="9" customHeight="1">
      <c r="A88" s="225"/>
      <c r="C88" s="209"/>
      <c r="E88" s="203"/>
      <c r="F88" s="337"/>
    </row>
    <row r="89" spans="1:6" ht="9" customHeight="1">
      <c r="A89" s="225"/>
      <c r="C89" s="209"/>
      <c r="E89" s="203"/>
      <c r="F89" s="337"/>
    </row>
    <row r="90" spans="1:6" ht="9" customHeight="1">
      <c r="A90" s="225"/>
      <c r="C90" s="209"/>
      <c r="E90" s="203"/>
      <c r="F90" s="337"/>
    </row>
    <row r="91" spans="1:6" ht="9" customHeight="1">
      <c r="A91" s="225"/>
      <c r="C91" s="209"/>
      <c r="E91" s="203"/>
      <c r="F91" s="337"/>
    </row>
    <row r="92" spans="1:6" ht="9" customHeight="1">
      <c r="A92" s="225"/>
      <c r="C92" s="209"/>
      <c r="E92" s="203"/>
      <c r="F92" s="337"/>
    </row>
    <row r="93" spans="1:6" ht="9" customHeight="1">
      <c r="A93" s="225"/>
      <c r="C93" s="209"/>
      <c r="E93" s="203"/>
      <c r="F93" s="337"/>
    </row>
    <row r="94" spans="1:6" ht="9" customHeight="1">
      <c r="A94" s="225"/>
      <c r="C94" s="209"/>
      <c r="E94" s="203"/>
      <c r="F94" s="337"/>
    </row>
    <row r="95" spans="1:6" ht="9" customHeight="1">
      <c r="A95" s="226"/>
      <c r="C95" s="209"/>
      <c r="E95" s="203"/>
      <c r="F95" s="337"/>
    </row>
    <row r="96" spans="1:6" ht="9" customHeight="1">
      <c r="A96" s="225"/>
      <c r="C96" s="209"/>
      <c r="E96" s="203"/>
      <c r="F96" s="337"/>
    </row>
    <row r="97" spans="1:6" ht="9" customHeight="1">
      <c r="A97" s="225"/>
      <c r="C97" s="209"/>
      <c r="E97" s="203"/>
      <c r="F97" s="337"/>
    </row>
    <row r="98" spans="1:6" ht="9" customHeight="1">
      <c r="A98" s="225"/>
      <c r="C98" s="209"/>
      <c r="E98" s="203"/>
      <c r="F98" s="337"/>
    </row>
    <row r="99" spans="1:6">
      <c r="A99" s="229"/>
      <c r="C99" s="209"/>
      <c r="E99" s="203"/>
      <c r="F99" s="337"/>
    </row>
    <row r="100" spans="1:6">
      <c r="A100" s="229"/>
      <c r="C100" s="209"/>
      <c r="E100" s="203"/>
      <c r="F100" s="337"/>
    </row>
    <row r="101" spans="1:6">
      <c r="A101" s="229"/>
      <c r="C101" s="209"/>
      <c r="E101" s="203"/>
      <c r="F101" s="337"/>
    </row>
    <row r="102" spans="1:6">
      <c r="A102" s="229"/>
      <c r="C102" s="209"/>
      <c r="E102" s="203"/>
    </row>
    <row r="103" spans="1:6">
      <c r="A103" s="229"/>
      <c r="C103" s="209"/>
      <c r="E103" s="203"/>
    </row>
    <row r="104" spans="1:6">
      <c r="A104" s="229"/>
      <c r="C104" s="209"/>
      <c r="E104" s="203"/>
    </row>
    <row r="105" spans="1:6">
      <c r="A105" s="229"/>
      <c r="C105" s="209"/>
      <c r="E105" s="203"/>
    </row>
    <row r="106" spans="1:6" ht="15.75">
      <c r="A106" s="219"/>
      <c r="C106" s="209"/>
      <c r="E106" s="203"/>
    </row>
    <row r="107" spans="1:6" ht="15.75">
      <c r="A107" s="219"/>
      <c r="C107" s="209"/>
      <c r="E107" s="203"/>
    </row>
    <row r="108" spans="1:6" ht="15.75">
      <c r="A108" s="219"/>
      <c r="C108" s="209"/>
      <c r="E108" s="203"/>
    </row>
    <row r="109" spans="1:6" ht="15.75">
      <c r="A109" s="219"/>
      <c r="C109" s="209"/>
      <c r="E109" s="203"/>
    </row>
    <row r="110" spans="1:6" ht="15.75">
      <c r="A110" s="219"/>
      <c r="C110" s="209"/>
      <c r="E110" s="203"/>
    </row>
    <row r="111" spans="1:6" ht="15.75">
      <c r="A111" s="219"/>
      <c r="C111" s="209"/>
      <c r="E111" s="203"/>
    </row>
    <row r="112" spans="1:6" ht="15.75">
      <c r="A112" s="219"/>
      <c r="C112" s="209"/>
      <c r="E112" s="203"/>
    </row>
    <row r="113" spans="1:5" ht="15.75">
      <c r="A113" s="219"/>
      <c r="C113" s="209"/>
      <c r="E113" s="203"/>
    </row>
    <row r="114" spans="1:5" ht="15.75">
      <c r="A114" s="219"/>
      <c r="C114" s="209"/>
      <c r="E114" s="203"/>
    </row>
    <row r="115" spans="1:5" ht="15.75">
      <c r="A115" s="219"/>
      <c r="C115" s="209"/>
      <c r="E115" s="203"/>
    </row>
    <row r="116" spans="1:5" ht="15.75">
      <c r="A116" s="219"/>
      <c r="C116" s="209"/>
      <c r="E116" s="203"/>
    </row>
    <row r="117" spans="1:5" ht="15.75">
      <c r="A117" s="219"/>
      <c r="C117" s="209"/>
      <c r="E117" s="203"/>
    </row>
    <row r="118" spans="1:5" ht="15.75">
      <c r="A118" s="219"/>
      <c r="C118" s="209"/>
      <c r="E118" s="203"/>
    </row>
    <row r="119" spans="1:5" ht="15.75">
      <c r="A119" s="219"/>
      <c r="C119" s="209"/>
      <c r="E119" s="203"/>
    </row>
    <row r="120" spans="1:5" ht="15.75">
      <c r="A120" s="219"/>
      <c r="C120" s="209"/>
      <c r="E120" s="203"/>
    </row>
    <row r="121" spans="1:5" ht="15.75">
      <c r="A121" s="219"/>
      <c r="C121" s="209"/>
      <c r="E121" s="203"/>
    </row>
    <row r="122" spans="1:5" ht="15.75">
      <c r="A122" s="219"/>
      <c r="C122" s="209"/>
      <c r="E122" s="203"/>
    </row>
    <row r="123" spans="1:5" ht="15.75">
      <c r="A123" s="219"/>
      <c r="C123" s="209"/>
      <c r="E123" s="203"/>
    </row>
    <row r="124" spans="1:5" ht="15.75">
      <c r="A124" s="219"/>
      <c r="C124" s="209"/>
      <c r="E124" s="203"/>
    </row>
    <row r="125" spans="1:5" ht="15.75">
      <c r="A125" s="219"/>
      <c r="C125" s="209"/>
      <c r="E125" s="203"/>
    </row>
    <row r="126" spans="1:5" ht="15.75">
      <c r="A126" s="219"/>
      <c r="C126" s="209"/>
      <c r="E126" s="203"/>
    </row>
    <row r="127" spans="1:5" ht="15.75">
      <c r="A127" s="219"/>
      <c r="C127" s="209"/>
      <c r="E127" s="203"/>
    </row>
    <row r="128" spans="1:5" ht="15.75">
      <c r="A128" s="219"/>
      <c r="C128" s="209"/>
      <c r="E128" s="203"/>
    </row>
    <row r="129" spans="1:5" ht="15.75">
      <c r="A129" s="219"/>
      <c r="C129" s="209"/>
      <c r="E129" s="203"/>
    </row>
    <row r="130" spans="1:5" ht="15.75">
      <c r="A130" s="219"/>
      <c r="C130" s="209"/>
      <c r="E130" s="203"/>
    </row>
    <row r="131" spans="1:5" ht="15.75">
      <c r="A131" s="219"/>
      <c r="C131" s="209"/>
      <c r="E131" s="203"/>
    </row>
    <row r="132" spans="1:5" ht="15.75">
      <c r="A132" s="219"/>
      <c r="C132" s="209"/>
      <c r="E132" s="203"/>
    </row>
    <row r="133" spans="1:5" ht="15.75">
      <c r="A133" s="219"/>
      <c r="C133" s="209"/>
      <c r="E133" s="203"/>
    </row>
    <row r="134" spans="1:5" ht="15.75">
      <c r="A134" s="219"/>
      <c r="C134" s="209"/>
      <c r="E134" s="203"/>
    </row>
    <row r="135" spans="1:5" ht="15.75">
      <c r="A135" s="219"/>
      <c r="C135" s="209"/>
      <c r="E135" s="203"/>
    </row>
    <row r="136" spans="1:5" ht="15.75">
      <c r="A136" s="219"/>
      <c r="C136" s="209"/>
      <c r="E136" s="203"/>
    </row>
    <row r="137" spans="1:5" ht="15.75">
      <c r="A137" s="219"/>
      <c r="C137" s="209"/>
      <c r="E137" s="203"/>
    </row>
    <row r="138" spans="1:5" ht="15.75">
      <c r="A138" s="219"/>
      <c r="C138" s="209"/>
      <c r="E138" s="203"/>
    </row>
    <row r="139" spans="1:5" ht="15.75">
      <c r="A139" s="219"/>
      <c r="C139" s="209"/>
      <c r="E139" s="203"/>
    </row>
    <row r="140" spans="1:5" ht="15.75">
      <c r="A140" s="219"/>
      <c r="C140" s="209"/>
      <c r="E140" s="203"/>
    </row>
    <row r="141" spans="1:5" ht="15.75">
      <c r="A141" s="219"/>
      <c r="C141" s="209"/>
      <c r="E141" s="203"/>
    </row>
    <row r="142" spans="1:5" ht="15.75">
      <c r="A142" s="219"/>
      <c r="C142" s="209"/>
      <c r="E142" s="203"/>
    </row>
    <row r="143" spans="1:5" ht="15.75">
      <c r="A143" s="219"/>
      <c r="C143" s="209"/>
      <c r="E143" s="203"/>
    </row>
    <row r="144" spans="1:5" ht="15.75">
      <c r="A144" s="219"/>
      <c r="C144" s="209"/>
      <c r="E144" s="203"/>
    </row>
    <row r="145" spans="1:5" ht="15.75">
      <c r="A145" s="219"/>
      <c r="C145" s="209"/>
      <c r="E145" s="203"/>
    </row>
    <row r="146" spans="1:5" ht="15.75">
      <c r="A146" s="219"/>
      <c r="C146" s="209"/>
      <c r="E146" s="203"/>
    </row>
    <row r="147" spans="1:5" ht="15.75">
      <c r="A147" s="219"/>
      <c r="C147" s="209"/>
      <c r="E147" s="203"/>
    </row>
    <row r="148" spans="1:5" ht="15.75">
      <c r="A148" s="219"/>
      <c r="C148" s="209"/>
      <c r="E148" s="203"/>
    </row>
    <row r="149" spans="1:5" ht="15.75">
      <c r="A149" s="219"/>
      <c r="C149" s="209"/>
      <c r="E149" s="203"/>
    </row>
    <row r="150" spans="1:5" ht="15.75">
      <c r="A150" s="219"/>
      <c r="C150" s="209"/>
      <c r="E150" s="203"/>
    </row>
    <row r="151" spans="1:5" ht="15.75">
      <c r="A151" s="219"/>
      <c r="C151" s="209"/>
      <c r="E151" s="203"/>
    </row>
    <row r="152" spans="1:5" ht="15.75">
      <c r="A152" s="219"/>
      <c r="C152" s="209"/>
      <c r="E152" s="203"/>
    </row>
    <row r="153" spans="1:5" ht="15.75">
      <c r="A153" s="219"/>
      <c r="C153" s="209"/>
      <c r="E153" s="203"/>
    </row>
    <row r="154" spans="1:5" ht="15.75">
      <c r="A154" s="219"/>
      <c r="C154" s="209"/>
      <c r="E154" s="203"/>
    </row>
    <row r="155" spans="1:5" ht="15.75">
      <c r="A155" s="219"/>
      <c r="C155" s="209"/>
      <c r="E155" s="203"/>
    </row>
    <row r="156" spans="1:5" ht="15.75">
      <c r="A156" s="219"/>
      <c r="C156" s="209"/>
      <c r="E156" s="203"/>
    </row>
    <row r="157" spans="1:5" ht="15.75">
      <c r="A157" s="219"/>
      <c r="C157" s="209"/>
      <c r="E157" s="203"/>
    </row>
    <row r="158" spans="1:5" ht="15.75">
      <c r="A158" s="219"/>
      <c r="C158" s="209"/>
      <c r="E158" s="203"/>
    </row>
    <row r="159" spans="1:5" ht="15.75">
      <c r="A159" s="219"/>
      <c r="C159" s="209"/>
      <c r="E159" s="203"/>
    </row>
    <row r="160" spans="1:5" ht="15.75">
      <c r="A160" s="219"/>
      <c r="C160" s="209"/>
      <c r="E160" s="203"/>
    </row>
    <row r="161" spans="1:5" ht="15.75">
      <c r="A161" s="219"/>
      <c r="C161" s="209"/>
      <c r="E161" s="203"/>
    </row>
    <row r="162" spans="1:5" ht="15.75">
      <c r="A162" s="219"/>
      <c r="C162" s="209"/>
      <c r="E162" s="203"/>
    </row>
    <row r="163" spans="1:5" ht="15.75">
      <c r="A163" s="219"/>
      <c r="C163" s="209"/>
      <c r="E163" s="203"/>
    </row>
    <row r="164" spans="1:5" ht="15.75">
      <c r="A164" s="219"/>
      <c r="C164" s="209"/>
      <c r="E164" s="203"/>
    </row>
    <row r="165" spans="1:5" ht="15.75">
      <c r="A165" s="219"/>
      <c r="C165" s="209"/>
      <c r="E165" s="203"/>
    </row>
    <row r="166" spans="1:5" ht="15.75">
      <c r="A166" s="219"/>
      <c r="C166" s="209"/>
      <c r="E166" s="203"/>
    </row>
    <row r="167" spans="1:5" ht="15.75">
      <c r="A167" s="219"/>
      <c r="C167" s="209"/>
      <c r="E167" s="203"/>
    </row>
    <row r="168" spans="1:5" ht="15.75">
      <c r="A168" s="219"/>
      <c r="C168" s="209"/>
      <c r="E168" s="203"/>
    </row>
    <row r="169" spans="1:5" ht="15.75">
      <c r="A169" s="219"/>
      <c r="C169" s="209"/>
      <c r="E169" s="203"/>
    </row>
    <row r="170" spans="1:5" ht="15.75">
      <c r="A170" s="219"/>
      <c r="C170" s="209"/>
      <c r="E170" s="203"/>
    </row>
    <row r="171" spans="1:5" ht="15.75">
      <c r="A171" s="219"/>
      <c r="C171" s="209"/>
      <c r="E171" s="203"/>
    </row>
    <row r="172" spans="1:5" ht="15.75">
      <c r="A172" s="219"/>
      <c r="C172" s="209"/>
      <c r="E172" s="203"/>
    </row>
    <row r="173" spans="1:5" ht="15.75">
      <c r="A173" s="219"/>
      <c r="C173" s="209"/>
      <c r="E173" s="203"/>
    </row>
    <row r="174" spans="1:5" ht="15.75">
      <c r="A174" s="219"/>
      <c r="C174" s="209"/>
      <c r="E174" s="203"/>
    </row>
    <row r="175" spans="1:5" ht="15.75">
      <c r="A175" s="219"/>
      <c r="C175" s="209"/>
      <c r="E175" s="203"/>
    </row>
    <row r="176" spans="1:5" ht="15.75">
      <c r="A176" s="219"/>
      <c r="C176" s="209"/>
      <c r="E176" s="203"/>
    </row>
    <row r="177" spans="1:5" ht="15.75">
      <c r="A177" s="219"/>
      <c r="C177" s="209"/>
      <c r="E177" s="203"/>
    </row>
    <row r="178" spans="1:5" ht="15.75">
      <c r="A178" s="219"/>
      <c r="C178" s="209"/>
      <c r="E178" s="203"/>
    </row>
    <row r="179" spans="1:5" ht="15.75">
      <c r="A179" s="219"/>
      <c r="C179" s="209"/>
      <c r="E179" s="203"/>
    </row>
    <row r="180" spans="1:5" ht="15.75">
      <c r="A180" s="219"/>
      <c r="C180" s="209"/>
      <c r="E180" s="203"/>
    </row>
    <row r="181" spans="1:5" ht="15.75">
      <c r="A181" s="219"/>
      <c r="C181" s="209"/>
      <c r="E181" s="203"/>
    </row>
    <row r="182" spans="1:5" ht="15.75">
      <c r="A182" s="219"/>
      <c r="C182" s="209"/>
      <c r="E182" s="203"/>
    </row>
    <row r="183" spans="1:5" ht="15.75">
      <c r="A183" s="219"/>
      <c r="C183" s="209"/>
      <c r="E183" s="203"/>
    </row>
    <row r="184" spans="1:5" ht="15.75">
      <c r="A184" s="219"/>
      <c r="C184" s="209"/>
      <c r="E184" s="203"/>
    </row>
    <row r="185" spans="1:5" ht="15.75">
      <c r="A185" s="219"/>
      <c r="C185" s="209"/>
      <c r="E185" s="203"/>
    </row>
    <row r="186" spans="1:5" ht="15.75">
      <c r="A186" s="219"/>
      <c r="C186" s="209"/>
      <c r="E186" s="203"/>
    </row>
    <row r="187" spans="1:5" ht="15.75">
      <c r="A187" s="219"/>
      <c r="C187" s="209"/>
      <c r="E187" s="203"/>
    </row>
    <row r="188" spans="1:5" ht="15.75">
      <c r="A188" s="219"/>
      <c r="C188" s="209"/>
      <c r="E188" s="203"/>
    </row>
    <row r="189" spans="1:5" ht="15.75">
      <c r="A189" s="219"/>
      <c r="C189" s="209"/>
      <c r="E189" s="203"/>
    </row>
    <row r="190" spans="1:5" ht="15.75">
      <c r="A190" s="219"/>
      <c r="C190" s="209"/>
      <c r="E190" s="203"/>
    </row>
    <row r="191" spans="1:5" ht="15.75">
      <c r="A191" s="219"/>
      <c r="C191" s="209"/>
      <c r="E191" s="203"/>
    </row>
    <row r="192" spans="1:5" ht="15.75">
      <c r="A192" s="219"/>
      <c r="C192" s="209"/>
      <c r="E192" s="203"/>
    </row>
    <row r="193" spans="1:5" ht="15.75">
      <c r="A193" s="219"/>
      <c r="C193" s="209"/>
      <c r="E193" s="203"/>
    </row>
    <row r="194" spans="1:5" ht="15.75">
      <c r="A194" s="219"/>
      <c r="C194" s="209"/>
      <c r="E194" s="203"/>
    </row>
    <row r="195" spans="1:5" ht="15.75">
      <c r="A195" s="219"/>
      <c r="C195" s="209"/>
      <c r="E195" s="203"/>
    </row>
    <row r="196" spans="1:5" ht="15.75">
      <c r="A196" s="219"/>
      <c r="C196" s="209"/>
      <c r="E196" s="203"/>
    </row>
    <row r="197" spans="1:5" ht="15.75">
      <c r="A197" s="221"/>
      <c r="C197" s="209"/>
      <c r="E197" s="203"/>
    </row>
    <row r="198" spans="1:5" ht="15.75">
      <c r="A198" s="221"/>
      <c r="C198" s="209"/>
      <c r="E198" s="203"/>
    </row>
    <row r="199" spans="1:5" ht="15.75">
      <c r="A199" s="221"/>
      <c r="C199" s="209"/>
      <c r="E199" s="203"/>
    </row>
    <row r="200" spans="1:5" ht="15.75">
      <c r="A200" s="221"/>
      <c r="C200" s="209"/>
    </row>
    <row r="201" spans="1:5" ht="15.75">
      <c r="A201" s="221"/>
      <c r="C201" s="209"/>
    </row>
    <row r="202" spans="1:5" ht="15.75">
      <c r="A202" s="221"/>
      <c r="C202" s="209"/>
    </row>
    <row r="203" spans="1:5" ht="15.75">
      <c r="A203" s="221"/>
      <c r="C203" s="209"/>
    </row>
    <row r="204" spans="1:5" ht="15.75">
      <c r="A204" s="221"/>
      <c r="C204" s="209"/>
    </row>
    <row r="205" spans="1:5" ht="15.75">
      <c r="A205" s="221"/>
      <c r="C205" s="209"/>
    </row>
    <row r="206" spans="1:5" ht="15.75">
      <c r="A206" s="221"/>
      <c r="C206" s="209"/>
    </row>
    <row r="207" spans="1:5" ht="15.75">
      <c r="A207" s="221"/>
      <c r="C207" s="209"/>
    </row>
    <row r="208" spans="1:5" ht="15.75">
      <c r="A208" s="221"/>
      <c r="C208" s="209"/>
    </row>
    <row r="209" spans="1:3" ht="15.75">
      <c r="A209" s="221"/>
      <c r="C209" s="209"/>
    </row>
    <row r="210" spans="1:3" ht="15.75">
      <c r="A210" s="221"/>
      <c r="C210" s="209"/>
    </row>
    <row r="211" spans="1:3" ht="15.75">
      <c r="A211" s="221"/>
      <c r="C211" s="209"/>
    </row>
    <row r="212" spans="1:3" ht="15.75">
      <c r="A212" s="221"/>
      <c r="C212" s="209"/>
    </row>
    <row r="213" spans="1:3" ht="15.75">
      <c r="A213" s="221"/>
      <c r="C213" s="209"/>
    </row>
    <row r="214" spans="1:3" ht="15.75">
      <c r="A214" s="221"/>
      <c r="C214" s="209"/>
    </row>
    <row r="215" spans="1:3" ht="15.75">
      <c r="A215" s="221"/>
      <c r="C215" s="209"/>
    </row>
    <row r="216" spans="1:3" ht="15.75">
      <c r="A216" s="221"/>
      <c r="C216" s="209"/>
    </row>
    <row r="217" spans="1:3" ht="15.75">
      <c r="A217" s="221"/>
      <c r="C217" s="209"/>
    </row>
    <row r="218" spans="1:3" ht="15.75">
      <c r="A218" s="221"/>
      <c r="C218" s="209"/>
    </row>
    <row r="219" spans="1:3" ht="15.75">
      <c r="A219" s="221"/>
      <c r="C219" s="209"/>
    </row>
    <row r="220" spans="1:3" ht="15.75">
      <c r="A220" s="221"/>
      <c r="C220" s="209"/>
    </row>
    <row r="221" spans="1:3" ht="15.75">
      <c r="A221" s="221"/>
      <c r="C221" s="209"/>
    </row>
    <row r="222" spans="1:3" ht="15.75">
      <c r="A222" s="221"/>
      <c r="C222" s="209"/>
    </row>
    <row r="223" spans="1:3" ht="15.75">
      <c r="A223" s="221"/>
      <c r="C223" s="209"/>
    </row>
    <row r="224" spans="1:3" ht="15.75">
      <c r="A224" s="221"/>
      <c r="C224" s="209"/>
    </row>
    <row r="225" spans="1:3" ht="15.75">
      <c r="A225" s="221"/>
      <c r="C225" s="209"/>
    </row>
    <row r="226" spans="1:3" ht="15.75">
      <c r="A226" s="221"/>
      <c r="C226" s="209"/>
    </row>
    <row r="227" spans="1:3" ht="15.75">
      <c r="A227" s="221"/>
      <c r="C227" s="209"/>
    </row>
    <row r="228" spans="1:3" ht="15.75">
      <c r="A228" s="221"/>
      <c r="C228" s="209"/>
    </row>
    <row r="229" spans="1:3" ht="15.75">
      <c r="A229" s="221"/>
      <c r="C229" s="209"/>
    </row>
    <row r="230" spans="1:3" ht="15.75">
      <c r="A230" s="221"/>
      <c r="C230" s="209"/>
    </row>
    <row r="231" spans="1:3" ht="15.75">
      <c r="A231" s="221"/>
      <c r="C231" s="209"/>
    </row>
    <row r="232" spans="1:3" ht="15.75">
      <c r="A232" s="221"/>
      <c r="C232" s="209"/>
    </row>
    <row r="233" spans="1:3" ht="15.75">
      <c r="A233" s="221"/>
      <c r="C233" s="209"/>
    </row>
    <row r="234" spans="1:3" ht="15.75">
      <c r="A234" s="221"/>
      <c r="C234" s="209"/>
    </row>
    <row r="235" spans="1:3" ht="15.75">
      <c r="A235" s="221"/>
      <c r="C235" s="209"/>
    </row>
    <row r="236" spans="1:3" ht="15.75">
      <c r="A236" s="221"/>
      <c r="C236" s="209"/>
    </row>
    <row r="237" spans="1:3" ht="15.75">
      <c r="A237" s="221"/>
      <c r="C237" s="209"/>
    </row>
    <row r="238" spans="1:3" ht="15.75">
      <c r="A238" s="221"/>
      <c r="C238" s="209"/>
    </row>
    <row r="239" spans="1:3" ht="15.75">
      <c r="A239" s="221"/>
      <c r="C239" s="209"/>
    </row>
    <row r="240" spans="1:3" ht="15.75">
      <c r="A240" s="221"/>
      <c r="C240" s="209"/>
    </row>
    <row r="241" spans="1:3" ht="15.75">
      <c r="A241" s="221"/>
      <c r="C241" s="209"/>
    </row>
    <row r="242" spans="1:3" ht="15.75">
      <c r="A242" s="221"/>
      <c r="C242" s="209"/>
    </row>
    <row r="243" spans="1:3" ht="15.75">
      <c r="A243" s="221"/>
      <c r="C243" s="209"/>
    </row>
    <row r="244" spans="1:3" ht="15.75">
      <c r="A244" s="221"/>
      <c r="C244" s="209"/>
    </row>
    <row r="245" spans="1:3" ht="15.75">
      <c r="A245" s="221"/>
      <c r="C245" s="209"/>
    </row>
    <row r="246" spans="1:3" ht="15.75">
      <c r="A246" s="221"/>
      <c r="C246" s="209"/>
    </row>
    <row r="247" spans="1:3" ht="15.75">
      <c r="A247" s="221"/>
      <c r="C247" s="209"/>
    </row>
    <row r="248" spans="1:3" ht="15.75">
      <c r="A248" s="221"/>
      <c r="C248" s="209"/>
    </row>
    <row r="249" spans="1:3" ht="15.75">
      <c r="A249" s="221"/>
      <c r="C249" s="209"/>
    </row>
    <row r="250" spans="1:3" ht="15.75">
      <c r="A250" s="221"/>
      <c r="C250" s="209"/>
    </row>
    <row r="251" spans="1:3" ht="15.75">
      <c r="A251" s="221"/>
      <c r="C251" s="209"/>
    </row>
    <row r="252" spans="1:3" ht="15.75">
      <c r="A252" s="221"/>
      <c r="C252" s="209"/>
    </row>
    <row r="253" spans="1:3" ht="15.75">
      <c r="A253" s="221"/>
      <c r="C253" s="209"/>
    </row>
    <row r="254" spans="1:3" ht="15.75">
      <c r="A254" s="221"/>
      <c r="C254" s="209"/>
    </row>
    <row r="255" spans="1:3" ht="15.75">
      <c r="A255" s="221"/>
      <c r="C255" s="209"/>
    </row>
    <row r="256" spans="1:3" ht="15.75">
      <c r="A256" s="221"/>
      <c r="C256" s="209"/>
    </row>
    <row r="257" spans="1:3" ht="15.75">
      <c r="A257" s="221"/>
      <c r="C257" s="209"/>
    </row>
    <row r="258" spans="1:3" ht="15.75">
      <c r="A258" s="221"/>
      <c r="C258" s="209"/>
    </row>
    <row r="259" spans="1:3" ht="15.75">
      <c r="A259" s="221"/>
      <c r="C259" s="209"/>
    </row>
    <row r="260" spans="1:3" ht="15.75">
      <c r="A260" s="221"/>
      <c r="C260" s="209"/>
    </row>
    <row r="261" spans="1:3" ht="15.75">
      <c r="A261" s="221"/>
      <c r="C261" s="209"/>
    </row>
    <row r="262" spans="1:3" ht="15.75">
      <c r="A262" s="221"/>
      <c r="C262" s="209"/>
    </row>
    <row r="263" spans="1:3" ht="15.75">
      <c r="A263" s="221"/>
      <c r="C263" s="209"/>
    </row>
    <row r="264" spans="1:3" ht="15.75">
      <c r="A264" s="221"/>
      <c r="C264" s="209"/>
    </row>
    <row r="265" spans="1:3" ht="15.75">
      <c r="A265" s="221"/>
      <c r="C265" s="209"/>
    </row>
    <row r="266" spans="1:3" ht="15.75">
      <c r="A266" s="221"/>
      <c r="C266" s="209"/>
    </row>
    <row r="267" spans="1:3" ht="15.75">
      <c r="A267" s="221"/>
      <c r="C267" s="209"/>
    </row>
    <row r="268" spans="1:3" ht="15.75">
      <c r="A268" s="221"/>
      <c r="C268" s="209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0"/>
  <sheetViews>
    <sheetView showGridLines="0" workbookViewId="0"/>
  </sheetViews>
  <sheetFormatPr defaultColWidth="11.42578125" defaultRowHeight="15"/>
  <cols>
    <col min="1" max="1" width="51.140625" style="222" customWidth="1"/>
    <col min="2" max="3" width="9.85546875" style="243" customWidth="1"/>
    <col min="4" max="4" width="12.7109375" style="243" customWidth="1"/>
    <col min="5" max="5" width="14.85546875" style="243" customWidth="1"/>
    <col min="6" max="256" width="11.42578125" style="1"/>
    <col min="257" max="257" width="51.140625" style="1" customWidth="1"/>
    <col min="258" max="259" width="9.85546875" style="1" customWidth="1"/>
    <col min="260" max="260" width="12.7109375" style="1" customWidth="1"/>
    <col min="261" max="261" width="12.140625" style="1" customWidth="1"/>
    <col min="262" max="512" width="11.42578125" style="1"/>
    <col min="513" max="513" width="51.140625" style="1" customWidth="1"/>
    <col min="514" max="515" width="9.85546875" style="1" customWidth="1"/>
    <col min="516" max="516" width="12.7109375" style="1" customWidth="1"/>
    <col min="517" max="517" width="12.140625" style="1" customWidth="1"/>
    <col min="518" max="768" width="11.42578125" style="1"/>
    <col min="769" max="769" width="51.140625" style="1" customWidth="1"/>
    <col min="770" max="771" width="9.85546875" style="1" customWidth="1"/>
    <col min="772" max="772" width="12.7109375" style="1" customWidth="1"/>
    <col min="773" max="773" width="12.140625" style="1" customWidth="1"/>
    <col min="774" max="1024" width="11.42578125" style="1"/>
    <col min="1025" max="1025" width="51.140625" style="1" customWidth="1"/>
    <col min="1026" max="1027" width="9.85546875" style="1" customWidth="1"/>
    <col min="1028" max="1028" width="12.7109375" style="1" customWidth="1"/>
    <col min="1029" max="1029" width="12.140625" style="1" customWidth="1"/>
    <col min="1030" max="1280" width="11.42578125" style="1"/>
    <col min="1281" max="1281" width="51.140625" style="1" customWidth="1"/>
    <col min="1282" max="1283" width="9.85546875" style="1" customWidth="1"/>
    <col min="1284" max="1284" width="12.7109375" style="1" customWidth="1"/>
    <col min="1285" max="1285" width="12.140625" style="1" customWidth="1"/>
    <col min="1286" max="1536" width="11.42578125" style="1"/>
    <col min="1537" max="1537" width="51.140625" style="1" customWidth="1"/>
    <col min="1538" max="1539" width="9.85546875" style="1" customWidth="1"/>
    <col min="1540" max="1540" width="12.7109375" style="1" customWidth="1"/>
    <col min="1541" max="1541" width="12.140625" style="1" customWidth="1"/>
    <col min="1542" max="1792" width="11.42578125" style="1"/>
    <col min="1793" max="1793" width="51.140625" style="1" customWidth="1"/>
    <col min="1794" max="1795" width="9.85546875" style="1" customWidth="1"/>
    <col min="1796" max="1796" width="12.7109375" style="1" customWidth="1"/>
    <col min="1797" max="1797" width="12.140625" style="1" customWidth="1"/>
    <col min="1798" max="2048" width="11.42578125" style="1"/>
    <col min="2049" max="2049" width="51.140625" style="1" customWidth="1"/>
    <col min="2050" max="2051" width="9.85546875" style="1" customWidth="1"/>
    <col min="2052" max="2052" width="12.7109375" style="1" customWidth="1"/>
    <col min="2053" max="2053" width="12.140625" style="1" customWidth="1"/>
    <col min="2054" max="2304" width="11.42578125" style="1"/>
    <col min="2305" max="2305" width="51.140625" style="1" customWidth="1"/>
    <col min="2306" max="2307" width="9.85546875" style="1" customWidth="1"/>
    <col min="2308" max="2308" width="12.7109375" style="1" customWidth="1"/>
    <col min="2309" max="2309" width="12.140625" style="1" customWidth="1"/>
    <col min="2310" max="2560" width="11.42578125" style="1"/>
    <col min="2561" max="2561" width="51.140625" style="1" customWidth="1"/>
    <col min="2562" max="2563" width="9.85546875" style="1" customWidth="1"/>
    <col min="2564" max="2564" width="12.7109375" style="1" customWidth="1"/>
    <col min="2565" max="2565" width="12.140625" style="1" customWidth="1"/>
    <col min="2566" max="2816" width="11.42578125" style="1"/>
    <col min="2817" max="2817" width="51.140625" style="1" customWidth="1"/>
    <col min="2818" max="2819" width="9.85546875" style="1" customWidth="1"/>
    <col min="2820" max="2820" width="12.7109375" style="1" customWidth="1"/>
    <col min="2821" max="2821" width="12.140625" style="1" customWidth="1"/>
    <col min="2822" max="3072" width="11.42578125" style="1"/>
    <col min="3073" max="3073" width="51.140625" style="1" customWidth="1"/>
    <col min="3074" max="3075" width="9.85546875" style="1" customWidth="1"/>
    <col min="3076" max="3076" width="12.7109375" style="1" customWidth="1"/>
    <col min="3077" max="3077" width="12.140625" style="1" customWidth="1"/>
    <col min="3078" max="3328" width="11.42578125" style="1"/>
    <col min="3329" max="3329" width="51.140625" style="1" customWidth="1"/>
    <col min="3330" max="3331" width="9.85546875" style="1" customWidth="1"/>
    <col min="3332" max="3332" width="12.7109375" style="1" customWidth="1"/>
    <col min="3333" max="3333" width="12.140625" style="1" customWidth="1"/>
    <col min="3334" max="3584" width="11.42578125" style="1"/>
    <col min="3585" max="3585" width="51.140625" style="1" customWidth="1"/>
    <col min="3586" max="3587" width="9.85546875" style="1" customWidth="1"/>
    <col min="3588" max="3588" width="12.7109375" style="1" customWidth="1"/>
    <col min="3589" max="3589" width="12.140625" style="1" customWidth="1"/>
    <col min="3590" max="3840" width="11.42578125" style="1"/>
    <col min="3841" max="3841" width="51.140625" style="1" customWidth="1"/>
    <col min="3842" max="3843" width="9.85546875" style="1" customWidth="1"/>
    <col min="3844" max="3844" width="12.7109375" style="1" customWidth="1"/>
    <col min="3845" max="3845" width="12.140625" style="1" customWidth="1"/>
    <col min="3846" max="4096" width="11.42578125" style="1"/>
    <col min="4097" max="4097" width="51.140625" style="1" customWidth="1"/>
    <col min="4098" max="4099" width="9.85546875" style="1" customWidth="1"/>
    <col min="4100" max="4100" width="12.7109375" style="1" customWidth="1"/>
    <col min="4101" max="4101" width="12.140625" style="1" customWidth="1"/>
    <col min="4102" max="4352" width="11.42578125" style="1"/>
    <col min="4353" max="4353" width="51.140625" style="1" customWidth="1"/>
    <col min="4354" max="4355" width="9.85546875" style="1" customWidth="1"/>
    <col min="4356" max="4356" width="12.7109375" style="1" customWidth="1"/>
    <col min="4357" max="4357" width="12.140625" style="1" customWidth="1"/>
    <col min="4358" max="4608" width="11.42578125" style="1"/>
    <col min="4609" max="4609" width="51.140625" style="1" customWidth="1"/>
    <col min="4610" max="4611" width="9.85546875" style="1" customWidth="1"/>
    <col min="4612" max="4612" width="12.7109375" style="1" customWidth="1"/>
    <col min="4613" max="4613" width="12.140625" style="1" customWidth="1"/>
    <col min="4614" max="4864" width="11.42578125" style="1"/>
    <col min="4865" max="4865" width="51.140625" style="1" customWidth="1"/>
    <col min="4866" max="4867" width="9.85546875" style="1" customWidth="1"/>
    <col min="4868" max="4868" width="12.7109375" style="1" customWidth="1"/>
    <col min="4869" max="4869" width="12.140625" style="1" customWidth="1"/>
    <col min="4870" max="5120" width="11.42578125" style="1"/>
    <col min="5121" max="5121" width="51.140625" style="1" customWidth="1"/>
    <col min="5122" max="5123" width="9.85546875" style="1" customWidth="1"/>
    <col min="5124" max="5124" width="12.7109375" style="1" customWidth="1"/>
    <col min="5125" max="5125" width="12.140625" style="1" customWidth="1"/>
    <col min="5126" max="5376" width="11.42578125" style="1"/>
    <col min="5377" max="5377" width="51.140625" style="1" customWidth="1"/>
    <col min="5378" max="5379" width="9.85546875" style="1" customWidth="1"/>
    <col min="5380" max="5380" width="12.7109375" style="1" customWidth="1"/>
    <col min="5381" max="5381" width="12.140625" style="1" customWidth="1"/>
    <col min="5382" max="5632" width="11.42578125" style="1"/>
    <col min="5633" max="5633" width="51.140625" style="1" customWidth="1"/>
    <col min="5634" max="5635" width="9.85546875" style="1" customWidth="1"/>
    <col min="5636" max="5636" width="12.7109375" style="1" customWidth="1"/>
    <col min="5637" max="5637" width="12.140625" style="1" customWidth="1"/>
    <col min="5638" max="5888" width="11.42578125" style="1"/>
    <col min="5889" max="5889" width="51.140625" style="1" customWidth="1"/>
    <col min="5890" max="5891" width="9.85546875" style="1" customWidth="1"/>
    <col min="5892" max="5892" width="12.7109375" style="1" customWidth="1"/>
    <col min="5893" max="5893" width="12.140625" style="1" customWidth="1"/>
    <col min="5894" max="6144" width="11.42578125" style="1"/>
    <col min="6145" max="6145" width="51.140625" style="1" customWidth="1"/>
    <col min="6146" max="6147" width="9.85546875" style="1" customWidth="1"/>
    <col min="6148" max="6148" width="12.7109375" style="1" customWidth="1"/>
    <col min="6149" max="6149" width="12.140625" style="1" customWidth="1"/>
    <col min="6150" max="6400" width="11.42578125" style="1"/>
    <col min="6401" max="6401" width="51.140625" style="1" customWidth="1"/>
    <col min="6402" max="6403" width="9.85546875" style="1" customWidth="1"/>
    <col min="6404" max="6404" width="12.7109375" style="1" customWidth="1"/>
    <col min="6405" max="6405" width="12.140625" style="1" customWidth="1"/>
    <col min="6406" max="6656" width="11.42578125" style="1"/>
    <col min="6657" max="6657" width="51.140625" style="1" customWidth="1"/>
    <col min="6658" max="6659" width="9.85546875" style="1" customWidth="1"/>
    <col min="6660" max="6660" width="12.7109375" style="1" customWidth="1"/>
    <col min="6661" max="6661" width="12.140625" style="1" customWidth="1"/>
    <col min="6662" max="6912" width="11.42578125" style="1"/>
    <col min="6913" max="6913" width="51.140625" style="1" customWidth="1"/>
    <col min="6914" max="6915" width="9.85546875" style="1" customWidth="1"/>
    <col min="6916" max="6916" width="12.7109375" style="1" customWidth="1"/>
    <col min="6917" max="6917" width="12.140625" style="1" customWidth="1"/>
    <col min="6918" max="7168" width="11.42578125" style="1"/>
    <col min="7169" max="7169" width="51.140625" style="1" customWidth="1"/>
    <col min="7170" max="7171" width="9.85546875" style="1" customWidth="1"/>
    <col min="7172" max="7172" width="12.7109375" style="1" customWidth="1"/>
    <col min="7173" max="7173" width="12.140625" style="1" customWidth="1"/>
    <col min="7174" max="7424" width="11.42578125" style="1"/>
    <col min="7425" max="7425" width="51.140625" style="1" customWidth="1"/>
    <col min="7426" max="7427" width="9.85546875" style="1" customWidth="1"/>
    <col min="7428" max="7428" width="12.7109375" style="1" customWidth="1"/>
    <col min="7429" max="7429" width="12.140625" style="1" customWidth="1"/>
    <col min="7430" max="7680" width="11.42578125" style="1"/>
    <col min="7681" max="7681" width="51.140625" style="1" customWidth="1"/>
    <col min="7682" max="7683" width="9.85546875" style="1" customWidth="1"/>
    <col min="7684" max="7684" width="12.7109375" style="1" customWidth="1"/>
    <col min="7685" max="7685" width="12.140625" style="1" customWidth="1"/>
    <col min="7686" max="7936" width="11.42578125" style="1"/>
    <col min="7937" max="7937" width="51.140625" style="1" customWidth="1"/>
    <col min="7938" max="7939" width="9.85546875" style="1" customWidth="1"/>
    <col min="7940" max="7940" width="12.7109375" style="1" customWidth="1"/>
    <col min="7941" max="7941" width="12.140625" style="1" customWidth="1"/>
    <col min="7942" max="8192" width="11.42578125" style="1"/>
    <col min="8193" max="8193" width="51.140625" style="1" customWidth="1"/>
    <col min="8194" max="8195" width="9.85546875" style="1" customWidth="1"/>
    <col min="8196" max="8196" width="12.7109375" style="1" customWidth="1"/>
    <col min="8197" max="8197" width="12.140625" style="1" customWidth="1"/>
    <col min="8198" max="8448" width="11.42578125" style="1"/>
    <col min="8449" max="8449" width="51.140625" style="1" customWidth="1"/>
    <col min="8450" max="8451" width="9.85546875" style="1" customWidth="1"/>
    <col min="8452" max="8452" width="12.7109375" style="1" customWidth="1"/>
    <col min="8453" max="8453" width="12.140625" style="1" customWidth="1"/>
    <col min="8454" max="8704" width="11.42578125" style="1"/>
    <col min="8705" max="8705" width="51.140625" style="1" customWidth="1"/>
    <col min="8706" max="8707" width="9.85546875" style="1" customWidth="1"/>
    <col min="8708" max="8708" width="12.7109375" style="1" customWidth="1"/>
    <col min="8709" max="8709" width="12.140625" style="1" customWidth="1"/>
    <col min="8710" max="8960" width="11.42578125" style="1"/>
    <col min="8961" max="8961" width="51.140625" style="1" customWidth="1"/>
    <col min="8962" max="8963" width="9.85546875" style="1" customWidth="1"/>
    <col min="8964" max="8964" width="12.7109375" style="1" customWidth="1"/>
    <col min="8965" max="8965" width="12.140625" style="1" customWidth="1"/>
    <col min="8966" max="9216" width="11.42578125" style="1"/>
    <col min="9217" max="9217" width="51.140625" style="1" customWidth="1"/>
    <col min="9218" max="9219" width="9.85546875" style="1" customWidth="1"/>
    <col min="9220" max="9220" width="12.7109375" style="1" customWidth="1"/>
    <col min="9221" max="9221" width="12.140625" style="1" customWidth="1"/>
    <col min="9222" max="9472" width="11.42578125" style="1"/>
    <col min="9473" max="9473" width="51.140625" style="1" customWidth="1"/>
    <col min="9474" max="9475" width="9.85546875" style="1" customWidth="1"/>
    <col min="9476" max="9476" width="12.7109375" style="1" customWidth="1"/>
    <col min="9477" max="9477" width="12.140625" style="1" customWidth="1"/>
    <col min="9478" max="9728" width="11.42578125" style="1"/>
    <col min="9729" max="9729" width="51.140625" style="1" customWidth="1"/>
    <col min="9730" max="9731" width="9.85546875" style="1" customWidth="1"/>
    <col min="9732" max="9732" width="12.7109375" style="1" customWidth="1"/>
    <col min="9733" max="9733" width="12.140625" style="1" customWidth="1"/>
    <col min="9734" max="9984" width="11.42578125" style="1"/>
    <col min="9985" max="9985" width="51.140625" style="1" customWidth="1"/>
    <col min="9986" max="9987" width="9.85546875" style="1" customWidth="1"/>
    <col min="9988" max="9988" width="12.7109375" style="1" customWidth="1"/>
    <col min="9989" max="9989" width="12.140625" style="1" customWidth="1"/>
    <col min="9990" max="10240" width="11.42578125" style="1"/>
    <col min="10241" max="10241" width="51.140625" style="1" customWidth="1"/>
    <col min="10242" max="10243" width="9.85546875" style="1" customWidth="1"/>
    <col min="10244" max="10244" width="12.7109375" style="1" customWidth="1"/>
    <col min="10245" max="10245" width="12.140625" style="1" customWidth="1"/>
    <col min="10246" max="10496" width="11.42578125" style="1"/>
    <col min="10497" max="10497" width="51.140625" style="1" customWidth="1"/>
    <col min="10498" max="10499" width="9.85546875" style="1" customWidth="1"/>
    <col min="10500" max="10500" width="12.7109375" style="1" customWidth="1"/>
    <col min="10501" max="10501" width="12.140625" style="1" customWidth="1"/>
    <col min="10502" max="10752" width="11.42578125" style="1"/>
    <col min="10753" max="10753" width="51.140625" style="1" customWidth="1"/>
    <col min="10754" max="10755" width="9.85546875" style="1" customWidth="1"/>
    <col min="10756" max="10756" width="12.7109375" style="1" customWidth="1"/>
    <col min="10757" max="10757" width="12.140625" style="1" customWidth="1"/>
    <col min="10758" max="11008" width="11.42578125" style="1"/>
    <col min="11009" max="11009" width="51.140625" style="1" customWidth="1"/>
    <col min="11010" max="11011" width="9.85546875" style="1" customWidth="1"/>
    <col min="11012" max="11012" width="12.7109375" style="1" customWidth="1"/>
    <col min="11013" max="11013" width="12.140625" style="1" customWidth="1"/>
    <col min="11014" max="11264" width="11.42578125" style="1"/>
    <col min="11265" max="11265" width="51.140625" style="1" customWidth="1"/>
    <col min="11266" max="11267" width="9.85546875" style="1" customWidth="1"/>
    <col min="11268" max="11268" width="12.7109375" style="1" customWidth="1"/>
    <col min="11269" max="11269" width="12.140625" style="1" customWidth="1"/>
    <col min="11270" max="11520" width="11.42578125" style="1"/>
    <col min="11521" max="11521" width="51.140625" style="1" customWidth="1"/>
    <col min="11522" max="11523" width="9.85546875" style="1" customWidth="1"/>
    <col min="11524" max="11524" width="12.7109375" style="1" customWidth="1"/>
    <col min="11525" max="11525" width="12.140625" style="1" customWidth="1"/>
    <col min="11526" max="11776" width="11.42578125" style="1"/>
    <col min="11777" max="11777" width="51.140625" style="1" customWidth="1"/>
    <col min="11778" max="11779" width="9.85546875" style="1" customWidth="1"/>
    <col min="11780" max="11780" width="12.7109375" style="1" customWidth="1"/>
    <col min="11781" max="11781" width="12.140625" style="1" customWidth="1"/>
    <col min="11782" max="12032" width="11.42578125" style="1"/>
    <col min="12033" max="12033" width="51.140625" style="1" customWidth="1"/>
    <col min="12034" max="12035" width="9.85546875" style="1" customWidth="1"/>
    <col min="12036" max="12036" width="12.7109375" style="1" customWidth="1"/>
    <col min="12037" max="12037" width="12.140625" style="1" customWidth="1"/>
    <col min="12038" max="12288" width="11.42578125" style="1"/>
    <col min="12289" max="12289" width="51.140625" style="1" customWidth="1"/>
    <col min="12290" max="12291" width="9.85546875" style="1" customWidth="1"/>
    <col min="12292" max="12292" width="12.7109375" style="1" customWidth="1"/>
    <col min="12293" max="12293" width="12.140625" style="1" customWidth="1"/>
    <col min="12294" max="12544" width="11.42578125" style="1"/>
    <col min="12545" max="12545" width="51.140625" style="1" customWidth="1"/>
    <col min="12546" max="12547" width="9.85546875" style="1" customWidth="1"/>
    <col min="12548" max="12548" width="12.7109375" style="1" customWidth="1"/>
    <col min="12549" max="12549" width="12.140625" style="1" customWidth="1"/>
    <col min="12550" max="12800" width="11.42578125" style="1"/>
    <col min="12801" max="12801" width="51.140625" style="1" customWidth="1"/>
    <col min="12802" max="12803" width="9.85546875" style="1" customWidth="1"/>
    <col min="12804" max="12804" width="12.7109375" style="1" customWidth="1"/>
    <col min="12805" max="12805" width="12.140625" style="1" customWidth="1"/>
    <col min="12806" max="13056" width="11.42578125" style="1"/>
    <col min="13057" max="13057" width="51.140625" style="1" customWidth="1"/>
    <col min="13058" max="13059" width="9.85546875" style="1" customWidth="1"/>
    <col min="13060" max="13060" width="12.7109375" style="1" customWidth="1"/>
    <col min="13061" max="13061" width="12.140625" style="1" customWidth="1"/>
    <col min="13062" max="13312" width="11.42578125" style="1"/>
    <col min="13313" max="13313" width="51.140625" style="1" customWidth="1"/>
    <col min="13314" max="13315" width="9.85546875" style="1" customWidth="1"/>
    <col min="13316" max="13316" width="12.7109375" style="1" customWidth="1"/>
    <col min="13317" max="13317" width="12.140625" style="1" customWidth="1"/>
    <col min="13318" max="13568" width="11.42578125" style="1"/>
    <col min="13569" max="13569" width="51.140625" style="1" customWidth="1"/>
    <col min="13570" max="13571" width="9.85546875" style="1" customWidth="1"/>
    <col min="13572" max="13572" width="12.7109375" style="1" customWidth="1"/>
    <col min="13573" max="13573" width="12.140625" style="1" customWidth="1"/>
    <col min="13574" max="13824" width="11.42578125" style="1"/>
    <col min="13825" max="13825" width="51.140625" style="1" customWidth="1"/>
    <col min="13826" max="13827" width="9.85546875" style="1" customWidth="1"/>
    <col min="13828" max="13828" width="12.7109375" style="1" customWidth="1"/>
    <col min="13829" max="13829" width="12.140625" style="1" customWidth="1"/>
    <col min="13830" max="14080" width="11.42578125" style="1"/>
    <col min="14081" max="14081" width="51.140625" style="1" customWidth="1"/>
    <col min="14082" max="14083" width="9.85546875" style="1" customWidth="1"/>
    <col min="14084" max="14084" width="12.7109375" style="1" customWidth="1"/>
    <col min="14085" max="14085" width="12.140625" style="1" customWidth="1"/>
    <col min="14086" max="14336" width="11.42578125" style="1"/>
    <col min="14337" max="14337" width="51.140625" style="1" customWidth="1"/>
    <col min="14338" max="14339" width="9.85546875" style="1" customWidth="1"/>
    <col min="14340" max="14340" width="12.7109375" style="1" customWidth="1"/>
    <col min="14341" max="14341" width="12.140625" style="1" customWidth="1"/>
    <col min="14342" max="14592" width="11.42578125" style="1"/>
    <col min="14593" max="14593" width="51.140625" style="1" customWidth="1"/>
    <col min="14594" max="14595" width="9.85546875" style="1" customWidth="1"/>
    <col min="14596" max="14596" width="12.7109375" style="1" customWidth="1"/>
    <col min="14597" max="14597" width="12.140625" style="1" customWidth="1"/>
    <col min="14598" max="14848" width="11.42578125" style="1"/>
    <col min="14849" max="14849" width="51.140625" style="1" customWidth="1"/>
    <col min="14850" max="14851" width="9.85546875" style="1" customWidth="1"/>
    <col min="14852" max="14852" width="12.7109375" style="1" customWidth="1"/>
    <col min="14853" max="14853" width="12.140625" style="1" customWidth="1"/>
    <col min="14854" max="15104" width="11.42578125" style="1"/>
    <col min="15105" max="15105" width="51.140625" style="1" customWidth="1"/>
    <col min="15106" max="15107" width="9.85546875" style="1" customWidth="1"/>
    <col min="15108" max="15108" width="12.7109375" style="1" customWidth="1"/>
    <col min="15109" max="15109" width="12.140625" style="1" customWidth="1"/>
    <col min="15110" max="15360" width="11.42578125" style="1"/>
    <col min="15361" max="15361" width="51.140625" style="1" customWidth="1"/>
    <col min="15362" max="15363" width="9.85546875" style="1" customWidth="1"/>
    <col min="15364" max="15364" width="12.7109375" style="1" customWidth="1"/>
    <col min="15365" max="15365" width="12.140625" style="1" customWidth="1"/>
    <col min="15366" max="15616" width="11.42578125" style="1"/>
    <col min="15617" max="15617" width="51.140625" style="1" customWidth="1"/>
    <col min="15618" max="15619" width="9.85546875" style="1" customWidth="1"/>
    <col min="15620" max="15620" width="12.7109375" style="1" customWidth="1"/>
    <col min="15621" max="15621" width="12.140625" style="1" customWidth="1"/>
    <col min="15622" max="15872" width="11.42578125" style="1"/>
    <col min="15873" max="15873" width="51.140625" style="1" customWidth="1"/>
    <col min="15874" max="15875" width="9.85546875" style="1" customWidth="1"/>
    <col min="15876" max="15876" width="12.7109375" style="1" customWidth="1"/>
    <col min="15877" max="15877" width="12.140625" style="1" customWidth="1"/>
    <col min="15878" max="16128" width="11.42578125" style="1"/>
    <col min="16129" max="16129" width="51.140625" style="1" customWidth="1"/>
    <col min="16130" max="16131" width="9.85546875" style="1" customWidth="1"/>
    <col min="16132" max="16132" width="12.7109375" style="1" customWidth="1"/>
    <col min="16133" max="16133" width="12.140625" style="1" customWidth="1"/>
    <col min="16134" max="16384" width="11.42578125" style="1"/>
  </cols>
  <sheetData>
    <row r="1" spans="1:26" s="177" customFormat="1" ht="3.75" customHeight="1">
      <c r="A1" s="332"/>
      <c r="B1" s="386"/>
      <c r="C1" s="386"/>
      <c r="D1" s="386"/>
      <c r="E1" s="386"/>
    </row>
    <row r="2" spans="1:26" s="177" customFormat="1" ht="23.25" customHeight="1">
      <c r="A2" s="1098" t="s">
        <v>367</v>
      </c>
      <c r="B2" s="1098"/>
      <c r="C2" s="1098"/>
      <c r="D2" s="1098"/>
      <c r="E2" s="1098"/>
    </row>
    <row r="3" spans="1:26" s="177" customFormat="1" ht="23.25" customHeight="1">
      <c r="A3" s="1098" t="s">
        <v>171</v>
      </c>
      <c r="B3" s="1098"/>
      <c r="C3" s="1098"/>
      <c r="D3" s="1098"/>
      <c r="E3" s="1098"/>
    </row>
    <row r="4" spans="1:26" s="177" customFormat="1" ht="23.25" customHeight="1">
      <c r="A4" s="1098" t="s">
        <v>78</v>
      </c>
      <c r="B4" s="1098"/>
      <c r="C4" s="1098"/>
      <c r="D4" s="1098"/>
      <c r="E4" s="1098"/>
    </row>
    <row r="5" spans="1:26" s="242" customFormat="1" ht="23.25" customHeight="1">
      <c r="A5" s="1117" t="s">
        <v>80</v>
      </c>
      <c r="B5" s="1117"/>
      <c r="C5" s="1117"/>
      <c r="D5" s="1117"/>
      <c r="E5" s="1117"/>
    </row>
    <row r="6" spans="1:26" ht="24" customHeight="1">
      <c r="A6" s="280"/>
      <c r="B6" s="247"/>
      <c r="C6" s="248"/>
      <c r="D6" s="249"/>
      <c r="E6" s="250"/>
    </row>
    <row r="7" spans="1:26" ht="20.100000000000001" customHeight="1">
      <c r="A7" s="291" t="s">
        <v>175</v>
      </c>
      <c r="B7" s="253" t="s">
        <v>368</v>
      </c>
      <c r="C7" s="253" t="s">
        <v>369</v>
      </c>
      <c r="D7" s="272" t="s">
        <v>147</v>
      </c>
      <c r="E7" s="292" t="s">
        <v>125</v>
      </c>
      <c r="Y7" s="1">
        <v>1</v>
      </c>
      <c r="Z7" s="1">
        <v>1</v>
      </c>
    </row>
    <row r="8" spans="1:26" ht="20.100000000000001" customHeight="1">
      <c r="A8" s="281" t="s">
        <v>768</v>
      </c>
      <c r="B8" s="255">
        <v>944.18157999999994</v>
      </c>
      <c r="C8" s="255">
        <v>87.960920000000002</v>
      </c>
      <c r="D8" s="255">
        <v>1032.1424999999999</v>
      </c>
      <c r="E8" s="273">
        <v>1.3031587360486287E-2</v>
      </c>
    </row>
    <row r="9" spans="1:26" ht="20.100000000000001" customHeight="1">
      <c r="A9" s="281" t="s">
        <v>769</v>
      </c>
      <c r="B9" s="255">
        <v>7.6780299999999997</v>
      </c>
      <c r="C9" s="255">
        <v>0</v>
      </c>
      <c r="D9" s="255">
        <v>7.6780299999999997</v>
      </c>
      <c r="E9" s="273">
        <v>9.6940992839103645E-5</v>
      </c>
    </row>
    <row r="10" spans="1:26" ht="20.100000000000001" customHeight="1">
      <c r="A10" s="281" t="s">
        <v>770</v>
      </c>
      <c r="B10" s="255">
        <v>15.860569999999999</v>
      </c>
      <c r="C10" s="255">
        <v>6.86</v>
      </c>
      <c r="D10" s="255">
        <v>22.720569999999999</v>
      </c>
      <c r="E10" s="273">
        <v>2.8686454906666855E-4</v>
      </c>
    </row>
    <row r="11" spans="1:26" ht="20.100000000000001" customHeight="1">
      <c r="A11" s="281" t="s">
        <v>148</v>
      </c>
      <c r="B11" s="255">
        <v>547.51639</v>
      </c>
      <c r="C11" s="255">
        <v>30.436720000000001</v>
      </c>
      <c r="D11" s="255">
        <v>577.95311000000004</v>
      </c>
      <c r="E11" s="273">
        <v>7.2970994249628727E-3</v>
      </c>
    </row>
    <row r="12" spans="1:26" ht="20.100000000000001" customHeight="1">
      <c r="A12" s="281" t="s">
        <v>772</v>
      </c>
      <c r="B12" s="255">
        <v>3439.34557</v>
      </c>
      <c r="C12" s="255">
        <v>2818.44373</v>
      </c>
      <c r="D12" s="255">
        <v>6257.7893000000004</v>
      </c>
      <c r="E12" s="273">
        <v>7.900936929393601E-2</v>
      </c>
    </row>
    <row r="13" spans="1:26" ht="20.100000000000001" customHeight="1">
      <c r="A13" s="281" t="s">
        <v>149</v>
      </c>
      <c r="B13" s="255">
        <v>83.698740000000001</v>
      </c>
      <c r="C13" s="255">
        <v>6.86</v>
      </c>
      <c r="D13" s="255">
        <v>90.55874</v>
      </c>
      <c r="E13" s="273">
        <v>1.1433732566632651E-3</v>
      </c>
    </row>
    <row r="14" spans="1:26" ht="20.100000000000001" customHeight="1">
      <c r="A14" s="281" t="s">
        <v>150</v>
      </c>
      <c r="B14" s="255">
        <v>1623.9213999999999</v>
      </c>
      <c r="C14" s="255">
        <v>40320.220359999999</v>
      </c>
      <c r="D14" s="255">
        <v>41944.141759999999</v>
      </c>
      <c r="E14" s="273">
        <v>0.52957682452380472</v>
      </c>
    </row>
    <row r="15" spans="1:26" ht="20.100000000000001" customHeight="1">
      <c r="A15" s="281" t="s">
        <v>151</v>
      </c>
      <c r="B15" s="255">
        <v>6761.5631399999993</v>
      </c>
      <c r="C15" s="255">
        <v>2995.8970299999996</v>
      </c>
      <c r="D15" s="255">
        <v>9757.4601699999985</v>
      </c>
      <c r="E15" s="273">
        <v>0.12319538689843734</v>
      </c>
    </row>
    <row r="16" spans="1:26" ht="20.100000000000001" customHeight="1">
      <c r="A16" s="281" t="s">
        <v>773</v>
      </c>
      <c r="B16" s="255">
        <v>1703.1335300000001</v>
      </c>
      <c r="C16" s="255">
        <v>1023.44199</v>
      </c>
      <c r="D16" s="255">
        <v>2726.5755200000003</v>
      </c>
      <c r="E16" s="273">
        <v>3.4425098359813042E-2</v>
      </c>
    </row>
    <row r="17" spans="1:11" ht="20.100000000000001" customHeight="1">
      <c r="A17" s="281" t="s">
        <v>152</v>
      </c>
      <c r="B17" s="255">
        <v>2714.1354900000001</v>
      </c>
      <c r="C17" s="255">
        <v>468.93243000000001</v>
      </c>
      <c r="D17" s="255">
        <v>3183.06792</v>
      </c>
      <c r="E17" s="273">
        <v>4.0188663555508451E-2</v>
      </c>
    </row>
    <row r="18" spans="1:11" ht="20.100000000000001" customHeight="1">
      <c r="A18" s="281" t="s">
        <v>153</v>
      </c>
      <c r="B18" s="255">
        <v>1284.2240300000001</v>
      </c>
      <c r="C18" s="255">
        <v>1213.2852</v>
      </c>
      <c r="D18" s="255">
        <v>2497.5092300000001</v>
      </c>
      <c r="E18" s="273">
        <v>3.1532961499372271E-2</v>
      </c>
    </row>
    <row r="19" spans="1:11" ht="20.100000000000001" customHeight="1">
      <c r="A19" s="281" t="s">
        <v>154</v>
      </c>
      <c r="B19" s="255">
        <v>2236.71621</v>
      </c>
      <c r="C19" s="255">
        <v>5656.1401799999994</v>
      </c>
      <c r="D19" s="255">
        <v>7892.856389999999</v>
      </c>
      <c r="E19" s="273">
        <v>9.9653340086332476E-2</v>
      </c>
    </row>
    <row r="20" spans="1:11" ht="20.100000000000001" customHeight="1">
      <c r="A20" s="281" t="s">
        <v>155</v>
      </c>
      <c r="B20" s="255">
        <v>670.84291000000007</v>
      </c>
      <c r="C20" s="255">
        <v>8.4</v>
      </c>
      <c r="D20" s="255">
        <v>679.24291000000005</v>
      </c>
      <c r="E20" s="273">
        <v>8.5759605099643959E-3</v>
      </c>
    </row>
    <row r="21" spans="1:11" ht="20.100000000000001" customHeight="1">
      <c r="A21" s="281" t="s">
        <v>156</v>
      </c>
      <c r="B21" s="255">
        <v>347.99718999999999</v>
      </c>
      <c r="C21" s="255">
        <v>23.132339999999999</v>
      </c>
      <c r="D21" s="255">
        <v>371.12952999999999</v>
      </c>
      <c r="E21" s="273">
        <v>4.6857937661235888E-3</v>
      </c>
    </row>
    <row r="22" spans="1:11" ht="20.100000000000001" customHeight="1">
      <c r="A22" s="281" t="s">
        <v>157</v>
      </c>
      <c r="B22" s="255">
        <v>1313.7692500000001</v>
      </c>
      <c r="C22" s="255">
        <v>423.40382</v>
      </c>
      <c r="D22" s="255">
        <v>1737.1730700000001</v>
      </c>
      <c r="E22" s="273">
        <v>2.193313677325482E-2</v>
      </c>
    </row>
    <row r="23" spans="1:11" ht="20.100000000000001" customHeight="1">
      <c r="A23" s="281" t="s">
        <v>158</v>
      </c>
      <c r="B23" s="255">
        <v>57.998730000000002</v>
      </c>
      <c r="C23" s="255">
        <v>0</v>
      </c>
      <c r="D23" s="255">
        <v>57.998730000000002</v>
      </c>
      <c r="E23" s="273">
        <v>7.3227826273238137E-4</v>
      </c>
    </row>
    <row r="24" spans="1:11" ht="20.100000000000001" customHeight="1">
      <c r="A24" s="281" t="s">
        <v>159</v>
      </c>
      <c r="B24" s="255">
        <v>2.2117800000000001</v>
      </c>
      <c r="C24" s="255">
        <v>0</v>
      </c>
      <c r="D24" s="255">
        <v>2.2117800000000001</v>
      </c>
      <c r="E24" s="273">
        <v>2.7925411745157634E-5</v>
      </c>
    </row>
    <row r="25" spans="1:11" s="198" customFormat="1" ht="20.100000000000001" customHeight="1">
      <c r="A25" s="282" t="s">
        <v>160</v>
      </c>
      <c r="B25" s="259">
        <v>337.10103999999995</v>
      </c>
      <c r="C25" s="259">
        <v>27.819099999999999</v>
      </c>
      <c r="D25" s="259">
        <v>364.92013999999995</v>
      </c>
      <c r="E25" s="293">
        <v>4.6073954749570782E-3</v>
      </c>
    </row>
    <row r="26" spans="1:11" ht="20.100000000000001" customHeight="1">
      <c r="A26" s="355" t="s">
        <v>169</v>
      </c>
      <c r="B26" s="274">
        <v>24091.89558</v>
      </c>
      <c r="C26" s="274">
        <v>55111.233820000001</v>
      </c>
      <c r="D26" s="274">
        <v>79203.129400000005</v>
      </c>
      <c r="E26" s="275">
        <v>1</v>
      </c>
    </row>
    <row r="27" spans="1:11" ht="20.100000000000001" customHeight="1">
      <c r="A27" s="284" t="s">
        <v>162</v>
      </c>
      <c r="B27" s="273">
        <v>0.30417858186295349</v>
      </c>
      <c r="C27" s="273">
        <v>0.69582141813704645</v>
      </c>
      <c r="D27" s="273">
        <v>1</v>
      </c>
      <c r="E27" s="273"/>
    </row>
    <row r="28" spans="1:11" ht="14.25" customHeight="1" thickBot="1">
      <c r="A28" s="285"/>
      <c r="B28" s="286"/>
      <c r="C28" s="287"/>
      <c r="D28" s="288"/>
      <c r="E28" s="295"/>
    </row>
    <row r="29" spans="1:11" ht="15" customHeight="1" thickTop="1">
      <c r="A29" s="390" t="s">
        <v>163</v>
      </c>
      <c r="B29" s="391"/>
      <c r="C29" s="392"/>
      <c r="D29" s="392"/>
      <c r="E29" s="205"/>
    </row>
    <row r="30" spans="1:11" ht="15" customHeight="1">
      <c r="A30" s="380"/>
      <c r="C30" s="211"/>
      <c r="D30" s="265"/>
      <c r="E30" s="205"/>
      <c r="F30" s="337"/>
      <c r="G30" s="207"/>
      <c r="H30" s="207"/>
      <c r="I30" s="207"/>
      <c r="J30" s="207"/>
      <c r="K30" s="207"/>
    </row>
    <row r="31" spans="1:11" ht="9" customHeight="1">
      <c r="A31" s="213"/>
      <c r="C31" s="211"/>
      <c r="D31" s="265"/>
      <c r="E31" s="205"/>
    </row>
    <row r="32" spans="1:11" ht="9" customHeight="1">
      <c r="A32" s="208"/>
      <c r="C32" s="211"/>
      <c r="D32" s="265"/>
      <c r="E32" s="205"/>
    </row>
    <row r="33" spans="1:5" ht="9" customHeight="1">
      <c r="A33" s="208"/>
      <c r="C33" s="211"/>
      <c r="D33" s="265"/>
      <c r="E33" s="205"/>
    </row>
    <row r="34" spans="1:5" ht="9" customHeight="1">
      <c r="A34" s="208"/>
      <c r="B34" s="269"/>
      <c r="C34" s="211"/>
      <c r="D34" s="265"/>
      <c r="E34" s="205"/>
    </row>
    <row r="35" spans="1:5" ht="9" customHeight="1">
      <c r="A35" s="208"/>
      <c r="B35" s="269"/>
      <c r="C35" s="211"/>
      <c r="D35" s="265"/>
      <c r="E35" s="205"/>
    </row>
    <row r="36" spans="1:5" ht="9" customHeight="1">
      <c r="A36" s="208"/>
      <c r="B36" s="269"/>
      <c r="C36" s="211"/>
      <c r="D36" s="265"/>
      <c r="E36" s="205"/>
    </row>
    <row r="37" spans="1:5" ht="9" customHeight="1">
      <c r="A37" s="270"/>
      <c r="B37" s="269"/>
      <c r="C37" s="211"/>
      <c r="D37" s="265"/>
      <c r="E37" s="205"/>
    </row>
    <row r="38" spans="1:5" ht="9" customHeight="1">
      <c r="A38" s="208"/>
      <c r="B38" s="269"/>
      <c r="C38" s="211"/>
      <c r="D38" s="265"/>
      <c r="E38" s="205"/>
    </row>
    <row r="39" spans="1:5" ht="9" customHeight="1">
      <c r="A39" s="208"/>
      <c r="B39" s="269"/>
      <c r="C39" s="211"/>
      <c r="D39" s="265"/>
      <c r="E39" s="205"/>
    </row>
    <row r="40" spans="1:5" ht="9" customHeight="1">
      <c r="A40" s="208"/>
      <c r="B40" s="269"/>
      <c r="C40" s="211"/>
      <c r="D40" s="265"/>
      <c r="E40" s="205"/>
    </row>
    <row r="41" spans="1:5" ht="9" customHeight="1">
      <c r="A41" s="208"/>
      <c r="C41" s="211"/>
      <c r="D41" s="265"/>
      <c r="E41" s="205"/>
    </row>
    <row r="42" spans="1:5" ht="9" customHeight="1">
      <c r="A42" s="208"/>
      <c r="C42" s="211"/>
      <c r="D42" s="265"/>
      <c r="E42" s="205"/>
    </row>
    <row r="43" spans="1:5" ht="9" customHeight="1">
      <c r="A43" s="270"/>
      <c r="C43" s="211"/>
      <c r="D43" s="265"/>
      <c r="E43" s="205"/>
    </row>
    <row r="44" spans="1:5" ht="9" customHeight="1">
      <c r="A44" s="208"/>
      <c r="C44" s="211"/>
      <c r="D44" s="265"/>
      <c r="E44" s="205"/>
    </row>
    <row r="45" spans="1:5" ht="9" customHeight="1">
      <c r="A45" s="208"/>
      <c r="C45" s="211"/>
      <c r="D45" s="265"/>
      <c r="E45" s="205"/>
    </row>
    <row r="46" spans="1:5" ht="9" customHeight="1">
      <c r="A46" s="208"/>
      <c r="C46" s="211"/>
      <c r="D46" s="265"/>
      <c r="E46" s="205"/>
    </row>
    <row r="47" spans="1:5" ht="9" customHeight="1">
      <c r="A47" s="208"/>
      <c r="C47" s="211"/>
      <c r="D47" s="265"/>
      <c r="E47" s="205"/>
    </row>
    <row r="48" spans="1:5" ht="9" customHeight="1">
      <c r="A48" s="208"/>
      <c r="C48" s="211"/>
      <c r="D48" s="265"/>
      <c r="E48" s="205"/>
    </row>
    <row r="49" spans="1:5" ht="9" customHeight="1">
      <c r="A49" s="270"/>
      <c r="C49" s="211"/>
      <c r="D49" s="265"/>
      <c r="E49" s="205"/>
    </row>
    <row r="50" spans="1:5" ht="9" customHeight="1">
      <c r="A50" s="208"/>
      <c r="C50" s="211"/>
      <c r="D50" s="265"/>
      <c r="E50" s="205"/>
    </row>
    <row r="51" spans="1:5" ht="9" customHeight="1">
      <c r="A51" s="208"/>
      <c r="C51" s="211"/>
      <c r="D51" s="265"/>
      <c r="E51" s="205"/>
    </row>
    <row r="52" spans="1:5" ht="9" customHeight="1">
      <c r="A52" s="208"/>
      <c r="C52" s="211"/>
      <c r="D52" s="265"/>
      <c r="E52" s="205"/>
    </row>
    <row r="53" spans="1:5" ht="9" customHeight="1">
      <c r="A53" s="208"/>
      <c r="C53" s="211"/>
      <c r="D53" s="265"/>
      <c r="E53" s="205"/>
    </row>
    <row r="54" spans="1:5" ht="9" customHeight="1">
      <c r="A54" s="270"/>
      <c r="C54" s="211"/>
      <c r="D54" s="265"/>
      <c r="E54" s="205"/>
    </row>
    <row r="55" spans="1:5" ht="9" customHeight="1">
      <c r="A55" s="215"/>
      <c r="C55" s="211"/>
      <c r="D55" s="265"/>
      <c r="E55" s="205"/>
    </row>
    <row r="56" spans="1:5" ht="9" customHeight="1">
      <c r="A56" s="215"/>
      <c r="C56" s="211"/>
      <c r="D56" s="265"/>
      <c r="E56" s="205"/>
    </row>
    <row r="57" spans="1:5" ht="9" customHeight="1">
      <c r="A57" s="215"/>
      <c r="C57" s="211"/>
      <c r="D57" s="265"/>
      <c r="E57" s="205"/>
    </row>
    <row r="58" spans="1:5" ht="9" customHeight="1">
      <c r="A58" s="215"/>
      <c r="C58" s="211"/>
      <c r="D58" s="265"/>
      <c r="E58" s="205"/>
    </row>
    <row r="59" spans="1:5" ht="9" customHeight="1">
      <c r="A59" s="216"/>
      <c r="C59" s="211"/>
      <c r="D59" s="265"/>
      <c r="E59" s="205"/>
    </row>
    <row r="60" spans="1:5" ht="9" customHeight="1">
      <c r="A60" s="216"/>
      <c r="C60" s="211"/>
      <c r="D60" s="265"/>
      <c r="E60" s="205"/>
    </row>
    <row r="61" spans="1:5" ht="9" customHeight="1">
      <c r="A61" s="213"/>
      <c r="C61" s="211"/>
      <c r="D61" s="265"/>
      <c r="E61" s="205"/>
    </row>
    <row r="62" spans="1:5" ht="9" customHeight="1">
      <c r="A62" s="208"/>
      <c r="C62" s="211"/>
      <c r="D62" s="265"/>
      <c r="E62" s="205"/>
    </row>
    <row r="63" spans="1:5" ht="9" customHeight="1">
      <c r="A63" s="208"/>
      <c r="C63" s="211"/>
      <c r="D63" s="265"/>
      <c r="E63" s="205"/>
    </row>
    <row r="64" spans="1:5" ht="9" customHeight="1">
      <c r="A64" s="208"/>
      <c r="C64" s="211"/>
      <c r="D64" s="265"/>
      <c r="E64" s="205"/>
    </row>
    <row r="65" spans="1:5" ht="9" customHeight="1">
      <c r="A65" s="208"/>
      <c r="C65" s="211"/>
      <c r="D65" s="265"/>
      <c r="E65" s="205"/>
    </row>
    <row r="66" spans="1:5" ht="9" customHeight="1">
      <c r="A66" s="215"/>
      <c r="C66" s="211"/>
      <c r="D66" s="265"/>
      <c r="E66" s="205"/>
    </row>
    <row r="67" spans="1:5" ht="9" customHeight="1">
      <c r="A67" s="213"/>
      <c r="C67" s="211"/>
      <c r="D67" s="265"/>
      <c r="E67" s="205"/>
    </row>
    <row r="68" spans="1:5" ht="9" customHeight="1">
      <c r="A68" s="208"/>
      <c r="C68" s="211"/>
      <c r="D68" s="265"/>
      <c r="E68" s="205"/>
    </row>
    <row r="69" spans="1:5" ht="9" customHeight="1">
      <c r="A69" s="208"/>
      <c r="C69" s="211"/>
      <c r="D69" s="265"/>
      <c r="E69" s="205"/>
    </row>
    <row r="70" spans="1:5" ht="9" customHeight="1">
      <c r="A70" s="208"/>
      <c r="C70" s="211"/>
      <c r="D70" s="265"/>
      <c r="E70" s="205"/>
    </row>
    <row r="71" spans="1:5" ht="9" customHeight="1">
      <c r="A71" s="208"/>
      <c r="C71" s="211"/>
      <c r="D71" s="265"/>
      <c r="E71" s="205"/>
    </row>
    <row r="72" spans="1:5" ht="9" customHeight="1">
      <c r="A72" s="215"/>
      <c r="C72" s="211"/>
      <c r="D72" s="265"/>
      <c r="E72" s="205"/>
    </row>
    <row r="73" spans="1:5" ht="9" customHeight="1">
      <c r="A73" s="213"/>
      <c r="C73" s="211"/>
      <c r="D73" s="265"/>
      <c r="E73" s="205"/>
    </row>
    <row r="74" spans="1:5" ht="9" customHeight="1">
      <c r="A74" s="208"/>
      <c r="C74" s="211"/>
      <c r="D74" s="265"/>
      <c r="E74" s="205"/>
    </row>
    <row r="75" spans="1:5" ht="9" customHeight="1">
      <c r="A75" s="208"/>
      <c r="C75" s="211"/>
      <c r="D75" s="265"/>
      <c r="E75" s="205"/>
    </row>
    <row r="76" spans="1:5" ht="9" customHeight="1">
      <c r="A76" s="208"/>
      <c r="C76" s="271"/>
      <c r="E76" s="262"/>
    </row>
    <row r="77" spans="1:5" ht="9" customHeight="1">
      <c r="A77" s="208"/>
      <c r="C77" s="271"/>
      <c r="E77" s="262"/>
    </row>
    <row r="78" spans="1:5" ht="9" customHeight="1">
      <c r="A78" s="208"/>
      <c r="C78" s="271"/>
      <c r="E78" s="262"/>
    </row>
    <row r="79" spans="1:5" ht="9" customHeight="1">
      <c r="A79" s="208"/>
      <c r="C79" s="271"/>
      <c r="E79" s="262"/>
    </row>
    <row r="80" spans="1:5" ht="9" customHeight="1">
      <c r="A80" s="208"/>
      <c r="C80" s="271"/>
      <c r="E80" s="262"/>
    </row>
    <row r="81" spans="1:5" ht="9" customHeight="1">
      <c r="A81" s="208"/>
      <c r="C81" s="271"/>
      <c r="E81" s="262"/>
    </row>
    <row r="82" spans="1:5" ht="9" customHeight="1">
      <c r="A82" s="215"/>
      <c r="C82" s="271"/>
      <c r="E82" s="262"/>
    </row>
    <row r="83" spans="1:5" ht="9" customHeight="1">
      <c r="A83" s="213"/>
      <c r="C83" s="271"/>
      <c r="E83" s="262"/>
    </row>
    <row r="84" spans="1:5" ht="9" customHeight="1">
      <c r="A84" s="208"/>
      <c r="C84" s="271"/>
      <c r="E84" s="262"/>
    </row>
    <row r="85" spans="1:5" ht="9" customHeight="1">
      <c r="A85" s="208"/>
      <c r="C85" s="271"/>
      <c r="E85" s="262"/>
    </row>
    <row r="86" spans="1:5" ht="9" customHeight="1">
      <c r="A86" s="208"/>
      <c r="C86" s="271"/>
      <c r="E86" s="262"/>
    </row>
    <row r="87" spans="1:5" ht="9" customHeight="1">
      <c r="A87" s="208"/>
      <c r="C87" s="271"/>
      <c r="E87" s="262"/>
    </row>
    <row r="88" spans="1:5" ht="9" customHeight="1">
      <c r="A88" s="208"/>
      <c r="C88" s="271"/>
      <c r="E88" s="262"/>
    </row>
    <row r="89" spans="1:5" ht="9" customHeight="1">
      <c r="A89" s="208"/>
      <c r="C89" s="271"/>
      <c r="E89" s="262"/>
    </row>
    <row r="90" spans="1:5" ht="9" customHeight="1">
      <c r="A90" s="208"/>
      <c r="C90" s="271"/>
      <c r="E90" s="262"/>
    </row>
    <row r="91" spans="1:5" ht="9" customHeight="1">
      <c r="A91" s="208"/>
      <c r="C91" s="271"/>
      <c r="E91" s="262"/>
    </row>
    <row r="92" spans="1:5" ht="9" customHeight="1">
      <c r="A92" s="208"/>
      <c r="C92" s="271"/>
      <c r="E92" s="262"/>
    </row>
    <row r="93" spans="1:5" ht="9" customHeight="1">
      <c r="A93" s="213"/>
      <c r="C93" s="271"/>
      <c r="E93" s="262"/>
    </row>
    <row r="94" spans="1:5" ht="9" customHeight="1">
      <c r="A94" s="208"/>
      <c r="C94" s="271"/>
      <c r="E94" s="262"/>
    </row>
    <row r="95" spans="1:5" ht="9" customHeight="1">
      <c r="A95" s="208"/>
      <c r="C95" s="271"/>
      <c r="E95" s="262"/>
    </row>
    <row r="96" spans="1:5" ht="9" customHeight="1">
      <c r="A96" s="208"/>
      <c r="C96" s="271"/>
      <c r="E96" s="262"/>
    </row>
    <row r="97" spans="1:5">
      <c r="A97" s="218"/>
      <c r="C97" s="271"/>
      <c r="E97" s="262"/>
    </row>
    <row r="98" spans="1:5">
      <c r="A98" s="218"/>
      <c r="C98" s="271"/>
      <c r="E98" s="262"/>
    </row>
    <row r="99" spans="1:5">
      <c r="A99" s="218"/>
      <c r="C99" s="271"/>
      <c r="E99" s="262"/>
    </row>
    <row r="100" spans="1:5">
      <c r="A100" s="218"/>
      <c r="C100" s="271"/>
      <c r="E100" s="262"/>
    </row>
    <row r="101" spans="1:5">
      <c r="A101" s="218"/>
      <c r="C101" s="271"/>
      <c r="E101" s="262"/>
    </row>
    <row r="102" spans="1:5">
      <c r="A102" s="218"/>
      <c r="C102" s="271"/>
      <c r="E102" s="262"/>
    </row>
    <row r="103" spans="1:5">
      <c r="A103" s="218"/>
      <c r="C103" s="271"/>
      <c r="E103" s="262"/>
    </row>
    <row r="104" spans="1:5" ht="15.75">
      <c r="A104" s="219"/>
      <c r="C104" s="271"/>
      <c r="E104" s="262"/>
    </row>
    <row r="105" spans="1:5" ht="15.75">
      <c r="A105" s="219"/>
      <c r="C105" s="271"/>
      <c r="E105" s="262"/>
    </row>
    <row r="106" spans="1:5" ht="15.75">
      <c r="A106" s="219"/>
      <c r="C106" s="271"/>
      <c r="E106" s="262"/>
    </row>
    <row r="107" spans="1:5" ht="15.75">
      <c r="A107" s="219"/>
      <c r="C107" s="271"/>
      <c r="E107" s="262"/>
    </row>
    <row r="108" spans="1:5" ht="15.75">
      <c r="A108" s="219"/>
      <c r="C108" s="271"/>
      <c r="E108" s="262"/>
    </row>
    <row r="109" spans="1:5" ht="15.75">
      <c r="A109" s="219"/>
      <c r="C109" s="271"/>
      <c r="E109" s="262"/>
    </row>
    <row r="110" spans="1:5" ht="15.75">
      <c r="A110" s="219"/>
      <c r="C110" s="271"/>
      <c r="E110" s="262"/>
    </row>
    <row r="111" spans="1:5" ht="15.75">
      <c r="A111" s="219"/>
      <c r="C111" s="271"/>
      <c r="E111" s="262"/>
    </row>
    <row r="112" spans="1:5" ht="15.75">
      <c r="A112" s="219"/>
      <c r="C112" s="271"/>
      <c r="E112" s="262"/>
    </row>
    <row r="113" spans="1:5" ht="15.75">
      <c r="A113" s="219"/>
      <c r="C113" s="271"/>
      <c r="E113" s="262"/>
    </row>
    <row r="114" spans="1:5" ht="15.75">
      <c r="A114" s="219"/>
      <c r="C114" s="271"/>
      <c r="E114" s="262"/>
    </row>
    <row r="115" spans="1:5" ht="15.75">
      <c r="A115" s="219"/>
      <c r="C115" s="271"/>
      <c r="E115" s="262"/>
    </row>
    <row r="116" spans="1:5" ht="15.75">
      <c r="A116" s="219"/>
      <c r="C116" s="271"/>
      <c r="E116" s="262"/>
    </row>
    <row r="117" spans="1:5" ht="15.75">
      <c r="A117" s="219"/>
      <c r="C117" s="271"/>
      <c r="E117" s="262"/>
    </row>
    <row r="118" spans="1:5" ht="15.75">
      <c r="A118" s="219"/>
      <c r="C118" s="271"/>
      <c r="E118" s="262"/>
    </row>
    <row r="119" spans="1:5" ht="15.75">
      <c r="A119" s="219"/>
      <c r="C119" s="271"/>
      <c r="E119" s="262"/>
    </row>
    <row r="120" spans="1:5" ht="15.75">
      <c r="A120" s="219"/>
      <c r="C120" s="271"/>
      <c r="E120" s="262"/>
    </row>
    <row r="121" spans="1:5" ht="15.75">
      <c r="A121" s="219"/>
      <c r="C121" s="271"/>
      <c r="E121" s="262"/>
    </row>
    <row r="122" spans="1:5" ht="15.75">
      <c r="A122" s="219"/>
      <c r="C122" s="271"/>
      <c r="E122" s="262"/>
    </row>
    <row r="123" spans="1:5" ht="15.75">
      <c r="A123" s="219"/>
      <c r="C123" s="271"/>
      <c r="E123" s="262"/>
    </row>
    <row r="124" spans="1:5" ht="15.75">
      <c r="A124" s="219"/>
      <c r="C124" s="271"/>
      <c r="E124" s="262"/>
    </row>
    <row r="125" spans="1:5" ht="15.75">
      <c r="A125" s="219"/>
      <c r="C125" s="271"/>
      <c r="E125" s="262"/>
    </row>
    <row r="126" spans="1:5" ht="15.75">
      <c r="A126" s="219"/>
      <c r="C126" s="271"/>
      <c r="E126" s="262"/>
    </row>
    <row r="127" spans="1:5" ht="15.75">
      <c r="A127" s="219"/>
      <c r="C127" s="271"/>
      <c r="E127" s="262"/>
    </row>
    <row r="128" spans="1:5" ht="15.75">
      <c r="A128" s="219"/>
      <c r="C128" s="271"/>
      <c r="E128" s="262"/>
    </row>
    <row r="129" spans="1:5" ht="15.75">
      <c r="A129" s="219"/>
      <c r="C129" s="271"/>
      <c r="E129" s="262"/>
    </row>
    <row r="130" spans="1:5" ht="15.75">
      <c r="A130" s="219"/>
      <c r="C130" s="271"/>
      <c r="E130" s="262"/>
    </row>
    <row r="131" spans="1:5" ht="15.75">
      <c r="A131" s="219"/>
      <c r="C131" s="271"/>
      <c r="E131" s="262"/>
    </row>
    <row r="132" spans="1:5" ht="15.75">
      <c r="A132" s="219"/>
      <c r="C132" s="271"/>
      <c r="E132" s="262"/>
    </row>
    <row r="133" spans="1:5" ht="15.75">
      <c r="A133" s="219"/>
      <c r="C133" s="271"/>
      <c r="E133" s="262"/>
    </row>
    <row r="134" spans="1:5" ht="15.75">
      <c r="A134" s="219"/>
      <c r="C134" s="271"/>
      <c r="E134" s="262"/>
    </row>
    <row r="135" spans="1:5" ht="15.75">
      <c r="A135" s="219"/>
      <c r="C135" s="271"/>
      <c r="E135" s="262"/>
    </row>
    <row r="136" spans="1:5" ht="15.75">
      <c r="A136" s="219"/>
      <c r="C136" s="271"/>
      <c r="E136" s="262"/>
    </row>
    <row r="137" spans="1:5" ht="15.75">
      <c r="A137" s="219"/>
      <c r="C137" s="271"/>
      <c r="E137" s="262"/>
    </row>
    <row r="138" spans="1:5" ht="15.75">
      <c r="A138" s="219"/>
      <c r="C138" s="271"/>
      <c r="E138" s="262"/>
    </row>
    <row r="139" spans="1:5" ht="15.75">
      <c r="A139" s="219"/>
      <c r="C139" s="271"/>
      <c r="E139" s="262"/>
    </row>
    <row r="140" spans="1:5" ht="15.75">
      <c r="A140" s="219"/>
      <c r="C140" s="271"/>
      <c r="E140" s="262"/>
    </row>
    <row r="141" spans="1:5" ht="15.75">
      <c r="A141" s="219"/>
      <c r="C141" s="271"/>
      <c r="E141" s="262"/>
    </row>
    <row r="142" spans="1:5" ht="15.75">
      <c r="A142" s="219"/>
      <c r="C142" s="271"/>
      <c r="E142" s="262"/>
    </row>
    <row r="143" spans="1:5" ht="15.75">
      <c r="A143" s="219"/>
      <c r="C143" s="271"/>
      <c r="E143" s="262"/>
    </row>
    <row r="144" spans="1:5" ht="15.75">
      <c r="A144" s="219"/>
      <c r="C144" s="271"/>
      <c r="E144" s="262"/>
    </row>
    <row r="145" spans="1:5" ht="15.75">
      <c r="A145" s="219"/>
      <c r="C145" s="271"/>
      <c r="E145" s="262"/>
    </row>
    <row r="146" spans="1:5" ht="15.75">
      <c r="A146" s="219"/>
      <c r="C146" s="271"/>
      <c r="E146" s="262"/>
    </row>
    <row r="147" spans="1:5" ht="15.75">
      <c r="A147" s="219"/>
      <c r="C147" s="271"/>
      <c r="E147" s="262"/>
    </row>
    <row r="148" spans="1:5" ht="15.75">
      <c r="A148" s="219"/>
      <c r="C148" s="271"/>
      <c r="E148" s="262"/>
    </row>
    <row r="149" spans="1:5" ht="15.75">
      <c r="A149" s="219"/>
      <c r="C149" s="271"/>
      <c r="E149" s="262"/>
    </row>
    <row r="150" spans="1:5" ht="15.75">
      <c r="A150" s="219"/>
      <c r="C150" s="271"/>
      <c r="E150" s="262"/>
    </row>
    <row r="151" spans="1:5" ht="15.75">
      <c r="A151" s="219"/>
      <c r="C151" s="271"/>
      <c r="E151" s="262"/>
    </row>
    <row r="152" spans="1:5" ht="15.75">
      <c r="A152" s="219"/>
      <c r="C152" s="271"/>
      <c r="E152" s="262"/>
    </row>
    <row r="153" spans="1:5" ht="15.75">
      <c r="A153" s="219"/>
      <c r="C153" s="271"/>
      <c r="E153" s="262"/>
    </row>
    <row r="154" spans="1:5" ht="15.75">
      <c r="A154" s="219"/>
      <c r="C154" s="271"/>
      <c r="E154" s="262"/>
    </row>
    <row r="155" spans="1:5" ht="15.75">
      <c r="A155" s="219"/>
      <c r="C155" s="271"/>
      <c r="E155" s="262"/>
    </row>
    <row r="156" spans="1:5" ht="15.75">
      <c r="A156" s="219"/>
      <c r="C156" s="271"/>
      <c r="E156" s="262"/>
    </row>
    <row r="157" spans="1:5" ht="15.75">
      <c r="A157" s="219"/>
      <c r="C157" s="271"/>
      <c r="E157" s="262"/>
    </row>
    <row r="158" spans="1:5" ht="15.75">
      <c r="A158" s="219"/>
      <c r="C158" s="271"/>
      <c r="E158" s="262"/>
    </row>
    <row r="159" spans="1:5" ht="15.75">
      <c r="A159" s="219"/>
      <c r="C159" s="271"/>
      <c r="E159" s="262"/>
    </row>
    <row r="160" spans="1:5" ht="15.75">
      <c r="A160" s="219"/>
      <c r="C160" s="271"/>
      <c r="E160" s="262"/>
    </row>
    <row r="161" spans="1:5" ht="15.75">
      <c r="A161" s="219"/>
      <c r="C161" s="271"/>
      <c r="E161" s="262"/>
    </row>
    <row r="162" spans="1:5" ht="15.75">
      <c r="A162" s="219"/>
      <c r="C162" s="271"/>
      <c r="E162" s="262"/>
    </row>
    <row r="163" spans="1:5" ht="15.75">
      <c r="A163" s="219"/>
      <c r="C163" s="271"/>
      <c r="E163" s="262"/>
    </row>
    <row r="164" spans="1:5" ht="15.75">
      <c r="A164" s="219"/>
      <c r="C164" s="271"/>
      <c r="E164" s="262"/>
    </row>
    <row r="165" spans="1:5" ht="15.75">
      <c r="A165" s="219"/>
      <c r="C165" s="271"/>
      <c r="E165" s="262"/>
    </row>
    <row r="166" spans="1:5" ht="15.75">
      <c r="A166" s="219"/>
      <c r="C166" s="271"/>
      <c r="E166" s="262"/>
    </row>
    <row r="167" spans="1:5" ht="15.75">
      <c r="A167" s="219"/>
      <c r="C167" s="271"/>
      <c r="E167" s="262"/>
    </row>
    <row r="168" spans="1:5" ht="15.75">
      <c r="A168" s="219"/>
      <c r="C168" s="271"/>
      <c r="E168" s="262"/>
    </row>
    <row r="169" spans="1:5" ht="15.75">
      <c r="A169" s="219"/>
      <c r="C169" s="271"/>
      <c r="E169" s="262"/>
    </row>
    <row r="170" spans="1:5" ht="15.75">
      <c r="A170" s="219"/>
      <c r="C170" s="271"/>
      <c r="E170" s="262"/>
    </row>
    <row r="171" spans="1:5" ht="15.75">
      <c r="A171" s="219"/>
      <c r="C171" s="271"/>
      <c r="E171" s="262"/>
    </row>
    <row r="172" spans="1:5" ht="15.75">
      <c r="A172" s="219"/>
      <c r="C172" s="271"/>
      <c r="E172" s="262"/>
    </row>
    <row r="173" spans="1:5" ht="15.75">
      <c r="A173" s="219"/>
      <c r="C173" s="271"/>
      <c r="E173" s="262"/>
    </row>
    <row r="174" spans="1:5" ht="15.75">
      <c r="A174" s="219"/>
      <c r="C174" s="271"/>
      <c r="E174" s="262"/>
    </row>
    <row r="175" spans="1:5" ht="15.75">
      <c r="A175" s="219"/>
      <c r="C175" s="271"/>
      <c r="E175" s="262"/>
    </row>
    <row r="176" spans="1:5" ht="15.75">
      <c r="A176" s="219"/>
      <c r="C176" s="271"/>
      <c r="E176" s="262"/>
    </row>
    <row r="177" spans="1:5" ht="15.75">
      <c r="A177" s="219"/>
      <c r="C177" s="271"/>
      <c r="E177" s="262"/>
    </row>
    <row r="178" spans="1:5" ht="15.75">
      <c r="A178" s="219"/>
      <c r="C178" s="271"/>
      <c r="E178" s="262"/>
    </row>
    <row r="179" spans="1:5" ht="15.75">
      <c r="A179" s="219"/>
      <c r="C179" s="271"/>
      <c r="E179" s="262"/>
    </row>
    <row r="180" spans="1:5" ht="15.75">
      <c r="A180" s="219"/>
      <c r="C180" s="271"/>
      <c r="E180" s="262"/>
    </row>
    <row r="181" spans="1:5" ht="15.75">
      <c r="A181" s="219"/>
      <c r="C181" s="271"/>
      <c r="E181" s="262"/>
    </row>
    <row r="182" spans="1:5" ht="15.75">
      <c r="A182" s="219"/>
      <c r="C182" s="271"/>
      <c r="E182" s="262"/>
    </row>
    <row r="183" spans="1:5" ht="15.75">
      <c r="A183" s="219"/>
      <c r="C183" s="271"/>
      <c r="E183" s="262"/>
    </row>
    <row r="184" spans="1:5" ht="15.75">
      <c r="A184" s="219"/>
      <c r="C184" s="271"/>
      <c r="E184" s="262"/>
    </row>
    <row r="185" spans="1:5" ht="15.75">
      <c r="A185" s="219"/>
      <c r="C185" s="271"/>
      <c r="E185" s="262"/>
    </row>
    <row r="186" spans="1:5" ht="15.75">
      <c r="A186" s="219"/>
      <c r="C186" s="271"/>
      <c r="E186" s="262"/>
    </row>
    <row r="187" spans="1:5" ht="15.75">
      <c r="A187" s="219"/>
      <c r="C187" s="271"/>
      <c r="E187" s="262"/>
    </row>
    <row r="188" spans="1:5" ht="15.75">
      <c r="A188" s="219"/>
      <c r="C188" s="271"/>
      <c r="E188" s="262"/>
    </row>
    <row r="189" spans="1:5" ht="15.75">
      <c r="A189" s="219"/>
      <c r="C189" s="271"/>
      <c r="E189" s="262"/>
    </row>
    <row r="190" spans="1:5" ht="15.75">
      <c r="A190" s="219"/>
      <c r="C190" s="271"/>
      <c r="E190" s="262"/>
    </row>
    <row r="191" spans="1:5" ht="15.75">
      <c r="A191" s="219"/>
      <c r="C191" s="271"/>
      <c r="E191" s="262"/>
    </row>
    <row r="192" spans="1:5" ht="15.75">
      <c r="A192" s="219"/>
      <c r="C192" s="271"/>
      <c r="E192" s="262"/>
    </row>
    <row r="193" spans="1:5" ht="15.75">
      <c r="A193" s="219"/>
      <c r="C193" s="271"/>
      <c r="E193" s="262"/>
    </row>
    <row r="194" spans="1:5" ht="15.75">
      <c r="A194" s="219"/>
      <c r="C194" s="271"/>
      <c r="E194" s="262"/>
    </row>
    <row r="195" spans="1:5" ht="15.75">
      <c r="A195" s="221"/>
      <c r="C195" s="271"/>
      <c r="E195" s="262"/>
    </row>
    <row r="196" spans="1:5" ht="15.75">
      <c r="A196" s="221"/>
      <c r="C196" s="271"/>
      <c r="E196" s="262"/>
    </row>
    <row r="197" spans="1:5" ht="15.75">
      <c r="A197" s="221"/>
      <c r="C197" s="271"/>
      <c r="E197" s="262"/>
    </row>
    <row r="198" spans="1:5" ht="15.75">
      <c r="A198" s="221"/>
      <c r="C198" s="271"/>
    </row>
    <row r="199" spans="1:5" ht="15.75">
      <c r="A199" s="221"/>
      <c r="C199" s="271"/>
    </row>
    <row r="200" spans="1:5" ht="15.75">
      <c r="A200" s="221"/>
      <c r="C200" s="271"/>
    </row>
    <row r="201" spans="1:5" ht="15.75">
      <c r="A201" s="221"/>
      <c r="C201" s="271"/>
    </row>
    <row r="202" spans="1:5" ht="15.75">
      <c r="A202" s="221"/>
      <c r="C202" s="271"/>
    </row>
    <row r="203" spans="1:5" ht="15.75">
      <c r="A203" s="221"/>
      <c r="C203" s="271"/>
    </row>
    <row r="204" spans="1:5" ht="15.75">
      <c r="A204" s="221"/>
      <c r="C204" s="271"/>
    </row>
    <row r="205" spans="1:5" ht="15.75">
      <c r="A205" s="221"/>
      <c r="C205" s="271"/>
    </row>
    <row r="206" spans="1:5" ht="15.75">
      <c r="A206" s="221"/>
      <c r="C206" s="271"/>
    </row>
    <row r="207" spans="1:5" ht="15.75">
      <c r="A207" s="221"/>
      <c r="C207" s="271"/>
    </row>
    <row r="208" spans="1:5" ht="15.75">
      <c r="A208" s="221"/>
      <c r="C208" s="271"/>
    </row>
    <row r="209" spans="1:3" ht="15.75">
      <c r="A209" s="221"/>
      <c r="C209" s="271"/>
    </row>
    <row r="210" spans="1:3" ht="15.75">
      <c r="A210" s="221"/>
      <c r="C210" s="271"/>
    </row>
    <row r="211" spans="1:3" ht="15.75">
      <c r="A211" s="221"/>
      <c r="C211" s="271"/>
    </row>
    <row r="212" spans="1:3" ht="15.75">
      <c r="A212" s="221"/>
      <c r="C212" s="271"/>
    </row>
    <row r="213" spans="1:3" ht="15.75">
      <c r="A213" s="221"/>
      <c r="C213" s="271"/>
    </row>
    <row r="214" spans="1:3" ht="15.75">
      <c r="A214" s="221"/>
      <c r="C214" s="271"/>
    </row>
    <row r="215" spans="1:3" ht="15.75">
      <c r="A215" s="221"/>
      <c r="C215" s="271"/>
    </row>
    <row r="216" spans="1:3" ht="15.75">
      <c r="A216" s="221"/>
      <c r="C216" s="271"/>
    </row>
    <row r="217" spans="1:3" ht="15.75">
      <c r="A217" s="221"/>
      <c r="C217" s="271"/>
    </row>
    <row r="218" spans="1:3" ht="15.75">
      <c r="A218" s="221"/>
      <c r="C218" s="271"/>
    </row>
    <row r="219" spans="1:3" ht="15.75">
      <c r="A219" s="221"/>
      <c r="C219" s="271"/>
    </row>
    <row r="220" spans="1:3" ht="15.75">
      <c r="A220" s="221"/>
      <c r="C220" s="271"/>
    </row>
    <row r="221" spans="1:3" ht="15.75">
      <c r="A221" s="221"/>
      <c r="C221" s="271"/>
    </row>
    <row r="222" spans="1:3" ht="15.75">
      <c r="A222" s="221"/>
      <c r="C222" s="271"/>
    </row>
    <row r="223" spans="1:3" ht="15.75">
      <c r="A223" s="221"/>
      <c r="C223" s="271"/>
    </row>
    <row r="224" spans="1:3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</row>
    <row r="268" spans="1:3" ht="15.75">
      <c r="A268" s="221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A2" sqref="A2:M2"/>
    </sheetView>
  </sheetViews>
  <sheetFormatPr defaultColWidth="11.42578125" defaultRowHeight="15"/>
  <cols>
    <col min="1" max="1" width="67.140625" style="222" customWidth="1"/>
    <col min="2" max="2" width="20.140625" style="1" customWidth="1"/>
    <col min="3" max="3" width="23.7109375" style="1" customWidth="1"/>
    <col min="4" max="4" width="22.28515625" style="1" customWidth="1"/>
    <col min="5" max="5" width="22" style="1" customWidth="1"/>
    <col min="6" max="6" width="20.140625" style="1" customWidth="1"/>
    <col min="7" max="7" width="23.5703125" style="1" customWidth="1"/>
    <col min="8" max="8" width="20.140625" style="1" customWidth="1"/>
    <col min="9" max="9" width="23.7109375" style="1" customWidth="1"/>
    <col min="10" max="10" width="22.42578125" style="1" customWidth="1"/>
    <col min="11" max="11" width="20.140625" style="1" customWidth="1"/>
    <col min="12" max="12" width="23.7109375" style="1" customWidth="1"/>
    <col min="13" max="13" width="22.28515625" style="1" customWidth="1"/>
    <col min="14" max="14" width="4.5703125" style="245" customWidth="1"/>
    <col min="15" max="256" width="11.42578125" style="1"/>
    <col min="257" max="257" width="118.42578125" style="1" customWidth="1"/>
    <col min="258" max="258" width="20.140625" style="1" customWidth="1"/>
    <col min="259" max="259" width="23.7109375" style="1" customWidth="1"/>
    <col min="260" max="260" width="22.28515625" style="1" customWidth="1"/>
    <col min="261" max="261" width="22" style="1" customWidth="1"/>
    <col min="262" max="262" width="20.140625" style="1" customWidth="1"/>
    <col min="263" max="263" width="23.5703125" style="1" customWidth="1"/>
    <col min="264" max="264" width="20.140625" style="1" customWidth="1"/>
    <col min="265" max="265" width="23.7109375" style="1" customWidth="1"/>
    <col min="266" max="266" width="22.42578125" style="1" customWidth="1"/>
    <col min="267" max="267" width="20.140625" style="1" customWidth="1"/>
    <col min="268" max="268" width="23.7109375" style="1" customWidth="1"/>
    <col min="269" max="269" width="22.28515625" style="1" customWidth="1"/>
    <col min="270" max="270" width="4.5703125" style="1" customWidth="1"/>
    <col min="271" max="512" width="11.42578125" style="1"/>
    <col min="513" max="513" width="118.42578125" style="1" customWidth="1"/>
    <col min="514" max="514" width="20.140625" style="1" customWidth="1"/>
    <col min="515" max="515" width="23.7109375" style="1" customWidth="1"/>
    <col min="516" max="516" width="22.28515625" style="1" customWidth="1"/>
    <col min="517" max="517" width="22" style="1" customWidth="1"/>
    <col min="518" max="518" width="20.140625" style="1" customWidth="1"/>
    <col min="519" max="519" width="23.5703125" style="1" customWidth="1"/>
    <col min="520" max="520" width="20.140625" style="1" customWidth="1"/>
    <col min="521" max="521" width="23.7109375" style="1" customWidth="1"/>
    <col min="522" max="522" width="22.42578125" style="1" customWidth="1"/>
    <col min="523" max="523" width="20.140625" style="1" customWidth="1"/>
    <col min="524" max="524" width="23.7109375" style="1" customWidth="1"/>
    <col min="525" max="525" width="22.28515625" style="1" customWidth="1"/>
    <col min="526" max="526" width="4.5703125" style="1" customWidth="1"/>
    <col min="527" max="768" width="11.42578125" style="1"/>
    <col min="769" max="769" width="118.42578125" style="1" customWidth="1"/>
    <col min="770" max="770" width="20.140625" style="1" customWidth="1"/>
    <col min="771" max="771" width="23.7109375" style="1" customWidth="1"/>
    <col min="772" max="772" width="22.28515625" style="1" customWidth="1"/>
    <col min="773" max="773" width="22" style="1" customWidth="1"/>
    <col min="774" max="774" width="20.140625" style="1" customWidth="1"/>
    <col min="775" max="775" width="23.5703125" style="1" customWidth="1"/>
    <col min="776" max="776" width="20.140625" style="1" customWidth="1"/>
    <col min="777" max="777" width="23.7109375" style="1" customWidth="1"/>
    <col min="778" max="778" width="22.42578125" style="1" customWidth="1"/>
    <col min="779" max="779" width="20.140625" style="1" customWidth="1"/>
    <col min="780" max="780" width="23.7109375" style="1" customWidth="1"/>
    <col min="781" max="781" width="22.28515625" style="1" customWidth="1"/>
    <col min="782" max="782" width="4.5703125" style="1" customWidth="1"/>
    <col min="783" max="1024" width="11.42578125" style="1"/>
    <col min="1025" max="1025" width="118.42578125" style="1" customWidth="1"/>
    <col min="1026" max="1026" width="20.140625" style="1" customWidth="1"/>
    <col min="1027" max="1027" width="23.7109375" style="1" customWidth="1"/>
    <col min="1028" max="1028" width="22.28515625" style="1" customWidth="1"/>
    <col min="1029" max="1029" width="22" style="1" customWidth="1"/>
    <col min="1030" max="1030" width="20.140625" style="1" customWidth="1"/>
    <col min="1031" max="1031" width="23.5703125" style="1" customWidth="1"/>
    <col min="1032" max="1032" width="20.140625" style="1" customWidth="1"/>
    <col min="1033" max="1033" width="23.7109375" style="1" customWidth="1"/>
    <col min="1034" max="1034" width="22.42578125" style="1" customWidth="1"/>
    <col min="1035" max="1035" width="20.140625" style="1" customWidth="1"/>
    <col min="1036" max="1036" width="23.7109375" style="1" customWidth="1"/>
    <col min="1037" max="1037" width="22.28515625" style="1" customWidth="1"/>
    <col min="1038" max="1038" width="4.5703125" style="1" customWidth="1"/>
    <col min="1039" max="1280" width="11.42578125" style="1"/>
    <col min="1281" max="1281" width="118.42578125" style="1" customWidth="1"/>
    <col min="1282" max="1282" width="20.140625" style="1" customWidth="1"/>
    <col min="1283" max="1283" width="23.7109375" style="1" customWidth="1"/>
    <col min="1284" max="1284" width="22.28515625" style="1" customWidth="1"/>
    <col min="1285" max="1285" width="22" style="1" customWidth="1"/>
    <col min="1286" max="1286" width="20.140625" style="1" customWidth="1"/>
    <col min="1287" max="1287" width="23.5703125" style="1" customWidth="1"/>
    <col min="1288" max="1288" width="20.140625" style="1" customWidth="1"/>
    <col min="1289" max="1289" width="23.7109375" style="1" customWidth="1"/>
    <col min="1290" max="1290" width="22.42578125" style="1" customWidth="1"/>
    <col min="1291" max="1291" width="20.140625" style="1" customWidth="1"/>
    <col min="1292" max="1292" width="23.7109375" style="1" customWidth="1"/>
    <col min="1293" max="1293" width="22.28515625" style="1" customWidth="1"/>
    <col min="1294" max="1294" width="4.5703125" style="1" customWidth="1"/>
    <col min="1295" max="1536" width="11.42578125" style="1"/>
    <col min="1537" max="1537" width="118.42578125" style="1" customWidth="1"/>
    <col min="1538" max="1538" width="20.140625" style="1" customWidth="1"/>
    <col min="1539" max="1539" width="23.7109375" style="1" customWidth="1"/>
    <col min="1540" max="1540" width="22.28515625" style="1" customWidth="1"/>
    <col min="1541" max="1541" width="22" style="1" customWidth="1"/>
    <col min="1542" max="1542" width="20.140625" style="1" customWidth="1"/>
    <col min="1543" max="1543" width="23.5703125" style="1" customWidth="1"/>
    <col min="1544" max="1544" width="20.140625" style="1" customWidth="1"/>
    <col min="1545" max="1545" width="23.7109375" style="1" customWidth="1"/>
    <col min="1546" max="1546" width="22.42578125" style="1" customWidth="1"/>
    <col min="1547" max="1547" width="20.140625" style="1" customWidth="1"/>
    <col min="1548" max="1548" width="23.7109375" style="1" customWidth="1"/>
    <col min="1549" max="1549" width="22.28515625" style="1" customWidth="1"/>
    <col min="1550" max="1550" width="4.5703125" style="1" customWidth="1"/>
    <col min="1551" max="1792" width="11.42578125" style="1"/>
    <col min="1793" max="1793" width="118.42578125" style="1" customWidth="1"/>
    <col min="1794" max="1794" width="20.140625" style="1" customWidth="1"/>
    <col min="1795" max="1795" width="23.7109375" style="1" customWidth="1"/>
    <col min="1796" max="1796" width="22.28515625" style="1" customWidth="1"/>
    <col min="1797" max="1797" width="22" style="1" customWidth="1"/>
    <col min="1798" max="1798" width="20.140625" style="1" customWidth="1"/>
    <col min="1799" max="1799" width="23.5703125" style="1" customWidth="1"/>
    <col min="1800" max="1800" width="20.140625" style="1" customWidth="1"/>
    <col min="1801" max="1801" width="23.7109375" style="1" customWidth="1"/>
    <col min="1802" max="1802" width="22.42578125" style="1" customWidth="1"/>
    <col min="1803" max="1803" width="20.140625" style="1" customWidth="1"/>
    <col min="1804" max="1804" width="23.7109375" style="1" customWidth="1"/>
    <col min="1805" max="1805" width="22.28515625" style="1" customWidth="1"/>
    <col min="1806" max="1806" width="4.5703125" style="1" customWidth="1"/>
    <col min="1807" max="2048" width="11.42578125" style="1"/>
    <col min="2049" max="2049" width="118.42578125" style="1" customWidth="1"/>
    <col min="2050" max="2050" width="20.140625" style="1" customWidth="1"/>
    <col min="2051" max="2051" width="23.7109375" style="1" customWidth="1"/>
    <col min="2052" max="2052" width="22.28515625" style="1" customWidth="1"/>
    <col min="2053" max="2053" width="22" style="1" customWidth="1"/>
    <col min="2054" max="2054" width="20.140625" style="1" customWidth="1"/>
    <col min="2055" max="2055" width="23.5703125" style="1" customWidth="1"/>
    <col min="2056" max="2056" width="20.140625" style="1" customWidth="1"/>
    <col min="2057" max="2057" width="23.7109375" style="1" customWidth="1"/>
    <col min="2058" max="2058" width="22.42578125" style="1" customWidth="1"/>
    <col min="2059" max="2059" width="20.140625" style="1" customWidth="1"/>
    <col min="2060" max="2060" width="23.7109375" style="1" customWidth="1"/>
    <col min="2061" max="2061" width="22.28515625" style="1" customWidth="1"/>
    <col min="2062" max="2062" width="4.5703125" style="1" customWidth="1"/>
    <col min="2063" max="2304" width="11.42578125" style="1"/>
    <col min="2305" max="2305" width="118.42578125" style="1" customWidth="1"/>
    <col min="2306" max="2306" width="20.140625" style="1" customWidth="1"/>
    <col min="2307" max="2307" width="23.7109375" style="1" customWidth="1"/>
    <col min="2308" max="2308" width="22.28515625" style="1" customWidth="1"/>
    <col min="2309" max="2309" width="22" style="1" customWidth="1"/>
    <col min="2310" max="2310" width="20.140625" style="1" customWidth="1"/>
    <col min="2311" max="2311" width="23.5703125" style="1" customWidth="1"/>
    <col min="2312" max="2312" width="20.140625" style="1" customWidth="1"/>
    <col min="2313" max="2313" width="23.7109375" style="1" customWidth="1"/>
    <col min="2314" max="2314" width="22.42578125" style="1" customWidth="1"/>
    <col min="2315" max="2315" width="20.140625" style="1" customWidth="1"/>
    <col min="2316" max="2316" width="23.7109375" style="1" customWidth="1"/>
    <col min="2317" max="2317" width="22.28515625" style="1" customWidth="1"/>
    <col min="2318" max="2318" width="4.5703125" style="1" customWidth="1"/>
    <col min="2319" max="2560" width="11.42578125" style="1"/>
    <col min="2561" max="2561" width="118.42578125" style="1" customWidth="1"/>
    <col min="2562" max="2562" width="20.140625" style="1" customWidth="1"/>
    <col min="2563" max="2563" width="23.7109375" style="1" customWidth="1"/>
    <col min="2564" max="2564" width="22.28515625" style="1" customWidth="1"/>
    <col min="2565" max="2565" width="22" style="1" customWidth="1"/>
    <col min="2566" max="2566" width="20.140625" style="1" customWidth="1"/>
    <col min="2567" max="2567" width="23.5703125" style="1" customWidth="1"/>
    <col min="2568" max="2568" width="20.140625" style="1" customWidth="1"/>
    <col min="2569" max="2569" width="23.7109375" style="1" customWidth="1"/>
    <col min="2570" max="2570" width="22.42578125" style="1" customWidth="1"/>
    <col min="2571" max="2571" width="20.140625" style="1" customWidth="1"/>
    <col min="2572" max="2572" width="23.7109375" style="1" customWidth="1"/>
    <col min="2573" max="2573" width="22.28515625" style="1" customWidth="1"/>
    <col min="2574" max="2574" width="4.5703125" style="1" customWidth="1"/>
    <col min="2575" max="2816" width="11.42578125" style="1"/>
    <col min="2817" max="2817" width="118.42578125" style="1" customWidth="1"/>
    <col min="2818" max="2818" width="20.140625" style="1" customWidth="1"/>
    <col min="2819" max="2819" width="23.7109375" style="1" customWidth="1"/>
    <col min="2820" max="2820" width="22.28515625" style="1" customWidth="1"/>
    <col min="2821" max="2821" width="22" style="1" customWidth="1"/>
    <col min="2822" max="2822" width="20.140625" style="1" customWidth="1"/>
    <col min="2823" max="2823" width="23.5703125" style="1" customWidth="1"/>
    <col min="2824" max="2824" width="20.140625" style="1" customWidth="1"/>
    <col min="2825" max="2825" width="23.7109375" style="1" customWidth="1"/>
    <col min="2826" max="2826" width="22.42578125" style="1" customWidth="1"/>
    <col min="2827" max="2827" width="20.140625" style="1" customWidth="1"/>
    <col min="2828" max="2828" width="23.7109375" style="1" customWidth="1"/>
    <col min="2829" max="2829" width="22.28515625" style="1" customWidth="1"/>
    <col min="2830" max="2830" width="4.5703125" style="1" customWidth="1"/>
    <col min="2831" max="3072" width="11.42578125" style="1"/>
    <col min="3073" max="3073" width="118.42578125" style="1" customWidth="1"/>
    <col min="3074" max="3074" width="20.140625" style="1" customWidth="1"/>
    <col min="3075" max="3075" width="23.7109375" style="1" customWidth="1"/>
    <col min="3076" max="3076" width="22.28515625" style="1" customWidth="1"/>
    <col min="3077" max="3077" width="22" style="1" customWidth="1"/>
    <col min="3078" max="3078" width="20.140625" style="1" customWidth="1"/>
    <col min="3079" max="3079" width="23.5703125" style="1" customWidth="1"/>
    <col min="3080" max="3080" width="20.140625" style="1" customWidth="1"/>
    <col min="3081" max="3081" width="23.7109375" style="1" customWidth="1"/>
    <col min="3082" max="3082" width="22.42578125" style="1" customWidth="1"/>
    <col min="3083" max="3083" width="20.140625" style="1" customWidth="1"/>
    <col min="3084" max="3084" width="23.7109375" style="1" customWidth="1"/>
    <col min="3085" max="3085" width="22.28515625" style="1" customWidth="1"/>
    <col min="3086" max="3086" width="4.5703125" style="1" customWidth="1"/>
    <col min="3087" max="3328" width="11.42578125" style="1"/>
    <col min="3329" max="3329" width="118.42578125" style="1" customWidth="1"/>
    <col min="3330" max="3330" width="20.140625" style="1" customWidth="1"/>
    <col min="3331" max="3331" width="23.7109375" style="1" customWidth="1"/>
    <col min="3332" max="3332" width="22.28515625" style="1" customWidth="1"/>
    <col min="3333" max="3333" width="22" style="1" customWidth="1"/>
    <col min="3334" max="3334" width="20.140625" style="1" customWidth="1"/>
    <col min="3335" max="3335" width="23.5703125" style="1" customWidth="1"/>
    <col min="3336" max="3336" width="20.140625" style="1" customWidth="1"/>
    <col min="3337" max="3337" width="23.7109375" style="1" customWidth="1"/>
    <col min="3338" max="3338" width="22.42578125" style="1" customWidth="1"/>
    <col min="3339" max="3339" width="20.140625" style="1" customWidth="1"/>
    <col min="3340" max="3340" width="23.7109375" style="1" customWidth="1"/>
    <col min="3341" max="3341" width="22.28515625" style="1" customWidth="1"/>
    <col min="3342" max="3342" width="4.5703125" style="1" customWidth="1"/>
    <col min="3343" max="3584" width="11.42578125" style="1"/>
    <col min="3585" max="3585" width="118.42578125" style="1" customWidth="1"/>
    <col min="3586" max="3586" width="20.140625" style="1" customWidth="1"/>
    <col min="3587" max="3587" width="23.7109375" style="1" customWidth="1"/>
    <col min="3588" max="3588" width="22.28515625" style="1" customWidth="1"/>
    <col min="3589" max="3589" width="22" style="1" customWidth="1"/>
    <col min="3590" max="3590" width="20.140625" style="1" customWidth="1"/>
    <col min="3591" max="3591" width="23.5703125" style="1" customWidth="1"/>
    <col min="3592" max="3592" width="20.140625" style="1" customWidth="1"/>
    <col min="3593" max="3593" width="23.7109375" style="1" customWidth="1"/>
    <col min="3594" max="3594" width="22.42578125" style="1" customWidth="1"/>
    <col min="3595" max="3595" width="20.140625" style="1" customWidth="1"/>
    <col min="3596" max="3596" width="23.7109375" style="1" customWidth="1"/>
    <col min="3597" max="3597" width="22.28515625" style="1" customWidth="1"/>
    <col min="3598" max="3598" width="4.5703125" style="1" customWidth="1"/>
    <col min="3599" max="3840" width="11.42578125" style="1"/>
    <col min="3841" max="3841" width="118.42578125" style="1" customWidth="1"/>
    <col min="3842" max="3842" width="20.140625" style="1" customWidth="1"/>
    <col min="3843" max="3843" width="23.7109375" style="1" customWidth="1"/>
    <col min="3844" max="3844" width="22.28515625" style="1" customWidth="1"/>
    <col min="3845" max="3845" width="22" style="1" customWidth="1"/>
    <col min="3846" max="3846" width="20.140625" style="1" customWidth="1"/>
    <col min="3847" max="3847" width="23.5703125" style="1" customWidth="1"/>
    <col min="3848" max="3848" width="20.140625" style="1" customWidth="1"/>
    <col min="3849" max="3849" width="23.7109375" style="1" customWidth="1"/>
    <col min="3850" max="3850" width="22.42578125" style="1" customWidth="1"/>
    <col min="3851" max="3851" width="20.140625" style="1" customWidth="1"/>
    <col min="3852" max="3852" width="23.7109375" style="1" customWidth="1"/>
    <col min="3853" max="3853" width="22.28515625" style="1" customWidth="1"/>
    <col min="3854" max="3854" width="4.5703125" style="1" customWidth="1"/>
    <col min="3855" max="4096" width="11.42578125" style="1"/>
    <col min="4097" max="4097" width="118.42578125" style="1" customWidth="1"/>
    <col min="4098" max="4098" width="20.140625" style="1" customWidth="1"/>
    <col min="4099" max="4099" width="23.7109375" style="1" customWidth="1"/>
    <col min="4100" max="4100" width="22.28515625" style="1" customWidth="1"/>
    <col min="4101" max="4101" width="22" style="1" customWidth="1"/>
    <col min="4102" max="4102" width="20.140625" style="1" customWidth="1"/>
    <col min="4103" max="4103" width="23.5703125" style="1" customWidth="1"/>
    <col min="4104" max="4104" width="20.140625" style="1" customWidth="1"/>
    <col min="4105" max="4105" width="23.7109375" style="1" customWidth="1"/>
    <col min="4106" max="4106" width="22.42578125" style="1" customWidth="1"/>
    <col min="4107" max="4107" width="20.140625" style="1" customWidth="1"/>
    <col min="4108" max="4108" width="23.7109375" style="1" customWidth="1"/>
    <col min="4109" max="4109" width="22.28515625" style="1" customWidth="1"/>
    <col min="4110" max="4110" width="4.5703125" style="1" customWidth="1"/>
    <col min="4111" max="4352" width="11.42578125" style="1"/>
    <col min="4353" max="4353" width="118.42578125" style="1" customWidth="1"/>
    <col min="4354" max="4354" width="20.140625" style="1" customWidth="1"/>
    <col min="4355" max="4355" width="23.7109375" style="1" customWidth="1"/>
    <col min="4356" max="4356" width="22.28515625" style="1" customWidth="1"/>
    <col min="4357" max="4357" width="22" style="1" customWidth="1"/>
    <col min="4358" max="4358" width="20.140625" style="1" customWidth="1"/>
    <col min="4359" max="4359" width="23.5703125" style="1" customWidth="1"/>
    <col min="4360" max="4360" width="20.140625" style="1" customWidth="1"/>
    <col min="4361" max="4361" width="23.7109375" style="1" customWidth="1"/>
    <col min="4362" max="4362" width="22.42578125" style="1" customWidth="1"/>
    <col min="4363" max="4363" width="20.140625" style="1" customWidth="1"/>
    <col min="4364" max="4364" width="23.7109375" style="1" customWidth="1"/>
    <col min="4365" max="4365" width="22.28515625" style="1" customWidth="1"/>
    <col min="4366" max="4366" width="4.5703125" style="1" customWidth="1"/>
    <col min="4367" max="4608" width="11.42578125" style="1"/>
    <col min="4609" max="4609" width="118.42578125" style="1" customWidth="1"/>
    <col min="4610" max="4610" width="20.140625" style="1" customWidth="1"/>
    <col min="4611" max="4611" width="23.7109375" style="1" customWidth="1"/>
    <col min="4612" max="4612" width="22.28515625" style="1" customWidth="1"/>
    <col min="4613" max="4613" width="22" style="1" customWidth="1"/>
    <col min="4614" max="4614" width="20.140625" style="1" customWidth="1"/>
    <col min="4615" max="4615" width="23.5703125" style="1" customWidth="1"/>
    <col min="4616" max="4616" width="20.140625" style="1" customWidth="1"/>
    <col min="4617" max="4617" width="23.7109375" style="1" customWidth="1"/>
    <col min="4618" max="4618" width="22.42578125" style="1" customWidth="1"/>
    <col min="4619" max="4619" width="20.140625" style="1" customWidth="1"/>
    <col min="4620" max="4620" width="23.7109375" style="1" customWidth="1"/>
    <col min="4621" max="4621" width="22.28515625" style="1" customWidth="1"/>
    <col min="4622" max="4622" width="4.5703125" style="1" customWidth="1"/>
    <col min="4623" max="4864" width="11.42578125" style="1"/>
    <col min="4865" max="4865" width="118.42578125" style="1" customWidth="1"/>
    <col min="4866" max="4866" width="20.140625" style="1" customWidth="1"/>
    <col min="4867" max="4867" width="23.7109375" style="1" customWidth="1"/>
    <col min="4868" max="4868" width="22.28515625" style="1" customWidth="1"/>
    <col min="4869" max="4869" width="22" style="1" customWidth="1"/>
    <col min="4870" max="4870" width="20.140625" style="1" customWidth="1"/>
    <col min="4871" max="4871" width="23.5703125" style="1" customWidth="1"/>
    <col min="4872" max="4872" width="20.140625" style="1" customWidth="1"/>
    <col min="4873" max="4873" width="23.7109375" style="1" customWidth="1"/>
    <col min="4874" max="4874" width="22.42578125" style="1" customWidth="1"/>
    <col min="4875" max="4875" width="20.140625" style="1" customWidth="1"/>
    <col min="4876" max="4876" width="23.7109375" style="1" customWidth="1"/>
    <col min="4877" max="4877" width="22.28515625" style="1" customWidth="1"/>
    <col min="4878" max="4878" width="4.5703125" style="1" customWidth="1"/>
    <col min="4879" max="5120" width="11.42578125" style="1"/>
    <col min="5121" max="5121" width="118.42578125" style="1" customWidth="1"/>
    <col min="5122" max="5122" width="20.140625" style="1" customWidth="1"/>
    <col min="5123" max="5123" width="23.7109375" style="1" customWidth="1"/>
    <col min="5124" max="5124" width="22.28515625" style="1" customWidth="1"/>
    <col min="5125" max="5125" width="22" style="1" customWidth="1"/>
    <col min="5126" max="5126" width="20.140625" style="1" customWidth="1"/>
    <col min="5127" max="5127" width="23.5703125" style="1" customWidth="1"/>
    <col min="5128" max="5128" width="20.140625" style="1" customWidth="1"/>
    <col min="5129" max="5129" width="23.7109375" style="1" customWidth="1"/>
    <col min="5130" max="5130" width="22.42578125" style="1" customWidth="1"/>
    <col min="5131" max="5131" width="20.140625" style="1" customWidth="1"/>
    <col min="5132" max="5132" width="23.7109375" style="1" customWidth="1"/>
    <col min="5133" max="5133" width="22.28515625" style="1" customWidth="1"/>
    <col min="5134" max="5134" width="4.5703125" style="1" customWidth="1"/>
    <col min="5135" max="5376" width="11.42578125" style="1"/>
    <col min="5377" max="5377" width="118.42578125" style="1" customWidth="1"/>
    <col min="5378" max="5378" width="20.140625" style="1" customWidth="1"/>
    <col min="5379" max="5379" width="23.7109375" style="1" customWidth="1"/>
    <col min="5380" max="5380" width="22.28515625" style="1" customWidth="1"/>
    <col min="5381" max="5381" width="22" style="1" customWidth="1"/>
    <col min="5382" max="5382" width="20.140625" style="1" customWidth="1"/>
    <col min="5383" max="5383" width="23.5703125" style="1" customWidth="1"/>
    <col min="5384" max="5384" width="20.140625" style="1" customWidth="1"/>
    <col min="5385" max="5385" width="23.7109375" style="1" customWidth="1"/>
    <col min="5386" max="5386" width="22.42578125" style="1" customWidth="1"/>
    <col min="5387" max="5387" width="20.140625" style="1" customWidth="1"/>
    <col min="5388" max="5388" width="23.7109375" style="1" customWidth="1"/>
    <col min="5389" max="5389" width="22.28515625" style="1" customWidth="1"/>
    <col min="5390" max="5390" width="4.5703125" style="1" customWidth="1"/>
    <col min="5391" max="5632" width="11.42578125" style="1"/>
    <col min="5633" max="5633" width="118.42578125" style="1" customWidth="1"/>
    <col min="5634" max="5634" width="20.140625" style="1" customWidth="1"/>
    <col min="5635" max="5635" width="23.7109375" style="1" customWidth="1"/>
    <col min="5636" max="5636" width="22.28515625" style="1" customWidth="1"/>
    <col min="5637" max="5637" width="22" style="1" customWidth="1"/>
    <col min="5638" max="5638" width="20.140625" style="1" customWidth="1"/>
    <col min="5639" max="5639" width="23.5703125" style="1" customWidth="1"/>
    <col min="5640" max="5640" width="20.140625" style="1" customWidth="1"/>
    <col min="5641" max="5641" width="23.7109375" style="1" customWidth="1"/>
    <col min="5642" max="5642" width="22.42578125" style="1" customWidth="1"/>
    <col min="5643" max="5643" width="20.140625" style="1" customWidth="1"/>
    <col min="5644" max="5644" width="23.7109375" style="1" customWidth="1"/>
    <col min="5645" max="5645" width="22.28515625" style="1" customWidth="1"/>
    <col min="5646" max="5646" width="4.5703125" style="1" customWidth="1"/>
    <col min="5647" max="5888" width="11.42578125" style="1"/>
    <col min="5889" max="5889" width="118.42578125" style="1" customWidth="1"/>
    <col min="5890" max="5890" width="20.140625" style="1" customWidth="1"/>
    <col min="5891" max="5891" width="23.7109375" style="1" customWidth="1"/>
    <col min="5892" max="5892" width="22.28515625" style="1" customWidth="1"/>
    <col min="5893" max="5893" width="22" style="1" customWidth="1"/>
    <col min="5894" max="5894" width="20.140625" style="1" customWidth="1"/>
    <col min="5895" max="5895" width="23.5703125" style="1" customWidth="1"/>
    <col min="5896" max="5896" width="20.140625" style="1" customWidth="1"/>
    <col min="5897" max="5897" width="23.7109375" style="1" customWidth="1"/>
    <col min="5898" max="5898" width="22.42578125" style="1" customWidth="1"/>
    <col min="5899" max="5899" width="20.140625" style="1" customWidth="1"/>
    <col min="5900" max="5900" width="23.7109375" style="1" customWidth="1"/>
    <col min="5901" max="5901" width="22.28515625" style="1" customWidth="1"/>
    <col min="5902" max="5902" width="4.5703125" style="1" customWidth="1"/>
    <col min="5903" max="6144" width="11.42578125" style="1"/>
    <col min="6145" max="6145" width="118.42578125" style="1" customWidth="1"/>
    <col min="6146" max="6146" width="20.140625" style="1" customWidth="1"/>
    <col min="6147" max="6147" width="23.7109375" style="1" customWidth="1"/>
    <col min="6148" max="6148" width="22.28515625" style="1" customWidth="1"/>
    <col min="6149" max="6149" width="22" style="1" customWidth="1"/>
    <col min="6150" max="6150" width="20.140625" style="1" customWidth="1"/>
    <col min="6151" max="6151" width="23.5703125" style="1" customWidth="1"/>
    <col min="6152" max="6152" width="20.140625" style="1" customWidth="1"/>
    <col min="6153" max="6153" width="23.7109375" style="1" customWidth="1"/>
    <col min="6154" max="6154" width="22.42578125" style="1" customWidth="1"/>
    <col min="6155" max="6155" width="20.140625" style="1" customWidth="1"/>
    <col min="6156" max="6156" width="23.7109375" style="1" customWidth="1"/>
    <col min="6157" max="6157" width="22.28515625" style="1" customWidth="1"/>
    <col min="6158" max="6158" width="4.5703125" style="1" customWidth="1"/>
    <col min="6159" max="6400" width="11.42578125" style="1"/>
    <col min="6401" max="6401" width="118.42578125" style="1" customWidth="1"/>
    <col min="6402" max="6402" width="20.140625" style="1" customWidth="1"/>
    <col min="6403" max="6403" width="23.7109375" style="1" customWidth="1"/>
    <col min="6404" max="6404" width="22.28515625" style="1" customWidth="1"/>
    <col min="6405" max="6405" width="22" style="1" customWidth="1"/>
    <col min="6406" max="6406" width="20.140625" style="1" customWidth="1"/>
    <col min="6407" max="6407" width="23.5703125" style="1" customWidth="1"/>
    <col min="6408" max="6408" width="20.140625" style="1" customWidth="1"/>
    <col min="6409" max="6409" width="23.7109375" style="1" customWidth="1"/>
    <col min="6410" max="6410" width="22.42578125" style="1" customWidth="1"/>
    <col min="6411" max="6411" width="20.140625" style="1" customWidth="1"/>
    <col min="6412" max="6412" width="23.7109375" style="1" customWidth="1"/>
    <col min="6413" max="6413" width="22.28515625" style="1" customWidth="1"/>
    <col min="6414" max="6414" width="4.5703125" style="1" customWidth="1"/>
    <col min="6415" max="6656" width="11.42578125" style="1"/>
    <col min="6657" max="6657" width="118.42578125" style="1" customWidth="1"/>
    <col min="6658" max="6658" width="20.140625" style="1" customWidth="1"/>
    <col min="6659" max="6659" width="23.7109375" style="1" customWidth="1"/>
    <col min="6660" max="6660" width="22.28515625" style="1" customWidth="1"/>
    <col min="6661" max="6661" width="22" style="1" customWidth="1"/>
    <col min="6662" max="6662" width="20.140625" style="1" customWidth="1"/>
    <col min="6663" max="6663" width="23.5703125" style="1" customWidth="1"/>
    <col min="6664" max="6664" width="20.140625" style="1" customWidth="1"/>
    <col min="6665" max="6665" width="23.7109375" style="1" customWidth="1"/>
    <col min="6666" max="6666" width="22.42578125" style="1" customWidth="1"/>
    <col min="6667" max="6667" width="20.140625" style="1" customWidth="1"/>
    <col min="6668" max="6668" width="23.7109375" style="1" customWidth="1"/>
    <col min="6669" max="6669" width="22.28515625" style="1" customWidth="1"/>
    <col min="6670" max="6670" width="4.5703125" style="1" customWidth="1"/>
    <col min="6671" max="6912" width="11.42578125" style="1"/>
    <col min="6913" max="6913" width="118.42578125" style="1" customWidth="1"/>
    <col min="6914" max="6914" width="20.140625" style="1" customWidth="1"/>
    <col min="6915" max="6915" width="23.7109375" style="1" customWidth="1"/>
    <col min="6916" max="6916" width="22.28515625" style="1" customWidth="1"/>
    <col min="6917" max="6917" width="22" style="1" customWidth="1"/>
    <col min="6918" max="6918" width="20.140625" style="1" customWidth="1"/>
    <col min="6919" max="6919" width="23.5703125" style="1" customWidth="1"/>
    <col min="6920" max="6920" width="20.140625" style="1" customWidth="1"/>
    <col min="6921" max="6921" width="23.7109375" style="1" customWidth="1"/>
    <col min="6922" max="6922" width="22.42578125" style="1" customWidth="1"/>
    <col min="6923" max="6923" width="20.140625" style="1" customWidth="1"/>
    <col min="6924" max="6924" width="23.7109375" style="1" customWidth="1"/>
    <col min="6925" max="6925" width="22.28515625" style="1" customWidth="1"/>
    <col min="6926" max="6926" width="4.5703125" style="1" customWidth="1"/>
    <col min="6927" max="7168" width="11.42578125" style="1"/>
    <col min="7169" max="7169" width="118.42578125" style="1" customWidth="1"/>
    <col min="7170" max="7170" width="20.140625" style="1" customWidth="1"/>
    <col min="7171" max="7171" width="23.7109375" style="1" customWidth="1"/>
    <col min="7172" max="7172" width="22.28515625" style="1" customWidth="1"/>
    <col min="7173" max="7173" width="22" style="1" customWidth="1"/>
    <col min="7174" max="7174" width="20.140625" style="1" customWidth="1"/>
    <col min="7175" max="7175" width="23.5703125" style="1" customWidth="1"/>
    <col min="7176" max="7176" width="20.140625" style="1" customWidth="1"/>
    <col min="7177" max="7177" width="23.7109375" style="1" customWidth="1"/>
    <col min="7178" max="7178" width="22.42578125" style="1" customWidth="1"/>
    <col min="7179" max="7179" width="20.140625" style="1" customWidth="1"/>
    <col min="7180" max="7180" width="23.7109375" style="1" customWidth="1"/>
    <col min="7181" max="7181" width="22.28515625" style="1" customWidth="1"/>
    <col min="7182" max="7182" width="4.5703125" style="1" customWidth="1"/>
    <col min="7183" max="7424" width="11.42578125" style="1"/>
    <col min="7425" max="7425" width="118.42578125" style="1" customWidth="1"/>
    <col min="7426" max="7426" width="20.140625" style="1" customWidth="1"/>
    <col min="7427" max="7427" width="23.7109375" style="1" customWidth="1"/>
    <col min="7428" max="7428" width="22.28515625" style="1" customWidth="1"/>
    <col min="7429" max="7429" width="22" style="1" customWidth="1"/>
    <col min="7430" max="7430" width="20.140625" style="1" customWidth="1"/>
    <col min="7431" max="7431" width="23.5703125" style="1" customWidth="1"/>
    <col min="7432" max="7432" width="20.140625" style="1" customWidth="1"/>
    <col min="7433" max="7433" width="23.7109375" style="1" customWidth="1"/>
    <col min="7434" max="7434" width="22.42578125" style="1" customWidth="1"/>
    <col min="7435" max="7435" width="20.140625" style="1" customWidth="1"/>
    <col min="7436" max="7436" width="23.7109375" style="1" customWidth="1"/>
    <col min="7437" max="7437" width="22.28515625" style="1" customWidth="1"/>
    <col min="7438" max="7438" width="4.5703125" style="1" customWidth="1"/>
    <col min="7439" max="7680" width="11.42578125" style="1"/>
    <col min="7681" max="7681" width="118.42578125" style="1" customWidth="1"/>
    <col min="7682" max="7682" width="20.140625" style="1" customWidth="1"/>
    <col min="7683" max="7683" width="23.7109375" style="1" customWidth="1"/>
    <col min="7684" max="7684" width="22.28515625" style="1" customWidth="1"/>
    <col min="7685" max="7685" width="22" style="1" customWidth="1"/>
    <col min="7686" max="7686" width="20.140625" style="1" customWidth="1"/>
    <col min="7687" max="7687" width="23.5703125" style="1" customWidth="1"/>
    <col min="7688" max="7688" width="20.140625" style="1" customWidth="1"/>
    <col min="7689" max="7689" width="23.7109375" style="1" customWidth="1"/>
    <col min="7690" max="7690" width="22.42578125" style="1" customWidth="1"/>
    <col min="7691" max="7691" width="20.140625" style="1" customWidth="1"/>
    <col min="7692" max="7692" width="23.7109375" style="1" customWidth="1"/>
    <col min="7693" max="7693" width="22.28515625" style="1" customWidth="1"/>
    <col min="7694" max="7694" width="4.5703125" style="1" customWidth="1"/>
    <col min="7695" max="7936" width="11.42578125" style="1"/>
    <col min="7937" max="7937" width="118.42578125" style="1" customWidth="1"/>
    <col min="7938" max="7938" width="20.140625" style="1" customWidth="1"/>
    <col min="7939" max="7939" width="23.7109375" style="1" customWidth="1"/>
    <col min="7940" max="7940" width="22.28515625" style="1" customWidth="1"/>
    <col min="7941" max="7941" width="22" style="1" customWidth="1"/>
    <col min="7942" max="7942" width="20.140625" style="1" customWidth="1"/>
    <col min="7943" max="7943" width="23.5703125" style="1" customWidth="1"/>
    <col min="7944" max="7944" width="20.140625" style="1" customWidth="1"/>
    <col min="7945" max="7945" width="23.7109375" style="1" customWidth="1"/>
    <col min="7946" max="7946" width="22.42578125" style="1" customWidth="1"/>
    <col min="7947" max="7947" width="20.140625" style="1" customWidth="1"/>
    <col min="7948" max="7948" width="23.7109375" style="1" customWidth="1"/>
    <col min="7949" max="7949" width="22.28515625" style="1" customWidth="1"/>
    <col min="7950" max="7950" width="4.5703125" style="1" customWidth="1"/>
    <col min="7951" max="8192" width="11.42578125" style="1"/>
    <col min="8193" max="8193" width="118.42578125" style="1" customWidth="1"/>
    <col min="8194" max="8194" width="20.140625" style="1" customWidth="1"/>
    <col min="8195" max="8195" width="23.7109375" style="1" customWidth="1"/>
    <col min="8196" max="8196" width="22.28515625" style="1" customWidth="1"/>
    <col min="8197" max="8197" width="22" style="1" customWidth="1"/>
    <col min="8198" max="8198" width="20.140625" style="1" customWidth="1"/>
    <col min="8199" max="8199" width="23.5703125" style="1" customWidth="1"/>
    <col min="8200" max="8200" width="20.140625" style="1" customWidth="1"/>
    <col min="8201" max="8201" width="23.7109375" style="1" customWidth="1"/>
    <col min="8202" max="8202" width="22.42578125" style="1" customWidth="1"/>
    <col min="8203" max="8203" width="20.140625" style="1" customWidth="1"/>
    <col min="8204" max="8204" width="23.7109375" style="1" customWidth="1"/>
    <col min="8205" max="8205" width="22.28515625" style="1" customWidth="1"/>
    <col min="8206" max="8206" width="4.5703125" style="1" customWidth="1"/>
    <col min="8207" max="8448" width="11.42578125" style="1"/>
    <col min="8449" max="8449" width="118.42578125" style="1" customWidth="1"/>
    <col min="8450" max="8450" width="20.140625" style="1" customWidth="1"/>
    <col min="8451" max="8451" width="23.7109375" style="1" customWidth="1"/>
    <col min="8452" max="8452" width="22.28515625" style="1" customWidth="1"/>
    <col min="8453" max="8453" width="22" style="1" customWidth="1"/>
    <col min="8454" max="8454" width="20.140625" style="1" customWidth="1"/>
    <col min="8455" max="8455" width="23.5703125" style="1" customWidth="1"/>
    <col min="8456" max="8456" width="20.140625" style="1" customWidth="1"/>
    <col min="8457" max="8457" width="23.7109375" style="1" customWidth="1"/>
    <col min="8458" max="8458" width="22.42578125" style="1" customWidth="1"/>
    <col min="8459" max="8459" width="20.140625" style="1" customWidth="1"/>
    <col min="8460" max="8460" width="23.7109375" style="1" customWidth="1"/>
    <col min="8461" max="8461" width="22.28515625" style="1" customWidth="1"/>
    <col min="8462" max="8462" width="4.5703125" style="1" customWidth="1"/>
    <col min="8463" max="8704" width="11.42578125" style="1"/>
    <col min="8705" max="8705" width="118.42578125" style="1" customWidth="1"/>
    <col min="8706" max="8706" width="20.140625" style="1" customWidth="1"/>
    <col min="8707" max="8707" width="23.7109375" style="1" customWidth="1"/>
    <col min="8708" max="8708" width="22.28515625" style="1" customWidth="1"/>
    <col min="8709" max="8709" width="22" style="1" customWidth="1"/>
    <col min="8710" max="8710" width="20.140625" style="1" customWidth="1"/>
    <col min="8711" max="8711" width="23.5703125" style="1" customWidth="1"/>
    <col min="8712" max="8712" width="20.140625" style="1" customWidth="1"/>
    <col min="8713" max="8713" width="23.7109375" style="1" customWidth="1"/>
    <col min="8714" max="8714" width="22.42578125" style="1" customWidth="1"/>
    <col min="8715" max="8715" width="20.140625" style="1" customWidth="1"/>
    <col min="8716" max="8716" width="23.7109375" style="1" customWidth="1"/>
    <col min="8717" max="8717" width="22.28515625" style="1" customWidth="1"/>
    <col min="8718" max="8718" width="4.5703125" style="1" customWidth="1"/>
    <col min="8719" max="8960" width="11.42578125" style="1"/>
    <col min="8961" max="8961" width="118.42578125" style="1" customWidth="1"/>
    <col min="8962" max="8962" width="20.140625" style="1" customWidth="1"/>
    <col min="8963" max="8963" width="23.7109375" style="1" customWidth="1"/>
    <col min="8964" max="8964" width="22.28515625" style="1" customWidth="1"/>
    <col min="8965" max="8965" width="22" style="1" customWidth="1"/>
    <col min="8966" max="8966" width="20.140625" style="1" customWidth="1"/>
    <col min="8967" max="8967" width="23.5703125" style="1" customWidth="1"/>
    <col min="8968" max="8968" width="20.140625" style="1" customWidth="1"/>
    <col min="8969" max="8969" width="23.7109375" style="1" customWidth="1"/>
    <col min="8970" max="8970" width="22.42578125" style="1" customWidth="1"/>
    <col min="8971" max="8971" width="20.140625" style="1" customWidth="1"/>
    <col min="8972" max="8972" width="23.7109375" style="1" customWidth="1"/>
    <col min="8973" max="8973" width="22.28515625" style="1" customWidth="1"/>
    <col min="8974" max="8974" width="4.5703125" style="1" customWidth="1"/>
    <col min="8975" max="9216" width="11.42578125" style="1"/>
    <col min="9217" max="9217" width="118.42578125" style="1" customWidth="1"/>
    <col min="9218" max="9218" width="20.140625" style="1" customWidth="1"/>
    <col min="9219" max="9219" width="23.7109375" style="1" customWidth="1"/>
    <col min="9220" max="9220" width="22.28515625" style="1" customWidth="1"/>
    <col min="9221" max="9221" width="22" style="1" customWidth="1"/>
    <col min="9222" max="9222" width="20.140625" style="1" customWidth="1"/>
    <col min="9223" max="9223" width="23.5703125" style="1" customWidth="1"/>
    <col min="9224" max="9224" width="20.140625" style="1" customWidth="1"/>
    <col min="9225" max="9225" width="23.7109375" style="1" customWidth="1"/>
    <col min="9226" max="9226" width="22.42578125" style="1" customWidth="1"/>
    <col min="9227" max="9227" width="20.140625" style="1" customWidth="1"/>
    <col min="9228" max="9228" width="23.7109375" style="1" customWidth="1"/>
    <col min="9229" max="9229" width="22.28515625" style="1" customWidth="1"/>
    <col min="9230" max="9230" width="4.5703125" style="1" customWidth="1"/>
    <col min="9231" max="9472" width="11.42578125" style="1"/>
    <col min="9473" max="9473" width="118.42578125" style="1" customWidth="1"/>
    <col min="9474" max="9474" width="20.140625" style="1" customWidth="1"/>
    <col min="9475" max="9475" width="23.7109375" style="1" customWidth="1"/>
    <col min="9476" max="9476" width="22.28515625" style="1" customWidth="1"/>
    <col min="9477" max="9477" width="22" style="1" customWidth="1"/>
    <col min="9478" max="9478" width="20.140625" style="1" customWidth="1"/>
    <col min="9479" max="9479" width="23.5703125" style="1" customWidth="1"/>
    <col min="9480" max="9480" width="20.140625" style="1" customWidth="1"/>
    <col min="9481" max="9481" width="23.7109375" style="1" customWidth="1"/>
    <col min="9482" max="9482" width="22.42578125" style="1" customWidth="1"/>
    <col min="9483" max="9483" width="20.140625" style="1" customWidth="1"/>
    <col min="9484" max="9484" width="23.7109375" style="1" customWidth="1"/>
    <col min="9485" max="9485" width="22.28515625" style="1" customWidth="1"/>
    <col min="9486" max="9486" width="4.5703125" style="1" customWidth="1"/>
    <col min="9487" max="9728" width="11.42578125" style="1"/>
    <col min="9729" max="9729" width="118.42578125" style="1" customWidth="1"/>
    <col min="9730" max="9730" width="20.140625" style="1" customWidth="1"/>
    <col min="9731" max="9731" width="23.7109375" style="1" customWidth="1"/>
    <col min="9732" max="9732" width="22.28515625" style="1" customWidth="1"/>
    <col min="9733" max="9733" width="22" style="1" customWidth="1"/>
    <col min="9734" max="9734" width="20.140625" style="1" customWidth="1"/>
    <col min="9735" max="9735" width="23.5703125" style="1" customWidth="1"/>
    <col min="9736" max="9736" width="20.140625" style="1" customWidth="1"/>
    <col min="9737" max="9737" width="23.7109375" style="1" customWidth="1"/>
    <col min="9738" max="9738" width="22.42578125" style="1" customWidth="1"/>
    <col min="9739" max="9739" width="20.140625" style="1" customWidth="1"/>
    <col min="9740" max="9740" width="23.7109375" style="1" customWidth="1"/>
    <col min="9741" max="9741" width="22.28515625" style="1" customWidth="1"/>
    <col min="9742" max="9742" width="4.5703125" style="1" customWidth="1"/>
    <col min="9743" max="9984" width="11.42578125" style="1"/>
    <col min="9985" max="9985" width="118.42578125" style="1" customWidth="1"/>
    <col min="9986" max="9986" width="20.140625" style="1" customWidth="1"/>
    <col min="9987" max="9987" width="23.7109375" style="1" customWidth="1"/>
    <col min="9988" max="9988" width="22.28515625" style="1" customWidth="1"/>
    <col min="9989" max="9989" width="22" style="1" customWidth="1"/>
    <col min="9990" max="9990" width="20.140625" style="1" customWidth="1"/>
    <col min="9991" max="9991" width="23.5703125" style="1" customWidth="1"/>
    <col min="9992" max="9992" width="20.140625" style="1" customWidth="1"/>
    <col min="9993" max="9993" width="23.7109375" style="1" customWidth="1"/>
    <col min="9994" max="9994" width="22.42578125" style="1" customWidth="1"/>
    <col min="9995" max="9995" width="20.140625" style="1" customWidth="1"/>
    <col min="9996" max="9996" width="23.7109375" style="1" customWidth="1"/>
    <col min="9997" max="9997" width="22.28515625" style="1" customWidth="1"/>
    <col min="9998" max="9998" width="4.5703125" style="1" customWidth="1"/>
    <col min="9999" max="10240" width="11.42578125" style="1"/>
    <col min="10241" max="10241" width="118.42578125" style="1" customWidth="1"/>
    <col min="10242" max="10242" width="20.140625" style="1" customWidth="1"/>
    <col min="10243" max="10243" width="23.7109375" style="1" customWidth="1"/>
    <col min="10244" max="10244" width="22.28515625" style="1" customWidth="1"/>
    <col min="10245" max="10245" width="22" style="1" customWidth="1"/>
    <col min="10246" max="10246" width="20.140625" style="1" customWidth="1"/>
    <col min="10247" max="10247" width="23.5703125" style="1" customWidth="1"/>
    <col min="10248" max="10248" width="20.140625" style="1" customWidth="1"/>
    <col min="10249" max="10249" width="23.7109375" style="1" customWidth="1"/>
    <col min="10250" max="10250" width="22.42578125" style="1" customWidth="1"/>
    <col min="10251" max="10251" width="20.140625" style="1" customWidth="1"/>
    <col min="10252" max="10252" width="23.7109375" style="1" customWidth="1"/>
    <col min="10253" max="10253" width="22.28515625" style="1" customWidth="1"/>
    <col min="10254" max="10254" width="4.5703125" style="1" customWidth="1"/>
    <col min="10255" max="10496" width="11.42578125" style="1"/>
    <col min="10497" max="10497" width="118.42578125" style="1" customWidth="1"/>
    <col min="10498" max="10498" width="20.140625" style="1" customWidth="1"/>
    <col min="10499" max="10499" width="23.7109375" style="1" customWidth="1"/>
    <col min="10500" max="10500" width="22.28515625" style="1" customWidth="1"/>
    <col min="10501" max="10501" width="22" style="1" customWidth="1"/>
    <col min="10502" max="10502" width="20.140625" style="1" customWidth="1"/>
    <col min="10503" max="10503" width="23.5703125" style="1" customWidth="1"/>
    <col min="10504" max="10504" width="20.140625" style="1" customWidth="1"/>
    <col min="10505" max="10505" width="23.7109375" style="1" customWidth="1"/>
    <col min="10506" max="10506" width="22.42578125" style="1" customWidth="1"/>
    <col min="10507" max="10507" width="20.140625" style="1" customWidth="1"/>
    <col min="10508" max="10508" width="23.7109375" style="1" customWidth="1"/>
    <col min="10509" max="10509" width="22.28515625" style="1" customWidth="1"/>
    <col min="10510" max="10510" width="4.5703125" style="1" customWidth="1"/>
    <col min="10511" max="10752" width="11.42578125" style="1"/>
    <col min="10753" max="10753" width="118.42578125" style="1" customWidth="1"/>
    <col min="10754" max="10754" width="20.140625" style="1" customWidth="1"/>
    <col min="10755" max="10755" width="23.7109375" style="1" customWidth="1"/>
    <col min="10756" max="10756" width="22.28515625" style="1" customWidth="1"/>
    <col min="10757" max="10757" width="22" style="1" customWidth="1"/>
    <col min="10758" max="10758" width="20.140625" style="1" customWidth="1"/>
    <col min="10759" max="10759" width="23.5703125" style="1" customWidth="1"/>
    <col min="10760" max="10760" width="20.140625" style="1" customWidth="1"/>
    <col min="10761" max="10761" width="23.7109375" style="1" customWidth="1"/>
    <col min="10762" max="10762" width="22.42578125" style="1" customWidth="1"/>
    <col min="10763" max="10763" width="20.140625" style="1" customWidth="1"/>
    <col min="10764" max="10764" width="23.7109375" style="1" customWidth="1"/>
    <col min="10765" max="10765" width="22.28515625" style="1" customWidth="1"/>
    <col min="10766" max="10766" width="4.5703125" style="1" customWidth="1"/>
    <col min="10767" max="11008" width="11.42578125" style="1"/>
    <col min="11009" max="11009" width="118.42578125" style="1" customWidth="1"/>
    <col min="11010" max="11010" width="20.140625" style="1" customWidth="1"/>
    <col min="11011" max="11011" width="23.7109375" style="1" customWidth="1"/>
    <col min="11012" max="11012" width="22.28515625" style="1" customWidth="1"/>
    <col min="11013" max="11013" width="22" style="1" customWidth="1"/>
    <col min="11014" max="11014" width="20.140625" style="1" customWidth="1"/>
    <col min="11015" max="11015" width="23.5703125" style="1" customWidth="1"/>
    <col min="11016" max="11016" width="20.140625" style="1" customWidth="1"/>
    <col min="11017" max="11017" width="23.7109375" style="1" customWidth="1"/>
    <col min="11018" max="11018" width="22.42578125" style="1" customWidth="1"/>
    <col min="11019" max="11019" width="20.140625" style="1" customWidth="1"/>
    <col min="11020" max="11020" width="23.7109375" style="1" customWidth="1"/>
    <col min="11021" max="11021" width="22.28515625" style="1" customWidth="1"/>
    <col min="11022" max="11022" width="4.5703125" style="1" customWidth="1"/>
    <col min="11023" max="11264" width="11.42578125" style="1"/>
    <col min="11265" max="11265" width="118.42578125" style="1" customWidth="1"/>
    <col min="11266" max="11266" width="20.140625" style="1" customWidth="1"/>
    <col min="11267" max="11267" width="23.7109375" style="1" customWidth="1"/>
    <col min="11268" max="11268" width="22.28515625" style="1" customWidth="1"/>
    <col min="11269" max="11269" width="22" style="1" customWidth="1"/>
    <col min="11270" max="11270" width="20.140625" style="1" customWidth="1"/>
    <col min="11271" max="11271" width="23.5703125" style="1" customWidth="1"/>
    <col min="11272" max="11272" width="20.140625" style="1" customWidth="1"/>
    <col min="11273" max="11273" width="23.7109375" style="1" customWidth="1"/>
    <col min="11274" max="11274" width="22.42578125" style="1" customWidth="1"/>
    <col min="11275" max="11275" width="20.140625" style="1" customWidth="1"/>
    <col min="11276" max="11276" width="23.7109375" style="1" customWidth="1"/>
    <col min="11277" max="11277" width="22.28515625" style="1" customWidth="1"/>
    <col min="11278" max="11278" width="4.5703125" style="1" customWidth="1"/>
    <col min="11279" max="11520" width="11.42578125" style="1"/>
    <col min="11521" max="11521" width="118.42578125" style="1" customWidth="1"/>
    <col min="11522" max="11522" width="20.140625" style="1" customWidth="1"/>
    <col min="11523" max="11523" width="23.7109375" style="1" customWidth="1"/>
    <col min="11524" max="11524" width="22.28515625" style="1" customWidth="1"/>
    <col min="11525" max="11525" width="22" style="1" customWidth="1"/>
    <col min="11526" max="11526" width="20.140625" style="1" customWidth="1"/>
    <col min="11527" max="11527" width="23.5703125" style="1" customWidth="1"/>
    <col min="11528" max="11528" width="20.140625" style="1" customWidth="1"/>
    <col min="11529" max="11529" width="23.7109375" style="1" customWidth="1"/>
    <col min="11530" max="11530" width="22.42578125" style="1" customWidth="1"/>
    <col min="11531" max="11531" width="20.140625" style="1" customWidth="1"/>
    <col min="11532" max="11532" width="23.7109375" style="1" customWidth="1"/>
    <col min="11533" max="11533" width="22.28515625" style="1" customWidth="1"/>
    <col min="11534" max="11534" width="4.5703125" style="1" customWidth="1"/>
    <col min="11535" max="11776" width="11.42578125" style="1"/>
    <col min="11777" max="11777" width="118.42578125" style="1" customWidth="1"/>
    <col min="11778" max="11778" width="20.140625" style="1" customWidth="1"/>
    <col min="11779" max="11779" width="23.7109375" style="1" customWidth="1"/>
    <col min="11780" max="11780" width="22.28515625" style="1" customWidth="1"/>
    <col min="11781" max="11781" width="22" style="1" customWidth="1"/>
    <col min="11782" max="11782" width="20.140625" style="1" customWidth="1"/>
    <col min="11783" max="11783" width="23.5703125" style="1" customWidth="1"/>
    <col min="11784" max="11784" width="20.140625" style="1" customWidth="1"/>
    <col min="11785" max="11785" width="23.7109375" style="1" customWidth="1"/>
    <col min="11786" max="11786" width="22.42578125" style="1" customWidth="1"/>
    <col min="11787" max="11787" width="20.140625" style="1" customWidth="1"/>
    <col min="11788" max="11788" width="23.7109375" style="1" customWidth="1"/>
    <col min="11789" max="11789" width="22.28515625" style="1" customWidth="1"/>
    <col min="11790" max="11790" width="4.5703125" style="1" customWidth="1"/>
    <col min="11791" max="12032" width="11.42578125" style="1"/>
    <col min="12033" max="12033" width="118.42578125" style="1" customWidth="1"/>
    <col min="12034" max="12034" width="20.140625" style="1" customWidth="1"/>
    <col min="12035" max="12035" width="23.7109375" style="1" customWidth="1"/>
    <col min="12036" max="12036" width="22.28515625" style="1" customWidth="1"/>
    <col min="12037" max="12037" width="22" style="1" customWidth="1"/>
    <col min="12038" max="12038" width="20.140625" style="1" customWidth="1"/>
    <col min="12039" max="12039" width="23.5703125" style="1" customWidth="1"/>
    <col min="12040" max="12040" width="20.140625" style="1" customWidth="1"/>
    <col min="12041" max="12041" width="23.7109375" style="1" customWidth="1"/>
    <col min="12042" max="12042" width="22.42578125" style="1" customWidth="1"/>
    <col min="12043" max="12043" width="20.140625" style="1" customWidth="1"/>
    <col min="12044" max="12044" width="23.7109375" style="1" customWidth="1"/>
    <col min="12045" max="12045" width="22.28515625" style="1" customWidth="1"/>
    <col min="12046" max="12046" width="4.5703125" style="1" customWidth="1"/>
    <col min="12047" max="12288" width="11.42578125" style="1"/>
    <col min="12289" max="12289" width="118.42578125" style="1" customWidth="1"/>
    <col min="12290" max="12290" width="20.140625" style="1" customWidth="1"/>
    <col min="12291" max="12291" width="23.7109375" style="1" customWidth="1"/>
    <col min="12292" max="12292" width="22.28515625" style="1" customWidth="1"/>
    <col min="12293" max="12293" width="22" style="1" customWidth="1"/>
    <col min="12294" max="12294" width="20.140625" style="1" customWidth="1"/>
    <col min="12295" max="12295" width="23.5703125" style="1" customWidth="1"/>
    <col min="12296" max="12296" width="20.140625" style="1" customWidth="1"/>
    <col min="12297" max="12297" width="23.7109375" style="1" customWidth="1"/>
    <col min="12298" max="12298" width="22.42578125" style="1" customWidth="1"/>
    <col min="12299" max="12299" width="20.140625" style="1" customWidth="1"/>
    <col min="12300" max="12300" width="23.7109375" style="1" customWidth="1"/>
    <col min="12301" max="12301" width="22.28515625" style="1" customWidth="1"/>
    <col min="12302" max="12302" width="4.5703125" style="1" customWidth="1"/>
    <col min="12303" max="12544" width="11.42578125" style="1"/>
    <col min="12545" max="12545" width="118.42578125" style="1" customWidth="1"/>
    <col min="12546" max="12546" width="20.140625" style="1" customWidth="1"/>
    <col min="12547" max="12547" width="23.7109375" style="1" customWidth="1"/>
    <col min="12548" max="12548" width="22.28515625" style="1" customWidth="1"/>
    <col min="12549" max="12549" width="22" style="1" customWidth="1"/>
    <col min="12550" max="12550" width="20.140625" style="1" customWidth="1"/>
    <col min="12551" max="12551" width="23.5703125" style="1" customWidth="1"/>
    <col min="12552" max="12552" width="20.140625" style="1" customWidth="1"/>
    <col min="12553" max="12553" width="23.7109375" style="1" customWidth="1"/>
    <col min="12554" max="12554" width="22.42578125" style="1" customWidth="1"/>
    <col min="12555" max="12555" width="20.140625" style="1" customWidth="1"/>
    <col min="12556" max="12556" width="23.7109375" style="1" customWidth="1"/>
    <col min="12557" max="12557" width="22.28515625" style="1" customWidth="1"/>
    <col min="12558" max="12558" width="4.5703125" style="1" customWidth="1"/>
    <col min="12559" max="12800" width="11.42578125" style="1"/>
    <col min="12801" max="12801" width="118.42578125" style="1" customWidth="1"/>
    <col min="12802" max="12802" width="20.140625" style="1" customWidth="1"/>
    <col min="12803" max="12803" width="23.7109375" style="1" customWidth="1"/>
    <col min="12804" max="12804" width="22.28515625" style="1" customWidth="1"/>
    <col min="12805" max="12805" width="22" style="1" customWidth="1"/>
    <col min="12806" max="12806" width="20.140625" style="1" customWidth="1"/>
    <col min="12807" max="12807" width="23.5703125" style="1" customWidth="1"/>
    <col min="12808" max="12808" width="20.140625" style="1" customWidth="1"/>
    <col min="12809" max="12809" width="23.7109375" style="1" customWidth="1"/>
    <col min="12810" max="12810" width="22.42578125" style="1" customWidth="1"/>
    <col min="12811" max="12811" width="20.140625" style="1" customWidth="1"/>
    <col min="12812" max="12812" width="23.7109375" style="1" customWidth="1"/>
    <col min="12813" max="12813" width="22.28515625" style="1" customWidth="1"/>
    <col min="12814" max="12814" width="4.5703125" style="1" customWidth="1"/>
    <col min="12815" max="13056" width="11.42578125" style="1"/>
    <col min="13057" max="13057" width="118.42578125" style="1" customWidth="1"/>
    <col min="13058" max="13058" width="20.140625" style="1" customWidth="1"/>
    <col min="13059" max="13059" width="23.7109375" style="1" customWidth="1"/>
    <col min="13060" max="13060" width="22.28515625" style="1" customWidth="1"/>
    <col min="13061" max="13061" width="22" style="1" customWidth="1"/>
    <col min="13062" max="13062" width="20.140625" style="1" customWidth="1"/>
    <col min="13063" max="13063" width="23.5703125" style="1" customWidth="1"/>
    <col min="13064" max="13064" width="20.140625" style="1" customWidth="1"/>
    <col min="13065" max="13065" width="23.7109375" style="1" customWidth="1"/>
    <col min="13066" max="13066" width="22.42578125" style="1" customWidth="1"/>
    <col min="13067" max="13067" width="20.140625" style="1" customWidth="1"/>
    <col min="13068" max="13068" width="23.7109375" style="1" customWidth="1"/>
    <col min="13069" max="13069" width="22.28515625" style="1" customWidth="1"/>
    <col min="13070" max="13070" width="4.5703125" style="1" customWidth="1"/>
    <col min="13071" max="13312" width="11.42578125" style="1"/>
    <col min="13313" max="13313" width="118.42578125" style="1" customWidth="1"/>
    <col min="13314" max="13314" width="20.140625" style="1" customWidth="1"/>
    <col min="13315" max="13315" width="23.7109375" style="1" customWidth="1"/>
    <col min="13316" max="13316" width="22.28515625" style="1" customWidth="1"/>
    <col min="13317" max="13317" width="22" style="1" customWidth="1"/>
    <col min="13318" max="13318" width="20.140625" style="1" customWidth="1"/>
    <col min="13319" max="13319" width="23.5703125" style="1" customWidth="1"/>
    <col min="13320" max="13320" width="20.140625" style="1" customWidth="1"/>
    <col min="13321" max="13321" width="23.7109375" style="1" customWidth="1"/>
    <col min="13322" max="13322" width="22.42578125" style="1" customWidth="1"/>
    <col min="13323" max="13323" width="20.140625" style="1" customWidth="1"/>
    <col min="13324" max="13324" width="23.7109375" style="1" customWidth="1"/>
    <col min="13325" max="13325" width="22.28515625" style="1" customWidth="1"/>
    <col min="13326" max="13326" width="4.5703125" style="1" customWidth="1"/>
    <col min="13327" max="13568" width="11.42578125" style="1"/>
    <col min="13569" max="13569" width="118.42578125" style="1" customWidth="1"/>
    <col min="13570" max="13570" width="20.140625" style="1" customWidth="1"/>
    <col min="13571" max="13571" width="23.7109375" style="1" customWidth="1"/>
    <col min="13572" max="13572" width="22.28515625" style="1" customWidth="1"/>
    <col min="13573" max="13573" width="22" style="1" customWidth="1"/>
    <col min="13574" max="13574" width="20.140625" style="1" customWidth="1"/>
    <col min="13575" max="13575" width="23.5703125" style="1" customWidth="1"/>
    <col min="13576" max="13576" width="20.140625" style="1" customWidth="1"/>
    <col min="13577" max="13577" width="23.7109375" style="1" customWidth="1"/>
    <col min="13578" max="13578" width="22.42578125" style="1" customWidth="1"/>
    <col min="13579" max="13579" width="20.140625" style="1" customWidth="1"/>
    <col min="13580" max="13580" width="23.7109375" style="1" customWidth="1"/>
    <col min="13581" max="13581" width="22.28515625" style="1" customWidth="1"/>
    <col min="13582" max="13582" width="4.5703125" style="1" customWidth="1"/>
    <col min="13583" max="13824" width="11.42578125" style="1"/>
    <col min="13825" max="13825" width="118.42578125" style="1" customWidth="1"/>
    <col min="13826" max="13826" width="20.140625" style="1" customWidth="1"/>
    <col min="13827" max="13827" width="23.7109375" style="1" customWidth="1"/>
    <col min="13828" max="13828" width="22.28515625" style="1" customWidth="1"/>
    <col min="13829" max="13829" width="22" style="1" customWidth="1"/>
    <col min="13830" max="13830" width="20.140625" style="1" customWidth="1"/>
    <col min="13831" max="13831" width="23.5703125" style="1" customWidth="1"/>
    <col min="13832" max="13832" width="20.140625" style="1" customWidth="1"/>
    <col min="13833" max="13833" width="23.7109375" style="1" customWidth="1"/>
    <col min="13834" max="13834" width="22.42578125" style="1" customWidth="1"/>
    <col min="13835" max="13835" width="20.140625" style="1" customWidth="1"/>
    <col min="13836" max="13836" width="23.7109375" style="1" customWidth="1"/>
    <col min="13837" max="13837" width="22.28515625" style="1" customWidth="1"/>
    <col min="13838" max="13838" width="4.5703125" style="1" customWidth="1"/>
    <col min="13839" max="14080" width="11.42578125" style="1"/>
    <col min="14081" max="14081" width="118.42578125" style="1" customWidth="1"/>
    <col min="14082" max="14082" width="20.140625" style="1" customWidth="1"/>
    <col min="14083" max="14083" width="23.7109375" style="1" customWidth="1"/>
    <col min="14084" max="14084" width="22.28515625" style="1" customWidth="1"/>
    <col min="14085" max="14085" width="22" style="1" customWidth="1"/>
    <col min="14086" max="14086" width="20.140625" style="1" customWidth="1"/>
    <col min="14087" max="14087" width="23.5703125" style="1" customWidth="1"/>
    <col min="14088" max="14088" width="20.140625" style="1" customWidth="1"/>
    <col min="14089" max="14089" width="23.7109375" style="1" customWidth="1"/>
    <col min="14090" max="14090" width="22.42578125" style="1" customWidth="1"/>
    <col min="14091" max="14091" width="20.140625" style="1" customWidth="1"/>
    <col min="14092" max="14092" width="23.7109375" style="1" customWidth="1"/>
    <col min="14093" max="14093" width="22.28515625" style="1" customWidth="1"/>
    <col min="14094" max="14094" width="4.5703125" style="1" customWidth="1"/>
    <col min="14095" max="14336" width="11.42578125" style="1"/>
    <col min="14337" max="14337" width="118.42578125" style="1" customWidth="1"/>
    <col min="14338" max="14338" width="20.140625" style="1" customWidth="1"/>
    <col min="14339" max="14339" width="23.7109375" style="1" customWidth="1"/>
    <col min="14340" max="14340" width="22.28515625" style="1" customWidth="1"/>
    <col min="14341" max="14341" width="22" style="1" customWidth="1"/>
    <col min="14342" max="14342" width="20.140625" style="1" customWidth="1"/>
    <col min="14343" max="14343" width="23.5703125" style="1" customWidth="1"/>
    <col min="14344" max="14344" width="20.140625" style="1" customWidth="1"/>
    <col min="14345" max="14345" width="23.7109375" style="1" customWidth="1"/>
    <col min="14346" max="14346" width="22.42578125" style="1" customWidth="1"/>
    <col min="14347" max="14347" width="20.140625" style="1" customWidth="1"/>
    <col min="14348" max="14348" width="23.7109375" style="1" customWidth="1"/>
    <col min="14349" max="14349" width="22.28515625" style="1" customWidth="1"/>
    <col min="14350" max="14350" width="4.5703125" style="1" customWidth="1"/>
    <col min="14351" max="14592" width="11.42578125" style="1"/>
    <col min="14593" max="14593" width="118.42578125" style="1" customWidth="1"/>
    <col min="14594" max="14594" width="20.140625" style="1" customWidth="1"/>
    <col min="14595" max="14595" width="23.7109375" style="1" customWidth="1"/>
    <col min="14596" max="14596" width="22.28515625" style="1" customWidth="1"/>
    <col min="14597" max="14597" width="22" style="1" customWidth="1"/>
    <col min="14598" max="14598" width="20.140625" style="1" customWidth="1"/>
    <col min="14599" max="14599" width="23.5703125" style="1" customWidth="1"/>
    <col min="14600" max="14600" width="20.140625" style="1" customWidth="1"/>
    <col min="14601" max="14601" width="23.7109375" style="1" customWidth="1"/>
    <col min="14602" max="14602" width="22.42578125" style="1" customWidth="1"/>
    <col min="14603" max="14603" width="20.140625" style="1" customWidth="1"/>
    <col min="14604" max="14604" width="23.7109375" style="1" customWidth="1"/>
    <col min="14605" max="14605" width="22.28515625" style="1" customWidth="1"/>
    <col min="14606" max="14606" width="4.5703125" style="1" customWidth="1"/>
    <col min="14607" max="14848" width="11.42578125" style="1"/>
    <col min="14849" max="14849" width="118.42578125" style="1" customWidth="1"/>
    <col min="14850" max="14850" width="20.140625" style="1" customWidth="1"/>
    <col min="14851" max="14851" width="23.7109375" style="1" customWidth="1"/>
    <col min="14852" max="14852" width="22.28515625" style="1" customWidth="1"/>
    <col min="14853" max="14853" width="22" style="1" customWidth="1"/>
    <col min="14854" max="14854" width="20.140625" style="1" customWidth="1"/>
    <col min="14855" max="14855" width="23.5703125" style="1" customWidth="1"/>
    <col min="14856" max="14856" width="20.140625" style="1" customWidth="1"/>
    <col min="14857" max="14857" width="23.7109375" style="1" customWidth="1"/>
    <col min="14858" max="14858" width="22.42578125" style="1" customWidth="1"/>
    <col min="14859" max="14859" width="20.140625" style="1" customWidth="1"/>
    <col min="14860" max="14860" width="23.7109375" style="1" customWidth="1"/>
    <col min="14861" max="14861" width="22.28515625" style="1" customWidth="1"/>
    <col min="14862" max="14862" width="4.5703125" style="1" customWidth="1"/>
    <col min="14863" max="15104" width="11.42578125" style="1"/>
    <col min="15105" max="15105" width="118.42578125" style="1" customWidth="1"/>
    <col min="15106" max="15106" width="20.140625" style="1" customWidth="1"/>
    <col min="15107" max="15107" width="23.7109375" style="1" customWidth="1"/>
    <col min="15108" max="15108" width="22.28515625" style="1" customWidth="1"/>
    <col min="15109" max="15109" width="22" style="1" customWidth="1"/>
    <col min="15110" max="15110" width="20.140625" style="1" customWidth="1"/>
    <col min="15111" max="15111" width="23.5703125" style="1" customWidth="1"/>
    <col min="15112" max="15112" width="20.140625" style="1" customWidth="1"/>
    <col min="15113" max="15113" width="23.7109375" style="1" customWidth="1"/>
    <col min="15114" max="15114" width="22.42578125" style="1" customWidth="1"/>
    <col min="15115" max="15115" width="20.140625" style="1" customWidth="1"/>
    <col min="15116" max="15116" width="23.7109375" style="1" customWidth="1"/>
    <col min="15117" max="15117" width="22.28515625" style="1" customWidth="1"/>
    <col min="15118" max="15118" width="4.5703125" style="1" customWidth="1"/>
    <col min="15119" max="15360" width="11.42578125" style="1"/>
    <col min="15361" max="15361" width="118.42578125" style="1" customWidth="1"/>
    <col min="15362" max="15362" width="20.140625" style="1" customWidth="1"/>
    <col min="15363" max="15363" width="23.7109375" style="1" customWidth="1"/>
    <col min="15364" max="15364" width="22.28515625" style="1" customWidth="1"/>
    <col min="15365" max="15365" width="22" style="1" customWidth="1"/>
    <col min="15366" max="15366" width="20.140625" style="1" customWidth="1"/>
    <col min="15367" max="15367" width="23.5703125" style="1" customWidth="1"/>
    <col min="15368" max="15368" width="20.140625" style="1" customWidth="1"/>
    <col min="15369" max="15369" width="23.7109375" style="1" customWidth="1"/>
    <col min="15370" max="15370" width="22.42578125" style="1" customWidth="1"/>
    <col min="15371" max="15371" width="20.140625" style="1" customWidth="1"/>
    <col min="15372" max="15372" width="23.7109375" style="1" customWidth="1"/>
    <col min="15373" max="15373" width="22.28515625" style="1" customWidth="1"/>
    <col min="15374" max="15374" width="4.5703125" style="1" customWidth="1"/>
    <col min="15375" max="15616" width="11.42578125" style="1"/>
    <col min="15617" max="15617" width="118.42578125" style="1" customWidth="1"/>
    <col min="15618" max="15618" width="20.140625" style="1" customWidth="1"/>
    <col min="15619" max="15619" width="23.7109375" style="1" customWidth="1"/>
    <col min="15620" max="15620" width="22.28515625" style="1" customWidth="1"/>
    <col min="15621" max="15621" width="22" style="1" customWidth="1"/>
    <col min="15622" max="15622" width="20.140625" style="1" customWidth="1"/>
    <col min="15623" max="15623" width="23.5703125" style="1" customWidth="1"/>
    <col min="15624" max="15624" width="20.140625" style="1" customWidth="1"/>
    <col min="15625" max="15625" width="23.7109375" style="1" customWidth="1"/>
    <col min="15626" max="15626" width="22.42578125" style="1" customWidth="1"/>
    <col min="15627" max="15627" width="20.140625" style="1" customWidth="1"/>
    <col min="15628" max="15628" width="23.7109375" style="1" customWidth="1"/>
    <col min="15629" max="15629" width="22.28515625" style="1" customWidth="1"/>
    <col min="15630" max="15630" width="4.5703125" style="1" customWidth="1"/>
    <col min="15631" max="15872" width="11.42578125" style="1"/>
    <col min="15873" max="15873" width="118.42578125" style="1" customWidth="1"/>
    <col min="15874" max="15874" width="20.140625" style="1" customWidth="1"/>
    <col min="15875" max="15875" width="23.7109375" style="1" customWidth="1"/>
    <col min="15876" max="15876" width="22.28515625" style="1" customWidth="1"/>
    <col min="15877" max="15877" width="22" style="1" customWidth="1"/>
    <col min="15878" max="15878" width="20.140625" style="1" customWidth="1"/>
    <col min="15879" max="15879" width="23.5703125" style="1" customWidth="1"/>
    <col min="15880" max="15880" width="20.140625" style="1" customWidth="1"/>
    <col min="15881" max="15881" width="23.7109375" style="1" customWidth="1"/>
    <col min="15882" max="15882" width="22.42578125" style="1" customWidth="1"/>
    <col min="15883" max="15883" width="20.140625" style="1" customWidth="1"/>
    <col min="15884" max="15884" width="23.7109375" style="1" customWidth="1"/>
    <col min="15885" max="15885" width="22.28515625" style="1" customWidth="1"/>
    <col min="15886" max="15886" width="4.5703125" style="1" customWidth="1"/>
    <col min="15887" max="16128" width="11.42578125" style="1"/>
    <col min="16129" max="16129" width="118.42578125" style="1" customWidth="1"/>
    <col min="16130" max="16130" width="20.140625" style="1" customWidth="1"/>
    <col min="16131" max="16131" width="23.7109375" style="1" customWidth="1"/>
    <col min="16132" max="16132" width="22.28515625" style="1" customWidth="1"/>
    <col min="16133" max="16133" width="22" style="1" customWidth="1"/>
    <col min="16134" max="16134" width="20.140625" style="1" customWidth="1"/>
    <col min="16135" max="16135" width="23.5703125" style="1" customWidth="1"/>
    <col min="16136" max="16136" width="20.140625" style="1" customWidth="1"/>
    <col min="16137" max="16137" width="23.7109375" style="1" customWidth="1"/>
    <col min="16138" max="16138" width="22.42578125" style="1" customWidth="1"/>
    <col min="16139" max="16139" width="20.140625" style="1" customWidth="1"/>
    <col min="16140" max="16140" width="23.7109375" style="1" customWidth="1"/>
    <col min="16141" max="16141" width="22.28515625" style="1" customWidth="1"/>
    <col min="16142" max="16142" width="4.5703125" style="1" customWidth="1"/>
    <col min="16143" max="16384" width="11.42578125" style="1"/>
  </cols>
  <sheetData>
    <row r="1" spans="1:26" s="177" customFormat="1" ht="5.25" hidden="1" customHeight="1">
      <c r="A1" s="393"/>
      <c r="B1" s="394"/>
      <c r="C1" s="394"/>
      <c r="D1" s="394"/>
      <c r="E1" s="394"/>
      <c r="F1" s="394"/>
      <c r="G1" s="394"/>
      <c r="H1" s="394"/>
      <c r="I1" s="394"/>
      <c r="J1" s="394"/>
      <c r="K1" s="394"/>
      <c r="L1" s="394"/>
      <c r="M1" s="394"/>
      <c r="N1" s="240"/>
    </row>
    <row r="2" spans="1:26" s="178" customFormat="1" ht="23.25" customHeight="1">
      <c r="A2" s="1098" t="s">
        <v>367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360"/>
    </row>
    <row r="3" spans="1:26" s="178" customFormat="1" ht="23.25" customHeight="1">
      <c r="A3" s="1098" t="s">
        <v>174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360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360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361"/>
    </row>
    <row r="6" spans="1:26" ht="6" customHeight="1"/>
    <row r="7" spans="1:26" ht="7.5" hidden="1" customHeight="1">
      <c r="A7" s="395"/>
      <c r="B7" s="232"/>
      <c r="C7" s="232"/>
      <c r="D7" s="234"/>
      <c r="E7" s="234"/>
      <c r="F7" s="232"/>
      <c r="G7" s="234"/>
      <c r="H7" s="232"/>
      <c r="I7" s="232"/>
      <c r="J7" s="232"/>
      <c r="K7" s="234"/>
      <c r="L7" s="234"/>
      <c r="M7" s="232"/>
      <c r="N7" s="396"/>
    </row>
    <row r="8" spans="1:26" s="398" customFormat="1" ht="20.100000000000001" customHeight="1">
      <c r="A8" s="684"/>
      <c r="B8" s="1125" t="s">
        <v>368</v>
      </c>
      <c r="C8" s="1125"/>
      <c r="D8" s="1125"/>
      <c r="E8" s="1125"/>
      <c r="F8" s="1125" t="s">
        <v>369</v>
      </c>
      <c r="G8" s="1125"/>
      <c r="H8" s="1125"/>
      <c r="I8" s="1125"/>
      <c r="J8" s="1125" t="s">
        <v>124</v>
      </c>
      <c r="K8" s="1125"/>
      <c r="L8" s="1125"/>
      <c r="M8" s="1125"/>
      <c r="N8" s="397"/>
      <c r="Y8" s="398">
        <v>1</v>
      </c>
      <c r="Z8" s="398">
        <v>1</v>
      </c>
    </row>
    <row r="9" spans="1:26" s="400" customFormat="1" ht="20.100000000000001" customHeight="1">
      <c r="A9" s="685" t="s">
        <v>175</v>
      </c>
      <c r="B9" s="686" t="s">
        <v>176</v>
      </c>
      <c r="C9" s="687" t="s">
        <v>177</v>
      </c>
      <c r="D9" s="686" t="s">
        <v>178</v>
      </c>
      <c r="E9" s="686" t="s">
        <v>147</v>
      </c>
      <c r="F9" s="687" t="s">
        <v>176</v>
      </c>
      <c r="G9" s="686" t="s">
        <v>177</v>
      </c>
      <c r="H9" s="686" t="s">
        <v>178</v>
      </c>
      <c r="I9" s="687" t="s">
        <v>147</v>
      </c>
      <c r="J9" s="686" t="s">
        <v>176</v>
      </c>
      <c r="K9" s="686" t="s">
        <v>177</v>
      </c>
      <c r="L9" s="686" t="s">
        <v>178</v>
      </c>
      <c r="M9" s="687" t="s">
        <v>147</v>
      </c>
      <c r="N9" s="399"/>
      <c r="Y9" s="400">
        <v>1</v>
      </c>
      <c r="Z9" s="400">
        <v>1</v>
      </c>
    </row>
    <row r="10" spans="1:26" s="401" customFormat="1" ht="20.100000000000001" customHeight="1">
      <c r="A10" s="688" t="s">
        <v>768</v>
      </c>
      <c r="B10" s="513">
        <v>283.87166999999999</v>
      </c>
      <c r="C10" s="513">
        <v>259477.82827639999</v>
      </c>
      <c r="D10" s="513">
        <v>691938.72604840004</v>
      </c>
      <c r="E10" s="513">
        <v>951700.42599479994</v>
      </c>
      <c r="F10" s="513">
        <v>1165.3578300000001</v>
      </c>
      <c r="G10" s="513">
        <v>10225.79875</v>
      </c>
      <c r="H10" s="513">
        <v>30857.361410000001</v>
      </c>
      <c r="I10" s="513">
        <v>42248.51799</v>
      </c>
      <c r="J10" s="513">
        <v>1449.2294999999999</v>
      </c>
      <c r="K10" s="513">
        <v>269703.6270264</v>
      </c>
      <c r="L10" s="513">
        <v>722796.08745840006</v>
      </c>
      <c r="M10" s="513">
        <v>993948.94398480002</v>
      </c>
      <c r="N10" s="397"/>
    </row>
    <row r="11" spans="1:26" s="401" customFormat="1" ht="20.100000000000001" customHeight="1">
      <c r="A11" s="688" t="s">
        <v>769</v>
      </c>
      <c r="B11" s="689">
        <v>0</v>
      </c>
      <c r="C11" s="689">
        <v>4050.9220599999999</v>
      </c>
      <c r="D11" s="689">
        <v>5769.2654982000004</v>
      </c>
      <c r="E11" s="689">
        <v>9820.1875581999993</v>
      </c>
      <c r="F11" s="689">
        <v>4802</v>
      </c>
      <c r="G11" s="689">
        <v>207.70042999999998</v>
      </c>
      <c r="H11" s="689">
        <v>1770.5061799999999</v>
      </c>
      <c r="I11" s="689">
        <v>6780.2066100000002</v>
      </c>
      <c r="J11" s="513">
        <v>4802</v>
      </c>
      <c r="K11" s="513">
        <v>4258.6224900000007</v>
      </c>
      <c r="L11" s="513">
        <v>7539.7716781999998</v>
      </c>
      <c r="M11" s="513">
        <v>16600.3941682</v>
      </c>
      <c r="N11" s="397"/>
    </row>
    <row r="12" spans="1:26" s="401" customFormat="1" ht="20.100000000000001" customHeight="1">
      <c r="A12" s="688" t="s">
        <v>770</v>
      </c>
      <c r="B12" s="689">
        <v>0</v>
      </c>
      <c r="C12" s="689">
        <v>131.5</v>
      </c>
      <c r="D12" s="689">
        <v>0</v>
      </c>
      <c r="E12" s="689">
        <v>131.5</v>
      </c>
      <c r="F12" s="689">
        <v>0</v>
      </c>
      <c r="G12" s="689">
        <v>6.86</v>
      </c>
      <c r="H12" s="689">
        <v>0</v>
      </c>
      <c r="I12" s="689">
        <v>6.86</v>
      </c>
      <c r="J12" s="513">
        <v>0</v>
      </c>
      <c r="K12" s="513">
        <v>138.36000000000001</v>
      </c>
      <c r="L12" s="513">
        <v>0</v>
      </c>
      <c r="M12" s="513">
        <v>138.36000000000001</v>
      </c>
      <c r="N12" s="397"/>
    </row>
    <row r="13" spans="1:26" s="401" customFormat="1" ht="20.100000000000001" customHeight="1">
      <c r="A13" s="688" t="s">
        <v>148</v>
      </c>
      <c r="B13" s="513">
        <v>5.3078799999999999</v>
      </c>
      <c r="C13" s="513">
        <v>13414.24008</v>
      </c>
      <c r="D13" s="513">
        <v>38677.635012999999</v>
      </c>
      <c r="E13" s="513">
        <v>52097.182972999995</v>
      </c>
      <c r="F13" s="513">
        <v>0</v>
      </c>
      <c r="G13" s="513">
        <v>987.53819999999996</v>
      </c>
      <c r="H13" s="513">
        <v>11824.478197799999</v>
      </c>
      <c r="I13" s="513">
        <v>12812.0163978</v>
      </c>
      <c r="J13" s="513">
        <v>5.3078799999999999</v>
      </c>
      <c r="K13" s="513">
        <v>14401.778279999999</v>
      </c>
      <c r="L13" s="513">
        <v>50502.113210800002</v>
      </c>
      <c r="M13" s="513">
        <v>64909.199370800001</v>
      </c>
      <c r="N13" s="397"/>
    </row>
    <row r="14" spans="1:26" s="401" customFormat="1" ht="20.100000000000001" customHeight="1">
      <c r="A14" s="688" t="s">
        <v>772</v>
      </c>
      <c r="B14" s="513">
        <v>133.00826000000001</v>
      </c>
      <c r="C14" s="513">
        <v>138166.87649639999</v>
      </c>
      <c r="D14" s="513">
        <v>303591.26120260003</v>
      </c>
      <c r="E14" s="513">
        <v>441891.14595899999</v>
      </c>
      <c r="F14" s="513">
        <v>8523.3406092000005</v>
      </c>
      <c r="G14" s="513">
        <v>46435.731869999996</v>
      </c>
      <c r="H14" s="513">
        <v>110721.03818260001</v>
      </c>
      <c r="I14" s="513">
        <v>165680.11066179999</v>
      </c>
      <c r="J14" s="513">
        <v>8656.348869200001</v>
      </c>
      <c r="K14" s="513">
        <v>184602.6083664</v>
      </c>
      <c r="L14" s="513">
        <v>414312.29938520002</v>
      </c>
      <c r="M14" s="513">
        <v>607571.25662080001</v>
      </c>
      <c r="N14" s="397"/>
    </row>
    <row r="15" spans="1:26" s="401" customFormat="1" ht="20.100000000000001" customHeight="1">
      <c r="A15" s="688" t="s">
        <v>149</v>
      </c>
      <c r="B15" s="513">
        <v>7</v>
      </c>
      <c r="C15" s="513">
        <v>414.10816</v>
      </c>
      <c r="D15" s="513">
        <v>1192.2598500000001</v>
      </c>
      <c r="E15" s="513">
        <v>1613.3680099999999</v>
      </c>
      <c r="F15" s="513">
        <v>0</v>
      </c>
      <c r="G15" s="513">
        <v>82.586839999999995</v>
      </c>
      <c r="H15" s="513">
        <v>194.69833</v>
      </c>
      <c r="I15" s="513">
        <v>277.28516999999999</v>
      </c>
      <c r="J15" s="513">
        <v>7</v>
      </c>
      <c r="K15" s="513">
        <v>496.69499999999999</v>
      </c>
      <c r="L15" s="513">
        <v>1386.9581799999999</v>
      </c>
      <c r="M15" s="513">
        <v>1890.65318</v>
      </c>
      <c r="N15" s="397"/>
    </row>
    <row r="16" spans="1:26" s="401" customFormat="1" ht="20.100000000000001" customHeight="1">
      <c r="A16" s="688" t="s">
        <v>150</v>
      </c>
      <c r="B16" s="513">
        <v>84.0321</v>
      </c>
      <c r="C16" s="513">
        <v>63488.2877334</v>
      </c>
      <c r="D16" s="513">
        <v>267233.34899560001</v>
      </c>
      <c r="E16" s="513">
        <v>330805.66882899997</v>
      </c>
      <c r="F16" s="513">
        <v>40274.132779399995</v>
      </c>
      <c r="G16" s="513">
        <v>54197.416210000003</v>
      </c>
      <c r="H16" s="513">
        <v>190254.23747780002</v>
      </c>
      <c r="I16" s="513">
        <v>284725.78646719997</v>
      </c>
      <c r="J16" s="513">
        <v>40358.164879399999</v>
      </c>
      <c r="K16" s="513">
        <v>117685.70394339999</v>
      </c>
      <c r="L16" s="513">
        <v>457487.58647340001</v>
      </c>
      <c r="M16" s="513">
        <v>615531.4552962</v>
      </c>
      <c r="N16" s="397"/>
    </row>
    <row r="17" spans="1:14" s="401" customFormat="1" ht="20.100000000000001" customHeight="1">
      <c r="A17" s="688" t="s">
        <v>151</v>
      </c>
      <c r="B17" s="513">
        <v>814.54631999999992</v>
      </c>
      <c r="C17" s="513">
        <v>303076.98228699999</v>
      </c>
      <c r="D17" s="513">
        <v>406628.25702859997</v>
      </c>
      <c r="E17" s="513">
        <v>710519.78563559998</v>
      </c>
      <c r="F17" s="513">
        <v>19775.146228000001</v>
      </c>
      <c r="G17" s="513">
        <v>90741.095033000005</v>
      </c>
      <c r="H17" s="513">
        <v>104271.6829892</v>
      </c>
      <c r="I17" s="513">
        <v>214787.92425020001</v>
      </c>
      <c r="J17" s="513">
        <v>20589.692547999999</v>
      </c>
      <c r="K17" s="513">
        <v>393818.07731999998</v>
      </c>
      <c r="L17" s="513">
        <v>510899.94001779996</v>
      </c>
      <c r="M17" s="513">
        <v>925307.70988580002</v>
      </c>
      <c r="N17" s="397"/>
    </row>
    <row r="18" spans="1:14" s="401" customFormat="1" ht="20.100000000000001" customHeight="1">
      <c r="A18" s="688" t="s">
        <v>773</v>
      </c>
      <c r="B18" s="513">
        <v>141.12729000000002</v>
      </c>
      <c r="C18" s="513">
        <v>48066.529459999998</v>
      </c>
      <c r="D18" s="513">
        <v>90701.7294864</v>
      </c>
      <c r="E18" s="513">
        <v>138909.38623639999</v>
      </c>
      <c r="F18" s="513">
        <v>1007.42286</v>
      </c>
      <c r="G18" s="513">
        <v>5726.07269</v>
      </c>
      <c r="H18" s="513">
        <v>34411.823579999997</v>
      </c>
      <c r="I18" s="513">
        <v>41145.319130000003</v>
      </c>
      <c r="J18" s="513">
        <v>1148.5501499999998</v>
      </c>
      <c r="K18" s="513">
        <v>53792.602149999999</v>
      </c>
      <c r="L18" s="513">
        <v>125113.55306640001</v>
      </c>
      <c r="M18" s="513">
        <v>180054.70536640001</v>
      </c>
      <c r="N18" s="397"/>
    </row>
    <row r="19" spans="1:14" s="401" customFormat="1" ht="20.100000000000001" customHeight="1">
      <c r="A19" s="688" t="s">
        <v>152</v>
      </c>
      <c r="B19" s="513">
        <v>57.583129999999997</v>
      </c>
      <c r="C19" s="513">
        <v>85035.795799200001</v>
      </c>
      <c r="D19" s="513">
        <v>269368.45438099996</v>
      </c>
      <c r="E19" s="513">
        <v>354461.83331019996</v>
      </c>
      <c r="F19" s="513">
        <v>328.76228000000003</v>
      </c>
      <c r="G19" s="513">
        <v>9236.0460644000013</v>
      </c>
      <c r="H19" s="513">
        <v>62498.369590199996</v>
      </c>
      <c r="I19" s="513">
        <v>72063.177934599997</v>
      </c>
      <c r="J19" s="513">
        <v>386.34540999999996</v>
      </c>
      <c r="K19" s="513">
        <v>94271.841863599999</v>
      </c>
      <c r="L19" s="513">
        <v>331866.82397119998</v>
      </c>
      <c r="M19" s="513">
        <v>426525.0112448</v>
      </c>
      <c r="N19" s="397"/>
    </row>
    <row r="20" spans="1:14" s="401" customFormat="1" ht="20.100000000000001" customHeight="1">
      <c r="A20" s="688" t="s">
        <v>153</v>
      </c>
      <c r="B20" s="513">
        <v>0</v>
      </c>
      <c r="C20" s="513">
        <v>4108.6641600000003</v>
      </c>
      <c r="D20" s="513">
        <v>1213.50721</v>
      </c>
      <c r="E20" s="513">
        <v>5322.17137</v>
      </c>
      <c r="F20" s="513">
        <v>16.420000000000002</v>
      </c>
      <c r="G20" s="513">
        <v>1289.0704699999999</v>
      </c>
      <c r="H20" s="513">
        <v>336.86459439999999</v>
      </c>
      <c r="I20" s="513">
        <v>1642.3550643999999</v>
      </c>
      <c r="J20" s="513">
        <v>16.420000000000002</v>
      </c>
      <c r="K20" s="513">
        <v>5397.7346299999999</v>
      </c>
      <c r="L20" s="513">
        <v>1550.3718044</v>
      </c>
      <c r="M20" s="513">
        <v>6964.5264343999997</v>
      </c>
      <c r="N20" s="397"/>
    </row>
    <row r="21" spans="1:14" s="401" customFormat="1" ht="20.100000000000001" customHeight="1">
      <c r="A21" s="688" t="s">
        <v>154</v>
      </c>
      <c r="B21" s="513">
        <v>49.979529999999997</v>
      </c>
      <c r="C21" s="513">
        <v>44621.084817000003</v>
      </c>
      <c r="D21" s="513">
        <v>136881.8366868</v>
      </c>
      <c r="E21" s="513">
        <v>181552.90103380001</v>
      </c>
      <c r="F21" s="513">
        <v>5471.4725143999995</v>
      </c>
      <c r="G21" s="513">
        <v>15455.7804612</v>
      </c>
      <c r="H21" s="513">
        <v>102409.37965700001</v>
      </c>
      <c r="I21" s="513">
        <v>123336.6326326</v>
      </c>
      <c r="J21" s="513">
        <v>5521.4520444</v>
      </c>
      <c r="K21" s="513">
        <v>60076.865278199999</v>
      </c>
      <c r="L21" s="513">
        <v>239291.21634380001</v>
      </c>
      <c r="M21" s="513">
        <v>304889.53366640001</v>
      </c>
      <c r="N21" s="397"/>
    </row>
    <row r="22" spans="1:14" s="401" customFormat="1" ht="20.100000000000001" customHeight="1">
      <c r="A22" s="688" t="s">
        <v>155</v>
      </c>
      <c r="B22" s="513">
        <v>0</v>
      </c>
      <c r="C22" s="513">
        <v>2305.0380499999997</v>
      </c>
      <c r="D22" s="513">
        <v>423.24261000000001</v>
      </c>
      <c r="E22" s="513">
        <v>2728.2806600000004</v>
      </c>
      <c r="F22" s="513">
        <v>0</v>
      </c>
      <c r="G22" s="513">
        <v>76.595609999999994</v>
      </c>
      <c r="H22" s="513">
        <v>92.467830000000006</v>
      </c>
      <c r="I22" s="513">
        <v>169.06344000000001</v>
      </c>
      <c r="J22" s="513">
        <v>0</v>
      </c>
      <c r="K22" s="513">
        <v>2381.63366</v>
      </c>
      <c r="L22" s="513">
        <v>515.71043999999995</v>
      </c>
      <c r="M22" s="513">
        <v>2897.3441000000003</v>
      </c>
      <c r="N22" s="397"/>
    </row>
    <row r="23" spans="1:14" s="401" customFormat="1" ht="20.100000000000001" customHeight="1">
      <c r="A23" s="688" t="s">
        <v>156</v>
      </c>
      <c r="B23" s="513">
        <v>3.5967800000000003</v>
      </c>
      <c r="C23" s="513">
        <v>2355.75326</v>
      </c>
      <c r="D23" s="513">
        <v>2573.9791099999998</v>
      </c>
      <c r="E23" s="513">
        <v>4933.3291500000005</v>
      </c>
      <c r="F23" s="513">
        <v>0</v>
      </c>
      <c r="G23" s="513">
        <v>167.87976999999998</v>
      </c>
      <c r="H23" s="513">
        <v>205.14767999999998</v>
      </c>
      <c r="I23" s="513">
        <v>373.02744999999999</v>
      </c>
      <c r="J23" s="513">
        <v>3.5967800000000003</v>
      </c>
      <c r="K23" s="513">
        <v>2523.63303</v>
      </c>
      <c r="L23" s="513">
        <v>2779.1267900000003</v>
      </c>
      <c r="M23" s="513">
        <v>5306.3566000000001</v>
      </c>
      <c r="N23" s="397"/>
    </row>
    <row r="24" spans="1:14" s="401" customFormat="1" ht="20.100000000000001" customHeight="1">
      <c r="A24" s="688" t="s">
        <v>157</v>
      </c>
      <c r="B24" s="513">
        <v>28.383430000000001</v>
      </c>
      <c r="C24" s="513">
        <v>15326.57223</v>
      </c>
      <c r="D24" s="513">
        <v>21421.716037599999</v>
      </c>
      <c r="E24" s="513">
        <v>36776.671697600003</v>
      </c>
      <c r="F24" s="513">
        <v>359.91899999999998</v>
      </c>
      <c r="G24" s="513">
        <v>1151.73785</v>
      </c>
      <c r="H24" s="513">
        <v>13297.992860799999</v>
      </c>
      <c r="I24" s="513">
        <v>14809.6497108</v>
      </c>
      <c r="J24" s="513">
        <v>388.30243000000002</v>
      </c>
      <c r="K24" s="513">
        <v>16478.310079999999</v>
      </c>
      <c r="L24" s="513">
        <v>34719.7088984</v>
      </c>
      <c r="M24" s="513">
        <v>51586.321408399999</v>
      </c>
      <c r="N24" s="397"/>
    </row>
    <row r="25" spans="1:14" s="401" customFormat="1" ht="20.100000000000001" customHeight="1">
      <c r="A25" s="688" t="s">
        <v>158</v>
      </c>
      <c r="B25" s="513">
        <v>0</v>
      </c>
      <c r="C25" s="513">
        <v>322.43670000000003</v>
      </c>
      <c r="D25" s="513">
        <v>71.615089999999995</v>
      </c>
      <c r="E25" s="513">
        <v>394.05178999999998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322.43670000000003</v>
      </c>
      <c r="L25" s="513">
        <v>71.615089999999995</v>
      </c>
      <c r="M25" s="513">
        <v>394.05178999999998</v>
      </c>
      <c r="N25" s="397"/>
    </row>
    <row r="26" spans="1:14" s="401" customFormat="1" ht="20.100000000000001" customHeight="1">
      <c r="A26" s="688" t="s">
        <v>159</v>
      </c>
      <c r="B26" s="513">
        <v>0</v>
      </c>
      <c r="C26" s="513">
        <v>15</v>
      </c>
      <c r="D26" s="513">
        <v>0</v>
      </c>
      <c r="E26" s="513">
        <v>15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15</v>
      </c>
      <c r="L26" s="513">
        <v>0</v>
      </c>
      <c r="M26" s="513">
        <v>15</v>
      </c>
      <c r="N26" s="397"/>
    </row>
    <row r="27" spans="1:14" s="403" customFormat="1" ht="20.100000000000001" customHeight="1">
      <c r="A27" s="690" t="s">
        <v>160</v>
      </c>
      <c r="B27" s="691">
        <v>0</v>
      </c>
      <c r="C27" s="691">
        <v>1234.72624</v>
      </c>
      <c r="D27" s="691">
        <v>23.93045</v>
      </c>
      <c r="E27" s="691">
        <v>1258.65669</v>
      </c>
      <c r="F27" s="691">
        <v>0</v>
      </c>
      <c r="G27" s="691">
        <v>28</v>
      </c>
      <c r="H27" s="691">
        <v>0</v>
      </c>
      <c r="I27" s="691">
        <v>28</v>
      </c>
      <c r="J27" s="691">
        <v>0</v>
      </c>
      <c r="K27" s="691">
        <v>1262.72624</v>
      </c>
      <c r="L27" s="691">
        <v>23.93045</v>
      </c>
      <c r="M27" s="691">
        <v>1286.65669</v>
      </c>
      <c r="N27" s="402"/>
    </row>
    <row r="28" spans="1:14" s="403" customFormat="1" ht="20.100000000000001" customHeight="1">
      <c r="A28" s="692" t="s">
        <v>179</v>
      </c>
      <c r="B28" s="693">
        <v>1608.4363900000003</v>
      </c>
      <c r="C28" s="693">
        <v>985612.34580939997</v>
      </c>
      <c r="D28" s="693">
        <v>2237710.7646981999</v>
      </c>
      <c r="E28" s="693">
        <v>3224931.5468975999</v>
      </c>
      <c r="F28" s="693">
        <v>81723.974100999985</v>
      </c>
      <c r="G28" s="693">
        <v>236015.91024859998</v>
      </c>
      <c r="H28" s="693">
        <v>663146.04855980026</v>
      </c>
      <c r="I28" s="693">
        <v>980885.9329094002</v>
      </c>
      <c r="J28" s="693">
        <v>83332.410490999973</v>
      </c>
      <c r="K28" s="693">
        <v>1221628.256058</v>
      </c>
      <c r="L28" s="693">
        <v>2900856.8132579997</v>
      </c>
      <c r="M28" s="693">
        <v>4205817.4798070006</v>
      </c>
      <c r="N28" s="402"/>
    </row>
    <row r="29" spans="1:14" ht="11.25" customHeight="1" thickBot="1">
      <c r="A29" s="199"/>
      <c r="B29" s="200"/>
      <c r="C29" s="202"/>
      <c r="D29" s="202"/>
      <c r="E29" s="202"/>
      <c r="F29" s="202"/>
      <c r="G29" s="202"/>
      <c r="H29" s="200"/>
      <c r="I29" s="202"/>
      <c r="J29" s="200"/>
      <c r="K29" s="200"/>
      <c r="L29" s="200"/>
      <c r="M29" s="200"/>
    </row>
    <row r="30" spans="1:14" s="407" customFormat="1" ht="27.75" customHeight="1" thickTop="1">
      <c r="A30" s="289" t="s">
        <v>163</v>
      </c>
      <c r="B30" s="405"/>
      <c r="C30" s="406"/>
      <c r="D30" s="406"/>
      <c r="E30" s="406"/>
      <c r="F30" s="406"/>
      <c r="G30" s="406"/>
      <c r="H30" s="405"/>
      <c r="I30" s="406"/>
      <c r="J30" s="405"/>
      <c r="N30" s="408"/>
    </row>
    <row r="31" spans="1:14" ht="22.5" customHeight="1">
      <c r="A31" s="404"/>
      <c r="B31" s="209"/>
      <c r="C31" s="211"/>
      <c r="D31" s="211"/>
      <c r="E31" s="211"/>
      <c r="F31" s="211"/>
      <c r="G31" s="211"/>
      <c r="H31" s="209"/>
      <c r="I31" s="211"/>
      <c r="J31" s="211"/>
      <c r="K31" s="207"/>
      <c r="L31" s="207"/>
      <c r="M31" s="207"/>
    </row>
    <row r="32" spans="1:14" ht="13.5" customHeight="1">
      <c r="A32" s="208"/>
      <c r="B32" s="209"/>
      <c r="C32" s="211"/>
      <c r="D32" s="211"/>
      <c r="E32" s="211"/>
      <c r="F32" s="211"/>
      <c r="G32" s="211"/>
      <c r="H32" s="209"/>
      <c r="I32" s="211"/>
      <c r="J32" s="211"/>
      <c r="K32" s="207"/>
      <c r="L32" s="207"/>
      <c r="M32" s="207"/>
    </row>
    <row r="33" spans="1:13" ht="13.5" customHeight="1">
      <c r="A33" s="208"/>
      <c r="B33" s="209"/>
      <c r="C33" s="211"/>
      <c r="D33" s="211"/>
      <c r="E33" s="211"/>
      <c r="F33" s="211"/>
      <c r="G33" s="211"/>
      <c r="H33" s="209"/>
      <c r="I33" s="211"/>
      <c r="J33" s="211"/>
      <c r="K33" s="207"/>
      <c r="L33" s="207"/>
      <c r="M33" s="207"/>
    </row>
    <row r="34" spans="1:13" ht="13.5" customHeight="1">
      <c r="A34" s="208"/>
      <c r="B34" s="209"/>
      <c r="C34" s="211"/>
      <c r="D34" s="211"/>
      <c r="E34" s="211"/>
      <c r="F34" s="211"/>
      <c r="G34" s="211"/>
      <c r="H34" s="209"/>
      <c r="I34" s="211"/>
      <c r="J34" s="211"/>
      <c r="K34" s="207"/>
      <c r="L34" s="207"/>
      <c r="M34" s="207"/>
    </row>
    <row r="35" spans="1:13" ht="13.5" customHeight="1">
      <c r="A35" s="208"/>
      <c r="B35" s="209"/>
      <c r="C35" s="211"/>
      <c r="D35" s="211"/>
      <c r="E35" s="211"/>
      <c r="F35" s="211"/>
      <c r="G35" s="211"/>
      <c r="H35" s="209"/>
      <c r="I35" s="211"/>
      <c r="J35" s="211"/>
      <c r="K35" s="207"/>
      <c r="L35" s="207"/>
      <c r="M35" s="207"/>
    </row>
    <row r="36" spans="1:13" ht="13.5" customHeight="1">
      <c r="A36" s="213"/>
      <c r="B36" s="214"/>
      <c r="C36" s="211"/>
      <c r="D36" s="211"/>
      <c r="E36" s="211"/>
      <c r="F36" s="211"/>
      <c r="G36" s="211"/>
      <c r="H36" s="214"/>
      <c r="I36" s="211"/>
      <c r="J36" s="211"/>
      <c r="K36" s="207"/>
      <c r="L36" s="207"/>
      <c r="M36" s="207"/>
    </row>
    <row r="37" spans="1:13" ht="13.5" customHeight="1">
      <c r="A37" s="208"/>
      <c r="B37" s="214"/>
      <c r="C37" s="211"/>
      <c r="D37" s="211"/>
      <c r="E37" s="211"/>
      <c r="F37" s="211"/>
      <c r="G37" s="211"/>
      <c r="H37" s="214"/>
      <c r="I37" s="211"/>
      <c r="J37" s="211"/>
      <c r="K37" s="207"/>
      <c r="L37" s="207"/>
      <c r="M37" s="207"/>
    </row>
    <row r="38" spans="1:13" ht="13.5" customHeight="1">
      <c r="A38" s="208"/>
      <c r="B38" s="214"/>
      <c r="C38" s="211"/>
      <c r="D38" s="211"/>
      <c r="E38" s="211"/>
      <c r="F38" s="211"/>
      <c r="G38" s="211"/>
      <c r="H38" s="214"/>
      <c r="I38" s="211"/>
      <c r="J38" s="211"/>
      <c r="K38" s="207"/>
      <c r="L38" s="207"/>
      <c r="M38" s="207"/>
    </row>
    <row r="39" spans="1:13" ht="13.5" customHeight="1">
      <c r="A39" s="208"/>
      <c r="B39" s="214"/>
      <c r="C39" s="211"/>
      <c r="D39" s="211"/>
      <c r="E39" s="211"/>
      <c r="F39" s="211"/>
      <c r="G39" s="211"/>
      <c r="H39" s="214"/>
      <c r="I39" s="211"/>
      <c r="J39" s="211"/>
      <c r="K39" s="207"/>
      <c r="L39" s="207"/>
      <c r="M39" s="207"/>
    </row>
    <row r="40" spans="1:13" ht="13.5" customHeight="1">
      <c r="A40" s="208"/>
      <c r="B40" s="214"/>
      <c r="C40" s="211"/>
      <c r="D40" s="211"/>
      <c r="E40" s="211"/>
      <c r="F40" s="211"/>
      <c r="G40" s="211"/>
      <c r="H40" s="214"/>
      <c r="I40" s="211"/>
      <c r="J40" s="211"/>
      <c r="K40" s="207"/>
      <c r="L40" s="207"/>
      <c r="M40" s="207"/>
    </row>
    <row r="41" spans="1:13" ht="13.5" customHeight="1">
      <c r="A41" s="208"/>
      <c r="B41" s="214"/>
      <c r="C41" s="211"/>
      <c r="D41" s="211"/>
      <c r="E41" s="211"/>
      <c r="F41" s="211"/>
      <c r="G41" s="211"/>
      <c r="H41" s="214"/>
      <c r="I41" s="211"/>
      <c r="J41" s="211"/>
      <c r="K41" s="207"/>
      <c r="L41" s="207"/>
      <c r="M41" s="207"/>
    </row>
    <row r="42" spans="1:13" ht="13.5" customHeight="1">
      <c r="A42" s="213"/>
      <c r="B42" s="214"/>
      <c r="C42" s="211"/>
      <c r="D42" s="211"/>
      <c r="E42" s="211"/>
      <c r="F42" s="211"/>
      <c r="G42" s="211"/>
      <c r="H42" s="214"/>
      <c r="I42" s="211"/>
      <c r="J42" s="211"/>
      <c r="K42" s="207"/>
      <c r="L42" s="207"/>
      <c r="M42" s="207"/>
    </row>
    <row r="43" spans="1:13" ht="13.5" customHeight="1">
      <c r="A43" s="208"/>
      <c r="B43" s="209"/>
      <c r="C43" s="211"/>
      <c r="D43" s="211"/>
      <c r="E43" s="211"/>
      <c r="F43" s="211"/>
      <c r="G43" s="211"/>
      <c r="H43" s="209"/>
      <c r="I43" s="211"/>
      <c r="J43" s="211"/>
      <c r="K43" s="207"/>
      <c r="L43" s="207"/>
      <c r="M43" s="207"/>
    </row>
    <row r="44" spans="1:13" ht="13.5" customHeight="1">
      <c r="A44" s="208"/>
      <c r="B44" s="209"/>
      <c r="C44" s="211"/>
      <c r="D44" s="211"/>
      <c r="E44" s="211"/>
      <c r="F44" s="211"/>
      <c r="G44" s="211"/>
      <c r="H44" s="209"/>
      <c r="I44" s="211"/>
      <c r="J44" s="211"/>
      <c r="K44" s="207"/>
      <c r="L44" s="207"/>
      <c r="M44" s="207"/>
    </row>
    <row r="45" spans="1:13" ht="13.5" customHeight="1">
      <c r="A45" s="208"/>
      <c r="B45" s="209"/>
      <c r="C45" s="211"/>
      <c r="D45" s="211"/>
      <c r="E45" s="211"/>
      <c r="F45" s="211"/>
      <c r="G45" s="211"/>
      <c r="H45" s="209"/>
      <c r="I45" s="211"/>
      <c r="J45" s="211"/>
      <c r="K45" s="207"/>
      <c r="L45" s="207"/>
      <c r="M45" s="207"/>
    </row>
    <row r="46" spans="1:13" ht="13.5" customHeight="1">
      <c r="A46" s="213"/>
      <c r="B46" s="209"/>
      <c r="C46" s="211"/>
      <c r="D46" s="211"/>
      <c r="E46" s="211"/>
      <c r="F46" s="211"/>
      <c r="G46" s="211"/>
      <c r="H46" s="209"/>
      <c r="I46" s="211"/>
      <c r="J46" s="211"/>
      <c r="K46" s="207"/>
      <c r="L46" s="207"/>
      <c r="M46" s="207"/>
    </row>
    <row r="47" spans="1:13" ht="13.5" customHeight="1">
      <c r="A47" s="208"/>
      <c r="B47" s="209"/>
      <c r="C47" s="211"/>
      <c r="D47" s="211"/>
      <c r="E47" s="211"/>
      <c r="F47" s="211"/>
      <c r="G47" s="211"/>
      <c r="H47" s="209"/>
      <c r="I47" s="211"/>
      <c r="J47" s="211"/>
      <c r="K47" s="207"/>
      <c r="L47" s="207"/>
      <c r="M47" s="207"/>
    </row>
    <row r="48" spans="1:13" ht="13.5" customHeight="1">
      <c r="A48" s="208"/>
      <c r="B48" s="209"/>
      <c r="C48" s="211"/>
      <c r="D48" s="211"/>
      <c r="E48" s="211"/>
      <c r="F48" s="211"/>
      <c r="G48" s="211"/>
      <c r="H48" s="209"/>
      <c r="I48" s="211"/>
      <c r="J48" s="211"/>
      <c r="K48" s="207"/>
      <c r="L48" s="207"/>
      <c r="M48" s="207"/>
    </row>
    <row r="49" spans="1:13" ht="13.5" customHeight="1">
      <c r="A49" s="208"/>
      <c r="B49" s="209"/>
      <c r="C49" s="211"/>
      <c r="D49" s="211"/>
      <c r="E49" s="211"/>
      <c r="F49" s="211"/>
      <c r="G49" s="211"/>
      <c r="H49" s="209"/>
      <c r="I49" s="211"/>
      <c r="J49" s="211"/>
      <c r="K49" s="207"/>
      <c r="L49" s="207"/>
      <c r="M49" s="207"/>
    </row>
    <row r="50" spans="1:13" ht="13.5" customHeight="1">
      <c r="A50" s="208"/>
      <c r="B50" s="209"/>
      <c r="C50" s="211"/>
      <c r="D50" s="211"/>
      <c r="E50" s="211"/>
      <c r="F50" s="211"/>
      <c r="G50" s="211"/>
      <c r="H50" s="209"/>
      <c r="I50" s="211"/>
      <c r="J50" s="211"/>
      <c r="K50" s="207"/>
      <c r="L50" s="207"/>
      <c r="M50" s="207"/>
    </row>
    <row r="51" spans="1:13" ht="13.5" customHeight="1">
      <c r="A51" s="213"/>
      <c r="B51" s="209"/>
      <c r="C51" s="211"/>
      <c r="D51" s="211"/>
      <c r="E51" s="211"/>
      <c r="F51" s="211"/>
      <c r="G51" s="211"/>
      <c r="H51" s="209"/>
      <c r="I51" s="211"/>
      <c r="J51" s="211"/>
      <c r="K51" s="207"/>
      <c r="L51" s="207"/>
      <c r="M51" s="207"/>
    </row>
    <row r="52" spans="1:13" ht="13.5" customHeight="1">
      <c r="A52" s="208"/>
      <c r="B52" s="209"/>
      <c r="C52" s="211"/>
      <c r="D52" s="211"/>
      <c r="E52" s="211"/>
      <c r="F52" s="211"/>
      <c r="G52" s="211"/>
      <c r="H52" s="209"/>
      <c r="I52" s="211"/>
      <c r="J52" s="211"/>
      <c r="K52" s="207"/>
      <c r="L52" s="207"/>
      <c r="M52" s="207"/>
    </row>
    <row r="53" spans="1:13" ht="13.5" customHeight="1">
      <c r="A53" s="208"/>
      <c r="B53" s="209"/>
      <c r="C53" s="211"/>
      <c r="D53" s="211"/>
      <c r="E53" s="211"/>
      <c r="F53" s="211"/>
      <c r="G53" s="211"/>
      <c r="H53" s="209"/>
      <c r="I53" s="211"/>
      <c r="J53" s="211"/>
      <c r="K53" s="207"/>
      <c r="L53" s="207"/>
      <c r="M53" s="207"/>
    </row>
    <row r="54" spans="1:13" ht="13.5" customHeight="1">
      <c r="A54" s="208"/>
      <c r="B54" s="209"/>
      <c r="C54" s="211"/>
      <c r="D54" s="211"/>
      <c r="E54" s="211"/>
      <c r="F54" s="211"/>
      <c r="G54" s="211"/>
      <c r="H54" s="209"/>
      <c r="I54" s="211"/>
      <c r="J54" s="211"/>
      <c r="K54" s="207"/>
      <c r="L54" s="207"/>
      <c r="M54" s="207"/>
    </row>
    <row r="55" spans="1:13" ht="9" customHeight="1">
      <c r="A55" s="215"/>
      <c r="B55" s="209"/>
      <c r="C55" s="211"/>
      <c r="D55" s="211"/>
      <c r="E55" s="211"/>
      <c r="F55" s="211"/>
      <c r="G55" s="211"/>
      <c r="H55" s="209"/>
      <c r="I55" s="211"/>
      <c r="J55" s="211"/>
      <c r="K55" s="207"/>
      <c r="L55" s="207"/>
      <c r="M55" s="207"/>
    </row>
    <row r="56" spans="1:13" ht="9" customHeight="1">
      <c r="A56" s="215"/>
      <c r="B56" s="209"/>
      <c r="C56" s="211"/>
      <c r="D56" s="211"/>
      <c r="E56" s="211"/>
      <c r="F56" s="211"/>
      <c r="G56" s="211"/>
      <c r="H56" s="209"/>
      <c r="I56" s="211"/>
      <c r="J56" s="211"/>
      <c r="K56" s="207"/>
      <c r="L56" s="207"/>
      <c r="M56" s="207"/>
    </row>
    <row r="57" spans="1:13" ht="9" customHeight="1">
      <c r="A57" s="215"/>
      <c r="B57" s="209"/>
      <c r="C57" s="211"/>
      <c r="D57" s="211"/>
      <c r="E57" s="211"/>
      <c r="F57" s="211"/>
      <c r="G57" s="211"/>
      <c r="H57" s="209"/>
      <c r="I57" s="211"/>
      <c r="J57" s="211"/>
      <c r="K57" s="207"/>
      <c r="L57" s="207"/>
      <c r="M57" s="207"/>
    </row>
    <row r="58" spans="1:13" ht="9" customHeight="1">
      <c r="A58" s="215"/>
      <c r="B58" s="209"/>
      <c r="C58" s="211"/>
      <c r="D58" s="211"/>
      <c r="E58" s="211"/>
      <c r="F58" s="211"/>
      <c r="G58" s="211"/>
      <c r="H58" s="209"/>
      <c r="I58" s="211"/>
      <c r="J58" s="211"/>
      <c r="K58" s="207"/>
      <c r="L58" s="207"/>
      <c r="M58" s="207"/>
    </row>
    <row r="59" spans="1:13" ht="9" customHeight="1">
      <c r="A59" s="216"/>
      <c r="B59" s="209"/>
      <c r="C59" s="211"/>
      <c r="D59" s="211"/>
      <c r="E59" s="211"/>
      <c r="F59" s="211"/>
      <c r="G59" s="211"/>
      <c r="H59" s="209"/>
      <c r="I59" s="211"/>
      <c r="J59" s="211"/>
      <c r="K59" s="207"/>
      <c r="L59" s="207"/>
      <c r="M59" s="207"/>
    </row>
    <row r="60" spans="1:13" ht="9" customHeight="1">
      <c r="A60" s="216"/>
      <c r="C60" s="211"/>
      <c r="D60" s="211"/>
      <c r="E60" s="211"/>
      <c r="F60" s="211"/>
      <c r="G60" s="211"/>
      <c r="I60" s="211"/>
      <c r="J60" s="211"/>
      <c r="K60" s="207"/>
      <c r="L60" s="207"/>
      <c r="M60" s="207"/>
    </row>
    <row r="61" spans="1:13" ht="9" customHeight="1">
      <c r="A61" s="213"/>
      <c r="C61" s="211"/>
      <c r="D61" s="211"/>
      <c r="E61" s="211"/>
      <c r="F61" s="211"/>
      <c r="G61" s="211"/>
      <c r="I61" s="211"/>
      <c r="J61" s="211"/>
      <c r="K61" s="207"/>
      <c r="L61" s="207"/>
      <c r="M61" s="207"/>
    </row>
    <row r="62" spans="1:13" ht="9" customHeight="1">
      <c r="A62" s="208"/>
      <c r="C62" s="211"/>
      <c r="D62" s="211"/>
      <c r="E62" s="211"/>
      <c r="F62" s="211"/>
      <c r="G62" s="211"/>
      <c r="I62" s="211"/>
      <c r="J62" s="211"/>
      <c r="K62" s="207"/>
      <c r="L62" s="207"/>
      <c r="M62" s="207"/>
    </row>
    <row r="63" spans="1:13" ht="9" customHeight="1">
      <c r="A63" s="208"/>
      <c r="C63" s="211"/>
      <c r="D63" s="211"/>
      <c r="E63" s="211"/>
      <c r="F63" s="211"/>
      <c r="G63" s="211"/>
      <c r="I63" s="211"/>
      <c r="J63" s="211"/>
      <c r="K63" s="207"/>
      <c r="L63" s="207"/>
      <c r="M63" s="207"/>
    </row>
    <row r="64" spans="1:13" ht="9" customHeight="1">
      <c r="A64" s="208"/>
      <c r="C64" s="211"/>
      <c r="D64" s="211"/>
      <c r="E64" s="211"/>
      <c r="F64" s="211"/>
      <c r="G64" s="211"/>
      <c r="I64" s="211"/>
      <c r="J64" s="211"/>
      <c r="K64" s="207"/>
      <c r="L64" s="207"/>
      <c r="M64" s="207"/>
    </row>
    <row r="65" spans="1:13" ht="9" customHeight="1">
      <c r="A65" s="208"/>
      <c r="C65" s="211"/>
      <c r="D65" s="211"/>
      <c r="E65" s="211"/>
      <c r="F65" s="211"/>
      <c r="G65" s="211"/>
      <c r="I65" s="211"/>
      <c r="J65" s="211"/>
      <c r="K65" s="207"/>
      <c r="L65" s="207"/>
      <c r="M65" s="207"/>
    </row>
    <row r="66" spans="1:13" ht="9" customHeight="1">
      <c r="A66" s="215"/>
      <c r="C66" s="211"/>
      <c r="D66" s="211"/>
      <c r="E66" s="211"/>
      <c r="F66" s="211"/>
      <c r="G66" s="211"/>
      <c r="I66" s="211"/>
      <c r="J66" s="211"/>
      <c r="K66" s="207"/>
      <c r="L66" s="207"/>
      <c r="M66" s="207"/>
    </row>
    <row r="67" spans="1:13" ht="9" customHeight="1">
      <c r="A67" s="213"/>
      <c r="C67" s="211"/>
      <c r="D67" s="211"/>
      <c r="E67" s="211"/>
      <c r="F67" s="211"/>
      <c r="G67" s="211"/>
      <c r="I67" s="211"/>
      <c r="J67" s="211"/>
      <c r="K67" s="207"/>
      <c r="L67" s="207"/>
      <c r="M67" s="207"/>
    </row>
    <row r="68" spans="1:13" ht="9" customHeight="1">
      <c r="A68" s="208"/>
      <c r="C68" s="211"/>
      <c r="D68" s="211"/>
      <c r="E68" s="211"/>
      <c r="F68" s="211"/>
      <c r="G68" s="211"/>
      <c r="I68" s="211"/>
      <c r="J68" s="211"/>
      <c r="K68" s="207"/>
      <c r="L68" s="207"/>
      <c r="M68" s="207"/>
    </row>
    <row r="69" spans="1:13" ht="9" customHeight="1">
      <c r="A69" s="208"/>
      <c r="C69" s="211"/>
      <c r="D69" s="211"/>
      <c r="E69" s="211"/>
      <c r="F69" s="211"/>
      <c r="G69" s="211"/>
      <c r="I69" s="211"/>
      <c r="J69" s="211"/>
      <c r="K69" s="207"/>
      <c r="L69" s="207"/>
      <c r="M69" s="207"/>
    </row>
    <row r="70" spans="1:13" ht="9" customHeight="1">
      <c r="A70" s="208"/>
      <c r="C70" s="211"/>
      <c r="D70" s="211"/>
      <c r="E70" s="211"/>
      <c r="F70" s="211"/>
      <c r="G70" s="211"/>
      <c r="I70" s="211"/>
      <c r="J70" s="211"/>
      <c r="K70" s="207"/>
      <c r="L70" s="207"/>
      <c r="M70" s="207"/>
    </row>
    <row r="71" spans="1:13" ht="9" customHeight="1">
      <c r="A71" s="208"/>
      <c r="C71" s="211"/>
      <c r="D71" s="211"/>
      <c r="E71" s="211"/>
      <c r="F71" s="211"/>
      <c r="G71" s="211"/>
      <c r="I71" s="211"/>
      <c r="J71" s="211"/>
      <c r="K71" s="207"/>
      <c r="L71" s="207"/>
      <c r="M71" s="207"/>
    </row>
    <row r="72" spans="1:13" ht="9" customHeight="1">
      <c r="A72" s="215"/>
      <c r="C72" s="211"/>
      <c r="D72" s="211"/>
      <c r="E72" s="211"/>
      <c r="F72" s="211"/>
      <c r="G72" s="211"/>
      <c r="I72" s="211"/>
      <c r="J72" s="211"/>
      <c r="K72" s="207"/>
      <c r="L72" s="207"/>
      <c r="M72" s="207"/>
    </row>
    <row r="73" spans="1:13" ht="9" customHeight="1">
      <c r="A73" s="213"/>
      <c r="C73" s="211"/>
      <c r="D73" s="211"/>
      <c r="E73" s="211"/>
      <c r="F73" s="211"/>
      <c r="G73" s="211"/>
      <c r="I73" s="211"/>
      <c r="J73" s="211"/>
      <c r="K73" s="207"/>
      <c r="L73" s="207"/>
      <c r="M73" s="207"/>
    </row>
    <row r="74" spans="1:13" ht="9" customHeight="1">
      <c r="A74" s="208"/>
      <c r="C74" s="211"/>
      <c r="D74" s="211"/>
      <c r="E74" s="211"/>
      <c r="F74" s="211"/>
      <c r="G74" s="211"/>
      <c r="I74" s="211"/>
      <c r="J74" s="211"/>
      <c r="K74" s="207"/>
      <c r="L74" s="207"/>
      <c r="M74" s="207"/>
    </row>
    <row r="75" spans="1:13" ht="9" customHeight="1">
      <c r="A75" s="208"/>
      <c r="C75" s="211"/>
      <c r="D75" s="211"/>
      <c r="E75" s="211"/>
      <c r="F75" s="211"/>
      <c r="G75" s="211"/>
      <c r="I75" s="211"/>
      <c r="J75" s="211"/>
      <c r="K75" s="207"/>
      <c r="L75" s="207"/>
      <c r="M75" s="207"/>
    </row>
    <row r="76" spans="1:13" ht="9" customHeight="1">
      <c r="A76" s="208"/>
      <c r="C76" s="211"/>
      <c r="D76" s="211"/>
      <c r="E76" s="211"/>
      <c r="F76" s="211"/>
      <c r="G76" s="211"/>
      <c r="I76" s="211"/>
      <c r="J76" s="211"/>
      <c r="K76" s="207"/>
      <c r="L76" s="207"/>
      <c r="M76" s="207"/>
    </row>
    <row r="77" spans="1:13" ht="9" customHeight="1">
      <c r="A77" s="208"/>
      <c r="C77" s="211"/>
      <c r="D77" s="211"/>
      <c r="E77" s="211"/>
      <c r="F77" s="211"/>
      <c r="G77" s="211"/>
      <c r="I77" s="211"/>
      <c r="J77" s="211"/>
      <c r="K77" s="207"/>
      <c r="L77" s="207"/>
      <c r="M77" s="207"/>
    </row>
    <row r="78" spans="1:13">
      <c r="A78" s="208"/>
      <c r="C78" s="209"/>
      <c r="D78" s="209"/>
      <c r="E78" s="209"/>
      <c r="F78" s="209"/>
      <c r="G78" s="209"/>
      <c r="I78" s="209"/>
      <c r="J78" s="209"/>
    </row>
    <row r="79" spans="1:13">
      <c r="A79" s="208"/>
      <c r="C79" s="209"/>
      <c r="D79" s="209"/>
      <c r="E79" s="209"/>
      <c r="F79" s="209"/>
      <c r="G79" s="209"/>
      <c r="I79" s="209"/>
      <c r="J79" s="209"/>
    </row>
    <row r="80" spans="1:13">
      <c r="A80" s="208"/>
      <c r="C80" s="209"/>
      <c r="D80" s="209"/>
      <c r="E80" s="209"/>
      <c r="F80" s="209"/>
      <c r="G80" s="209"/>
      <c r="I80" s="209"/>
      <c r="J80" s="209"/>
    </row>
    <row r="81" spans="1:10">
      <c r="A81" s="208"/>
      <c r="C81" s="209"/>
      <c r="D81" s="209"/>
      <c r="E81" s="209"/>
      <c r="F81" s="209"/>
      <c r="G81" s="209"/>
      <c r="I81" s="209"/>
      <c r="J81" s="209"/>
    </row>
    <row r="82" spans="1:10">
      <c r="A82" s="215"/>
      <c r="C82" s="209"/>
      <c r="D82" s="209"/>
      <c r="E82" s="209"/>
      <c r="F82" s="209"/>
      <c r="G82" s="209"/>
      <c r="I82" s="209"/>
      <c r="J82" s="209"/>
    </row>
    <row r="83" spans="1:10">
      <c r="A83" s="213"/>
      <c r="C83" s="209"/>
      <c r="D83" s="209"/>
      <c r="E83" s="209"/>
      <c r="F83" s="209"/>
      <c r="G83" s="209"/>
      <c r="I83" s="209"/>
      <c r="J83" s="209"/>
    </row>
    <row r="84" spans="1:10">
      <c r="A84" s="208"/>
      <c r="C84" s="209"/>
      <c r="D84" s="209"/>
      <c r="E84" s="209"/>
      <c r="F84" s="209"/>
      <c r="G84" s="209"/>
      <c r="I84" s="209"/>
      <c r="J84" s="209"/>
    </row>
    <row r="85" spans="1:10">
      <c r="A85" s="208"/>
      <c r="C85" s="209"/>
      <c r="D85" s="209"/>
      <c r="E85" s="209"/>
      <c r="F85" s="209"/>
      <c r="G85" s="209"/>
      <c r="I85" s="209"/>
      <c r="J85" s="209"/>
    </row>
    <row r="86" spans="1:10">
      <c r="A86" s="208"/>
      <c r="C86" s="209"/>
      <c r="D86" s="209"/>
      <c r="E86" s="209"/>
      <c r="F86" s="209"/>
      <c r="G86" s="209"/>
      <c r="I86" s="209"/>
      <c r="J86" s="209"/>
    </row>
    <row r="87" spans="1:10">
      <c r="A87" s="208"/>
      <c r="C87" s="209"/>
      <c r="D87" s="209"/>
      <c r="E87" s="209"/>
      <c r="F87" s="209"/>
      <c r="G87" s="209"/>
      <c r="I87" s="209"/>
      <c r="J87" s="209"/>
    </row>
    <row r="88" spans="1:10">
      <c r="A88" s="208"/>
      <c r="C88" s="209"/>
      <c r="D88" s="209"/>
      <c r="E88" s="209"/>
      <c r="F88" s="209"/>
      <c r="G88" s="209"/>
      <c r="I88" s="209"/>
      <c r="J88" s="209"/>
    </row>
    <row r="89" spans="1:10">
      <c r="A89" s="208"/>
      <c r="C89" s="209"/>
      <c r="D89" s="209"/>
      <c r="E89" s="209"/>
      <c r="F89" s="209"/>
      <c r="G89" s="209"/>
      <c r="I89" s="209"/>
      <c r="J89" s="209"/>
    </row>
    <row r="90" spans="1:10">
      <c r="A90" s="208"/>
      <c r="C90" s="209"/>
      <c r="D90" s="209"/>
      <c r="E90" s="209"/>
      <c r="F90" s="209"/>
      <c r="G90" s="209"/>
      <c r="I90" s="209"/>
      <c r="J90" s="209"/>
    </row>
    <row r="91" spans="1:10">
      <c r="A91" s="208"/>
      <c r="C91" s="209"/>
      <c r="D91" s="209"/>
      <c r="E91" s="209"/>
      <c r="F91" s="209"/>
      <c r="G91" s="209"/>
      <c r="I91" s="209"/>
      <c r="J91" s="209"/>
    </row>
    <row r="92" spans="1:10">
      <c r="A92" s="208"/>
      <c r="C92" s="209"/>
      <c r="D92" s="209"/>
      <c r="E92" s="209"/>
      <c r="F92" s="209"/>
      <c r="G92" s="209"/>
      <c r="I92" s="209"/>
      <c r="J92" s="209"/>
    </row>
    <row r="93" spans="1:10">
      <c r="A93" s="213"/>
      <c r="C93" s="209"/>
      <c r="D93" s="209"/>
      <c r="E93" s="209"/>
      <c r="F93" s="209"/>
      <c r="G93" s="209"/>
      <c r="I93" s="209"/>
      <c r="J93" s="209"/>
    </row>
    <row r="94" spans="1:10">
      <c r="A94" s="208"/>
      <c r="C94" s="209"/>
      <c r="D94" s="209"/>
      <c r="E94" s="209"/>
      <c r="F94" s="209"/>
      <c r="G94" s="209"/>
      <c r="I94" s="209"/>
      <c r="J94" s="209"/>
    </row>
    <row r="95" spans="1:10">
      <c r="A95" s="208"/>
      <c r="C95" s="209"/>
      <c r="D95" s="209"/>
      <c r="E95" s="209"/>
      <c r="F95" s="209"/>
      <c r="G95" s="209"/>
      <c r="I95" s="209"/>
      <c r="J95" s="209"/>
    </row>
    <row r="96" spans="1:10">
      <c r="A96" s="208"/>
      <c r="C96" s="209"/>
      <c r="D96" s="209"/>
      <c r="E96" s="209"/>
      <c r="F96" s="209"/>
      <c r="G96" s="209"/>
      <c r="I96" s="209"/>
      <c r="J96" s="209"/>
    </row>
    <row r="97" spans="1:10">
      <c r="A97" s="218"/>
      <c r="C97" s="209"/>
      <c r="D97" s="209"/>
      <c r="E97" s="209"/>
      <c r="F97" s="209"/>
      <c r="G97" s="209"/>
      <c r="I97" s="209"/>
      <c r="J97" s="209"/>
    </row>
    <row r="98" spans="1:10">
      <c r="A98" s="218"/>
      <c r="C98" s="209"/>
      <c r="D98" s="209"/>
      <c r="E98" s="209"/>
      <c r="F98" s="209"/>
      <c r="G98" s="209"/>
      <c r="I98" s="209"/>
      <c r="J98" s="209"/>
    </row>
    <row r="99" spans="1:10">
      <c r="A99" s="218"/>
      <c r="C99" s="209"/>
      <c r="D99" s="209"/>
      <c r="E99" s="209"/>
      <c r="F99" s="209"/>
      <c r="G99" s="209"/>
      <c r="I99" s="209"/>
      <c r="J99" s="209"/>
    </row>
    <row r="100" spans="1:10">
      <c r="A100" s="218"/>
      <c r="C100" s="209"/>
      <c r="D100" s="209"/>
      <c r="E100" s="209"/>
      <c r="F100" s="209"/>
      <c r="G100" s="209"/>
      <c r="I100" s="209"/>
      <c r="J100" s="209"/>
    </row>
    <row r="101" spans="1:10">
      <c r="A101" s="218"/>
      <c r="C101" s="209"/>
      <c r="D101" s="209"/>
      <c r="E101" s="209"/>
      <c r="F101" s="209"/>
      <c r="G101" s="209"/>
      <c r="I101" s="209"/>
      <c r="J101" s="209"/>
    </row>
    <row r="102" spans="1:10">
      <c r="A102" s="218"/>
      <c r="C102" s="209"/>
      <c r="D102" s="209"/>
      <c r="E102" s="209"/>
      <c r="F102" s="209"/>
      <c r="G102" s="209"/>
      <c r="I102" s="209"/>
      <c r="J102" s="209"/>
    </row>
    <row r="103" spans="1:10">
      <c r="A103" s="218"/>
      <c r="C103" s="209"/>
      <c r="D103" s="209"/>
      <c r="E103" s="209"/>
      <c r="F103" s="209"/>
      <c r="G103" s="209"/>
      <c r="I103" s="209"/>
      <c r="J103" s="209"/>
    </row>
    <row r="104" spans="1:10">
      <c r="A104" s="218"/>
      <c r="C104" s="209"/>
      <c r="D104" s="209"/>
      <c r="E104" s="209"/>
      <c r="F104" s="209"/>
      <c r="G104" s="209"/>
      <c r="I104" s="209"/>
      <c r="J104" s="209"/>
    </row>
    <row r="105" spans="1:10">
      <c r="A105" s="218"/>
      <c r="C105" s="209"/>
      <c r="D105" s="209"/>
      <c r="E105" s="209"/>
      <c r="F105" s="209"/>
      <c r="G105" s="209"/>
      <c r="I105" s="209"/>
      <c r="J105" s="209"/>
    </row>
    <row r="106" spans="1:10" ht="15.75">
      <c r="A106" s="219"/>
      <c r="C106" s="209"/>
      <c r="D106" s="209"/>
      <c r="E106" s="209"/>
      <c r="F106" s="209"/>
      <c r="G106" s="209"/>
      <c r="I106" s="209"/>
      <c r="J106" s="209"/>
    </row>
    <row r="107" spans="1:10" ht="15.75">
      <c r="A107" s="219"/>
      <c r="C107" s="209"/>
      <c r="D107" s="209"/>
      <c r="E107" s="209"/>
      <c r="F107" s="209"/>
      <c r="G107" s="209"/>
      <c r="I107" s="209"/>
      <c r="J107" s="209"/>
    </row>
    <row r="108" spans="1:10" ht="15.75">
      <c r="A108" s="219"/>
      <c r="C108" s="209"/>
      <c r="D108" s="209"/>
      <c r="E108" s="209"/>
      <c r="F108" s="209"/>
      <c r="G108" s="209"/>
      <c r="I108" s="209"/>
      <c r="J108" s="209"/>
    </row>
    <row r="109" spans="1:10" ht="15.75">
      <c r="A109" s="219"/>
      <c r="C109" s="209"/>
      <c r="D109" s="209"/>
      <c r="E109" s="209"/>
      <c r="F109" s="209"/>
      <c r="G109" s="209"/>
      <c r="I109" s="209"/>
      <c r="J109" s="209"/>
    </row>
    <row r="110" spans="1:10" ht="15.75">
      <c r="A110" s="219"/>
      <c r="C110" s="209"/>
      <c r="D110" s="209"/>
      <c r="E110" s="209"/>
      <c r="F110" s="209"/>
      <c r="G110" s="209"/>
      <c r="I110" s="209"/>
      <c r="J110" s="209"/>
    </row>
    <row r="111" spans="1:10" ht="15.75">
      <c r="A111" s="219"/>
      <c r="C111" s="209"/>
      <c r="D111" s="209"/>
      <c r="E111" s="209"/>
      <c r="F111" s="209"/>
      <c r="G111" s="209"/>
      <c r="I111" s="209"/>
      <c r="J111" s="209"/>
    </row>
    <row r="112" spans="1:10" ht="15.75">
      <c r="A112" s="219"/>
      <c r="C112" s="209"/>
      <c r="D112" s="209"/>
      <c r="E112" s="209"/>
      <c r="F112" s="209"/>
      <c r="G112" s="209"/>
      <c r="I112" s="209"/>
      <c r="J112" s="209"/>
    </row>
    <row r="113" spans="1:10" ht="15.75">
      <c r="A113" s="219"/>
      <c r="C113" s="209"/>
      <c r="D113" s="209"/>
      <c r="E113" s="209"/>
      <c r="F113" s="209"/>
      <c r="G113" s="209"/>
      <c r="I113" s="209"/>
      <c r="J113" s="209"/>
    </row>
    <row r="114" spans="1:10" ht="15.75">
      <c r="A114" s="219"/>
      <c r="C114" s="209"/>
      <c r="D114" s="209"/>
      <c r="E114" s="209"/>
      <c r="F114" s="209"/>
      <c r="G114" s="209"/>
      <c r="I114" s="209"/>
      <c r="J114" s="209"/>
    </row>
    <row r="115" spans="1:10" ht="15.75">
      <c r="A115" s="219"/>
      <c r="C115" s="209"/>
      <c r="D115" s="209"/>
      <c r="E115" s="209"/>
      <c r="F115" s="209"/>
      <c r="G115" s="209"/>
      <c r="I115" s="209"/>
      <c r="J115" s="209"/>
    </row>
    <row r="116" spans="1:10" ht="15.75">
      <c r="A116" s="219"/>
      <c r="C116" s="209"/>
      <c r="D116" s="209"/>
      <c r="E116" s="209"/>
      <c r="F116" s="209"/>
      <c r="G116" s="209"/>
      <c r="I116" s="209"/>
      <c r="J116" s="209"/>
    </row>
    <row r="117" spans="1:10" ht="15.75">
      <c r="A117" s="219"/>
      <c r="C117" s="209"/>
      <c r="D117" s="209"/>
      <c r="E117" s="209"/>
      <c r="F117" s="209"/>
      <c r="G117" s="209"/>
      <c r="I117" s="209"/>
      <c r="J117" s="209"/>
    </row>
    <row r="118" spans="1:10" ht="15.75">
      <c r="A118" s="219"/>
      <c r="C118" s="209"/>
      <c r="D118" s="209"/>
      <c r="E118" s="209"/>
      <c r="F118" s="209"/>
      <c r="G118" s="209"/>
      <c r="I118" s="209"/>
      <c r="J118" s="209"/>
    </row>
    <row r="119" spans="1:10" ht="15.75">
      <c r="A119" s="219"/>
    </row>
    <row r="120" spans="1:10" ht="15.75">
      <c r="A120" s="219"/>
    </row>
    <row r="121" spans="1:10" ht="15.75">
      <c r="A121" s="219"/>
    </row>
    <row r="122" spans="1:10" ht="15.75">
      <c r="A122" s="219"/>
    </row>
    <row r="123" spans="1:10" ht="15.75">
      <c r="A123" s="219"/>
    </row>
    <row r="124" spans="1:10" ht="15.75">
      <c r="A124" s="219"/>
    </row>
    <row r="125" spans="1:10" ht="15.75">
      <c r="A125" s="219"/>
    </row>
    <row r="126" spans="1:10" ht="15.75">
      <c r="A126" s="219"/>
    </row>
    <row r="127" spans="1:10" ht="15.75">
      <c r="A127" s="219"/>
    </row>
    <row r="128" spans="1:10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21"/>
    </row>
    <row r="220" spans="1:1" ht="15.75">
      <c r="A220" s="221"/>
    </row>
    <row r="221" spans="1:1" ht="15.75">
      <c r="A221" s="221"/>
    </row>
    <row r="222" spans="1:1" ht="15.75">
      <c r="A222" s="221"/>
    </row>
    <row r="223" spans="1:1" ht="15.75">
      <c r="A223" s="221"/>
    </row>
    <row r="224" spans="1:1" ht="15.75">
      <c r="A224" s="221"/>
    </row>
    <row r="225" spans="1:1" ht="15.75">
      <c r="A225" s="221"/>
    </row>
    <row r="226" spans="1:1" ht="15.75">
      <c r="A226" s="221"/>
    </row>
    <row r="227" spans="1:1" ht="15.75">
      <c r="A227" s="221"/>
    </row>
    <row r="228" spans="1:1" ht="15.75">
      <c r="A228" s="221"/>
    </row>
    <row r="229" spans="1:1" ht="15.75">
      <c r="A229" s="221"/>
    </row>
    <row r="230" spans="1:1" ht="15.75">
      <c r="A230" s="221"/>
    </row>
    <row r="231" spans="1:1" ht="15.75">
      <c r="A231" s="221"/>
    </row>
    <row r="232" spans="1:1" ht="15.75">
      <c r="A232" s="221"/>
    </row>
    <row r="233" spans="1:1" ht="15.75">
      <c r="A233" s="221"/>
    </row>
    <row r="234" spans="1:1" ht="15.75">
      <c r="A234" s="221"/>
    </row>
    <row r="235" spans="1:1" ht="15.75">
      <c r="A235" s="221"/>
    </row>
    <row r="236" spans="1:1" ht="15.75">
      <c r="A236" s="221"/>
    </row>
    <row r="237" spans="1:1" ht="15.75">
      <c r="A237" s="221"/>
    </row>
    <row r="238" spans="1:1" ht="15.75">
      <c r="A238" s="221"/>
    </row>
    <row r="239" spans="1:1" ht="15.75">
      <c r="A239" s="221"/>
    </row>
    <row r="240" spans="1:1" ht="15.75">
      <c r="A240" s="221"/>
    </row>
    <row r="241" spans="1:1" ht="15.75">
      <c r="A241" s="221"/>
    </row>
    <row r="242" spans="1:1" ht="15.75">
      <c r="A242" s="221"/>
    </row>
    <row r="243" spans="1:1" ht="15.75">
      <c r="A243" s="221"/>
    </row>
    <row r="244" spans="1:1" ht="15.75">
      <c r="A244" s="221"/>
    </row>
    <row r="245" spans="1:1" ht="15.75">
      <c r="A245" s="221"/>
    </row>
    <row r="246" spans="1:1" ht="15.75">
      <c r="A246" s="221"/>
    </row>
    <row r="247" spans="1:1" ht="15.75">
      <c r="A247" s="221"/>
    </row>
    <row r="248" spans="1:1" ht="15.75">
      <c r="A248" s="221"/>
    </row>
    <row r="249" spans="1:1" ht="15.75">
      <c r="A249" s="221"/>
    </row>
    <row r="250" spans="1:1" ht="15.75">
      <c r="A250" s="221"/>
    </row>
    <row r="251" spans="1:1" ht="15.75">
      <c r="A251" s="221"/>
    </row>
    <row r="252" spans="1:1" ht="15.75">
      <c r="A252" s="221"/>
    </row>
    <row r="253" spans="1:1" ht="15.75">
      <c r="A253" s="221"/>
    </row>
    <row r="254" spans="1:1" ht="15.75">
      <c r="A254" s="221"/>
    </row>
    <row r="255" spans="1:1" ht="15.75">
      <c r="A255" s="221"/>
    </row>
    <row r="256" spans="1:1" ht="15.75">
      <c r="A256" s="221"/>
    </row>
    <row r="257" spans="1:1" ht="15.75">
      <c r="A257" s="221"/>
    </row>
    <row r="258" spans="1:1" ht="15.75">
      <c r="A258" s="221"/>
    </row>
    <row r="259" spans="1:1" ht="15.75">
      <c r="A259" s="221"/>
    </row>
    <row r="260" spans="1:1" ht="15.75">
      <c r="A260" s="221"/>
    </row>
    <row r="261" spans="1:1" ht="15.75">
      <c r="A261" s="221"/>
    </row>
    <row r="262" spans="1:1" ht="15.75">
      <c r="A262" s="221"/>
    </row>
    <row r="263" spans="1:1" ht="15.75">
      <c r="A263" s="221"/>
    </row>
    <row r="264" spans="1:1" ht="15.75">
      <c r="A264" s="221"/>
    </row>
    <row r="265" spans="1:1" ht="15.75">
      <c r="A265" s="221"/>
    </row>
    <row r="266" spans="1:1" ht="15.75">
      <c r="A266" s="221"/>
    </row>
    <row r="267" spans="1:1" ht="15.75">
      <c r="A267" s="221"/>
    </row>
    <row r="268" spans="1:1" ht="15.75">
      <c r="A268" s="221"/>
    </row>
    <row r="269" spans="1:1" ht="15.75">
      <c r="A269" s="221"/>
    </row>
    <row r="270" spans="1:1" ht="15.75">
      <c r="A270" s="221"/>
    </row>
    <row r="271" spans="1:1" ht="15.75">
      <c r="A271" s="221"/>
    </row>
    <row r="272" spans="1:1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2"/>
  <sheetViews>
    <sheetView showGridLines="0" topLeftCell="A2" zoomScale="70" zoomScaleNormal="70" workbookViewId="0">
      <selection activeCell="A2" sqref="A2:Y2"/>
    </sheetView>
  </sheetViews>
  <sheetFormatPr defaultColWidth="11.42578125" defaultRowHeight="60"/>
  <cols>
    <col min="1" max="1" width="65.85546875" style="222" customWidth="1"/>
    <col min="2" max="2" width="18.85546875" style="1" customWidth="1"/>
    <col min="3" max="3" width="30.7109375" style="237" customWidth="1"/>
    <col min="4" max="4" width="18.85546875" style="1" customWidth="1"/>
    <col min="5" max="5" width="30.7109375" style="1" customWidth="1"/>
    <col min="6" max="6" width="20.85546875" style="1" customWidth="1"/>
    <col min="7" max="7" width="30.7109375" style="1" customWidth="1"/>
    <col min="8" max="8" width="23.7109375" style="1" customWidth="1"/>
    <col min="9" max="9" width="16.140625" style="1" customWidth="1"/>
    <col min="10" max="10" width="17.42578125" style="1" customWidth="1"/>
    <col min="11" max="11" width="30.7109375" style="1" customWidth="1"/>
    <col min="12" max="12" width="15.42578125" style="1" customWidth="1"/>
    <col min="13" max="13" width="30.7109375" style="1" customWidth="1"/>
    <col min="14" max="14" width="24.28515625" style="1" customWidth="1"/>
    <col min="15" max="15" width="30.7109375" style="1" customWidth="1"/>
    <col min="16" max="16" width="20" style="1" customWidth="1"/>
    <col min="17" max="17" width="16.7109375" style="1" customWidth="1"/>
    <col min="18" max="18" width="18.28515625" style="1" customWidth="1"/>
    <col min="19" max="19" width="30.7109375" style="1" customWidth="1"/>
    <col min="20" max="20" width="15.42578125" style="1" customWidth="1"/>
    <col min="21" max="21" width="30.7109375" style="1" customWidth="1"/>
    <col min="22" max="22" width="20.5703125" style="1" customWidth="1"/>
    <col min="23" max="23" width="39" style="1" customWidth="1"/>
    <col min="24" max="24" width="24.85546875" style="1" customWidth="1"/>
    <col min="25" max="25" width="21.28515625" style="1" customWidth="1"/>
    <col min="26" max="26" width="6.5703125" style="184" customWidth="1"/>
    <col min="27" max="32" width="9.140625" style="1" customWidth="1"/>
    <col min="33" max="33" width="11.28515625" style="1" bestFit="1" customWidth="1"/>
    <col min="34" max="34" width="10.140625" style="1" bestFit="1" customWidth="1"/>
    <col min="35" max="36" width="9.140625" style="1" customWidth="1"/>
    <col min="37" max="37" width="10.140625" style="1" bestFit="1" customWidth="1"/>
    <col min="38" max="256" width="11.42578125" style="1"/>
    <col min="257" max="257" width="253" style="1" customWidth="1"/>
    <col min="258" max="258" width="39.42578125" style="1" customWidth="1"/>
    <col min="259" max="259" width="48.7109375" style="1" customWidth="1"/>
    <col min="260" max="260" width="41.140625" style="1" customWidth="1"/>
    <col min="261" max="261" width="48.7109375" style="1" customWidth="1"/>
    <col min="262" max="262" width="51.140625" style="1" customWidth="1"/>
    <col min="263" max="263" width="48.7109375" style="1" customWidth="1"/>
    <col min="264" max="264" width="64" style="1" customWidth="1"/>
    <col min="265" max="265" width="42.42578125" style="1" customWidth="1"/>
    <col min="266" max="266" width="39.42578125" style="1" customWidth="1"/>
    <col min="267" max="267" width="48.7109375" style="1" customWidth="1"/>
    <col min="268" max="268" width="41.140625" style="1" customWidth="1"/>
    <col min="269" max="269" width="48.7109375" style="1" customWidth="1"/>
    <col min="270" max="270" width="51.140625" style="1" customWidth="1"/>
    <col min="271" max="271" width="48.7109375" style="1" customWidth="1"/>
    <col min="272" max="272" width="64" style="1" customWidth="1"/>
    <col min="273" max="273" width="42.42578125" style="1" customWidth="1"/>
    <col min="274" max="274" width="39.42578125" style="1" customWidth="1"/>
    <col min="275" max="275" width="48.7109375" style="1" customWidth="1"/>
    <col min="276" max="276" width="41.140625" style="1" customWidth="1"/>
    <col min="277" max="277" width="48.7109375" style="1" customWidth="1"/>
    <col min="278" max="278" width="51.140625" style="1" customWidth="1"/>
    <col min="279" max="279" width="48.7109375" style="1" customWidth="1"/>
    <col min="280" max="280" width="64" style="1" customWidth="1"/>
    <col min="281" max="281" width="42.42578125" style="1" customWidth="1"/>
    <col min="282" max="282" width="6.5703125" style="1" customWidth="1"/>
    <col min="283" max="288" width="9.140625" style="1" customWidth="1"/>
    <col min="289" max="289" width="11.28515625" style="1" bestFit="1" customWidth="1"/>
    <col min="290" max="290" width="10.140625" style="1" bestFit="1" customWidth="1"/>
    <col min="291" max="292" width="9.140625" style="1" customWidth="1"/>
    <col min="293" max="293" width="10.140625" style="1" bestFit="1" customWidth="1"/>
    <col min="294" max="512" width="11.42578125" style="1"/>
    <col min="513" max="513" width="253" style="1" customWidth="1"/>
    <col min="514" max="514" width="39.42578125" style="1" customWidth="1"/>
    <col min="515" max="515" width="48.7109375" style="1" customWidth="1"/>
    <col min="516" max="516" width="41.140625" style="1" customWidth="1"/>
    <col min="517" max="517" width="48.7109375" style="1" customWidth="1"/>
    <col min="518" max="518" width="51.140625" style="1" customWidth="1"/>
    <col min="519" max="519" width="48.7109375" style="1" customWidth="1"/>
    <col min="520" max="520" width="64" style="1" customWidth="1"/>
    <col min="521" max="521" width="42.42578125" style="1" customWidth="1"/>
    <col min="522" max="522" width="39.42578125" style="1" customWidth="1"/>
    <col min="523" max="523" width="48.7109375" style="1" customWidth="1"/>
    <col min="524" max="524" width="41.140625" style="1" customWidth="1"/>
    <col min="525" max="525" width="48.7109375" style="1" customWidth="1"/>
    <col min="526" max="526" width="51.140625" style="1" customWidth="1"/>
    <col min="527" max="527" width="48.7109375" style="1" customWidth="1"/>
    <col min="528" max="528" width="64" style="1" customWidth="1"/>
    <col min="529" max="529" width="42.42578125" style="1" customWidth="1"/>
    <col min="530" max="530" width="39.42578125" style="1" customWidth="1"/>
    <col min="531" max="531" width="48.7109375" style="1" customWidth="1"/>
    <col min="532" max="532" width="41.140625" style="1" customWidth="1"/>
    <col min="533" max="533" width="48.7109375" style="1" customWidth="1"/>
    <col min="534" max="534" width="51.140625" style="1" customWidth="1"/>
    <col min="535" max="535" width="48.7109375" style="1" customWidth="1"/>
    <col min="536" max="536" width="64" style="1" customWidth="1"/>
    <col min="537" max="537" width="42.42578125" style="1" customWidth="1"/>
    <col min="538" max="538" width="6.5703125" style="1" customWidth="1"/>
    <col min="539" max="544" width="9.140625" style="1" customWidth="1"/>
    <col min="545" max="545" width="11.28515625" style="1" bestFit="1" customWidth="1"/>
    <col min="546" max="546" width="10.140625" style="1" bestFit="1" customWidth="1"/>
    <col min="547" max="548" width="9.140625" style="1" customWidth="1"/>
    <col min="549" max="549" width="10.140625" style="1" bestFit="1" customWidth="1"/>
    <col min="550" max="768" width="11.42578125" style="1"/>
    <col min="769" max="769" width="253" style="1" customWidth="1"/>
    <col min="770" max="770" width="39.42578125" style="1" customWidth="1"/>
    <col min="771" max="771" width="48.7109375" style="1" customWidth="1"/>
    <col min="772" max="772" width="41.140625" style="1" customWidth="1"/>
    <col min="773" max="773" width="48.7109375" style="1" customWidth="1"/>
    <col min="774" max="774" width="51.140625" style="1" customWidth="1"/>
    <col min="775" max="775" width="48.7109375" style="1" customWidth="1"/>
    <col min="776" max="776" width="64" style="1" customWidth="1"/>
    <col min="777" max="777" width="42.42578125" style="1" customWidth="1"/>
    <col min="778" max="778" width="39.42578125" style="1" customWidth="1"/>
    <col min="779" max="779" width="48.7109375" style="1" customWidth="1"/>
    <col min="780" max="780" width="41.140625" style="1" customWidth="1"/>
    <col min="781" max="781" width="48.7109375" style="1" customWidth="1"/>
    <col min="782" max="782" width="51.140625" style="1" customWidth="1"/>
    <col min="783" max="783" width="48.7109375" style="1" customWidth="1"/>
    <col min="784" max="784" width="64" style="1" customWidth="1"/>
    <col min="785" max="785" width="42.42578125" style="1" customWidth="1"/>
    <col min="786" max="786" width="39.42578125" style="1" customWidth="1"/>
    <col min="787" max="787" width="48.7109375" style="1" customWidth="1"/>
    <col min="788" max="788" width="41.140625" style="1" customWidth="1"/>
    <col min="789" max="789" width="48.7109375" style="1" customWidth="1"/>
    <col min="790" max="790" width="51.140625" style="1" customWidth="1"/>
    <col min="791" max="791" width="48.7109375" style="1" customWidth="1"/>
    <col min="792" max="792" width="64" style="1" customWidth="1"/>
    <col min="793" max="793" width="42.42578125" style="1" customWidth="1"/>
    <col min="794" max="794" width="6.5703125" style="1" customWidth="1"/>
    <col min="795" max="800" width="9.140625" style="1" customWidth="1"/>
    <col min="801" max="801" width="11.28515625" style="1" bestFit="1" customWidth="1"/>
    <col min="802" max="802" width="10.140625" style="1" bestFit="1" customWidth="1"/>
    <col min="803" max="804" width="9.140625" style="1" customWidth="1"/>
    <col min="805" max="805" width="10.140625" style="1" bestFit="1" customWidth="1"/>
    <col min="806" max="1024" width="11.42578125" style="1"/>
    <col min="1025" max="1025" width="253" style="1" customWidth="1"/>
    <col min="1026" max="1026" width="39.42578125" style="1" customWidth="1"/>
    <col min="1027" max="1027" width="48.7109375" style="1" customWidth="1"/>
    <col min="1028" max="1028" width="41.140625" style="1" customWidth="1"/>
    <col min="1029" max="1029" width="48.7109375" style="1" customWidth="1"/>
    <col min="1030" max="1030" width="51.140625" style="1" customWidth="1"/>
    <col min="1031" max="1031" width="48.7109375" style="1" customWidth="1"/>
    <col min="1032" max="1032" width="64" style="1" customWidth="1"/>
    <col min="1033" max="1033" width="42.42578125" style="1" customWidth="1"/>
    <col min="1034" max="1034" width="39.42578125" style="1" customWidth="1"/>
    <col min="1035" max="1035" width="48.7109375" style="1" customWidth="1"/>
    <col min="1036" max="1036" width="41.140625" style="1" customWidth="1"/>
    <col min="1037" max="1037" width="48.7109375" style="1" customWidth="1"/>
    <col min="1038" max="1038" width="51.140625" style="1" customWidth="1"/>
    <col min="1039" max="1039" width="48.7109375" style="1" customWidth="1"/>
    <col min="1040" max="1040" width="64" style="1" customWidth="1"/>
    <col min="1041" max="1041" width="42.42578125" style="1" customWidth="1"/>
    <col min="1042" max="1042" width="39.42578125" style="1" customWidth="1"/>
    <col min="1043" max="1043" width="48.7109375" style="1" customWidth="1"/>
    <col min="1044" max="1044" width="41.140625" style="1" customWidth="1"/>
    <col min="1045" max="1045" width="48.7109375" style="1" customWidth="1"/>
    <col min="1046" max="1046" width="51.140625" style="1" customWidth="1"/>
    <col min="1047" max="1047" width="48.7109375" style="1" customWidth="1"/>
    <col min="1048" max="1048" width="64" style="1" customWidth="1"/>
    <col min="1049" max="1049" width="42.42578125" style="1" customWidth="1"/>
    <col min="1050" max="1050" width="6.5703125" style="1" customWidth="1"/>
    <col min="1051" max="1056" width="9.140625" style="1" customWidth="1"/>
    <col min="1057" max="1057" width="11.28515625" style="1" bestFit="1" customWidth="1"/>
    <col min="1058" max="1058" width="10.140625" style="1" bestFit="1" customWidth="1"/>
    <col min="1059" max="1060" width="9.140625" style="1" customWidth="1"/>
    <col min="1061" max="1061" width="10.140625" style="1" bestFit="1" customWidth="1"/>
    <col min="1062" max="1280" width="11.42578125" style="1"/>
    <col min="1281" max="1281" width="253" style="1" customWidth="1"/>
    <col min="1282" max="1282" width="39.42578125" style="1" customWidth="1"/>
    <col min="1283" max="1283" width="48.7109375" style="1" customWidth="1"/>
    <col min="1284" max="1284" width="41.140625" style="1" customWidth="1"/>
    <col min="1285" max="1285" width="48.7109375" style="1" customWidth="1"/>
    <col min="1286" max="1286" width="51.140625" style="1" customWidth="1"/>
    <col min="1287" max="1287" width="48.7109375" style="1" customWidth="1"/>
    <col min="1288" max="1288" width="64" style="1" customWidth="1"/>
    <col min="1289" max="1289" width="42.42578125" style="1" customWidth="1"/>
    <col min="1290" max="1290" width="39.42578125" style="1" customWidth="1"/>
    <col min="1291" max="1291" width="48.7109375" style="1" customWidth="1"/>
    <col min="1292" max="1292" width="41.140625" style="1" customWidth="1"/>
    <col min="1293" max="1293" width="48.7109375" style="1" customWidth="1"/>
    <col min="1294" max="1294" width="51.140625" style="1" customWidth="1"/>
    <col min="1295" max="1295" width="48.7109375" style="1" customWidth="1"/>
    <col min="1296" max="1296" width="64" style="1" customWidth="1"/>
    <col min="1297" max="1297" width="42.42578125" style="1" customWidth="1"/>
    <col min="1298" max="1298" width="39.42578125" style="1" customWidth="1"/>
    <col min="1299" max="1299" width="48.7109375" style="1" customWidth="1"/>
    <col min="1300" max="1300" width="41.140625" style="1" customWidth="1"/>
    <col min="1301" max="1301" width="48.7109375" style="1" customWidth="1"/>
    <col min="1302" max="1302" width="51.140625" style="1" customWidth="1"/>
    <col min="1303" max="1303" width="48.7109375" style="1" customWidth="1"/>
    <col min="1304" max="1304" width="64" style="1" customWidth="1"/>
    <col min="1305" max="1305" width="42.42578125" style="1" customWidth="1"/>
    <col min="1306" max="1306" width="6.5703125" style="1" customWidth="1"/>
    <col min="1307" max="1312" width="9.140625" style="1" customWidth="1"/>
    <col min="1313" max="1313" width="11.28515625" style="1" bestFit="1" customWidth="1"/>
    <col min="1314" max="1314" width="10.140625" style="1" bestFit="1" customWidth="1"/>
    <col min="1315" max="1316" width="9.140625" style="1" customWidth="1"/>
    <col min="1317" max="1317" width="10.140625" style="1" bestFit="1" customWidth="1"/>
    <col min="1318" max="1536" width="11.42578125" style="1"/>
    <col min="1537" max="1537" width="253" style="1" customWidth="1"/>
    <col min="1538" max="1538" width="39.42578125" style="1" customWidth="1"/>
    <col min="1539" max="1539" width="48.7109375" style="1" customWidth="1"/>
    <col min="1540" max="1540" width="41.140625" style="1" customWidth="1"/>
    <col min="1541" max="1541" width="48.7109375" style="1" customWidth="1"/>
    <col min="1542" max="1542" width="51.140625" style="1" customWidth="1"/>
    <col min="1543" max="1543" width="48.7109375" style="1" customWidth="1"/>
    <col min="1544" max="1544" width="64" style="1" customWidth="1"/>
    <col min="1545" max="1545" width="42.42578125" style="1" customWidth="1"/>
    <col min="1546" max="1546" width="39.42578125" style="1" customWidth="1"/>
    <col min="1547" max="1547" width="48.7109375" style="1" customWidth="1"/>
    <col min="1548" max="1548" width="41.140625" style="1" customWidth="1"/>
    <col min="1549" max="1549" width="48.7109375" style="1" customWidth="1"/>
    <col min="1550" max="1550" width="51.140625" style="1" customWidth="1"/>
    <col min="1551" max="1551" width="48.7109375" style="1" customWidth="1"/>
    <col min="1552" max="1552" width="64" style="1" customWidth="1"/>
    <col min="1553" max="1553" width="42.42578125" style="1" customWidth="1"/>
    <col min="1554" max="1554" width="39.42578125" style="1" customWidth="1"/>
    <col min="1555" max="1555" width="48.7109375" style="1" customWidth="1"/>
    <col min="1556" max="1556" width="41.140625" style="1" customWidth="1"/>
    <col min="1557" max="1557" width="48.7109375" style="1" customWidth="1"/>
    <col min="1558" max="1558" width="51.140625" style="1" customWidth="1"/>
    <col min="1559" max="1559" width="48.7109375" style="1" customWidth="1"/>
    <col min="1560" max="1560" width="64" style="1" customWidth="1"/>
    <col min="1561" max="1561" width="42.42578125" style="1" customWidth="1"/>
    <col min="1562" max="1562" width="6.5703125" style="1" customWidth="1"/>
    <col min="1563" max="1568" width="9.140625" style="1" customWidth="1"/>
    <col min="1569" max="1569" width="11.28515625" style="1" bestFit="1" customWidth="1"/>
    <col min="1570" max="1570" width="10.140625" style="1" bestFit="1" customWidth="1"/>
    <col min="1571" max="1572" width="9.140625" style="1" customWidth="1"/>
    <col min="1573" max="1573" width="10.140625" style="1" bestFit="1" customWidth="1"/>
    <col min="1574" max="1792" width="11.42578125" style="1"/>
    <col min="1793" max="1793" width="253" style="1" customWidth="1"/>
    <col min="1794" max="1794" width="39.42578125" style="1" customWidth="1"/>
    <col min="1795" max="1795" width="48.7109375" style="1" customWidth="1"/>
    <col min="1796" max="1796" width="41.140625" style="1" customWidth="1"/>
    <col min="1797" max="1797" width="48.7109375" style="1" customWidth="1"/>
    <col min="1798" max="1798" width="51.140625" style="1" customWidth="1"/>
    <col min="1799" max="1799" width="48.7109375" style="1" customWidth="1"/>
    <col min="1800" max="1800" width="64" style="1" customWidth="1"/>
    <col min="1801" max="1801" width="42.42578125" style="1" customWidth="1"/>
    <col min="1802" max="1802" width="39.42578125" style="1" customWidth="1"/>
    <col min="1803" max="1803" width="48.7109375" style="1" customWidth="1"/>
    <col min="1804" max="1804" width="41.140625" style="1" customWidth="1"/>
    <col min="1805" max="1805" width="48.7109375" style="1" customWidth="1"/>
    <col min="1806" max="1806" width="51.140625" style="1" customWidth="1"/>
    <col min="1807" max="1807" width="48.7109375" style="1" customWidth="1"/>
    <col min="1808" max="1808" width="64" style="1" customWidth="1"/>
    <col min="1809" max="1809" width="42.42578125" style="1" customWidth="1"/>
    <col min="1810" max="1810" width="39.42578125" style="1" customWidth="1"/>
    <col min="1811" max="1811" width="48.7109375" style="1" customWidth="1"/>
    <col min="1812" max="1812" width="41.140625" style="1" customWidth="1"/>
    <col min="1813" max="1813" width="48.7109375" style="1" customWidth="1"/>
    <col min="1814" max="1814" width="51.140625" style="1" customWidth="1"/>
    <col min="1815" max="1815" width="48.7109375" style="1" customWidth="1"/>
    <col min="1816" max="1816" width="64" style="1" customWidth="1"/>
    <col min="1817" max="1817" width="42.42578125" style="1" customWidth="1"/>
    <col min="1818" max="1818" width="6.5703125" style="1" customWidth="1"/>
    <col min="1819" max="1824" width="9.140625" style="1" customWidth="1"/>
    <col min="1825" max="1825" width="11.28515625" style="1" bestFit="1" customWidth="1"/>
    <col min="1826" max="1826" width="10.140625" style="1" bestFit="1" customWidth="1"/>
    <col min="1827" max="1828" width="9.140625" style="1" customWidth="1"/>
    <col min="1829" max="1829" width="10.140625" style="1" bestFit="1" customWidth="1"/>
    <col min="1830" max="2048" width="11.42578125" style="1"/>
    <col min="2049" max="2049" width="253" style="1" customWidth="1"/>
    <col min="2050" max="2050" width="39.42578125" style="1" customWidth="1"/>
    <col min="2051" max="2051" width="48.7109375" style="1" customWidth="1"/>
    <col min="2052" max="2052" width="41.140625" style="1" customWidth="1"/>
    <col min="2053" max="2053" width="48.7109375" style="1" customWidth="1"/>
    <col min="2054" max="2054" width="51.140625" style="1" customWidth="1"/>
    <col min="2055" max="2055" width="48.7109375" style="1" customWidth="1"/>
    <col min="2056" max="2056" width="64" style="1" customWidth="1"/>
    <col min="2057" max="2057" width="42.42578125" style="1" customWidth="1"/>
    <col min="2058" max="2058" width="39.42578125" style="1" customWidth="1"/>
    <col min="2059" max="2059" width="48.7109375" style="1" customWidth="1"/>
    <col min="2060" max="2060" width="41.140625" style="1" customWidth="1"/>
    <col min="2061" max="2061" width="48.7109375" style="1" customWidth="1"/>
    <col min="2062" max="2062" width="51.140625" style="1" customWidth="1"/>
    <col min="2063" max="2063" width="48.7109375" style="1" customWidth="1"/>
    <col min="2064" max="2064" width="64" style="1" customWidth="1"/>
    <col min="2065" max="2065" width="42.42578125" style="1" customWidth="1"/>
    <col min="2066" max="2066" width="39.42578125" style="1" customWidth="1"/>
    <col min="2067" max="2067" width="48.7109375" style="1" customWidth="1"/>
    <col min="2068" max="2068" width="41.140625" style="1" customWidth="1"/>
    <col min="2069" max="2069" width="48.7109375" style="1" customWidth="1"/>
    <col min="2070" max="2070" width="51.140625" style="1" customWidth="1"/>
    <col min="2071" max="2071" width="48.7109375" style="1" customWidth="1"/>
    <col min="2072" max="2072" width="64" style="1" customWidth="1"/>
    <col min="2073" max="2073" width="42.42578125" style="1" customWidth="1"/>
    <col min="2074" max="2074" width="6.5703125" style="1" customWidth="1"/>
    <col min="2075" max="2080" width="9.140625" style="1" customWidth="1"/>
    <col min="2081" max="2081" width="11.28515625" style="1" bestFit="1" customWidth="1"/>
    <col min="2082" max="2082" width="10.140625" style="1" bestFit="1" customWidth="1"/>
    <col min="2083" max="2084" width="9.140625" style="1" customWidth="1"/>
    <col min="2085" max="2085" width="10.140625" style="1" bestFit="1" customWidth="1"/>
    <col min="2086" max="2304" width="11.42578125" style="1"/>
    <col min="2305" max="2305" width="253" style="1" customWidth="1"/>
    <col min="2306" max="2306" width="39.42578125" style="1" customWidth="1"/>
    <col min="2307" max="2307" width="48.7109375" style="1" customWidth="1"/>
    <col min="2308" max="2308" width="41.140625" style="1" customWidth="1"/>
    <col min="2309" max="2309" width="48.7109375" style="1" customWidth="1"/>
    <col min="2310" max="2310" width="51.140625" style="1" customWidth="1"/>
    <col min="2311" max="2311" width="48.7109375" style="1" customWidth="1"/>
    <col min="2312" max="2312" width="64" style="1" customWidth="1"/>
    <col min="2313" max="2313" width="42.42578125" style="1" customWidth="1"/>
    <col min="2314" max="2314" width="39.42578125" style="1" customWidth="1"/>
    <col min="2315" max="2315" width="48.7109375" style="1" customWidth="1"/>
    <col min="2316" max="2316" width="41.140625" style="1" customWidth="1"/>
    <col min="2317" max="2317" width="48.7109375" style="1" customWidth="1"/>
    <col min="2318" max="2318" width="51.140625" style="1" customWidth="1"/>
    <col min="2319" max="2319" width="48.7109375" style="1" customWidth="1"/>
    <col min="2320" max="2320" width="64" style="1" customWidth="1"/>
    <col min="2321" max="2321" width="42.42578125" style="1" customWidth="1"/>
    <col min="2322" max="2322" width="39.42578125" style="1" customWidth="1"/>
    <col min="2323" max="2323" width="48.7109375" style="1" customWidth="1"/>
    <col min="2324" max="2324" width="41.140625" style="1" customWidth="1"/>
    <col min="2325" max="2325" width="48.7109375" style="1" customWidth="1"/>
    <col min="2326" max="2326" width="51.140625" style="1" customWidth="1"/>
    <col min="2327" max="2327" width="48.7109375" style="1" customWidth="1"/>
    <col min="2328" max="2328" width="64" style="1" customWidth="1"/>
    <col min="2329" max="2329" width="42.42578125" style="1" customWidth="1"/>
    <col min="2330" max="2330" width="6.5703125" style="1" customWidth="1"/>
    <col min="2331" max="2336" width="9.140625" style="1" customWidth="1"/>
    <col min="2337" max="2337" width="11.28515625" style="1" bestFit="1" customWidth="1"/>
    <col min="2338" max="2338" width="10.140625" style="1" bestFit="1" customWidth="1"/>
    <col min="2339" max="2340" width="9.140625" style="1" customWidth="1"/>
    <col min="2341" max="2341" width="10.140625" style="1" bestFit="1" customWidth="1"/>
    <col min="2342" max="2560" width="11.42578125" style="1"/>
    <col min="2561" max="2561" width="253" style="1" customWidth="1"/>
    <col min="2562" max="2562" width="39.42578125" style="1" customWidth="1"/>
    <col min="2563" max="2563" width="48.7109375" style="1" customWidth="1"/>
    <col min="2564" max="2564" width="41.140625" style="1" customWidth="1"/>
    <col min="2565" max="2565" width="48.7109375" style="1" customWidth="1"/>
    <col min="2566" max="2566" width="51.140625" style="1" customWidth="1"/>
    <col min="2567" max="2567" width="48.7109375" style="1" customWidth="1"/>
    <col min="2568" max="2568" width="64" style="1" customWidth="1"/>
    <col min="2569" max="2569" width="42.42578125" style="1" customWidth="1"/>
    <col min="2570" max="2570" width="39.42578125" style="1" customWidth="1"/>
    <col min="2571" max="2571" width="48.7109375" style="1" customWidth="1"/>
    <col min="2572" max="2572" width="41.140625" style="1" customWidth="1"/>
    <col min="2573" max="2573" width="48.7109375" style="1" customWidth="1"/>
    <col min="2574" max="2574" width="51.140625" style="1" customWidth="1"/>
    <col min="2575" max="2575" width="48.7109375" style="1" customWidth="1"/>
    <col min="2576" max="2576" width="64" style="1" customWidth="1"/>
    <col min="2577" max="2577" width="42.42578125" style="1" customWidth="1"/>
    <col min="2578" max="2578" width="39.42578125" style="1" customWidth="1"/>
    <col min="2579" max="2579" width="48.7109375" style="1" customWidth="1"/>
    <col min="2580" max="2580" width="41.140625" style="1" customWidth="1"/>
    <col min="2581" max="2581" width="48.7109375" style="1" customWidth="1"/>
    <col min="2582" max="2582" width="51.140625" style="1" customWidth="1"/>
    <col min="2583" max="2583" width="48.7109375" style="1" customWidth="1"/>
    <col min="2584" max="2584" width="64" style="1" customWidth="1"/>
    <col min="2585" max="2585" width="42.42578125" style="1" customWidth="1"/>
    <col min="2586" max="2586" width="6.5703125" style="1" customWidth="1"/>
    <col min="2587" max="2592" width="9.140625" style="1" customWidth="1"/>
    <col min="2593" max="2593" width="11.28515625" style="1" bestFit="1" customWidth="1"/>
    <col min="2594" max="2594" width="10.140625" style="1" bestFit="1" customWidth="1"/>
    <col min="2595" max="2596" width="9.140625" style="1" customWidth="1"/>
    <col min="2597" max="2597" width="10.140625" style="1" bestFit="1" customWidth="1"/>
    <col min="2598" max="2816" width="11.42578125" style="1"/>
    <col min="2817" max="2817" width="253" style="1" customWidth="1"/>
    <col min="2818" max="2818" width="39.42578125" style="1" customWidth="1"/>
    <col min="2819" max="2819" width="48.7109375" style="1" customWidth="1"/>
    <col min="2820" max="2820" width="41.140625" style="1" customWidth="1"/>
    <col min="2821" max="2821" width="48.7109375" style="1" customWidth="1"/>
    <col min="2822" max="2822" width="51.140625" style="1" customWidth="1"/>
    <col min="2823" max="2823" width="48.7109375" style="1" customWidth="1"/>
    <col min="2824" max="2824" width="64" style="1" customWidth="1"/>
    <col min="2825" max="2825" width="42.42578125" style="1" customWidth="1"/>
    <col min="2826" max="2826" width="39.42578125" style="1" customWidth="1"/>
    <col min="2827" max="2827" width="48.7109375" style="1" customWidth="1"/>
    <col min="2828" max="2828" width="41.140625" style="1" customWidth="1"/>
    <col min="2829" max="2829" width="48.7109375" style="1" customWidth="1"/>
    <col min="2830" max="2830" width="51.140625" style="1" customWidth="1"/>
    <col min="2831" max="2831" width="48.7109375" style="1" customWidth="1"/>
    <col min="2832" max="2832" width="64" style="1" customWidth="1"/>
    <col min="2833" max="2833" width="42.42578125" style="1" customWidth="1"/>
    <col min="2834" max="2834" width="39.42578125" style="1" customWidth="1"/>
    <col min="2835" max="2835" width="48.7109375" style="1" customWidth="1"/>
    <col min="2836" max="2836" width="41.140625" style="1" customWidth="1"/>
    <col min="2837" max="2837" width="48.7109375" style="1" customWidth="1"/>
    <col min="2838" max="2838" width="51.140625" style="1" customWidth="1"/>
    <col min="2839" max="2839" width="48.7109375" style="1" customWidth="1"/>
    <col min="2840" max="2840" width="64" style="1" customWidth="1"/>
    <col min="2841" max="2841" width="42.42578125" style="1" customWidth="1"/>
    <col min="2842" max="2842" width="6.5703125" style="1" customWidth="1"/>
    <col min="2843" max="2848" width="9.140625" style="1" customWidth="1"/>
    <col min="2849" max="2849" width="11.28515625" style="1" bestFit="1" customWidth="1"/>
    <col min="2850" max="2850" width="10.140625" style="1" bestFit="1" customWidth="1"/>
    <col min="2851" max="2852" width="9.140625" style="1" customWidth="1"/>
    <col min="2853" max="2853" width="10.140625" style="1" bestFit="1" customWidth="1"/>
    <col min="2854" max="3072" width="11.42578125" style="1"/>
    <col min="3073" max="3073" width="253" style="1" customWidth="1"/>
    <col min="3074" max="3074" width="39.42578125" style="1" customWidth="1"/>
    <col min="3075" max="3075" width="48.7109375" style="1" customWidth="1"/>
    <col min="3076" max="3076" width="41.140625" style="1" customWidth="1"/>
    <col min="3077" max="3077" width="48.7109375" style="1" customWidth="1"/>
    <col min="3078" max="3078" width="51.140625" style="1" customWidth="1"/>
    <col min="3079" max="3079" width="48.7109375" style="1" customWidth="1"/>
    <col min="3080" max="3080" width="64" style="1" customWidth="1"/>
    <col min="3081" max="3081" width="42.42578125" style="1" customWidth="1"/>
    <col min="3082" max="3082" width="39.42578125" style="1" customWidth="1"/>
    <col min="3083" max="3083" width="48.7109375" style="1" customWidth="1"/>
    <col min="3084" max="3084" width="41.140625" style="1" customWidth="1"/>
    <col min="3085" max="3085" width="48.7109375" style="1" customWidth="1"/>
    <col min="3086" max="3086" width="51.140625" style="1" customWidth="1"/>
    <col min="3087" max="3087" width="48.7109375" style="1" customWidth="1"/>
    <col min="3088" max="3088" width="64" style="1" customWidth="1"/>
    <col min="3089" max="3089" width="42.42578125" style="1" customWidth="1"/>
    <col min="3090" max="3090" width="39.42578125" style="1" customWidth="1"/>
    <col min="3091" max="3091" width="48.7109375" style="1" customWidth="1"/>
    <col min="3092" max="3092" width="41.140625" style="1" customWidth="1"/>
    <col min="3093" max="3093" width="48.7109375" style="1" customWidth="1"/>
    <col min="3094" max="3094" width="51.140625" style="1" customWidth="1"/>
    <col min="3095" max="3095" width="48.7109375" style="1" customWidth="1"/>
    <col min="3096" max="3096" width="64" style="1" customWidth="1"/>
    <col min="3097" max="3097" width="42.42578125" style="1" customWidth="1"/>
    <col min="3098" max="3098" width="6.5703125" style="1" customWidth="1"/>
    <col min="3099" max="3104" width="9.140625" style="1" customWidth="1"/>
    <col min="3105" max="3105" width="11.28515625" style="1" bestFit="1" customWidth="1"/>
    <col min="3106" max="3106" width="10.140625" style="1" bestFit="1" customWidth="1"/>
    <col min="3107" max="3108" width="9.140625" style="1" customWidth="1"/>
    <col min="3109" max="3109" width="10.140625" style="1" bestFit="1" customWidth="1"/>
    <col min="3110" max="3328" width="11.42578125" style="1"/>
    <col min="3329" max="3329" width="253" style="1" customWidth="1"/>
    <col min="3330" max="3330" width="39.42578125" style="1" customWidth="1"/>
    <col min="3331" max="3331" width="48.7109375" style="1" customWidth="1"/>
    <col min="3332" max="3332" width="41.140625" style="1" customWidth="1"/>
    <col min="3333" max="3333" width="48.7109375" style="1" customWidth="1"/>
    <col min="3334" max="3334" width="51.140625" style="1" customWidth="1"/>
    <col min="3335" max="3335" width="48.7109375" style="1" customWidth="1"/>
    <col min="3336" max="3336" width="64" style="1" customWidth="1"/>
    <col min="3337" max="3337" width="42.42578125" style="1" customWidth="1"/>
    <col min="3338" max="3338" width="39.42578125" style="1" customWidth="1"/>
    <col min="3339" max="3339" width="48.7109375" style="1" customWidth="1"/>
    <col min="3340" max="3340" width="41.140625" style="1" customWidth="1"/>
    <col min="3341" max="3341" width="48.7109375" style="1" customWidth="1"/>
    <col min="3342" max="3342" width="51.140625" style="1" customWidth="1"/>
    <col min="3343" max="3343" width="48.7109375" style="1" customWidth="1"/>
    <col min="3344" max="3344" width="64" style="1" customWidth="1"/>
    <col min="3345" max="3345" width="42.42578125" style="1" customWidth="1"/>
    <col min="3346" max="3346" width="39.42578125" style="1" customWidth="1"/>
    <col min="3347" max="3347" width="48.7109375" style="1" customWidth="1"/>
    <col min="3348" max="3348" width="41.140625" style="1" customWidth="1"/>
    <col min="3349" max="3349" width="48.7109375" style="1" customWidth="1"/>
    <col min="3350" max="3350" width="51.140625" style="1" customWidth="1"/>
    <col min="3351" max="3351" width="48.7109375" style="1" customWidth="1"/>
    <col min="3352" max="3352" width="64" style="1" customWidth="1"/>
    <col min="3353" max="3353" width="42.42578125" style="1" customWidth="1"/>
    <col min="3354" max="3354" width="6.5703125" style="1" customWidth="1"/>
    <col min="3355" max="3360" width="9.140625" style="1" customWidth="1"/>
    <col min="3361" max="3361" width="11.28515625" style="1" bestFit="1" customWidth="1"/>
    <col min="3362" max="3362" width="10.140625" style="1" bestFit="1" customWidth="1"/>
    <col min="3363" max="3364" width="9.140625" style="1" customWidth="1"/>
    <col min="3365" max="3365" width="10.140625" style="1" bestFit="1" customWidth="1"/>
    <col min="3366" max="3584" width="11.42578125" style="1"/>
    <col min="3585" max="3585" width="253" style="1" customWidth="1"/>
    <col min="3586" max="3586" width="39.42578125" style="1" customWidth="1"/>
    <col min="3587" max="3587" width="48.7109375" style="1" customWidth="1"/>
    <col min="3588" max="3588" width="41.140625" style="1" customWidth="1"/>
    <col min="3589" max="3589" width="48.7109375" style="1" customWidth="1"/>
    <col min="3590" max="3590" width="51.140625" style="1" customWidth="1"/>
    <col min="3591" max="3591" width="48.7109375" style="1" customWidth="1"/>
    <col min="3592" max="3592" width="64" style="1" customWidth="1"/>
    <col min="3593" max="3593" width="42.42578125" style="1" customWidth="1"/>
    <col min="3594" max="3594" width="39.42578125" style="1" customWidth="1"/>
    <col min="3595" max="3595" width="48.7109375" style="1" customWidth="1"/>
    <col min="3596" max="3596" width="41.140625" style="1" customWidth="1"/>
    <col min="3597" max="3597" width="48.7109375" style="1" customWidth="1"/>
    <col min="3598" max="3598" width="51.140625" style="1" customWidth="1"/>
    <col min="3599" max="3599" width="48.7109375" style="1" customWidth="1"/>
    <col min="3600" max="3600" width="64" style="1" customWidth="1"/>
    <col min="3601" max="3601" width="42.42578125" style="1" customWidth="1"/>
    <col min="3602" max="3602" width="39.42578125" style="1" customWidth="1"/>
    <col min="3603" max="3603" width="48.7109375" style="1" customWidth="1"/>
    <col min="3604" max="3604" width="41.140625" style="1" customWidth="1"/>
    <col min="3605" max="3605" width="48.7109375" style="1" customWidth="1"/>
    <col min="3606" max="3606" width="51.140625" style="1" customWidth="1"/>
    <col min="3607" max="3607" width="48.7109375" style="1" customWidth="1"/>
    <col min="3608" max="3608" width="64" style="1" customWidth="1"/>
    <col min="3609" max="3609" width="42.42578125" style="1" customWidth="1"/>
    <col min="3610" max="3610" width="6.5703125" style="1" customWidth="1"/>
    <col min="3611" max="3616" width="9.140625" style="1" customWidth="1"/>
    <col min="3617" max="3617" width="11.28515625" style="1" bestFit="1" customWidth="1"/>
    <col min="3618" max="3618" width="10.140625" style="1" bestFit="1" customWidth="1"/>
    <col min="3619" max="3620" width="9.140625" style="1" customWidth="1"/>
    <col min="3621" max="3621" width="10.140625" style="1" bestFit="1" customWidth="1"/>
    <col min="3622" max="3840" width="11.42578125" style="1"/>
    <col min="3841" max="3841" width="253" style="1" customWidth="1"/>
    <col min="3842" max="3842" width="39.42578125" style="1" customWidth="1"/>
    <col min="3843" max="3843" width="48.7109375" style="1" customWidth="1"/>
    <col min="3844" max="3844" width="41.140625" style="1" customWidth="1"/>
    <col min="3845" max="3845" width="48.7109375" style="1" customWidth="1"/>
    <col min="3846" max="3846" width="51.140625" style="1" customWidth="1"/>
    <col min="3847" max="3847" width="48.7109375" style="1" customWidth="1"/>
    <col min="3848" max="3848" width="64" style="1" customWidth="1"/>
    <col min="3849" max="3849" width="42.42578125" style="1" customWidth="1"/>
    <col min="3850" max="3850" width="39.42578125" style="1" customWidth="1"/>
    <col min="3851" max="3851" width="48.7109375" style="1" customWidth="1"/>
    <col min="3852" max="3852" width="41.140625" style="1" customWidth="1"/>
    <col min="3853" max="3853" width="48.7109375" style="1" customWidth="1"/>
    <col min="3854" max="3854" width="51.140625" style="1" customWidth="1"/>
    <col min="3855" max="3855" width="48.7109375" style="1" customWidth="1"/>
    <col min="3856" max="3856" width="64" style="1" customWidth="1"/>
    <col min="3857" max="3857" width="42.42578125" style="1" customWidth="1"/>
    <col min="3858" max="3858" width="39.42578125" style="1" customWidth="1"/>
    <col min="3859" max="3859" width="48.7109375" style="1" customWidth="1"/>
    <col min="3860" max="3860" width="41.140625" style="1" customWidth="1"/>
    <col min="3861" max="3861" width="48.7109375" style="1" customWidth="1"/>
    <col min="3862" max="3862" width="51.140625" style="1" customWidth="1"/>
    <col min="3863" max="3863" width="48.7109375" style="1" customWidth="1"/>
    <col min="3864" max="3864" width="64" style="1" customWidth="1"/>
    <col min="3865" max="3865" width="42.42578125" style="1" customWidth="1"/>
    <col min="3866" max="3866" width="6.5703125" style="1" customWidth="1"/>
    <col min="3867" max="3872" width="9.140625" style="1" customWidth="1"/>
    <col min="3873" max="3873" width="11.28515625" style="1" bestFit="1" customWidth="1"/>
    <col min="3874" max="3874" width="10.140625" style="1" bestFit="1" customWidth="1"/>
    <col min="3875" max="3876" width="9.140625" style="1" customWidth="1"/>
    <col min="3877" max="3877" width="10.140625" style="1" bestFit="1" customWidth="1"/>
    <col min="3878" max="4096" width="11.42578125" style="1"/>
    <col min="4097" max="4097" width="253" style="1" customWidth="1"/>
    <col min="4098" max="4098" width="39.42578125" style="1" customWidth="1"/>
    <col min="4099" max="4099" width="48.7109375" style="1" customWidth="1"/>
    <col min="4100" max="4100" width="41.140625" style="1" customWidth="1"/>
    <col min="4101" max="4101" width="48.7109375" style="1" customWidth="1"/>
    <col min="4102" max="4102" width="51.140625" style="1" customWidth="1"/>
    <col min="4103" max="4103" width="48.7109375" style="1" customWidth="1"/>
    <col min="4104" max="4104" width="64" style="1" customWidth="1"/>
    <col min="4105" max="4105" width="42.42578125" style="1" customWidth="1"/>
    <col min="4106" max="4106" width="39.42578125" style="1" customWidth="1"/>
    <col min="4107" max="4107" width="48.7109375" style="1" customWidth="1"/>
    <col min="4108" max="4108" width="41.140625" style="1" customWidth="1"/>
    <col min="4109" max="4109" width="48.7109375" style="1" customWidth="1"/>
    <col min="4110" max="4110" width="51.140625" style="1" customWidth="1"/>
    <col min="4111" max="4111" width="48.7109375" style="1" customWidth="1"/>
    <col min="4112" max="4112" width="64" style="1" customWidth="1"/>
    <col min="4113" max="4113" width="42.42578125" style="1" customWidth="1"/>
    <col min="4114" max="4114" width="39.42578125" style="1" customWidth="1"/>
    <col min="4115" max="4115" width="48.7109375" style="1" customWidth="1"/>
    <col min="4116" max="4116" width="41.140625" style="1" customWidth="1"/>
    <col min="4117" max="4117" width="48.7109375" style="1" customWidth="1"/>
    <col min="4118" max="4118" width="51.140625" style="1" customWidth="1"/>
    <col min="4119" max="4119" width="48.7109375" style="1" customWidth="1"/>
    <col min="4120" max="4120" width="64" style="1" customWidth="1"/>
    <col min="4121" max="4121" width="42.42578125" style="1" customWidth="1"/>
    <col min="4122" max="4122" width="6.5703125" style="1" customWidth="1"/>
    <col min="4123" max="4128" width="9.140625" style="1" customWidth="1"/>
    <col min="4129" max="4129" width="11.28515625" style="1" bestFit="1" customWidth="1"/>
    <col min="4130" max="4130" width="10.140625" style="1" bestFit="1" customWidth="1"/>
    <col min="4131" max="4132" width="9.140625" style="1" customWidth="1"/>
    <col min="4133" max="4133" width="10.140625" style="1" bestFit="1" customWidth="1"/>
    <col min="4134" max="4352" width="11.42578125" style="1"/>
    <col min="4353" max="4353" width="253" style="1" customWidth="1"/>
    <col min="4354" max="4354" width="39.42578125" style="1" customWidth="1"/>
    <col min="4355" max="4355" width="48.7109375" style="1" customWidth="1"/>
    <col min="4356" max="4356" width="41.140625" style="1" customWidth="1"/>
    <col min="4357" max="4357" width="48.7109375" style="1" customWidth="1"/>
    <col min="4358" max="4358" width="51.140625" style="1" customWidth="1"/>
    <col min="4359" max="4359" width="48.7109375" style="1" customWidth="1"/>
    <col min="4360" max="4360" width="64" style="1" customWidth="1"/>
    <col min="4361" max="4361" width="42.42578125" style="1" customWidth="1"/>
    <col min="4362" max="4362" width="39.42578125" style="1" customWidth="1"/>
    <col min="4363" max="4363" width="48.7109375" style="1" customWidth="1"/>
    <col min="4364" max="4364" width="41.140625" style="1" customWidth="1"/>
    <col min="4365" max="4365" width="48.7109375" style="1" customWidth="1"/>
    <col min="4366" max="4366" width="51.140625" style="1" customWidth="1"/>
    <col min="4367" max="4367" width="48.7109375" style="1" customWidth="1"/>
    <col min="4368" max="4368" width="64" style="1" customWidth="1"/>
    <col min="4369" max="4369" width="42.42578125" style="1" customWidth="1"/>
    <col min="4370" max="4370" width="39.42578125" style="1" customWidth="1"/>
    <col min="4371" max="4371" width="48.7109375" style="1" customWidth="1"/>
    <col min="4372" max="4372" width="41.140625" style="1" customWidth="1"/>
    <col min="4373" max="4373" width="48.7109375" style="1" customWidth="1"/>
    <col min="4374" max="4374" width="51.140625" style="1" customWidth="1"/>
    <col min="4375" max="4375" width="48.7109375" style="1" customWidth="1"/>
    <col min="4376" max="4376" width="64" style="1" customWidth="1"/>
    <col min="4377" max="4377" width="42.42578125" style="1" customWidth="1"/>
    <col min="4378" max="4378" width="6.5703125" style="1" customWidth="1"/>
    <col min="4379" max="4384" width="9.140625" style="1" customWidth="1"/>
    <col min="4385" max="4385" width="11.28515625" style="1" bestFit="1" customWidth="1"/>
    <col min="4386" max="4386" width="10.140625" style="1" bestFit="1" customWidth="1"/>
    <col min="4387" max="4388" width="9.140625" style="1" customWidth="1"/>
    <col min="4389" max="4389" width="10.140625" style="1" bestFit="1" customWidth="1"/>
    <col min="4390" max="4608" width="11.42578125" style="1"/>
    <col min="4609" max="4609" width="253" style="1" customWidth="1"/>
    <col min="4610" max="4610" width="39.42578125" style="1" customWidth="1"/>
    <col min="4611" max="4611" width="48.7109375" style="1" customWidth="1"/>
    <col min="4612" max="4612" width="41.140625" style="1" customWidth="1"/>
    <col min="4613" max="4613" width="48.7109375" style="1" customWidth="1"/>
    <col min="4614" max="4614" width="51.140625" style="1" customWidth="1"/>
    <col min="4615" max="4615" width="48.7109375" style="1" customWidth="1"/>
    <col min="4616" max="4616" width="64" style="1" customWidth="1"/>
    <col min="4617" max="4617" width="42.42578125" style="1" customWidth="1"/>
    <col min="4618" max="4618" width="39.42578125" style="1" customWidth="1"/>
    <col min="4619" max="4619" width="48.7109375" style="1" customWidth="1"/>
    <col min="4620" max="4620" width="41.140625" style="1" customWidth="1"/>
    <col min="4621" max="4621" width="48.7109375" style="1" customWidth="1"/>
    <col min="4622" max="4622" width="51.140625" style="1" customWidth="1"/>
    <col min="4623" max="4623" width="48.7109375" style="1" customWidth="1"/>
    <col min="4624" max="4624" width="64" style="1" customWidth="1"/>
    <col min="4625" max="4625" width="42.42578125" style="1" customWidth="1"/>
    <col min="4626" max="4626" width="39.42578125" style="1" customWidth="1"/>
    <col min="4627" max="4627" width="48.7109375" style="1" customWidth="1"/>
    <col min="4628" max="4628" width="41.140625" style="1" customWidth="1"/>
    <col min="4629" max="4629" width="48.7109375" style="1" customWidth="1"/>
    <col min="4630" max="4630" width="51.140625" style="1" customWidth="1"/>
    <col min="4631" max="4631" width="48.7109375" style="1" customWidth="1"/>
    <col min="4632" max="4632" width="64" style="1" customWidth="1"/>
    <col min="4633" max="4633" width="42.42578125" style="1" customWidth="1"/>
    <col min="4634" max="4634" width="6.5703125" style="1" customWidth="1"/>
    <col min="4635" max="4640" width="9.140625" style="1" customWidth="1"/>
    <col min="4641" max="4641" width="11.28515625" style="1" bestFit="1" customWidth="1"/>
    <col min="4642" max="4642" width="10.140625" style="1" bestFit="1" customWidth="1"/>
    <col min="4643" max="4644" width="9.140625" style="1" customWidth="1"/>
    <col min="4645" max="4645" width="10.140625" style="1" bestFit="1" customWidth="1"/>
    <col min="4646" max="4864" width="11.42578125" style="1"/>
    <col min="4865" max="4865" width="253" style="1" customWidth="1"/>
    <col min="4866" max="4866" width="39.42578125" style="1" customWidth="1"/>
    <col min="4867" max="4867" width="48.7109375" style="1" customWidth="1"/>
    <col min="4868" max="4868" width="41.140625" style="1" customWidth="1"/>
    <col min="4869" max="4869" width="48.7109375" style="1" customWidth="1"/>
    <col min="4870" max="4870" width="51.140625" style="1" customWidth="1"/>
    <col min="4871" max="4871" width="48.7109375" style="1" customWidth="1"/>
    <col min="4872" max="4872" width="64" style="1" customWidth="1"/>
    <col min="4873" max="4873" width="42.42578125" style="1" customWidth="1"/>
    <col min="4874" max="4874" width="39.42578125" style="1" customWidth="1"/>
    <col min="4875" max="4875" width="48.7109375" style="1" customWidth="1"/>
    <col min="4876" max="4876" width="41.140625" style="1" customWidth="1"/>
    <col min="4877" max="4877" width="48.7109375" style="1" customWidth="1"/>
    <col min="4878" max="4878" width="51.140625" style="1" customWidth="1"/>
    <col min="4879" max="4879" width="48.7109375" style="1" customWidth="1"/>
    <col min="4880" max="4880" width="64" style="1" customWidth="1"/>
    <col min="4881" max="4881" width="42.42578125" style="1" customWidth="1"/>
    <col min="4882" max="4882" width="39.42578125" style="1" customWidth="1"/>
    <col min="4883" max="4883" width="48.7109375" style="1" customWidth="1"/>
    <col min="4884" max="4884" width="41.140625" style="1" customWidth="1"/>
    <col min="4885" max="4885" width="48.7109375" style="1" customWidth="1"/>
    <col min="4886" max="4886" width="51.140625" style="1" customWidth="1"/>
    <col min="4887" max="4887" width="48.7109375" style="1" customWidth="1"/>
    <col min="4888" max="4888" width="64" style="1" customWidth="1"/>
    <col min="4889" max="4889" width="42.42578125" style="1" customWidth="1"/>
    <col min="4890" max="4890" width="6.5703125" style="1" customWidth="1"/>
    <col min="4891" max="4896" width="9.140625" style="1" customWidth="1"/>
    <col min="4897" max="4897" width="11.28515625" style="1" bestFit="1" customWidth="1"/>
    <col min="4898" max="4898" width="10.140625" style="1" bestFit="1" customWidth="1"/>
    <col min="4899" max="4900" width="9.140625" style="1" customWidth="1"/>
    <col min="4901" max="4901" width="10.140625" style="1" bestFit="1" customWidth="1"/>
    <col min="4902" max="5120" width="11.42578125" style="1"/>
    <col min="5121" max="5121" width="253" style="1" customWidth="1"/>
    <col min="5122" max="5122" width="39.42578125" style="1" customWidth="1"/>
    <col min="5123" max="5123" width="48.7109375" style="1" customWidth="1"/>
    <col min="5124" max="5124" width="41.140625" style="1" customWidth="1"/>
    <col min="5125" max="5125" width="48.7109375" style="1" customWidth="1"/>
    <col min="5126" max="5126" width="51.140625" style="1" customWidth="1"/>
    <col min="5127" max="5127" width="48.7109375" style="1" customWidth="1"/>
    <col min="5128" max="5128" width="64" style="1" customWidth="1"/>
    <col min="5129" max="5129" width="42.42578125" style="1" customWidth="1"/>
    <col min="5130" max="5130" width="39.42578125" style="1" customWidth="1"/>
    <col min="5131" max="5131" width="48.7109375" style="1" customWidth="1"/>
    <col min="5132" max="5132" width="41.140625" style="1" customWidth="1"/>
    <col min="5133" max="5133" width="48.7109375" style="1" customWidth="1"/>
    <col min="5134" max="5134" width="51.140625" style="1" customWidth="1"/>
    <col min="5135" max="5135" width="48.7109375" style="1" customWidth="1"/>
    <col min="5136" max="5136" width="64" style="1" customWidth="1"/>
    <col min="5137" max="5137" width="42.42578125" style="1" customWidth="1"/>
    <col min="5138" max="5138" width="39.42578125" style="1" customWidth="1"/>
    <col min="5139" max="5139" width="48.7109375" style="1" customWidth="1"/>
    <col min="5140" max="5140" width="41.140625" style="1" customWidth="1"/>
    <col min="5141" max="5141" width="48.7109375" style="1" customWidth="1"/>
    <col min="5142" max="5142" width="51.140625" style="1" customWidth="1"/>
    <col min="5143" max="5143" width="48.7109375" style="1" customWidth="1"/>
    <col min="5144" max="5144" width="64" style="1" customWidth="1"/>
    <col min="5145" max="5145" width="42.42578125" style="1" customWidth="1"/>
    <col min="5146" max="5146" width="6.5703125" style="1" customWidth="1"/>
    <col min="5147" max="5152" width="9.140625" style="1" customWidth="1"/>
    <col min="5153" max="5153" width="11.28515625" style="1" bestFit="1" customWidth="1"/>
    <col min="5154" max="5154" width="10.140625" style="1" bestFit="1" customWidth="1"/>
    <col min="5155" max="5156" width="9.140625" style="1" customWidth="1"/>
    <col min="5157" max="5157" width="10.140625" style="1" bestFit="1" customWidth="1"/>
    <col min="5158" max="5376" width="11.42578125" style="1"/>
    <col min="5377" max="5377" width="253" style="1" customWidth="1"/>
    <col min="5378" max="5378" width="39.42578125" style="1" customWidth="1"/>
    <col min="5379" max="5379" width="48.7109375" style="1" customWidth="1"/>
    <col min="5380" max="5380" width="41.140625" style="1" customWidth="1"/>
    <col min="5381" max="5381" width="48.7109375" style="1" customWidth="1"/>
    <col min="5382" max="5382" width="51.140625" style="1" customWidth="1"/>
    <col min="5383" max="5383" width="48.7109375" style="1" customWidth="1"/>
    <col min="5384" max="5384" width="64" style="1" customWidth="1"/>
    <col min="5385" max="5385" width="42.42578125" style="1" customWidth="1"/>
    <col min="5386" max="5386" width="39.42578125" style="1" customWidth="1"/>
    <col min="5387" max="5387" width="48.7109375" style="1" customWidth="1"/>
    <col min="5388" max="5388" width="41.140625" style="1" customWidth="1"/>
    <col min="5389" max="5389" width="48.7109375" style="1" customWidth="1"/>
    <col min="5390" max="5390" width="51.140625" style="1" customWidth="1"/>
    <col min="5391" max="5391" width="48.7109375" style="1" customWidth="1"/>
    <col min="5392" max="5392" width="64" style="1" customWidth="1"/>
    <col min="5393" max="5393" width="42.42578125" style="1" customWidth="1"/>
    <col min="5394" max="5394" width="39.42578125" style="1" customWidth="1"/>
    <col min="5395" max="5395" width="48.7109375" style="1" customWidth="1"/>
    <col min="5396" max="5396" width="41.140625" style="1" customWidth="1"/>
    <col min="5397" max="5397" width="48.7109375" style="1" customWidth="1"/>
    <col min="5398" max="5398" width="51.140625" style="1" customWidth="1"/>
    <col min="5399" max="5399" width="48.7109375" style="1" customWidth="1"/>
    <col min="5400" max="5400" width="64" style="1" customWidth="1"/>
    <col min="5401" max="5401" width="42.42578125" style="1" customWidth="1"/>
    <col min="5402" max="5402" width="6.5703125" style="1" customWidth="1"/>
    <col min="5403" max="5408" width="9.140625" style="1" customWidth="1"/>
    <col min="5409" max="5409" width="11.28515625" style="1" bestFit="1" customWidth="1"/>
    <col min="5410" max="5410" width="10.140625" style="1" bestFit="1" customWidth="1"/>
    <col min="5411" max="5412" width="9.140625" style="1" customWidth="1"/>
    <col min="5413" max="5413" width="10.140625" style="1" bestFit="1" customWidth="1"/>
    <col min="5414" max="5632" width="11.42578125" style="1"/>
    <col min="5633" max="5633" width="253" style="1" customWidth="1"/>
    <col min="5634" max="5634" width="39.42578125" style="1" customWidth="1"/>
    <col min="5635" max="5635" width="48.7109375" style="1" customWidth="1"/>
    <col min="5636" max="5636" width="41.140625" style="1" customWidth="1"/>
    <col min="5637" max="5637" width="48.7109375" style="1" customWidth="1"/>
    <col min="5638" max="5638" width="51.140625" style="1" customWidth="1"/>
    <col min="5639" max="5639" width="48.7109375" style="1" customWidth="1"/>
    <col min="5640" max="5640" width="64" style="1" customWidth="1"/>
    <col min="5641" max="5641" width="42.42578125" style="1" customWidth="1"/>
    <col min="5642" max="5642" width="39.42578125" style="1" customWidth="1"/>
    <col min="5643" max="5643" width="48.7109375" style="1" customWidth="1"/>
    <col min="5644" max="5644" width="41.140625" style="1" customWidth="1"/>
    <col min="5645" max="5645" width="48.7109375" style="1" customWidth="1"/>
    <col min="5646" max="5646" width="51.140625" style="1" customWidth="1"/>
    <col min="5647" max="5647" width="48.7109375" style="1" customWidth="1"/>
    <col min="5648" max="5648" width="64" style="1" customWidth="1"/>
    <col min="5649" max="5649" width="42.42578125" style="1" customWidth="1"/>
    <col min="5650" max="5650" width="39.42578125" style="1" customWidth="1"/>
    <col min="5651" max="5651" width="48.7109375" style="1" customWidth="1"/>
    <col min="5652" max="5652" width="41.140625" style="1" customWidth="1"/>
    <col min="5653" max="5653" width="48.7109375" style="1" customWidth="1"/>
    <col min="5654" max="5654" width="51.140625" style="1" customWidth="1"/>
    <col min="5655" max="5655" width="48.7109375" style="1" customWidth="1"/>
    <col min="5656" max="5656" width="64" style="1" customWidth="1"/>
    <col min="5657" max="5657" width="42.42578125" style="1" customWidth="1"/>
    <col min="5658" max="5658" width="6.5703125" style="1" customWidth="1"/>
    <col min="5659" max="5664" width="9.140625" style="1" customWidth="1"/>
    <col min="5665" max="5665" width="11.28515625" style="1" bestFit="1" customWidth="1"/>
    <col min="5666" max="5666" width="10.140625" style="1" bestFit="1" customWidth="1"/>
    <col min="5667" max="5668" width="9.140625" style="1" customWidth="1"/>
    <col min="5669" max="5669" width="10.140625" style="1" bestFit="1" customWidth="1"/>
    <col min="5670" max="5888" width="11.42578125" style="1"/>
    <col min="5889" max="5889" width="253" style="1" customWidth="1"/>
    <col min="5890" max="5890" width="39.42578125" style="1" customWidth="1"/>
    <col min="5891" max="5891" width="48.7109375" style="1" customWidth="1"/>
    <col min="5892" max="5892" width="41.140625" style="1" customWidth="1"/>
    <col min="5893" max="5893" width="48.7109375" style="1" customWidth="1"/>
    <col min="5894" max="5894" width="51.140625" style="1" customWidth="1"/>
    <col min="5895" max="5895" width="48.7109375" style="1" customWidth="1"/>
    <col min="5896" max="5896" width="64" style="1" customWidth="1"/>
    <col min="5897" max="5897" width="42.42578125" style="1" customWidth="1"/>
    <col min="5898" max="5898" width="39.42578125" style="1" customWidth="1"/>
    <col min="5899" max="5899" width="48.7109375" style="1" customWidth="1"/>
    <col min="5900" max="5900" width="41.140625" style="1" customWidth="1"/>
    <col min="5901" max="5901" width="48.7109375" style="1" customWidth="1"/>
    <col min="5902" max="5902" width="51.140625" style="1" customWidth="1"/>
    <col min="5903" max="5903" width="48.7109375" style="1" customWidth="1"/>
    <col min="5904" max="5904" width="64" style="1" customWidth="1"/>
    <col min="5905" max="5905" width="42.42578125" style="1" customWidth="1"/>
    <col min="5906" max="5906" width="39.42578125" style="1" customWidth="1"/>
    <col min="5907" max="5907" width="48.7109375" style="1" customWidth="1"/>
    <col min="5908" max="5908" width="41.140625" style="1" customWidth="1"/>
    <col min="5909" max="5909" width="48.7109375" style="1" customWidth="1"/>
    <col min="5910" max="5910" width="51.140625" style="1" customWidth="1"/>
    <col min="5911" max="5911" width="48.7109375" style="1" customWidth="1"/>
    <col min="5912" max="5912" width="64" style="1" customWidth="1"/>
    <col min="5913" max="5913" width="42.42578125" style="1" customWidth="1"/>
    <col min="5914" max="5914" width="6.5703125" style="1" customWidth="1"/>
    <col min="5915" max="5920" width="9.140625" style="1" customWidth="1"/>
    <col min="5921" max="5921" width="11.28515625" style="1" bestFit="1" customWidth="1"/>
    <col min="5922" max="5922" width="10.140625" style="1" bestFit="1" customWidth="1"/>
    <col min="5923" max="5924" width="9.140625" style="1" customWidth="1"/>
    <col min="5925" max="5925" width="10.140625" style="1" bestFit="1" customWidth="1"/>
    <col min="5926" max="6144" width="11.42578125" style="1"/>
    <col min="6145" max="6145" width="253" style="1" customWidth="1"/>
    <col min="6146" max="6146" width="39.42578125" style="1" customWidth="1"/>
    <col min="6147" max="6147" width="48.7109375" style="1" customWidth="1"/>
    <col min="6148" max="6148" width="41.140625" style="1" customWidth="1"/>
    <col min="6149" max="6149" width="48.7109375" style="1" customWidth="1"/>
    <col min="6150" max="6150" width="51.140625" style="1" customWidth="1"/>
    <col min="6151" max="6151" width="48.7109375" style="1" customWidth="1"/>
    <col min="6152" max="6152" width="64" style="1" customWidth="1"/>
    <col min="6153" max="6153" width="42.42578125" style="1" customWidth="1"/>
    <col min="6154" max="6154" width="39.42578125" style="1" customWidth="1"/>
    <col min="6155" max="6155" width="48.7109375" style="1" customWidth="1"/>
    <col min="6156" max="6156" width="41.140625" style="1" customWidth="1"/>
    <col min="6157" max="6157" width="48.7109375" style="1" customWidth="1"/>
    <col min="6158" max="6158" width="51.140625" style="1" customWidth="1"/>
    <col min="6159" max="6159" width="48.7109375" style="1" customWidth="1"/>
    <col min="6160" max="6160" width="64" style="1" customWidth="1"/>
    <col min="6161" max="6161" width="42.42578125" style="1" customWidth="1"/>
    <col min="6162" max="6162" width="39.42578125" style="1" customWidth="1"/>
    <col min="6163" max="6163" width="48.7109375" style="1" customWidth="1"/>
    <col min="6164" max="6164" width="41.140625" style="1" customWidth="1"/>
    <col min="6165" max="6165" width="48.7109375" style="1" customWidth="1"/>
    <col min="6166" max="6166" width="51.140625" style="1" customWidth="1"/>
    <col min="6167" max="6167" width="48.7109375" style="1" customWidth="1"/>
    <col min="6168" max="6168" width="64" style="1" customWidth="1"/>
    <col min="6169" max="6169" width="42.42578125" style="1" customWidth="1"/>
    <col min="6170" max="6170" width="6.5703125" style="1" customWidth="1"/>
    <col min="6171" max="6176" width="9.140625" style="1" customWidth="1"/>
    <col min="6177" max="6177" width="11.28515625" style="1" bestFit="1" customWidth="1"/>
    <col min="6178" max="6178" width="10.140625" style="1" bestFit="1" customWidth="1"/>
    <col min="6179" max="6180" width="9.140625" style="1" customWidth="1"/>
    <col min="6181" max="6181" width="10.140625" style="1" bestFit="1" customWidth="1"/>
    <col min="6182" max="6400" width="11.42578125" style="1"/>
    <col min="6401" max="6401" width="253" style="1" customWidth="1"/>
    <col min="6402" max="6402" width="39.42578125" style="1" customWidth="1"/>
    <col min="6403" max="6403" width="48.7109375" style="1" customWidth="1"/>
    <col min="6404" max="6404" width="41.140625" style="1" customWidth="1"/>
    <col min="6405" max="6405" width="48.7109375" style="1" customWidth="1"/>
    <col min="6406" max="6406" width="51.140625" style="1" customWidth="1"/>
    <col min="6407" max="6407" width="48.7109375" style="1" customWidth="1"/>
    <col min="6408" max="6408" width="64" style="1" customWidth="1"/>
    <col min="6409" max="6409" width="42.42578125" style="1" customWidth="1"/>
    <col min="6410" max="6410" width="39.42578125" style="1" customWidth="1"/>
    <col min="6411" max="6411" width="48.7109375" style="1" customWidth="1"/>
    <col min="6412" max="6412" width="41.140625" style="1" customWidth="1"/>
    <col min="6413" max="6413" width="48.7109375" style="1" customWidth="1"/>
    <col min="6414" max="6414" width="51.140625" style="1" customWidth="1"/>
    <col min="6415" max="6415" width="48.7109375" style="1" customWidth="1"/>
    <col min="6416" max="6416" width="64" style="1" customWidth="1"/>
    <col min="6417" max="6417" width="42.42578125" style="1" customWidth="1"/>
    <col min="6418" max="6418" width="39.42578125" style="1" customWidth="1"/>
    <col min="6419" max="6419" width="48.7109375" style="1" customWidth="1"/>
    <col min="6420" max="6420" width="41.140625" style="1" customWidth="1"/>
    <col min="6421" max="6421" width="48.7109375" style="1" customWidth="1"/>
    <col min="6422" max="6422" width="51.140625" style="1" customWidth="1"/>
    <col min="6423" max="6423" width="48.7109375" style="1" customWidth="1"/>
    <col min="6424" max="6424" width="64" style="1" customWidth="1"/>
    <col min="6425" max="6425" width="42.42578125" style="1" customWidth="1"/>
    <col min="6426" max="6426" width="6.5703125" style="1" customWidth="1"/>
    <col min="6427" max="6432" width="9.140625" style="1" customWidth="1"/>
    <col min="6433" max="6433" width="11.28515625" style="1" bestFit="1" customWidth="1"/>
    <col min="6434" max="6434" width="10.140625" style="1" bestFit="1" customWidth="1"/>
    <col min="6435" max="6436" width="9.140625" style="1" customWidth="1"/>
    <col min="6437" max="6437" width="10.140625" style="1" bestFit="1" customWidth="1"/>
    <col min="6438" max="6656" width="11.42578125" style="1"/>
    <col min="6657" max="6657" width="253" style="1" customWidth="1"/>
    <col min="6658" max="6658" width="39.42578125" style="1" customWidth="1"/>
    <col min="6659" max="6659" width="48.7109375" style="1" customWidth="1"/>
    <col min="6660" max="6660" width="41.140625" style="1" customWidth="1"/>
    <col min="6661" max="6661" width="48.7109375" style="1" customWidth="1"/>
    <col min="6662" max="6662" width="51.140625" style="1" customWidth="1"/>
    <col min="6663" max="6663" width="48.7109375" style="1" customWidth="1"/>
    <col min="6664" max="6664" width="64" style="1" customWidth="1"/>
    <col min="6665" max="6665" width="42.42578125" style="1" customWidth="1"/>
    <col min="6666" max="6666" width="39.42578125" style="1" customWidth="1"/>
    <col min="6667" max="6667" width="48.7109375" style="1" customWidth="1"/>
    <col min="6668" max="6668" width="41.140625" style="1" customWidth="1"/>
    <col min="6669" max="6669" width="48.7109375" style="1" customWidth="1"/>
    <col min="6670" max="6670" width="51.140625" style="1" customWidth="1"/>
    <col min="6671" max="6671" width="48.7109375" style="1" customWidth="1"/>
    <col min="6672" max="6672" width="64" style="1" customWidth="1"/>
    <col min="6673" max="6673" width="42.42578125" style="1" customWidth="1"/>
    <col min="6674" max="6674" width="39.42578125" style="1" customWidth="1"/>
    <col min="6675" max="6675" width="48.7109375" style="1" customWidth="1"/>
    <col min="6676" max="6676" width="41.140625" style="1" customWidth="1"/>
    <col min="6677" max="6677" width="48.7109375" style="1" customWidth="1"/>
    <col min="6678" max="6678" width="51.140625" style="1" customWidth="1"/>
    <col min="6679" max="6679" width="48.7109375" style="1" customWidth="1"/>
    <col min="6680" max="6680" width="64" style="1" customWidth="1"/>
    <col min="6681" max="6681" width="42.42578125" style="1" customWidth="1"/>
    <col min="6682" max="6682" width="6.5703125" style="1" customWidth="1"/>
    <col min="6683" max="6688" width="9.140625" style="1" customWidth="1"/>
    <col min="6689" max="6689" width="11.28515625" style="1" bestFit="1" customWidth="1"/>
    <col min="6690" max="6690" width="10.140625" style="1" bestFit="1" customWidth="1"/>
    <col min="6691" max="6692" width="9.140625" style="1" customWidth="1"/>
    <col min="6693" max="6693" width="10.140625" style="1" bestFit="1" customWidth="1"/>
    <col min="6694" max="6912" width="11.42578125" style="1"/>
    <col min="6913" max="6913" width="253" style="1" customWidth="1"/>
    <col min="6914" max="6914" width="39.42578125" style="1" customWidth="1"/>
    <col min="6915" max="6915" width="48.7109375" style="1" customWidth="1"/>
    <col min="6916" max="6916" width="41.140625" style="1" customWidth="1"/>
    <col min="6917" max="6917" width="48.7109375" style="1" customWidth="1"/>
    <col min="6918" max="6918" width="51.140625" style="1" customWidth="1"/>
    <col min="6919" max="6919" width="48.7109375" style="1" customWidth="1"/>
    <col min="6920" max="6920" width="64" style="1" customWidth="1"/>
    <col min="6921" max="6921" width="42.42578125" style="1" customWidth="1"/>
    <col min="6922" max="6922" width="39.42578125" style="1" customWidth="1"/>
    <col min="6923" max="6923" width="48.7109375" style="1" customWidth="1"/>
    <col min="6924" max="6924" width="41.140625" style="1" customWidth="1"/>
    <col min="6925" max="6925" width="48.7109375" style="1" customWidth="1"/>
    <col min="6926" max="6926" width="51.140625" style="1" customWidth="1"/>
    <col min="6927" max="6927" width="48.7109375" style="1" customWidth="1"/>
    <col min="6928" max="6928" width="64" style="1" customWidth="1"/>
    <col min="6929" max="6929" width="42.42578125" style="1" customWidth="1"/>
    <col min="6930" max="6930" width="39.42578125" style="1" customWidth="1"/>
    <col min="6931" max="6931" width="48.7109375" style="1" customWidth="1"/>
    <col min="6932" max="6932" width="41.140625" style="1" customWidth="1"/>
    <col min="6933" max="6933" width="48.7109375" style="1" customWidth="1"/>
    <col min="6934" max="6934" width="51.140625" style="1" customWidth="1"/>
    <col min="6935" max="6935" width="48.7109375" style="1" customWidth="1"/>
    <col min="6936" max="6936" width="64" style="1" customWidth="1"/>
    <col min="6937" max="6937" width="42.42578125" style="1" customWidth="1"/>
    <col min="6938" max="6938" width="6.5703125" style="1" customWidth="1"/>
    <col min="6939" max="6944" width="9.140625" style="1" customWidth="1"/>
    <col min="6945" max="6945" width="11.28515625" style="1" bestFit="1" customWidth="1"/>
    <col min="6946" max="6946" width="10.140625" style="1" bestFit="1" customWidth="1"/>
    <col min="6947" max="6948" width="9.140625" style="1" customWidth="1"/>
    <col min="6949" max="6949" width="10.140625" style="1" bestFit="1" customWidth="1"/>
    <col min="6950" max="7168" width="11.42578125" style="1"/>
    <col min="7169" max="7169" width="253" style="1" customWidth="1"/>
    <col min="7170" max="7170" width="39.42578125" style="1" customWidth="1"/>
    <col min="7171" max="7171" width="48.7109375" style="1" customWidth="1"/>
    <col min="7172" max="7172" width="41.140625" style="1" customWidth="1"/>
    <col min="7173" max="7173" width="48.7109375" style="1" customWidth="1"/>
    <col min="7174" max="7174" width="51.140625" style="1" customWidth="1"/>
    <col min="7175" max="7175" width="48.7109375" style="1" customWidth="1"/>
    <col min="7176" max="7176" width="64" style="1" customWidth="1"/>
    <col min="7177" max="7177" width="42.42578125" style="1" customWidth="1"/>
    <col min="7178" max="7178" width="39.42578125" style="1" customWidth="1"/>
    <col min="7179" max="7179" width="48.7109375" style="1" customWidth="1"/>
    <col min="7180" max="7180" width="41.140625" style="1" customWidth="1"/>
    <col min="7181" max="7181" width="48.7109375" style="1" customWidth="1"/>
    <col min="7182" max="7182" width="51.140625" style="1" customWidth="1"/>
    <col min="7183" max="7183" width="48.7109375" style="1" customWidth="1"/>
    <col min="7184" max="7184" width="64" style="1" customWidth="1"/>
    <col min="7185" max="7185" width="42.42578125" style="1" customWidth="1"/>
    <col min="7186" max="7186" width="39.42578125" style="1" customWidth="1"/>
    <col min="7187" max="7187" width="48.7109375" style="1" customWidth="1"/>
    <col min="7188" max="7188" width="41.140625" style="1" customWidth="1"/>
    <col min="7189" max="7189" width="48.7109375" style="1" customWidth="1"/>
    <col min="7190" max="7190" width="51.140625" style="1" customWidth="1"/>
    <col min="7191" max="7191" width="48.7109375" style="1" customWidth="1"/>
    <col min="7192" max="7192" width="64" style="1" customWidth="1"/>
    <col min="7193" max="7193" width="42.42578125" style="1" customWidth="1"/>
    <col min="7194" max="7194" width="6.5703125" style="1" customWidth="1"/>
    <col min="7195" max="7200" width="9.140625" style="1" customWidth="1"/>
    <col min="7201" max="7201" width="11.28515625" style="1" bestFit="1" customWidth="1"/>
    <col min="7202" max="7202" width="10.140625" style="1" bestFit="1" customWidth="1"/>
    <col min="7203" max="7204" width="9.140625" style="1" customWidth="1"/>
    <col min="7205" max="7205" width="10.140625" style="1" bestFit="1" customWidth="1"/>
    <col min="7206" max="7424" width="11.42578125" style="1"/>
    <col min="7425" max="7425" width="253" style="1" customWidth="1"/>
    <col min="7426" max="7426" width="39.42578125" style="1" customWidth="1"/>
    <col min="7427" max="7427" width="48.7109375" style="1" customWidth="1"/>
    <col min="7428" max="7428" width="41.140625" style="1" customWidth="1"/>
    <col min="7429" max="7429" width="48.7109375" style="1" customWidth="1"/>
    <col min="7430" max="7430" width="51.140625" style="1" customWidth="1"/>
    <col min="7431" max="7431" width="48.7109375" style="1" customWidth="1"/>
    <col min="7432" max="7432" width="64" style="1" customWidth="1"/>
    <col min="7433" max="7433" width="42.42578125" style="1" customWidth="1"/>
    <col min="7434" max="7434" width="39.42578125" style="1" customWidth="1"/>
    <col min="7435" max="7435" width="48.7109375" style="1" customWidth="1"/>
    <col min="7436" max="7436" width="41.140625" style="1" customWidth="1"/>
    <col min="7437" max="7437" width="48.7109375" style="1" customWidth="1"/>
    <col min="7438" max="7438" width="51.140625" style="1" customWidth="1"/>
    <col min="7439" max="7439" width="48.7109375" style="1" customWidth="1"/>
    <col min="7440" max="7440" width="64" style="1" customWidth="1"/>
    <col min="7441" max="7441" width="42.42578125" style="1" customWidth="1"/>
    <col min="7442" max="7442" width="39.42578125" style="1" customWidth="1"/>
    <col min="7443" max="7443" width="48.7109375" style="1" customWidth="1"/>
    <col min="7444" max="7444" width="41.140625" style="1" customWidth="1"/>
    <col min="7445" max="7445" width="48.7109375" style="1" customWidth="1"/>
    <col min="7446" max="7446" width="51.140625" style="1" customWidth="1"/>
    <col min="7447" max="7447" width="48.7109375" style="1" customWidth="1"/>
    <col min="7448" max="7448" width="64" style="1" customWidth="1"/>
    <col min="7449" max="7449" width="42.42578125" style="1" customWidth="1"/>
    <col min="7450" max="7450" width="6.5703125" style="1" customWidth="1"/>
    <col min="7451" max="7456" width="9.140625" style="1" customWidth="1"/>
    <col min="7457" max="7457" width="11.28515625" style="1" bestFit="1" customWidth="1"/>
    <col min="7458" max="7458" width="10.140625" style="1" bestFit="1" customWidth="1"/>
    <col min="7459" max="7460" width="9.140625" style="1" customWidth="1"/>
    <col min="7461" max="7461" width="10.140625" style="1" bestFit="1" customWidth="1"/>
    <col min="7462" max="7680" width="11.42578125" style="1"/>
    <col min="7681" max="7681" width="253" style="1" customWidth="1"/>
    <col min="7682" max="7682" width="39.42578125" style="1" customWidth="1"/>
    <col min="7683" max="7683" width="48.7109375" style="1" customWidth="1"/>
    <col min="7684" max="7684" width="41.140625" style="1" customWidth="1"/>
    <col min="7685" max="7685" width="48.7109375" style="1" customWidth="1"/>
    <col min="7686" max="7686" width="51.140625" style="1" customWidth="1"/>
    <col min="7687" max="7687" width="48.7109375" style="1" customWidth="1"/>
    <col min="7688" max="7688" width="64" style="1" customWidth="1"/>
    <col min="7689" max="7689" width="42.42578125" style="1" customWidth="1"/>
    <col min="7690" max="7690" width="39.42578125" style="1" customWidth="1"/>
    <col min="7691" max="7691" width="48.7109375" style="1" customWidth="1"/>
    <col min="7692" max="7692" width="41.140625" style="1" customWidth="1"/>
    <col min="7693" max="7693" width="48.7109375" style="1" customWidth="1"/>
    <col min="7694" max="7694" width="51.140625" style="1" customWidth="1"/>
    <col min="7695" max="7695" width="48.7109375" style="1" customWidth="1"/>
    <col min="7696" max="7696" width="64" style="1" customWidth="1"/>
    <col min="7697" max="7697" width="42.42578125" style="1" customWidth="1"/>
    <col min="7698" max="7698" width="39.42578125" style="1" customWidth="1"/>
    <col min="7699" max="7699" width="48.7109375" style="1" customWidth="1"/>
    <col min="7700" max="7700" width="41.140625" style="1" customWidth="1"/>
    <col min="7701" max="7701" width="48.7109375" style="1" customWidth="1"/>
    <col min="7702" max="7702" width="51.140625" style="1" customWidth="1"/>
    <col min="7703" max="7703" width="48.7109375" style="1" customWidth="1"/>
    <col min="7704" max="7704" width="64" style="1" customWidth="1"/>
    <col min="7705" max="7705" width="42.42578125" style="1" customWidth="1"/>
    <col min="7706" max="7706" width="6.5703125" style="1" customWidth="1"/>
    <col min="7707" max="7712" width="9.140625" style="1" customWidth="1"/>
    <col min="7713" max="7713" width="11.28515625" style="1" bestFit="1" customWidth="1"/>
    <col min="7714" max="7714" width="10.140625" style="1" bestFit="1" customWidth="1"/>
    <col min="7715" max="7716" width="9.140625" style="1" customWidth="1"/>
    <col min="7717" max="7717" width="10.140625" style="1" bestFit="1" customWidth="1"/>
    <col min="7718" max="7936" width="11.42578125" style="1"/>
    <col min="7937" max="7937" width="253" style="1" customWidth="1"/>
    <col min="7938" max="7938" width="39.42578125" style="1" customWidth="1"/>
    <col min="7939" max="7939" width="48.7109375" style="1" customWidth="1"/>
    <col min="7940" max="7940" width="41.140625" style="1" customWidth="1"/>
    <col min="7941" max="7941" width="48.7109375" style="1" customWidth="1"/>
    <col min="7942" max="7942" width="51.140625" style="1" customWidth="1"/>
    <col min="7943" max="7943" width="48.7109375" style="1" customWidth="1"/>
    <col min="7944" max="7944" width="64" style="1" customWidth="1"/>
    <col min="7945" max="7945" width="42.42578125" style="1" customWidth="1"/>
    <col min="7946" max="7946" width="39.42578125" style="1" customWidth="1"/>
    <col min="7947" max="7947" width="48.7109375" style="1" customWidth="1"/>
    <col min="7948" max="7948" width="41.140625" style="1" customWidth="1"/>
    <col min="7949" max="7949" width="48.7109375" style="1" customWidth="1"/>
    <col min="7950" max="7950" width="51.140625" style="1" customWidth="1"/>
    <col min="7951" max="7951" width="48.7109375" style="1" customWidth="1"/>
    <col min="7952" max="7952" width="64" style="1" customWidth="1"/>
    <col min="7953" max="7953" width="42.42578125" style="1" customWidth="1"/>
    <col min="7954" max="7954" width="39.42578125" style="1" customWidth="1"/>
    <col min="7955" max="7955" width="48.7109375" style="1" customWidth="1"/>
    <col min="7956" max="7956" width="41.140625" style="1" customWidth="1"/>
    <col min="7957" max="7957" width="48.7109375" style="1" customWidth="1"/>
    <col min="7958" max="7958" width="51.140625" style="1" customWidth="1"/>
    <col min="7959" max="7959" width="48.7109375" style="1" customWidth="1"/>
    <col min="7960" max="7960" width="64" style="1" customWidth="1"/>
    <col min="7961" max="7961" width="42.42578125" style="1" customWidth="1"/>
    <col min="7962" max="7962" width="6.5703125" style="1" customWidth="1"/>
    <col min="7963" max="7968" width="9.140625" style="1" customWidth="1"/>
    <col min="7969" max="7969" width="11.28515625" style="1" bestFit="1" customWidth="1"/>
    <col min="7970" max="7970" width="10.140625" style="1" bestFit="1" customWidth="1"/>
    <col min="7971" max="7972" width="9.140625" style="1" customWidth="1"/>
    <col min="7973" max="7973" width="10.140625" style="1" bestFit="1" customWidth="1"/>
    <col min="7974" max="8192" width="11.42578125" style="1"/>
    <col min="8193" max="8193" width="253" style="1" customWidth="1"/>
    <col min="8194" max="8194" width="39.42578125" style="1" customWidth="1"/>
    <col min="8195" max="8195" width="48.7109375" style="1" customWidth="1"/>
    <col min="8196" max="8196" width="41.140625" style="1" customWidth="1"/>
    <col min="8197" max="8197" width="48.7109375" style="1" customWidth="1"/>
    <col min="8198" max="8198" width="51.140625" style="1" customWidth="1"/>
    <col min="8199" max="8199" width="48.7109375" style="1" customWidth="1"/>
    <col min="8200" max="8200" width="64" style="1" customWidth="1"/>
    <col min="8201" max="8201" width="42.42578125" style="1" customWidth="1"/>
    <col min="8202" max="8202" width="39.42578125" style="1" customWidth="1"/>
    <col min="8203" max="8203" width="48.7109375" style="1" customWidth="1"/>
    <col min="8204" max="8204" width="41.140625" style="1" customWidth="1"/>
    <col min="8205" max="8205" width="48.7109375" style="1" customWidth="1"/>
    <col min="8206" max="8206" width="51.140625" style="1" customWidth="1"/>
    <col min="8207" max="8207" width="48.7109375" style="1" customWidth="1"/>
    <col min="8208" max="8208" width="64" style="1" customWidth="1"/>
    <col min="8209" max="8209" width="42.42578125" style="1" customWidth="1"/>
    <col min="8210" max="8210" width="39.42578125" style="1" customWidth="1"/>
    <col min="8211" max="8211" width="48.7109375" style="1" customWidth="1"/>
    <col min="8212" max="8212" width="41.140625" style="1" customWidth="1"/>
    <col min="8213" max="8213" width="48.7109375" style="1" customWidth="1"/>
    <col min="8214" max="8214" width="51.140625" style="1" customWidth="1"/>
    <col min="8215" max="8215" width="48.7109375" style="1" customWidth="1"/>
    <col min="8216" max="8216" width="64" style="1" customWidth="1"/>
    <col min="8217" max="8217" width="42.42578125" style="1" customWidth="1"/>
    <col min="8218" max="8218" width="6.5703125" style="1" customWidth="1"/>
    <col min="8219" max="8224" width="9.140625" style="1" customWidth="1"/>
    <col min="8225" max="8225" width="11.28515625" style="1" bestFit="1" customWidth="1"/>
    <col min="8226" max="8226" width="10.140625" style="1" bestFit="1" customWidth="1"/>
    <col min="8227" max="8228" width="9.140625" style="1" customWidth="1"/>
    <col min="8229" max="8229" width="10.140625" style="1" bestFit="1" customWidth="1"/>
    <col min="8230" max="8448" width="11.42578125" style="1"/>
    <col min="8449" max="8449" width="253" style="1" customWidth="1"/>
    <col min="8450" max="8450" width="39.42578125" style="1" customWidth="1"/>
    <col min="8451" max="8451" width="48.7109375" style="1" customWidth="1"/>
    <col min="8452" max="8452" width="41.140625" style="1" customWidth="1"/>
    <col min="8453" max="8453" width="48.7109375" style="1" customWidth="1"/>
    <col min="8454" max="8454" width="51.140625" style="1" customWidth="1"/>
    <col min="8455" max="8455" width="48.7109375" style="1" customWidth="1"/>
    <col min="8456" max="8456" width="64" style="1" customWidth="1"/>
    <col min="8457" max="8457" width="42.42578125" style="1" customWidth="1"/>
    <col min="8458" max="8458" width="39.42578125" style="1" customWidth="1"/>
    <col min="8459" max="8459" width="48.7109375" style="1" customWidth="1"/>
    <col min="8460" max="8460" width="41.140625" style="1" customWidth="1"/>
    <col min="8461" max="8461" width="48.7109375" style="1" customWidth="1"/>
    <col min="8462" max="8462" width="51.140625" style="1" customWidth="1"/>
    <col min="8463" max="8463" width="48.7109375" style="1" customWidth="1"/>
    <col min="8464" max="8464" width="64" style="1" customWidth="1"/>
    <col min="8465" max="8465" width="42.42578125" style="1" customWidth="1"/>
    <col min="8466" max="8466" width="39.42578125" style="1" customWidth="1"/>
    <col min="8467" max="8467" width="48.7109375" style="1" customWidth="1"/>
    <col min="8468" max="8468" width="41.140625" style="1" customWidth="1"/>
    <col min="8469" max="8469" width="48.7109375" style="1" customWidth="1"/>
    <col min="8470" max="8470" width="51.140625" style="1" customWidth="1"/>
    <col min="8471" max="8471" width="48.7109375" style="1" customWidth="1"/>
    <col min="8472" max="8472" width="64" style="1" customWidth="1"/>
    <col min="8473" max="8473" width="42.42578125" style="1" customWidth="1"/>
    <col min="8474" max="8474" width="6.5703125" style="1" customWidth="1"/>
    <col min="8475" max="8480" width="9.140625" style="1" customWidth="1"/>
    <col min="8481" max="8481" width="11.28515625" style="1" bestFit="1" customWidth="1"/>
    <col min="8482" max="8482" width="10.140625" style="1" bestFit="1" customWidth="1"/>
    <col min="8483" max="8484" width="9.140625" style="1" customWidth="1"/>
    <col min="8485" max="8485" width="10.140625" style="1" bestFit="1" customWidth="1"/>
    <col min="8486" max="8704" width="11.42578125" style="1"/>
    <col min="8705" max="8705" width="253" style="1" customWidth="1"/>
    <col min="8706" max="8706" width="39.42578125" style="1" customWidth="1"/>
    <col min="8707" max="8707" width="48.7109375" style="1" customWidth="1"/>
    <col min="8708" max="8708" width="41.140625" style="1" customWidth="1"/>
    <col min="8709" max="8709" width="48.7109375" style="1" customWidth="1"/>
    <col min="8710" max="8710" width="51.140625" style="1" customWidth="1"/>
    <col min="8711" max="8711" width="48.7109375" style="1" customWidth="1"/>
    <col min="8712" max="8712" width="64" style="1" customWidth="1"/>
    <col min="8713" max="8713" width="42.42578125" style="1" customWidth="1"/>
    <col min="8714" max="8714" width="39.42578125" style="1" customWidth="1"/>
    <col min="8715" max="8715" width="48.7109375" style="1" customWidth="1"/>
    <col min="8716" max="8716" width="41.140625" style="1" customWidth="1"/>
    <col min="8717" max="8717" width="48.7109375" style="1" customWidth="1"/>
    <col min="8718" max="8718" width="51.140625" style="1" customWidth="1"/>
    <col min="8719" max="8719" width="48.7109375" style="1" customWidth="1"/>
    <col min="8720" max="8720" width="64" style="1" customWidth="1"/>
    <col min="8721" max="8721" width="42.42578125" style="1" customWidth="1"/>
    <col min="8722" max="8722" width="39.42578125" style="1" customWidth="1"/>
    <col min="8723" max="8723" width="48.7109375" style="1" customWidth="1"/>
    <col min="8724" max="8724" width="41.140625" style="1" customWidth="1"/>
    <col min="8725" max="8725" width="48.7109375" style="1" customWidth="1"/>
    <col min="8726" max="8726" width="51.140625" style="1" customWidth="1"/>
    <col min="8727" max="8727" width="48.7109375" style="1" customWidth="1"/>
    <col min="8728" max="8728" width="64" style="1" customWidth="1"/>
    <col min="8729" max="8729" width="42.42578125" style="1" customWidth="1"/>
    <col min="8730" max="8730" width="6.5703125" style="1" customWidth="1"/>
    <col min="8731" max="8736" width="9.140625" style="1" customWidth="1"/>
    <col min="8737" max="8737" width="11.28515625" style="1" bestFit="1" customWidth="1"/>
    <col min="8738" max="8738" width="10.140625" style="1" bestFit="1" customWidth="1"/>
    <col min="8739" max="8740" width="9.140625" style="1" customWidth="1"/>
    <col min="8741" max="8741" width="10.140625" style="1" bestFit="1" customWidth="1"/>
    <col min="8742" max="8960" width="11.42578125" style="1"/>
    <col min="8961" max="8961" width="253" style="1" customWidth="1"/>
    <col min="8962" max="8962" width="39.42578125" style="1" customWidth="1"/>
    <col min="8963" max="8963" width="48.7109375" style="1" customWidth="1"/>
    <col min="8964" max="8964" width="41.140625" style="1" customWidth="1"/>
    <col min="8965" max="8965" width="48.7109375" style="1" customWidth="1"/>
    <col min="8966" max="8966" width="51.140625" style="1" customWidth="1"/>
    <col min="8967" max="8967" width="48.7109375" style="1" customWidth="1"/>
    <col min="8968" max="8968" width="64" style="1" customWidth="1"/>
    <col min="8969" max="8969" width="42.42578125" style="1" customWidth="1"/>
    <col min="8970" max="8970" width="39.42578125" style="1" customWidth="1"/>
    <col min="8971" max="8971" width="48.7109375" style="1" customWidth="1"/>
    <col min="8972" max="8972" width="41.140625" style="1" customWidth="1"/>
    <col min="8973" max="8973" width="48.7109375" style="1" customWidth="1"/>
    <col min="8974" max="8974" width="51.140625" style="1" customWidth="1"/>
    <col min="8975" max="8975" width="48.7109375" style="1" customWidth="1"/>
    <col min="8976" max="8976" width="64" style="1" customWidth="1"/>
    <col min="8977" max="8977" width="42.42578125" style="1" customWidth="1"/>
    <col min="8978" max="8978" width="39.42578125" style="1" customWidth="1"/>
    <col min="8979" max="8979" width="48.7109375" style="1" customWidth="1"/>
    <col min="8980" max="8980" width="41.140625" style="1" customWidth="1"/>
    <col min="8981" max="8981" width="48.7109375" style="1" customWidth="1"/>
    <col min="8982" max="8982" width="51.140625" style="1" customWidth="1"/>
    <col min="8983" max="8983" width="48.7109375" style="1" customWidth="1"/>
    <col min="8984" max="8984" width="64" style="1" customWidth="1"/>
    <col min="8985" max="8985" width="42.42578125" style="1" customWidth="1"/>
    <col min="8986" max="8986" width="6.5703125" style="1" customWidth="1"/>
    <col min="8987" max="8992" width="9.140625" style="1" customWidth="1"/>
    <col min="8993" max="8993" width="11.28515625" style="1" bestFit="1" customWidth="1"/>
    <col min="8994" max="8994" width="10.140625" style="1" bestFit="1" customWidth="1"/>
    <col min="8995" max="8996" width="9.140625" style="1" customWidth="1"/>
    <col min="8997" max="8997" width="10.140625" style="1" bestFit="1" customWidth="1"/>
    <col min="8998" max="9216" width="11.42578125" style="1"/>
    <col min="9217" max="9217" width="253" style="1" customWidth="1"/>
    <col min="9218" max="9218" width="39.42578125" style="1" customWidth="1"/>
    <col min="9219" max="9219" width="48.7109375" style="1" customWidth="1"/>
    <col min="9220" max="9220" width="41.140625" style="1" customWidth="1"/>
    <col min="9221" max="9221" width="48.7109375" style="1" customWidth="1"/>
    <col min="9222" max="9222" width="51.140625" style="1" customWidth="1"/>
    <col min="9223" max="9223" width="48.7109375" style="1" customWidth="1"/>
    <col min="9224" max="9224" width="64" style="1" customWidth="1"/>
    <col min="9225" max="9225" width="42.42578125" style="1" customWidth="1"/>
    <col min="9226" max="9226" width="39.42578125" style="1" customWidth="1"/>
    <col min="9227" max="9227" width="48.7109375" style="1" customWidth="1"/>
    <col min="9228" max="9228" width="41.140625" style="1" customWidth="1"/>
    <col min="9229" max="9229" width="48.7109375" style="1" customWidth="1"/>
    <col min="9230" max="9230" width="51.140625" style="1" customWidth="1"/>
    <col min="9231" max="9231" width="48.7109375" style="1" customWidth="1"/>
    <col min="9232" max="9232" width="64" style="1" customWidth="1"/>
    <col min="9233" max="9233" width="42.42578125" style="1" customWidth="1"/>
    <col min="9234" max="9234" width="39.42578125" style="1" customWidth="1"/>
    <col min="9235" max="9235" width="48.7109375" style="1" customWidth="1"/>
    <col min="9236" max="9236" width="41.140625" style="1" customWidth="1"/>
    <col min="9237" max="9237" width="48.7109375" style="1" customWidth="1"/>
    <col min="9238" max="9238" width="51.140625" style="1" customWidth="1"/>
    <col min="9239" max="9239" width="48.7109375" style="1" customWidth="1"/>
    <col min="9240" max="9240" width="64" style="1" customWidth="1"/>
    <col min="9241" max="9241" width="42.42578125" style="1" customWidth="1"/>
    <col min="9242" max="9242" width="6.5703125" style="1" customWidth="1"/>
    <col min="9243" max="9248" width="9.140625" style="1" customWidth="1"/>
    <col min="9249" max="9249" width="11.28515625" style="1" bestFit="1" customWidth="1"/>
    <col min="9250" max="9250" width="10.140625" style="1" bestFit="1" customWidth="1"/>
    <col min="9251" max="9252" width="9.140625" style="1" customWidth="1"/>
    <col min="9253" max="9253" width="10.140625" style="1" bestFit="1" customWidth="1"/>
    <col min="9254" max="9472" width="11.42578125" style="1"/>
    <col min="9473" max="9473" width="253" style="1" customWidth="1"/>
    <col min="9474" max="9474" width="39.42578125" style="1" customWidth="1"/>
    <col min="9475" max="9475" width="48.7109375" style="1" customWidth="1"/>
    <col min="9476" max="9476" width="41.140625" style="1" customWidth="1"/>
    <col min="9477" max="9477" width="48.7109375" style="1" customWidth="1"/>
    <col min="9478" max="9478" width="51.140625" style="1" customWidth="1"/>
    <col min="9479" max="9479" width="48.7109375" style="1" customWidth="1"/>
    <col min="9480" max="9480" width="64" style="1" customWidth="1"/>
    <col min="9481" max="9481" width="42.42578125" style="1" customWidth="1"/>
    <col min="9482" max="9482" width="39.42578125" style="1" customWidth="1"/>
    <col min="9483" max="9483" width="48.7109375" style="1" customWidth="1"/>
    <col min="9484" max="9484" width="41.140625" style="1" customWidth="1"/>
    <col min="9485" max="9485" width="48.7109375" style="1" customWidth="1"/>
    <col min="9486" max="9486" width="51.140625" style="1" customWidth="1"/>
    <col min="9487" max="9487" width="48.7109375" style="1" customWidth="1"/>
    <col min="9488" max="9488" width="64" style="1" customWidth="1"/>
    <col min="9489" max="9489" width="42.42578125" style="1" customWidth="1"/>
    <col min="9490" max="9490" width="39.42578125" style="1" customWidth="1"/>
    <col min="9491" max="9491" width="48.7109375" style="1" customWidth="1"/>
    <col min="9492" max="9492" width="41.140625" style="1" customWidth="1"/>
    <col min="9493" max="9493" width="48.7109375" style="1" customWidth="1"/>
    <col min="9494" max="9494" width="51.140625" style="1" customWidth="1"/>
    <col min="9495" max="9495" width="48.7109375" style="1" customWidth="1"/>
    <col min="9496" max="9496" width="64" style="1" customWidth="1"/>
    <col min="9497" max="9497" width="42.42578125" style="1" customWidth="1"/>
    <col min="9498" max="9498" width="6.5703125" style="1" customWidth="1"/>
    <col min="9499" max="9504" width="9.140625" style="1" customWidth="1"/>
    <col min="9505" max="9505" width="11.28515625" style="1" bestFit="1" customWidth="1"/>
    <col min="9506" max="9506" width="10.140625" style="1" bestFit="1" customWidth="1"/>
    <col min="9507" max="9508" width="9.140625" style="1" customWidth="1"/>
    <col min="9509" max="9509" width="10.140625" style="1" bestFit="1" customWidth="1"/>
    <col min="9510" max="9728" width="11.42578125" style="1"/>
    <col min="9729" max="9729" width="253" style="1" customWidth="1"/>
    <col min="9730" max="9730" width="39.42578125" style="1" customWidth="1"/>
    <col min="9731" max="9731" width="48.7109375" style="1" customWidth="1"/>
    <col min="9732" max="9732" width="41.140625" style="1" customWidth="1"/>
    <col min="9733" max="9733" width="48.7109375" style="1" customWidth="1"/>
    <col min="9734" max="9734" width="51.140625" style="1" customWidth="1"/>
    <col min="9735" max="9735" width="48.7109375" style="1" customWidth="1"/>
    <col min="9736" max="9736" width="64" style="1" customWidth="1"/>
    <col min="9737" max="9737" width="42.42578125" style="1" customWidth="1"/>
    <col min="9738" max="9738" width="39.42578125" style="1" customWidth="1"/>
    <col min="9739" max="9739" width="48.7109375" style="1" customWidth="1"/>
    <col min="9740" max="9740" width="41.140625" style="1" customWidth="1"/>
    <col min="9741" max="9741" width="48.7109375" style="1" customWidth="1"/>
    <col min="9742" max="9742" width="51.140625" style="1" customWidth="1"/>
    <col min="9743" max="9743" width="48.7109375" style="1" customWidth="1"/>
    <col min="9744" max="9744" width="64" style="1" customWidth="1"/>
    <col min="9745" max="9745" width="42.42578125" style="1" customWidth="1"/>
    <col min="9746" max="9746" width="39.42578125" style="1" customWidth="1"/>
    <col min="9747" max="9747" width="48.7109375" style="1" customWidth="1"/>
    <col min="9748" max="9748" width="41.140625" style="1" customWidth="1"/>
    <col min="9749" max="9749" width="48.7109375" style="1" customWidth="1"/>
    <col min="9750" max="9750" width="51.140625" style="1" customWidth="1"/>
    <col min="9751" max="9751" width="48.7109375" style="1" customWidth="1"/>
    <col min="9752" max="9752" width="64" style="1" customWidth="1"/>
    <col min="9753" max="9753" width="42.42578125" style="1" customWidth="1"/>
    <col min="9754" max="9754" width="6.5703125" style="1" customWidth="1"/>
    <col min="9755" max="9760" width="9.140625" style="1" customWidth="1"/>
    <col min="9761" max="9761" width="11.28515625" style="1" bestFit="1" customWidth="1"/>
    <col min="9762" max="9762" width="10.140625" style="1" bestFit="1" customWidth="1"/>
    <col min="9763" max="9764" width="9.140625" style="1" customWidth="1"/>
    <col min="9765" max="9765" width="10.140625" style="1" bestFit="1" customWidth="1"/>
    <col min="9766" max="9984" width="11.42578125" style="1"/>
    <col min="9985" max="9985" width="253" style="1" customWidth="1"/>
    <col min="9986" max="9986" width="39.42578125" style="1" customWidth="1"/>
    <col min="9987" max="9987" width="48.7109375" style="1" customWidth="1"/>
    <col min="9988" max="9988" width="41.140625" style="1" customWidth="1"/>
    <col min="9989" max="9989" width="48.7109375" style="1" customWidth="1"/>
    <col min="9990" max="9990" width="51.140625" style="1" customWidth="1"/>
    <col min="9991" max="9991" width="48.7109375" style="1" customWidth="1"/>
    <col min="9992" max="9992" width="64" style="1" customWidth="1"/>
    <col min="9993" max="9993" width="42.42578125" style="1" customWidth="1"/>
    <col min="9994" max="9994" width="39.42578125" style="1" customWidth="1"/>
    <col min="9995" max="9995" width="48.7109375" style="1" customWidth="1"/>
    <col min="9996" max="9996" width="41.140625" style="1" customWidth="1"/>
    <col min="9997" max="9997" width="48.7109375" style="1" customWidth="1"/>
    <col min="9998" max="9998" width="51.140625" style="1" customWidth="1"/>
    <col min="9999" max="9999" width="48.7109375" style="1" customWidth="1"/>
    <col min="10000" max="10000" width="64" style="1" customWidth="1"/>
    <col min="10001" max="10001" width="42.42578125" style="1" customWidth="1"/>
    <col min="10002" max="10002" width="39.42578125" style="1" customWidth="1"/>
    <col min="10003" max="10003" width="48.7109375" style="1" customWidth="1"/>
    <col min="10004" max="10004" width="41.140625" style="1" customWidth="1"/>
    <col min="10005" max="10005" width="48.7109375" style="1" customWidth="1"/>
    <col min="10006" max="10006" width="51.140625" style="1" customWidth="1"/>
    <col min="10007" max="10007" width="48.7109375" style="1" customWidth="1"/>
    <col min="10008" max="10008" width="64" style="1" customWidth="1"/>
    <col min="10009" max="10009" width="42.42578125" style="1" customWidth="1"/>
    <col min="10010" max="10010" width="6.5703125" style="1" customWidth="1"/>
    <col min="10011" max="10016" width="9.140625" style="1" customWidth="1"/>
    <col min="10017" max="10017" width="11.28515625" style="1" bestFit="1" customWidth="1"/>
    <col min="10018" max="10018" width="10.140625" style="1" bestFit="1" customWidth="1"/>
    <col min="10019" max="10020" width="9.140625" style="1" customWidth="1"/>
    <col min="10021" max="10021" width="10.140625" style="1" bestFit="1" customWidth="1"/>
    <col min="10022" max="10240" width="11.42578125" style="1"/>
    <col min="10241" max="10241" width="253" style="1" customWidth="1"/>
    <col min="10242" max="10242" width="39.42578125" style="1" customWidth="1"/>
    <col min="10243" max="10243" width="48.7109375" style="1" customWidth="1"/>
    <col min="10244" max="10244" width="41.140625" style="1" customWidth="1"/>
    <col min="10245" max="10245" width="48.7109375" style="1" customWidth="1"/>
    <col min="10246" max="10246" width="51.140625" style="1" customWidth="1"/>
    <col min="10247" max="10247" width="48.7109375" style="1" customWidth="1"/>
    <col min="10248" max="10248" width="64" style="1" customWidth="1"/>
    <col min="10249" max="10249" width="42.42578125" style="1" customWidth="1"/>
    <col min="10250" max="10250" width="39.42578125" style="1" customWidth="1"/>
    <col min="10251" max="10251" width="48.7109375" style="1" customWidth="1"/>
    <col min="10252" max="10252" width="41.140625" style="1" customWidth="1"/>
    <col min="10253" max="10253" width="48.7109375" style="1" customWidth="1"/>
    <col min="10254" max="10254" width="51.140625" style="1" customWidth="1"/>
    <col min="10255" max="10255" width="48.7109375" style="1" customWidth="1"/>
    <col min="10256" max="10256" width="64" style="1" customWidth="1"/>
    <col min="10257" max="10257" width="42.42578125" style="1" customWidth="1"/>
    <col min="10258" max="10258" width="39.42578125" style="1" customWidth="1"/>
    <col min="10259" max="10259" width="48.7109375" style="1" customWidth="1"/>
    <col min="10260" max="10260" width="41.140625" style="1" customWidth="1"/>
    <col min="10261" max="10261" width="48.7109375" style="1" customWidth="1"/>
    <col min="10262" max="10262" width="51.140625" style="1" customWidth="1"/>
    <col min="10263" max="10263" width="48.7109375" style="1" customWidth="1"/>
    <col min="10264" max="10264" width="64" style="1" customWidth="1"/>
    <col min="10265" max="10265" width="42.42578125" style="1" customWidth="1"/>
    <col min="10266" max="10266" width="6.5703125" style="1" customWidth="1"/>
    <col min="10267" max="10272" width="9.140625" style="1" customWidth="1"/>
    <col min="10273" max="10273" width="11.28515625" style="1" bestFit="1" customWidth="1"/>
    <col min="10274" max="10274" width="10.140625" style="1" bestFit="1" customWidth="1"/>
    <col min="10275" max="10276" width="9.140625" style="1" customWidth="1"/>
    <col min="10277" max="10277" width="10.140625" style="1" bestFit="1" customWidth="1"/>
    <col min="10278" max="10496" width="11.42578125" style="1"/>
    <col min="10497" max="10497" width="253" style="1" customWidth="1"/>
    <col min="10498" max="10498" width="39.42578125" style="1" customWidth="1"/>
    <col min="10499" max="10499" width="48.7109375" style="1" customWidth="1"/>
    <col min="10500" max="10500" width="41.140625" style="1" customWidth="1"/>
    <col min="10501" max="10501" width="48.7109375" style="1" customWidth="1"/>
    <col min="10502" max="10502" width="51.140625" style="1" customWidth="1"/>
    <col min="10503" max="10503" width="48.7109375" style="1" customWidth="1"/>
    <col min="10504" max="10504" width="64" style="1" customWidth="1"/>
    <col min="10505" max="10505" width="42.42578125" style="1" customWidth="1"/>
    <col min="10506" max="10506" width="39.42578125" style="1" customWidth="1"/>
    <col min="10507" max="10507" width="48.7109375" style="1" customWidth="1"/>
    <col min="10508" max="10508" width="41.140625" style="1" customWidth="1"/>
    <col min="10509" max="10509" width="48.7109375" style="1" customWidth="1"/>
    <col min="10510" max="10510" width="51.140625" style="1" customWidth="1"/>
    <col min="10511" max="10511" width="48.7109375" style="1" customWidth="1"/>
    <col min="10512" max="10512" width="64" style="1" customWidth="1"/>
    <col min="10513" max="10513" width="42.42578125" style="1" customWidth="1"/>
    <col min="10514" max="10514" width="39.42578125" style="1" customWidth="1"/>
    <col min="10515" max="10515" width="48.7109375" style="1" customWidth="1"/>
    <col min="10516" max="10516" width="41.140625" style="1" customWidth="1"/>
    <col min="10517" max="10517" width="48.7109375" style="1" customWidth="1"/>
    <col min="10518" max="10518" width="51.140625" style="1" customWidth="1"/>
    <col min="10519" max="10519" width="48.7109375" style="1" customWidth="1"/>
    <col min="10520" max="10520" width="64" style="1" customWidth="1"/>
    <col min="10521" max="10521" width="42.42578125" style="1" customWidth="1"/>
    <col min="10522" max="10522" width="6.5703125" style="1" customWidth="1"/>
    <col min="10523" max="10528" width="9.140625" style="1" customWidth="1"/>
    <col min="10529" max="10529" width="11.28515625" style="1" bestFit="1" customWidth="1"/>
    <col min="10530" max="10530" width="10.140625" style="1" bestFit="1" customWidth="1"/>
    <col min="10531" max="10532" width="9.140625" style="1" customWidth="1"/>
    <col min="10533" max="10533" width="10.140625" style="1" bestFit="1" customWidth="1"/>
    <col min="10534" max="10752" width="11.42578125" style="1"/>
    <col min="10753" max="10753" width="253" style="1" customWidth="1"/>
    <col min="10754" max="10754" width="39.42578125" style="1" customWidth="1"/>
    <col min="10755" max="10755" width="48.7109375" style="1" customWidth="1"/>
    <col min="10756" max="10756" width="41.140625" style="1" customWidth="1"/>
    <col min="10757" max="10757" width="48.7109375" style="1" customWidth="1"/>
    <col min="10758" max="10758" width="51.140625" style="1" customWidth="1"/>
    <col min="10759" max="10759" width="48.7109375" style="1" customWidth="1"/>
    <col min="10760" max="10760" width="64" style="1" customWidth="1"/>
    <col min="10761" max="10761" width="42.42578125" style="1" customWidth="1"/>
    <col min="10762" max="10762" width="39.42578125" style="1" customWidth="1"/>
    <col min="10763" max="10763" width="48.7109375" style="1" customWidth="1"/>
    <col min="10764" max="10764" width="41.140625" style="1" customWidth="1"/>
    <col min="10765" max="10765" width="48.7109375" style="1" customWidth="1"/>
    <col min="10766" max="10766" width="51.140625" style="1" customWidth="1"/>
    <col min="10767" max="10767" width="48.7109375" style="1" customWidth="1"/>
    <col min="10768" max="10768" width="64" style="1" customWidth="1"/>
    <col min="10769" max="10769" width="42.42578125" style="1" customWidth="1"/>
    <col min="10770" max="10770" width="39.42578125" style="1" customWidth="1"/>
    <col min="10771" max="10771" width="48.7109375" style="1" customWidth="1"/>
    <col min="10772" max="10772" width="41.140625" style="1" customWidth="1"/>
    <col min="10773" max="10773" width="48.7109375" style="1" customWidth="1"/>
    <col min="10774" max="10774" width="51.140625" style="1" customWidth="1"/>
    <col min="10775" max="10775" width="48.7109375" style="1" customWidth="1"/>
    <col min="10776" max="10776" width="64" style="1" customWidth="1"/>
    <col min="10777" max="10777" width="42.42578125" style="1" customWidth="1"/>
    <col min="10778" max="10778" width="6.5703125" style="1" customWidth="1"/>
    <col min="10779" max="10784" width="9.140625" style="1" customWidth="1"/>
    <col min="10785" max="10785" width="11.28515625" style="1" bestFit="1" customWidth="1"/>
    <col min="10786" max="10786" width="10.140625" style="1" bestFit="1" customWidth="1"/>
    <col min="10787" max="10788" width="9.140625" style="1" customWidth="1"/>
    <col min="10789" max="10789" width="10.140625" style="1" bestFit="1" customWidth="1"/>
    <col min="10790" max="11008" width="11.42578125" style="1"/>
    <col min="11009" max="11009" width="253" style="1" customWidth="1"/>
    <col min="11010" max="11010" width="39.42578125" style="1" customWidth="1"/>
    <col min="11011" max="11011" width="48.7109375" style="1" customWidth="1"/>
    <col min="11012" max="11012" width="41.140625" style="1" customWidth="1"/>
    <col min="11013" max="11013" width="48.7109375" style="1" customWidth="1"/>
    <col min="11014" max="11014" width="51.140625" style="1" customWidth="1"/>
    <col min="11015" max="11015" width="48.7109375" style="1" customWidth="1"/>
    <col min="11016" max="11016" width="64" style="1" customWidth="1"/>
    <col min="11017" max="11017" width="42.42578125" style="1" customWidth="1"/>
    <col min="11018" max="11018" width="39.42578125" style="1" customWidth="1"/>
    <col min="11019" max="11019" width="48.7109375" style="1" customWidth="1"/>
    <col min="11020" max="11020" width="41.140625" style="1" customWidth="1"/>
    <col min="11021" max="11021" width="48.7109375" style="1" customWidth="1"/>
    <col min="11022" max="11022" width="51.140625" style="1" customWidth="1"/>
    <col min="11023" max="11023" width="48.7109375" style="1" customWidth="1"/>
    <col min="11024" max="11024" width="64" style="1" customWidth="1"/>
    <col min="11025" max="11025" width="42.42578125" style="1" customWidth="1"/>
    <col min="11026" max="11026" width="39.42578125" style="1" customWidth="1"/>
    <col min="11027" max="11027" width="48.7109375" style="1" customWidth="1"/>
    <col min="11028" max="11028" width="41.140625" style="1" customWidth="1"/>
    <col min="11029" max="11029" width="48.7109375" style="1" customWidth="1"/>
    <col min="11030" max="11030" width="51.140625" style="1" customWidth="1"/>
    <col min="11031" max="11031" width="48.7109375" style="1" customWidth="1"/>
    <col min="11032" max="11032" width="64" style="1" customWidth="1"/>
    <col min="11033" max="11033" width="42.42578125" style="1" customWidth="1"/>
    <col min="11034" max="11034" width="6.5703125" style="1" customWidth="1"/>
    <col min="11035" max="11040" width="9.140625" style="1" customWidth="1"/>
    <col min="11041" max="11041" width="11.28515625" style="1" bestFit="1" customWidth="1"/>
    <col min="11042" max="11042" width="10.140625" style="1" bestFit="1" customWidth="1"/>
    <col min="11043" max="11044" width="9.140625" style="1" customWidth="1"/>
    <col min="11045" max="11045" width="10.140625" style="1" bestFit="1" customWidth="1"/>
    <col min="11046" max="11264" width="11.42578125" style="1"/>
    <col min="11265" max="11265" width="253" style="1" customWidth="1"/>
    <col min="11266" max="11266" width="39.42578125" style="1" customWidth="1"/>
    <col min="11267" max="11267" width="48.7109375" style="1" customWidth="1"/>
    <col min="11268" max="11268" width="41.140625" style="1" customWidth="1"/>
    <col min="11269" max="11269" width="48.7109375" style="1" customWidth="1"/>
    <col min="11270" max="11270" width="51.140625" style="1" customWidth="1"/>
    <col min="11271" max="11271" width="48.7109375" style="1" customWidth="1"/>
    <col min="11272" max="11272" width="64" style="1" customWidth="1"/>
    <col min="11273" max="11273" width="42.42578125" style="1" customWidth="1"/>
    <col min="11274" max="11274" width="39.42578125" style="1" customWidth="1"/>
    <col min="11275" max="11275" width="48.7109375" style="1" customWidth="1"/>
    <col min="11276" max="11276" width="41.140625" style="1" customWidth="1"/>
    <col min="11277" max="11277" width="48.7109375" style="1" customWidth="1"/>
    <col min="11278" max="11278" width="51.140625" style="1" customWidth="1"/>
    <col min="11279" max="11279" width="48.7109375" style="1" customWidth="1"/>
    <col min="11280" max="11280" width="64" style="1" customWidth="1"/>
    <col min="11281" max="11281" width="42.42578125" style="1" customWidth="1"/>
    <col min="11282" max="11282" width="39.42578125" style="1" customWidth="1"/>
    <col min="11283" max="11283" width="48.7109375" style="1" customWidth="1"/>
    <col min="11284" max="11284" width="41.140625" style="1" customWidth="1"/>
    <col min="11285" max="11285" width="48.7109375" style="1" customWidth="1"/>
    <col min="11286" max="11286" width="51.140625" style="1" customWidth="1"/>
    <col min="11287" max="11287" width="48.7109375" style="1" customWidth="1"/>
    <col min="11288" max="11288" width="64" style="1" customWidth="1"/>
    <col min="11289" max="11289" width="42.42578125" style="1" customWidth="1"/>
    <col min="11290" max="11290" width="6.5703125" style="1" customWidth="1"/>
    <col min="11291" max="11296" width="9.140625" style="1" customWidth="1"/>
    <col min="11297" max="11297" width="11.28515625" style="1" bestFit="1" customWidth="1"/>
    <col min="11298" max="11298" width="10.140625" style="1" bestFit="1" customWidth="1"/>
    <col min="11299" max="11300" width="9.140625" style="1" customWidth="1"/>
    <col min="11301" max="11301" width="10.140625" style="1" bestFit="1" customWidth="1"/>
    <col min="11302" max="11520" width="11.42578125" style="1"/>
    <col min="11521" max="11521" width="253" style="1" customWidth="1"/>
    <col min="11522" max="11522" width="39.42578125" style="1" customWidth="1"/>
    <col min="11523" max="11523" width="48.7109375" style="1" customWidth="1"/>
    <col min="11524" max="11524" width="41.140625" style="1" customWidth="1"/>
    <col min="11525" max="11525" width="48.7109375" style="1" customWidth="1"/>
    <col min="11526" max="11526" width="51.140625" style="1" customWidth="1"/>
    <col min="11527" max="11527" width="48.7109375" style="1" customWidth="1"/>
    <col min="11528" max="11528" width="64" style="1" customWidth="1"/>
    <col min="11529" max="11529" width="42.42578125" style="1" customWidth="1"/>
    <col min="11530" max="11530" width="39.42578125" style="1" customWidth="1"/>
    <col min="11531" max="11531" width="48.7109375" style="1" customWidth="1"/>
    <col min="11532" max="11532" width="41.140625" style="1" customWidth="1"/>
    <col min="11533" max="11533" width="48.7109375" style="1" customWidth="1"/>
    <col min="11534" max="11534" width="51.140625" style="1" customWidth="1"/>
    <col min="11535" max="11535" width="48.7109375" style="1" customWidth="1"/>
    <col min="11536" max="11536" width="64" style="1" customWidth="1"/>
    <col min="11537" max="11537" width="42.42578125" style="1" customWidth="1"/>
    <col min="11538" max="11538" width="39.42578125" style="1" customWidth="1"/>
    <col min="11539" max="11539" width="48.7109375" style="1" customWidth="1"/>
    <col min="11540" max="11540" width="41.140625" style="1" customWidth="1"/>
    <col min="11541" max="11541" width="48.7109375" style="1" customWidth="1"/>
    <col min="11542" max="11542" width="51.140625" style="1" customWidth="1"/>
    <col min="11543" max="11543" width="48.7109375" style="1" customWidth="1"/>
    <col min="11544" max="11544" width="64" style="1" customWidth="1"/>
    <col min="11545" max="11545" width="42.42578125" style="1" customWidth="1"/>
    <col min="11546" max="11546" width="6.5703125" style="1" customWidth="1"/>
    <col min="11547" max="11552" width="9.140625" style="1" customWidth="1"/>
    <col min="11553" max="11553" width="11.28515625" style="1" bestFit="1" customWidth="1"/>
    <col min="11554" max="11554" width="10.140625" style="1" bestFit="1" customWidth="1"/>
    <col min="11555" max="11556" width="9.140625" style="1" customWidth="1"/>
    <col min="11557" max="11557" width="10.140625" style="1" bestFit="1" customWidth="1"/>
    <col min="11558" max="11776" width="11.42578125" style="1"/>
    <col min="11777" max="11777" width="253" style="1" customWidth="1"/>
    <col min="11778" max="11778" width="39.42578125" style="1" customWidth="1"/>
    <col min="11779" max="11779" width="48.7109375" style="1" customWidth="1"/>
    <col min="11780" max="11780" width="41.140625" style="1" customWidth="1"/>
    <col min="11781" max="11781" width="48.7109375" style="1" customWidth="1"/>
    <col min="11782" max="11782" width="51.140625" style="1" customWidth="1"/>
    <col min="11783" max="11783" width="48.7109375" style="1" customWidth="1"/>
    <col min="11784" max="11784" width="64" style="1" customWidth="1"/>
    <col min="11785" max="11785" width="42.42578125" style="1" customWidth="1"/>
    <col min="11786" max="11786" width="39.42578125" style="1" customWidth="1"/>
    <col min="11787" max="11787" width="48.7109375" style="1" customWidth="1"/>
    <col min="11788" max="11788" width="41.140625" style="1" customWidth="1"/>
    <col min="11789" max="11789" width="48.7109375" style="1" customWidth="1"/>
    <col min="11790" max="11790" width="51.140625" style="1" customWidth="1"/>
    <col min="11791" max="11791" width="48.7109375" style="1" customWidth="1"/>
    <col min="11792" max="11792" width="64" style="1" customWidth="1"/>
    <col min="11793" max="11793" width="42.42578125" style="1" customWidth="1"/>
    <col min="11794" max="11794" width="39.42578125" style="1" customWidth="1"/>
    <col min="11795" max="11795" width="48.7109375" style="1" customWidth="1"/>
    <col min="11796" max="11796" width="41.140625" style="1" customWidth="1"/>
    <col min="11797" max="11797" width="48.7109375" style="1" customWidth="1"/>
    <col min="11798" max="11798" width="51.140625" style="1" customWidth="1"/>
    <col min="11799" max="11799" width="48.7109375" style="1" customWidth="1"/>
    <col min="11800" max="11800" width="64" style="1" customWidth="1"/>
    <col min="11801" max="11801" width="42.42578125" style="1" customWidth="1"/>
    <col min="11802" max="11802" width="6.5703125" style="1" customWidth="1"/>
    <col min="11803" max="11808" width="9.140625" style="1" customWidth="1"/>
    <col min="11809" max="11809" width="11.28515625" style="1" bestFit="1" customWidth="1"/>
    <col min="11810" max="11810" width="10.140625" style="1" bestFit="1" customWidth="1"/>
    <col min="11811" max="11812" width="9.140625" style="1" customWidth="1"/>
    <col min="11813" max="11813" width="10.140625" style="1" bestFit="1" customWidth="1"/>
    <col min="11814" max="12032" width="11.42578125" style="1"/>
    <col min="12033" max="12033" width="253" style="1" customWidth="1"/>
    <col min="12034" max="12034" width="39.42578125" style="1" customWidth="1"/>
    <col min="12035" max="12035" width="48.7109375" style="1" customWidth="1"/>
    <col min="12036" max="12036" width="41.140625" style="1" customWidth="1"/>
    <col min="12037" max="12037" width="48.7109375" style="1" customWidth="1"/>
    <col min="12038" max="12038" width="51.140625" style="1" customWidth="1"/>
    <col min="12039" max="12039" width="48.7109375" style="1" customWidth="1"/>
    <col min="12040" max="12040" width="64" style="1" customWidth="1"/>
    <col min="12041" max="12041" width="42.42578125" style="1" customWidth="1"/>
    <col min="12042" max="12042" width="39.42578125" style="1" customWidth="1"/>
    <col min="12043" max="12043" width="48.7109375" style="1" customWidth="1"/>
    <col min="12044" max="12044" width="41.140625" style="1" customWidth="1"/>
    <col min="12045" max="12045" width="48.7109375" style="1" customWidth="1"/>
    <col min="12046" max="12046" width="51.140625" style="1" customWidth="1"/>
    <col min="12047" max="12047" width="48.7109375" style="1" customWidth="1"/>
    <col min="12048" max="12048" width="64" style="1" customWidth="1"/>
    <col min="12049" max="12049" width="42.42578125" style="1" customWidth="1"/>
    <col min="12050" max="12050" width="39.42578125" style="1" customWidth="1"/>
    <col min="12051" max="12051" width="48.7109375" style="1" customWidth="1"/>
    <col min="12052" max="12052" width="41.140625" style="1" customWidth="1"/>
    <col min="12053" max="12053" width="48.7109375" style="1" customWidth="1"/>
    <col min="12054" max="12054" width="51.140625" style="1" customWidth="1"/>
    <col min="12055" max="12055" width="48.7109375" style="1" customWidth="1"/>
    <col min="12056" max="12056" width="64" style="1" customWidth="1"/>
    <col min="12057" max="12057" width="42.42578125" style="1" customWidth="1"/>
    <col min="12058" max="12058" width="6.5703125" style="1" customWidth="1"/>
    <col min="12059" max="12064" width="9.140625" style="1" customWidth="1"/>
    <col min="12065" max="12065" width="11.28515625" style="1" bestFit="1" customWidth="1"/>
    <col min="12066" max="12066" width="10.140625" style="1" bestFit="1" customWidth="1"/>
    <col min="12067" max="12068" width="9.140625" style="1" customWidth="1"/>
    <col min="12069" max="12069" width="10.140625" style="1" bestFit="1" customWidth="1"/>
    <col min="12070" max="12288" width="11.42578125" style="1"/>
    <col min="12289" max="12289" width="253" style="1" customWidth="1"/>
    <col min="12290" max="12290" width="39.42578125" style="1" customWidth="1"/>
    <col min="12291" max="12291" width="48.7109375" style="1" customWidth="1"/>
    <col min="12292" max="12292" width="41.140625" style="1" customWidth="1"/>
    <col min="12293" max="12293" width="48.7109375" style="1" customWidth="1"/>
    <col min="12294" max="12294" width="51.140625" style="1" customWidth="1"/>
    <col min="12295" max="12295" width="48.7109375" style="1" customWidth="1"/>
    <col min="12296" max="12296" width="64" style="1" customWidth="1"/>
    <col min="12297" max="12297" width="42.42578125" style="1" customWidth="1"/>
    <col min="12298" max="12298" width="39.42578125" style="1" customWidth="1"/>
    <col min="12299" max="12299" width="48.7109375" style="1" customWidth="1"/>
    <col min="12300" max="12300" width="41.140625" style="1" customWidth="1"/>
    <col min="12301" max="12301" width="48.7109375" style="1" customWidth="1"/>
    <col min="12302" max="12302" width="51.140625" style="1" customWidth="1"/>
    <col min="12303" max="12303" width="48.7109375" style="1" customWidth="1"/>
    <col min="12304" max="12304" width="64" style="1" customWidth="1"/>
    <col min="12305" max="12305" width="42.42578125" style="1" customWidth="1"/>
    <col min="12306" max="12306" width="39.42578125" style="1" customWidth="1"/>
    <col min="12307" max="12307" width="48.7109375" style="1" customWidth="1"/>
    <col min="12308" max="12308" width="41.140625" style="1" customWidth="1"/>
    <col min="12309" max="12309" width="48.7109375" style="1" customWidth="1"/>
    <col min="12310" max="12310" width="51.140625" style="1" customWidth="1"/>
    <col min="12311" max="12311" width="48.7109375" style="1" customWidth="1"/>
    <col min="12312" max="12312" width="64" style="1" customWidth="1"/>
    <col min="12313" max="12313" width="42.42578125" style="1" customWidth="1"/>
    <col min="12314" max="12314" width="6.5703125" style="1" customWidth="1"/>
    <col min="12315" max="12320" width="9.140625" style="1" customWidth="1"/>
    <col min="12321" max="12321" width="11.28515625" style="1" bestFit="1" customWidth="1"/>
    <col min="12322" max="12322" width="10.140625" style="1" bestFit="1" customWidth="1"/>
    <col min="12323" max="12324" width="9.140625" style="1" customWidth="1"/>
    <col min="12325" max="12325" width="10.140625" style="1" bestFit="1" customWidth="1"/>
    <col min="12326" max="12544" width="11.42578125" style="1"/>
    <col min="12545" max="12545" width="253" style="1" customWidth="1"/>
    <col min="12546" max="12546" width="39.42578125" style="1" customWidth="1"/>
    <col min="12547" max="12547" width="48.7109375" style="1" customWidth="1"/>
    <col min="12548" max="12548" width="41.140625" style="1" customWidth="1"/>
    <col min="12549" max="12549" width="48.7109375" style="1" customWidth="1"/>
    <col min="12550" max="12550" width="51.140625" style="1" customWidth="1"/>
    <col min="12551" max="12551" width="48.7109375" style="1" customWidth="1"/>
    <col min="12552" max="12552" width="64" style="1" customWidth="1"/>
    <col min="12553" max="12553" width="42.42578125" style="1" customWidth="1"/>
    <col min="12554" max="12554" width="39.42578125" style="1" customWidth="1"/>
    <col min="12555" max="12555" width="48.7109375" style="1" customWidth="1"/>
    <col min="12556" max="12556" width="41.140625" style="1" customWidth="1"/>
    <col min="12557" max="12557" width="48.7109375" style="1" customWidth="1"/>
    <col min="12558" max="12558" width="51.140625" style="1" customWidth="1"/>
    <col min="12559" max="12559" width="48.7109375" style="1" customWidth="1"/>
    <col min="12560" max="12560" width="64" style="1" customWidth="1"/>
    <col min="12561" max="12561" width="42.42578125" style="1" customWidth="1"/>
    <col min="12562" max="12562" width="39.42578125" style="1" customWidth="1"/>
    <col min="12563" max="12563" width="48.7109375" style="1" customWidth="1"/>
    <col min="12564" max="12564" width="41.140625" style="1" customWidth="1"/>
    <col min="12565" max="12565" width="48.7109375" style="1" customWidth="1"/>
    <col min="12566" max="12566" width="51.140625" style="1" customWidth="1"/>
    <col min="12567" max="12567" width="48.7109375" style="1" customWidth="1"/>
    <col min="12568" max="12568" width="64" style="1" customWidth="1"/>
    <col min="12569" max="12569" width="42.42578125" style="1" customWidth="1"/>
    <col min="12570" max="12570" width="6.5703125" style="1" customWidth="1"/>
    <col min="12571" max="12576" width="9.140625" style="1" customWidth="1"/>
    <col min="12577" max="12577" width="11.28515625" style="1" bestFit="1" customWidth="1"/>
    <col min="12578" max="12578" width="10.140625" style="1" bestFit="1" customWidth="1"/>
    <col min="12579" max="12580" width="9.140625" style="1" customWidth="1"/>
    <col min="12581" max="12581" width="10.140625" style="1" bestFit="1" customWidth="1"/>
    <col min="12582" max="12800" width="11.42578125" style="1"/>
    <col min="12801" max="12801" width="253" style="1" customWidth="1"/>
    <col min="12802" max="12802" width="39.42578125" style="1" customWidth="1"/>
    <col min="12803" max="12803" width="48.7109375" style="1" customWidth="1"/>
    <col min="12804" max="12804" width="41.140625" style="1" customWidth="1"/>
    <col min="12805" max="12805" width="48.7109375" style="1" customWidth="1"/>
    <col min="12806" max="12806" width="51.140625" style="1" customWidth="1"/>
    <col min="12807" max="12807" width="48.7109375" style="1" customWidth="1"/>
    <col min="12808" max="12808" width="64" style="1" customWidth="1"/>
    <col min="12809" max="12809" width="42.42578125" style="1" customWidth="1"/>
    <col min="12810" max="12810" width="39.42578125" style="1" customWidth="1"/>
    <col min="12811" max="12811" width="48.7109375" style="1" customWidth="1"/>
    <col min="12812" max="12812" width="41.140625" style="1" customWidth="1"/>
    <col min="12813" max="12813" width="48.7109375" style="1" customWidth="1"/>
    <col min="12814" max="12814" width="51.140625" style="1" customWidth="1"/>
    <col min="12815" max="12815" width="48.7109375" style="1" customWidth="1"/>
    <col min="12816" max="12816" width="64" style="1" customWidth="1"/>
    <col min="12817" max="12817" width="42.42578125" style="1" customWidth="1"/>
    <col min="12818" max="12818" width="39.42578125" style="1" customWidth="1"/>
    <col min="12819" max="12819" width="48.7109375" style="1" customWidth="1"/>
    <col min="12820" max="12820" width="41.140625" style="1" customWidth="1"/>
    <col min="12821" max="12821" width="48.7109375" style="1" customWidth="1"/>
    <col min="12822" max="12822" width="51.140625" style="1" customWidth="1"/>
    <col min="12823" max="12823" width="48.7109375" style="1" customWidth="1"/>
    <col min="12824" max="12824" width="64" style="1" customWidth="1"/>
    <col min="12825" max="12825" width="42.42578125" style="1" customWidth="1"/>
    <col min="12826" max="12826" width="6.5703125" style="1" customWidth="1"/>
    <col min="12827" max="12832" width="9.140625" style="1" customWidth="1"/>
    <col min="12833" max="12833" width="11.28515625" style="1" bestFit="1" customWidth="1"/>
    <col min="12834" max="12834" width="10.140625" style="1" bestFit="1" customWidth="1"/>
    <col min="12835" max="12836" width="9.140625" style="1" customWidth="1"/>
    <col min="12837" max="12837" width="10.140625" style="1" bestFit="1" customWidth="1"/>
    <col min="12838" max="13056" width="11.42578125" style="1"/>
    <col min="13057" max="13057" width="253" style="1" customWidth="1"/>
    <col min="13058" max="13058" width="39.42578125" style="1" customWidth="1"/>
    <col min="13059" max="13059" width="48.7109375" style="1" customWidth="1"/>
    <col min="13060" max="13060" width="41.140625" style="1" customWidth="1"/>
    <col min="13061" max="13061" width="48.7109375" style="1" customWidth="1"/>
    <col min="13062" max="13062" width="51.140625" style="1" customWidth="1"/>
    <col min="13063" max="13063" width="48.7109375" style="1" customWidth="1"/>
    <col min="13064" max="13064" width="64" style="1" customWidth="1"/>
    <col min="13065" max="13065" width="42.42578125" style="1" customWidth="1"/>
    <col min="13066" max="13066" width="39.42578125" style="1" customWidth="1"/>
    <col min="13067" max="13067" width="48.7109375" style="1" customWidth="1"/>
    <col min="13068" max="13068" width="41.140625" style="1" customWidth="1"/>
    <col min="13069" max="13069" width="48.7109375" style="1" customWidth="1"/>
    <col min="13070" max="13070" width="51.140625" style="1" customWidth="1"/>
    <col min="13071" max="13071" width="48.7109375" style="1" customWidth="1"/>
    <col min="13072" max="13072" width="64" style="1" customWidth="1"/>
    <col min="13073" max="13073" width="42.42578125" style="1" customWidth="1"/>
    <col min="13074" max="13074" width="39.42578125" style="1" customWidth="1"/>
    <col min="13075" max="13075" width="48.7109375" style="1" customWidth="1"/>
    <col min="13076" max="13076" width="41.140625" style="1" customWidth="1"/>
    <col min="13077" max="13077" width="48.7109375" style="1" customWidth="1"/>
    <col min="13078" max="13078" width="51.140625" style="1" customWidth="1"/>
    <col min="13079" max="13079" width="48.7109375" style="1" customWidth="1"/>
    <col min="13080" max="13080" width="64" style="1" customWidth="1"/>
    <col min="13081" max="13081" width="42.42578125" style="1" customWidth="1"/>
    <col min="13082" max="13082" width="6.5703125" style="1" customWidth="1"/>
    <col min="13083" max="13088" width="9.140625" style="1" customWidth="1"/>
    <col min="13089" max="13089" width="11.28515625" style="1" bestFit="1" customWidth="1"/>
    <col min="13090" max="13090" width="10.140625" style="1" bestFit="1" customWidth="1"/>
    <col min="13091" max="13092" width="9.140625" style="1" customWidth="1"/>
    <col min="13093" max="13093" width="10.140625" style="1" bestFit="1" customWidth="1"/>
    <col min="13094" max="13312" width="11.42578125" style="1"/>
    <col min="13313" max="13313" width="253" style="1" customWidth="1"/>
    <col min="13314" max="13314" width="39.42578125" style="1" customWidth="1"/>
    <col min="13315" max="13315" width="48.7109375" style="1" customWidth="1"/>
    <col min="13316" max="13316" width="41.140625" style="1" customWidth="1"/>
    <col min="13317" max="13317" width="48.7109375" style="1" customWidth="1"/>
    <col min="13318" max="13318" width="51.140625" style="1" customWidth="1"/>
    <col min="13319" max="13319" width="48.7109375" style="1" customWidth="1"/>
    <col min="13320" max="13320" width="64" style="1" customWidth="1"/>
    <col min="13321" max="13321" width="42.42578125" style="1" customWidth="1"/>
    <col min="13322" max="13322" width="39.42578125" style="1" customWidth="1"/>
    <col min="13323" max="13323" width="48.7109375" style="1" customWidth="1"/>
    <col min="13324" max="13324" width="41.140625" style="1" customWidth="1"/>
    <col min="13325" max="13325" width="48.7109375" style="1" customWidth="1"/>
    <col min="13326" max="13326" width="51.140625" style="1" customWidth="1"/>
    <col min="13327" max="13327" width="48.7109375" style="1" customWidth="1"/>
    <col min="13328" max="13328" width="64" style="1" customWidth="1"/>
    <col min="13329" max="13329" width="42.42578125" style="1" customWidth="1"/>
    <col min="13330" max="13330" width="39.42578125" style="1" customWidth="1"/>
    <col min="13331" max="13331" width="48.7109375" style="1" customWidth="1"/>
    <col min="13332" max="13332" width="41.140625" style="1" customWidth="1"/>
    <col min="13333" max="13333" width="48.7109375" style="1" customWidth="1"/>
    <col min="13334" max="13334" width="51.140625" style="1" customWidth="1"/>
    <col min="13335" max="13335" width="48.7109375" style="1" customWidth="1"/>
    <col min="13336" max="13336" width="64" style="1" customWidth="1"/>
    <col min="13337" max="13337" width="42.42578125" style="1" customWidth="1"/>
    <col min="13338" max="13338" width="6.5703125" style="1" customWidth="1"/>
    <col min="13339" max="13344" width="9.140625" style="1" customWidth="1"/>
    <col min="13345" max="13345" width="11.28515625" style="1" bestFit="1" customWidth="1"/>
    <col min="13346" max="13346" width="10.140625" style="1" bestFit="1" customWidth="1"/>
    <col min="13347" max="13348" width="9.140625" style="1" customWidth="1"/>
    <col min="13349" max="13349" width="10.140625" style="1" bestFit="1" customWidth="1"/>
    <col min="13350" max="13568" width="11.42578125" style="1"/>
    <col min="13569" max="13569" width="253" style="1" customWidth="1"/>
    <col min="13570" max="13570" width="39.42578125" style="1" customWidth="1"/>
    <col min="13571" max="13571" width="48.7109375" style="1" customWidth="1"/>
    <col min="13572" max="13572" width="41.140625" style="1" customWidth="1"/>
    <col min="13573" max="13573" width="48.7109375" style="1" customWidth="1"/>
    <col min="13574" max="13574" width="51.140625" style="1" customWidth="1"/>
    <col min="13575" max="13575" width="48.7109375" style="1" customWidth="1"/>
    <col min="13576" max="13576" width="64" style="1" customWidth="1"/>
    <col min="13577" max="13577" width="42.42578125" style="1" customWidth="1"/>
    <col min="13578" max="13578" width="39.42578125" style="1" customWidth="1"/>
    <col min="13579" max="13579" width="48.7109375" style="1" customWidth="1"/>
    <col min="13580" max="13580" width="41.140625" style="1" customWidth="1"/>
    <col min="13581" max="13581" width="48.7109375" style="1" customWidth="1"/>
    <col min="13582" max="13582" width="51.140625" style="1" customWidth="1"/>
    <col min="13583" max="13583" width="48.7109375" style="1" customWidth="1"/>
    <col min="13584" max="13584" width="64" style="1" customWidth="1"/>
    <col min="13585" max="13585" width="42.42578125" style="1" customWidth="1"/>
    <col min="13586" max="13586" width="39.42578125" style="1" customWidth="1"/>
    <col min="13587" max="13587" width="48.7109375" style="1" customWidth="1"/>
    <col min="13588" max="13588" width="41.140625" style="1" customWidth="1"/>
    <col min="13589" max="13589" width="48.7109375" style="1" customWidth="1"/>
    <col min="13590" max="13590" width="51.140625" style="1" customWidth="1"/>
    <col min="13591" max="13591" width="48.7109375" style="1" customWidth="1"/>
    <col min="13592" max="13592" width="64" style="1" customWidth="1"/>
    <col min="13593" max="13593" width="42.42578125" style="1" customWidth="1"/>
    <col min="13594" max="13594" width="6.5703125" style="1" customWidth="1"/>
    <col min="13595" max="13600" width="9.140625" style="1" customWidth="1"/>
    <col min="13601" max="13601" width="11.28515625" style="1" bestFit="1" customWidth="1"/>
    <col min="13602" max="13602" width="10.140625" style="1" bestFit="1" customWidth="1"/>
    <col min="13603" max="13604" width="9.140625" style="1" customWidth="1"/>
    <col min="13605" max="13605" width="10.140625" style="1" bestFit="1" customWidth="1"/>
    <col min="13606" max="13824" width="11.42578125" style="1"/>
    <col min="13825" max="13825" width="253" style="1" customWidth="1"/>
    <col min="13826" max="13826" width="39.42578125" style="1" customWidth="1"/>
    <col min="13827" max="13827" width="48.7109375" style="1" customWidth="1"/>
    <col min="13828" max="13828" width="41.140625" style="1" customWidth="1"/>
    <col min="13829" max="13829" width="48.7109375" style="1" customWidth="1"/>
    <col min="13830" max="13830" width="51.140625" style="1" customWidth="1"/>
    <col min="13831" max="13831" width="48.7109375" style="1" customWidth="1"/>
    <col min="13832" max="13832" width="64" style="1" customWidth="1"/>
    <col min="13833" max="13833" width="42.42578125" style="1" customWidth="1"/>
    <col min="13834" max="13834" width="39.42578125" style="1" customWidth="1"/>
    <col min="13835" max="13835" width="48.7109375" style="1" customWidth="1"/>
    <col min="13836" max="13836" width="41.140625" style="1" customWidth="1"/>
    <col min="13837" max="13837" width="48.7109375" style="1" customWidth="1"/>
    <col min="13838" max="13838" width="51.140625" style="1" customWidth="1"/>
    <col min="13839" max="13839" width="48.7109375" style="1" customWidth="1"/>
    <col min="13840" max="13840" width="64" style="1" customWidth="1"/>
    <col min="13841" max="13841" width="42.42578125" style="1" customWidth="1"/>
    <col min="13842" max="13842" width="39.42578125" style="1" customWidth="1"/>
    <col min="13843" max="13843" width="48.7109375" style="1" customWidth="1"/>
    <col min="13844" max="13844" width="41.140625" style="1" customWidth="1"/>
    <col min="13845" max="13845" width="48.7109375" style="1" customWidth="1"/>
    <col min="13846" max="13846" width="51.140625" style="1" customWidth="1"/>
    <col min="13847" max="13847" width="48.7109375" style="1" customWidth="1"/>
    <col min="13848" max="13848" width="64" style="1" customWidth="1"/>
    <col min="13849" max="13849" width="42.42578125" style="1" customWidth="1"/>
    <col min="13850" max="13850" width="6.5703125" style="1" customWidth="1"/>
    <col min="13851" max="13856" width="9.140625" style="1" customWidth="1"/>
    <col min="13857" max="13857" width="11.28515625" style="1" bestFit="1" customWidth="1"/>
    <col min="13858" max="13858" width="10.140625" style="1" bestFit="1" customWidth="1"/>
    <col min="13859" max="13860" width="9.140625" style="1" customWidth="1"/>
    <col min="13861" max="13861" width="10.140625" style="1" bestFit="1" customWidth="1"/>
    <col min="13862" max="14080" width="11.42578125" style="1"/>
    <col min="14081" max="14081" width="253" style="1" customWidth="1"/>
    <col min="14082" max="14082" width="39.42578125" style="1" customWidth="1"/>
    <col min="14083" max="14083" width="48.7109375" style="1" customWidth="1"/>
    <col min="14084" max="14084" width="41.140625" style="1" customWidth="1"/>
    <col min="14085" max="14085" width="48.7109375" style="1" customWidth="1"/>
    <col min="14086" max="14086" width="51.140625" style="1" customWidth="1"/>
    <col min="14087" max="14087" width="48.7109375" style="1" customWidth="1"/>
    <col min="14088" max="14088" width="64" style="1" customWidth="1"/>
    <col min="14089" max="14089" width="42.42578125" style="1" customWidth="1"/>
    <col min="14090" max="14090" width="39.42578125" style="1" customWidth="1"/>
    <col min="14091" max="14091" width="48.7109375" style="1" customWidth="1"/>
    <col min="14092" max="14092" width="41.140625" style="1" customWidth="1"/>
    <col min="14093" max="14093" width="48.7109375" style="1" customWidth="1"/>
    <col min="14094" max="14094" width="51.140625" style="1" customWidth="1"/>
    <col min="14095" max="14095" width="48.7109375" style="1" customWidth="1"/>
    <col min="14096" max="14096" width="64" style="1" customWidth="1"/>
    <col min="14097" max="14097" width="42.42578125" style="1" customWidth="1"/>
    <col min="14098" max="14098" width="39.42578125" style="1" customWidth="1"/>
    <col min="14099" max="14099" width="48.7109375" style="1" customWidth="1"/>
    <col min="14100" max="14100" width="41.140625" style="1" customWidth="1"/>
    <col min="14101" max="14101" width="48.7109375" style="1" customWidth="1"/>
    <col min="14102" max="14102" width="51.140625" style="1" customWidth="1"/>
    <col min="14103" max="14103" width="48.7109375" style="1" customWidth="1"/>
    <col min="14104" max="14104" width="64" style="1" customWidth="1"/>
    <col min="14105" max="14105" width="42.42578125" style="1" customWidth="1"/>
    <col min="14106" max="14106" width="6.5703125" style="1" customWidth="1"/>
    <col min="14107" max="14112" width="9.140625" style="1" customWidth="1"/>
    <col min="14113" max="14113" width="11.28515625" style="1" bestFit="1" customWidth="1"/>
    <col min="14114" max="14114" width="10.140625" style="1" bestFit="1" customWidth="1"/>
    <col min="14115" max="14116" width="9.140625" style="1" customWidth="1"/>
    <col min="14117" max="14117" width="10.140625" style="1" bestFit="1" customWidth="1"/>
    <col min="14118" max="14336" width="11.42578125" style="1"/>
    <col min="14337" max="14337" width="253" style="1" customWidth="1"/>
    <col min="14338" max="14338" width="39.42578125" style="1" customWidth="1"/>
    <col min="14339" max="14339" width="48.7109375" style="1" customWidth="1"/>
    <col min="14340" max="14340" width="41.140625" style="1" customWidth="1"/>
    <col min="14341" max="14341" width="48.7109375" style="1" customWidth="1"/>
    <col min="14342" max="14342" width="51.140625" style="1" customWidth="1"/>
    <col min="14343" max="14343" width="48.7109375" style="1" customWidth="1"/>
    <col min="14344" max="14344" width="64" style="1" customWidth="1"/>
    <col min="14345" max="14345" width="42.42578125" style="1" customWidth="1"/>
    <col min="14346" max="14346" width="39.42578125" style="1" customWidth="1"/>
    <col min="14347" max="14347" width="48.7109375" style="1" customWidth="1"/>
    <col min="14348" max="14348" width="41.140625" style="1" customWidth="1"/>
    <col min="14349" max="14349" width="48.7109375" style="1" customWidth="1"/>
    <col min="14350" max="14350" width="51.140625" style="1" customWidth="1"/>
    <col min="14351" max="14351" width="48.7109375" style="1" customWidth="1"/>
    <col min="14352" max="14352" width="64" style="1" customWidth="1"/>
    <col min="14353" max="14353" width="42.42578125" style="1" customWidth="1"/>
    <col min="14354" max="14354" width="39.42578125" style="1" customWidth="1"/>
    <col min="14355" max="14355" width="48.7109375" style="1" customWidth="1"/>
    <col min="14356" max="14356" width="41.140625" style="1" customWidth="1"/>
    <col min="14357" max="14357" width="48.7109375" style="1" customWidth="1"/>
    <col min="14358" max="14358" width="51.140625" style="1" customWidth="1"/>
    <col min="14359" max="14359" width="48.7109375" style="1" customWidth="1"/>
    <col min="14360" max="14360" width="64" style="1" customWidth="1"/>
    <col min="14361" max="14361" width="42.42578125" style="1" customWidth="1"/>
    <col min="14362" max="14362" width="6.5703125" style="1" customWidth="1"/>
    <col min="14363" max="14368" width="9.140625" style="1" customWidth="1"/>
    <col min="14369" max="14369" width="11.28515625" style="1" bestFit="1" customWidth="1"/>
    <col min="14370" max="14370" width="10.140625" style="1" bestFit="1" customWidth="1"/>
    <col min="14371" max="14372" width="9.140625" style="1" customWidth="1"/>
    <col min="14373" max="14373" width="10.140625" style="1" bestFit="1" customWidth="1"/>
    <col min="14374" max="14592" width="11.42578125" style="1"/>
    <col min="14593" max="14593" width="253" style="1" customWidth="1"/>
    <col min="14594" max="14594" width="39.42578125" style="1" customWidth="1"/>
    <col min="14595" max="14595" width="48.7109375" style="1" customWidth="1"/>
    <col min="14596" max="14596" width="41.140625" style="1" customWidth="1"/>
    <col min="14597" max="14597" width="48.7109375" style="1" customWidth="1"/>
    <col min="14598" max="14598" width="51.140625" style="1" customWidth="1"/>
    <col min="14599" max="14599" width="48.7109375" style="1" customWidth="1"/>
    <col min="14600" max="14600" width="64" style="1" customWidth="1"/>
    <col min="14601" max="14601" width="42.42578125" style="1" customWidth="1"/>
    <col min="14602" max="14602" width="39.42578125" style="1" customWidth="1"/>
    <col min="14603" max="14603" width="48.7109375" style="1" customWidth="1"/>
    <col min="14604" max="14604" width="41.140625" style="1" customWidth="1"/>
    <col min="14605" max="14605" width="48.7109375" style="1" customWidth="1"/>
    <col min="14606" max="14606" width="51.140625" style="1" customWidth="1"/>
    <col min="14607" max="14607" width="48.7109375" style="1" customWidth="1"/>
    <col min="14608" max="14608" width="64" style="1" customWidth="1"/>
    <col min="14609" max="14609" width="42.42578125" style="1" customWidth="1"/>
    <col min="14610" max="14610" width="39.42578125" style="1" customWidth="1"/>
    <col min="14611" max="14611" width="48.7109375" style="1" customWidth="1"/>
    <col min="14612" max="14612" width="41.140625" style="1" customWidth="1"/>
    <col min="14613" max="14613" width="48.7109375" style="1" customWidth="1"/>
    <col min="14614" max="14614" width="51.140625" style="1" customWidth="1"/>
    <col min="14615" max="14615" width="48.7109375" style="1" customWidth="1"/>
    <col min="14616" max="14616" width="64" style="1" customWidth="1"/>
    <col min="14617" max="14617" width="42.42578125" style="1" customWidth="1"/>
    <col min="14618" max="14618" width="6.5703125" style="1" customWidth="1"/>
    <col min="14619" max="14624" width="9.140625" style="1" customWidth="1"/>
    <col min="14625" max="14625" width="11.28515625" style="1" bestFit="1" customWidth="1"/>
    <col min="14626" max="14626" width="10.140625" style="1" bestFit="1" customWidth="1"/>
    <col min="14627" max="14628" width="9.140625" style="1" customWidth="1"/>
    <col min="14629" max="14629" width="10.140625" style="1" bestFit="1" customWidth="1"/>
    <col min="14630" max="14848" width="11.42578125" style="1"/>
    <col min="14849" max="14849" width="253" style="1" customWidth="1"/>
    <col min="14850" max="14850" width="39.42578125" style="1" customWidth="1"/>
    <col min="14851" max="14851" width="48.7109375" style="1" customWidth="1"/>
    <col min="14852" max="14852" width="41.140625" style="1" customWidth="1"/>
    <col min="14853" max="14853" width="48.7109375" style="1" customWidth="1"/>
    <col min="14854" max="14854" width="51.140625" style="1" customWidth="1"/>
    <col min="14855" max="14855" width="48.7109375" style="1" customWidth="1"/>
    <col min="14856" max="14856" width="64" style="1" customWidth="1"/>
    <col min="14857" max="14857" width="42.42578125" style="1" customWidth="1"/>
    <col min="14858" max="14858" width="39.42578125" style="1" customWidth="1"/>
    <col min="14859" max="14859" width="48.7109375" style="1" customWidth="1"/>
    <col min="14860" max="14860" width="41.140625" style="1" customWidth="1"/>
    <col min="14861" max="14861" width="48.7109375" style="1" customWidth="1"/>
    <col min="14862" max="14862" width="51.140625" style="1" customWidth="1"/>
    <col min="14863" max="14863" width="48.7109375" style="1" customWidth="1"/>
    <col min="14864" max="14864" width="64" style="1" customWidth="1"/>
    <col min="14865" max="14865" width="42.42578125" style="1" customWidth="1"/>
    <col min="14866" max="14866" width="39.42578125" style="1" customWidth="1"/>
    <col min="14867" max="14867" width="48.7109375" style="1" customWidth="1"/>
    <col min="14868" max="14868" width="41.140625" style="1" customWidth="1"/>
    <col min="14869" max="14869" width="48.7109375" style="1" customWidth="1"/>
    <col min="14870" max="14870" width="51.140625" style="1" customWidth="1"/>
    <col min="14871" max="14871" width="48.7109375" style="1" customWidth="1"/>
    <col min="14872" max="14872" width="64" style="1" customWidth="1"/>
    <col min="14873" max="14873" width="42.42578125" style="1" customWidth="1"/>
    <col min="14874" max="14874" width="6.5703125" style="1" customWidth="1"/>
    <col min="14875" max="14880" width="9.140625" style="1" customWidth="1"/>
    <col min="14881" max="14881" width="11.28515625" style="1" bestFit="1" customWidth="1"/>
    <col min="14882" max="14882" width="10.140625" style="1" bestFit="1" customWidth="1"/>
    <col min="14883" max="14884" width="9.140625" style="1" customWidth="1"/>
    <col min="14885" max="14885" width="10.140625" style="1" bestFit="1" customWidth="1"/>
    <col min="14886" max="15104" width="11.42578125" style="1"/>
    <col min="15105" max="15105" width="253" style="1" customWidth="1"/>
    <col min="15106" max="15106" width="39.42578125" style="1" customWidth="1"/>
    <col min="15107" max="15107" width="48.7109375" style="1" customWidth="1"/>
    <col min="15108" max="15108" width="41.140625" style="1" customWidth="1"/>
    <col min="15109" max="15109" width="48.7109375" style="1" customWidth="1"/>
    <col min="15110" max="15110" width="51.140625" style="1" customWidth="1"/>
    <col min="15111" max="15111" width="48.7109375" style="1" customWidth="1"/>
    <col min="15112" max="15112" width="64" style="1" customWidth="1"/>
    <col min="15113" max="15113" width="42.42578125" style="1" customWidth="1"/>
    <col min="15114" max="15114" width="39.42578125" style="1" customWidth="1"/>
    <col min="15115" max="15115" width="48.7109375" style="1" customWidth="1"/>
    <col min="15116" max="15116" width="41.140625" style="1" customWidth="1"/>
    <col min="15117" max="15117" width="48.7109375" style="1" customWidth="1"/>
    <col min="15118" max="15118" width="51.140625" style="1" customWidth="1"/>
    <col min="15119" max="15119" width="48.7109375" style="1" customWidth="1"/>
    <col min="15120" max="15120" width="64" style="1" customWidth="1"/>
    <col min="15121" max="15121" width="42.42578125" style="1" customWidth="1"/>
    <col min="15122" max="15122" width="39.42578125" style="1" customWidth="1"/>
    <col min="15123" max="15123" width="48.7109375" style="1" customWidth="1"/>
    <col min="15124" max="15124" width="41.140625" style="1" customWidth="1"/>
    <col min="15125" max="15125" width="48.7109375" style="1" customWidth="1"/>
    <col min="15126" max="15126" width="51.140625" style="1" customWidth="1"/>
    <col min="15127" max="15127" width="48.7109375" style="1" customWidth="1"/>
    <col min="15128" max="15128" width="64" style="1" customWidth="1"/>
    <col min="15129" max="15129" width="42.42578125" style="1" customWidth="1"/>
    <col min="15130" max="15130" width="6.5703125" style="1" customWidth="1"/>
    <col min="15131" max="15136" width="9.140625" style="1" customWidth="1"/>
    <col min="15137" max="15137" width="11.28515625" style="1" bestFit="1" customWidth="1"/>
    <col min="15138" max="15138" width="10.140625" style="1" bestFit="1" customWidth="1"/>
    <col min="15139" max="15140" width="9.140625" style="1" customWidth="1"/>
    <col min="15141" max="15141" width="10.140625" style="1" bestFit="1" customWidth="1"/>
    <col min="15142" max="15360" width="11.42578125" style="1"/>
    <col min="15361" max="15361" width="253" style="1" customWidth="1"/>
    <col min="15362" max="15362" width="39.42578125" style="1" customWidth="1"/>
    <col min="15363" max="15363" width="48.7109375" style="1" customWidth="1"/>
    <col min="15364" max="15364" width="41.140625" style="1" customWidth="1"/>
    <col min="15365" max="15365" width="48.7109375" style="1" customWidth="1"/>
    <col min="15366" max="15366" width="51.140625" style="1" customWidth="1"/>
    <col min="15367" max="15367" width="48.7109375" style="1" customWidth="1"/>
    <col min="15368" max="15368" width="64" style="1" customWidth="1"/>
    <col min="15369" max="15369" width="42.42578125" style="1" customWidth="1"/>
    <col min="15370" max="15370" width="39.42578125" style="1" customWidth="1"/>
    <col min="15371" max="15371" width="48.7109375" style="1" customWidth="1"/>
    <col min="15372" max="15372" width="41.140625" style="1" customWidth="1"/>
    <col min="15373" max="15373" width="48.7109375" style="1" customWidth="1"/>
    <col min="15374" max="15374" width="51.140625" style="1" customWidth="1"/>
    <col min="15375" max="15375" width="48.7109375" style="1" customWidth="1"/>
    <col min="15376" max="15376" width="64" style="1" customWidth="1"/>
    <col min="15377" max="15377" width="42.42578125" style="1" customWidth="1"/>
    <col min="15378" max="15378" width="39.42578125" style="1" customWidth="1"/>
    <col min="15379" max="15379" width="48.7109375" style="1" customWidth="1"/>
    <col min="15380" max="15380" width="41.140625" style="1" customWidth="1"/>
    <col min="15381" max="15381" width="48.7109375" style="1" customWidth="1"/>
    <col min="15382" max="15382" width="51.140625" style="1" customWidth="1"/>
    <col min="15383" max="15383" width="48.7109375" style="1" customWidth="1"/>
    <col min="15384" max="15384" width="64" style="1" customWidth="1"/>
    <col min="15385" max="15385" width="42.42578125" style="1" customWidth="1"/>
    <col min="15386" max="15386" width="6.5703125" style="1" customWidth="1"/>
    <col min="15387" max="15392" width="9.140625" style="1" customWidth="1"/>
    <col min="15393" max="15393" width="11.28515625" style="1" bestFit="1" customWidth="1"/>
    <col min="15394" max="15394" width="10.140625" style="1" bestFit="1" customWidth="1"/>
    <col min="15395" max="15396" width="9.140625" style="1" customWidth="1"/>
    <col min="15397" max="15397" width="10.140625" style="1" bestFit="1" customWidth="1"/>
    <col min="15398" max="15616" width="11.42578125" style="1"/>
    <col min="15617" max="15617" width="253" style="1" customWidth="1"/>
    <col min="15618" max="15618" width="39.42578125" style="1" customWidth="1"/>
    <col min="15619" max="15619" width="48.7109375" style="1" customWidth="1"/>
    <col min="15620" max="15620" width="41.140625" style="1" customWidth="1"/>
    <col min="15621" max="15621" width="48.7109375" style="1" customWidth="1"/>
    <col min="15622" max="15622" width="51.140625" style="1" customWidth="1"/>
    <col min="15623" max="15623" width="48.7109375" style="1" customWidth="1"/>
    <col min="15624" max="15624" width="64" style="1" customWidth="1"/>
    <col min="15625" max="15625" width="42.42578125" style="1" customWidth="1"/>
    <col min="15626" max="15626" width="39.42578125" style="1" customWidth="1"/>
    <col min="15627" max="15627" width="48.7109375" style="1" customWidth="1"/>
    <col min="15628" max="15628" width="41.140625" style="1" customWidth="1"/>
    <col min="15629" max="15629" width="48.7109375" style="1" customWidth="1"/>
    <col min="15630" max="15630" width="51.140625" style="1" customWidth="1"/>
    <col min="15631" max="15631" width="48.7109375" style="1" customWidth="1"/>
    <col min="15632" max="15632" width="64" style="1" customWidth="1"/>
    <col min="15633" max="15633" width="42.42578125" style="1" customWidth="1"/>
    <col min="15634" max="15634" width="39.42578125" style="1" customWidth="1"/>
    <col min="15635" max="15635" width="48.7109375" style="1" customWidth="1"/>
    <col min="15636" max="15636" width="41.140625" style="1" customWidth="1"/>
    <col min="15637" max="15637" width="48.7109375" style="1" customWidth="1"/>
    <col min="15638" max="15638" width="51.140625" style="1" customWidth="1"/>
    <col min="15639" max="15639" width="48.7109375" style="1" customWidth="1"/>
    <col min="15640" max="15640" width="64" style="1" customWidth="1"/>
    <col min="15641" max="15641" width="42.42578125" style="1" customWidth="1"/>
    <col min="15642" max="15642" width="6.5703125" style="1" customWidth="1"/>
    <col min="15643" max="15648" width="9.140625" style="1" customWidth="1"/>
    <col min="15649" max="15649" width="11.28515625" style="1" bestFit="1" customWidth="1"/>
    <col min="15650" max="15650" width="10.140625" style="1" bestFit="1" customWidth="1"/>
    <col min="15651" max="15652" width="9.140625" style="1" customWidth="1"/>
    <col min="15653" max="15653" width="10.140625" style="1" bestFit="1" customWidth="1"/>
    <col min="15654" max="15872" width="11.42578125" style="1"/>
    <col min="15873" max="15873" width="253" style="1" customWidth="1"/>
    <col min="15874" max="15874" width="39.42578125" style="1" customWidth="1"/>
    <col min="15875" max="15875" width="48.7109375" style="1" customWidth="1"/>
    <col min="15876" max="15876" width="41.140625" style="1" customWidth="1"/>
    <col min="15877" max="15877" width="48.7109375" style="1" customWidth="1"/>
    <col min="15878" max="15878" width="51.140625" style="1" customWidth="1"/>
    <col min="15879" max="15879" width="48.7109375" style="1" customWidth="1"/>
    <col min="15880" max="15880" width="64" style="1" customWidth="1"/>
    <col min="15881" max="15881" width="42.42578125" style="1" customWidth="1"/>
    <col min="15882" max="15882" width="39.42578125" style="1" customWidth="1"/>
    <col min="15883" max="15883" width="48.7109375" style="1" customWidth="1"/>
    <col min="15884" max="15884" width="41.140625" style="1" customWidth="1"/>
    <col min="15885" max="15885" width="48.7109375" style="1" customWidth="1"/>
    <col min="15886" max="15886" width="51.140625" style="1" customWidth="1"/>
    <col min="15887" max="15887" width="48.7109375" style="1" customWidth="1"/>
    <col min="15888" max="15888" width="64" style="1" customWidth="1"/>
    <col min="15889" max="15889" width="42.42578125" style="1" customWidth="1"/>
    <col min="15890" max="15890" width="39.42578125" style="1" customWidth="1"/>
    <col min="15891" max="15891" width="48.7109375" style="1" customWidth="1"/>
    <col min="15892" max="15892" width="41.140625" style="1" customWidth="1"/>
    <col min="15893" max="15893" width="48.7109375" style="1" customWidth="1"/>
    <col min="15894" max="15894" width="51.140625" style="1" customWidth="1"/>
    <col min="15895" max="15895" width="48.7109375" style="1" customWidth="1"/>
    <col min="15896" max="15896" width="64" style="1" customWidth="1"/>
    <col min="15897" max="15897" width="42.42578125" style="1" customWidth="1"/>
    <col min="15898" max="15898" width="6.5703125" style="1" customWidth="1"/>
    <col min="15899" max="15904" width="9.140625" style="1" customWidth="1"/>
    <col min="15905" max="15905" width="11.28515625" style="1" bestFit="1" customWidth="1"/>
    <col min="15906" max="15906" width="10.140625" style="1" bestFit="1" customWidth="1"/>
    <col min="15907" max="15908" width="9.140625" style="1" customWidth="1"/>
    <col min="15909" max="15909" width="10.140625" style="1" bestFit="1" customWidth="1"/>
    <col min="15910" max="16128" width="11.42578125" style="1"/>
    <col min="16129" max="16129" width="253" style="1" customWidth="1"/>
    <col min="16130" max="16130" width="39.42578125" style="1" customWidth="1"/>
    <col min="16131" max="16131" width="48.7109375" style="1" customWidth="1"/>
    <col min="16132" max="16132" width="41.140625" style="1" customWidth="1"/>
    <col min="16133" max="16133" width="48.7109375" style="1" customWidth="1"/>
    <col min="16134" max="16134" width="51.140625" style="1" customWidth="1"/>
    <col min="16135" max="16135" width="48.7109375" style="1" customWidth="1"/>
    <col min="16136" max="16136" width="64" style="1" customWidth="1"/>
    <col min="16137" max="16137" width="42.42578125" style="1" customWidth="1"/>
    <col min="16138" max="16138" width="39.42578125" style="1" customWidth="1"/>
    <col min="16139" max="16139" width="48.7109375" style="1" customWidth="1"/>
    <col min="16140" max="16140" width="41.140625" style="1" customWidth="1"/>
    <col min="16141" max="16141" width="48.7109375" style="1" customWidth="1"/>
    <col min="16142" max="16142" width="51.140625" style="1" customWidth="1"/>
    <col min="16143" max="16143" width="48.7109375" style="1" customWidth="1"/>
    <col min="16144" max="16144" width="64" style="1" customWidth="1"/>
    <col min="16145" max="16145" width="42.42578125" style="1" customWidth="1"/>
    <col min="16146" max="16146" width="39.42578125" style="1" customWidth="1"/>
    <col min="16147" max="16147" width="48.7109375" style="1" customWidth="1"/>
    <col min="16148" max="16148" width="41.140625" style="1" customWidth="1"/>
    <col min="16149" max="16149" width="48.7109375" style="1" customWidth="1"/>
    <col min="16150" max="16150" width="51.140625" style="1" customWidth="1"/>
    <col min="16151" max="16151" width="48.7109375" style="1" customWidth="1"/>
    <col min="16152" max="16152" width="64" style="1" customWidth="1"/>
    <col min="16153" max="16153" width="42.42578125" style="1" customWidth="1"/>
    <col min="16154" max="16154" width="6.5703125" style="1" customWidth="1"/>
    <col min="16155" max="16160" width="9.140625" style="1" customWidth="1"/>
    <col min="16161" max="16161" width="11.28515625" style="1" bestFit="1" customWidth="1"/>
    <col min="16162" max="16162" width="10.140625" style="1" bestFit="1" customWidth="1"/>
    <col min="16163" max="16164" width="9.140625" style="1" customWidth="1"/>
    <col min="16165" max="16165" width="10.140625" style="1" bestFit="1" customWidth="1"/>
    <col min="16166" max="16384" width="11.42578125" style="1"/>
  </cols>
  <sheetData>
    <row r="1" spans="1:33" s="17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6"/>
    </row>
    <row r="2" spans="1:33" s="178" customFormat="1" ht="23.25" customHeight="1">
      <c r="A2" s="1139" t="s">
        <v>367</v>
      </c>
      <c r="B2" s="1139"/>
      <c r="C2" s="1139"/>
      <c r="D2" s="1139"/>
      <c r="E2" s="1139"/>
      <c r="F2" s="1139"/>
      <c r="G2" s="1139"/>
      <c r="H2" s="1139"/>
      <c r="I2" s="1139"/>
      <c r="J2" s="1139"/>
      <c r="K2" s="1139"/>
      <c r="L2" s="1139"/>
      <c r="M2" s="1139"/>
      <c r="N2" s="1139"/>
      <c r="O2" s="1139"/>
      <c r="P2" s="1139"/>
      <c r="Q2" s="1139"/>
      <c r="R2" s="1139"/>
      <c r="S2" s="1139"/>
      <c r="T2" s="1139"/>
      <c r="U2" s="1139"/>
      <c r="V2" s="1139"/>
      <c r="W2" s="1139"/>
      <c r="X2" s="1139"/>
      <c r="Y2" s="1139"/>
      <c r="Z2" s="176"/>
    </row>
    <row r="3" spans="1:33" s="178" customFormat="1" ht="33.75" customHeight="1">
      <c r="A3" s="1139" t="s">
        <v>181</v>
      </c>
      <c r="B3" s="1139"/>
      <c r="C3" s="1139"/>
      <c r="D3" s="1139"/>
      <c r="E3" s="1139"/>
      <c r="F3" s="1139"/>
      <c r="G3" s="1139"/>
      <c r="H3" s="1139"/>
      <c r="I3" s="1139"/>
      <c r="J3" s="1139"/>
      <c r="K3" s="1139"/>
      <c r="L3" s="1139"/>
      <c r="M3" s="1139"/>
      <c r="N3" s="1139"/>
      <c r="O3" s="1139"/>
      <c r="P3" s="1139"/>
      <c r="Q3" s="1139"/>
      <c r="R3" s="1139"/>
      <c r="S3" s="1139"/>
      <c r="T3" s="1139"/>
      <c r="U3" s="1139"/>
      <c r="V3" s="1139"/>
      <c r="W3" s="1139"/>
      <c r="X3" s="1139"/>
      <c r="Y3" s="1139"/>
      <c r="Z3" s="176"/>
    </row>
    <row r="4" spans="1:33" s="178" customFormat="1" ht="29.25" customHeight="1">
      <c r="A4" s="1139" t="s">
        <v>78</v>
      </c>
      <c r="B4" s="1139"/>
      <c r="C4" s="1139"/>
      <c r="D4" s="1139"/>
      <c r="E4" s="1139"/>
      <c r="F4" s="1139"/>
      <c r="G4" s="1139"/>
      <c r="H4" s="1139"/>
      <c r="I4" s="1139"/>
      <c r="J4" s="1139"/>
      <c r="K4" s="1139"/>
      <c r="L4" s="1139"/>
      <c r="M4" s="1139"/>
      <c r="N4" s="1139"/>
      <c r="O4" s="1139"/>
      <c r="P4" s="1139"/>
      <c r="Q4" s="1139"/>
      <c r="R4" s="1139"/>
      <c r="S4" s="1139"/>
      <c r="T4" s="1139"/>
      <c r="U4" s="1139"/>
      <c r="V4" s="1139"/>
      <c r="W4" s="1139"/>
      <c r="X4" s="1139"/>
      <c r="Y4" s="1139"/>
      <c r="Z4" s="176"/>
    </row>
    <row r="5" spans="1:33" s="180" customFormat="1" ht="23.25" customHeight="1">
      <c r="A5" s="1140" t="s">
        <v>80</v>
      </c>
      <c r="B5" s="1140"/>
      <c r="C5" s="1140"/>
      <c r="D5" s="1140"/>
      <c r="E5" s="1140"/>
      <c r="F5" s="1140"/>
      <c r="G5" s="1140"/>
      <c r="H5" s="1140"/>
      <c r="I5" s="1140"/>
      <c r="J5" s="1140"/>
      <c r="K5" s="1140"/>
      <c r="L5" s="1140"/>
      <c r="M5" s="1140"/>
      <c r="N5" s="1140"/>
      <c r="O5" s="1140"/>
      <c r="P5" s="1140"/>
      <c r="Q5" s="1140"/>
      <c r="R5" s="1140"/>
      <c r="S5" s="1140"/>
      <c r="T5" s="1140"/>
      <c r="U5" s="1140"/>
      <c r="V5" s="1140"/>
      <c r="W5" s="1140"/>
      <c r="X5" s="1140"/>
      <c r="Y5" s="1140"/>
      <c r="Z5" s="179"/>
    </row>
    <row r="6" spans="1:33" ht="5.25" customHeight="1">
      <c r="A6" s="395"/>
      <c r="B6" s="232"/>
      <c r="C6" s="233"/>
      <c r="D6" s="234"/>
      <c r="E6" s="234"/>
      <c r="F6" s="232"/>
      <c r="G6" s="232"/>
      <c r="H6" s="232"/>
      <c r="I6" s="232"/>
      <c r="J6" s="232"/>
      <c r="K6" s="234"/>
      <c r="L6" s="232"/>
      <c r="M6" s="232"/>
      <c r="N6" s="234"/>
      <c r="O6" s="234"/>
      <c r="P6" s="232"/>
      <c r="Q6" s="234"/>
      <c r="R6" s="232"/>
      <c r="S6" s="234"/>
      <c r="T6" s="232"/>
      <c r="U6" s="232"/>
      <c r="V6" s="234"/>
      <c r="W6" s="234"/>
      <c r="X6" s="232"/>
      <c r="Y6" s="234"/>
      <c r="Z6" s="189"/>
    </row>
    <row r="7" spans="1:33" s="190" customFormat="1" ht="30" customHeight="1">
      <c r="A7" s="1047"/>
      <c r="B7" s="1141" t="s">
        <v>368</v>
      </c>
      <c r="C7" s="1141"/>
      <c r="D7" s="1141"/>
      <c r="E7" s="1141"/>
      <c r="F7" s="1141"/>
      <c r="G7" s="1141"/>
      <c r="H7" s="1141"/>
      <c r="I7" s="1141"/>
      <c r="J7" s="1141" t="s">
        <v>369</v>
      </c>
      <c r="K7" s="1141"/>
      <c r="L7" s="1141"/>
      <c r="M7" s="1141"/>
      <c r="N7" s="1141"/>
      <c r="O7" s="1141"/>
      <c r="P7" s="1141"/>
      <c r="Q7" s="1141"/>
      <c r="R7" s="1141" t="s">
        <v>124</v>
      </c>
      <c r="S7" s="1141"/>
      <c r="T7" s="1141"/>
      <c r="U7" s="1141"/>
      <c r="V7" s="1141"/>
      <c r="W7" s="1141"/>
      <c r="X7" s="1141"/>
      <c r="Y7" s="1141"/>
      <c r="Z7" s="189">
        <v>1</v>
      </c>
    </row>
    <row r="8" spans="1:33" s="193" customFormat="1" ht="43.5" customHeight="1">
      <c r="A8" s="1048" t="s">
        <v>175</v>
      </c>
      <c r="B8" s="1045" t="s">
        <v>182</v>
      </c>
      <c r="C8" s="1046" t="s">
        <v>183</v>
      </c>
      <c r="D8" s="1045" t="s">
        <v>184</v>
      </c>
      <c r="E8" s="1045" t="s">
        <v>185</v>
      </c>
      <c r="F8" s="1046" t="s">
        <v>186</v>
      </c>
      <c r="G8" s="1045" t="s">
        <v>187</v>
      </c>
      <c r="H8" s="1045" t="s">
        <v>188</v>
      </c>
      <c r="I8" s="1046" t="s">
        <v>147</v>
      </c>
      <c r="J8" s="1045" t="s">
        <v>182</v>
      </c>
      <c r="K8" s="1045" t="s">
        <v>183</v>
      </c>
      <c r="L8" s="1046" t="s">
        <v>184</v>
      </c>
      <c r="M8" s="1045" t="s">
        <v>185</v>
      </c>
      <c r="N8" s="1045" t="s">
        <v>186</v>
      </c>
      <c r="O8" s="1045" t="s">
        <v>187</v>
      </c>
      <c r="P8" s="1045" t="s">
        <v>188</v>
      </c>
      <c r="Q8" s="1045" t="s">
        <v>147</v>
      </c>
      <c r="R8" s="1045" t="s">
        <v>182</v>
      </c>
      <c r="S8" s="1045" t="s">
        <v>183</v>
      </c>
      <c r="T8" s="1046" t="s">
        <v>184</v>
      </c>
      <c r="U8" s="1045" t="s">
        <v>185</v>
      </c>
      <c r="V8" s="1045" t="s">
        <v>186</v>
      </c>
      <c r="W8" s="1045" t="s">
        <v>187</v>
      </c>
      <c r="X8" s="1045" t="s">
        <v>188</v>
      </c>
      <c r="Y8" s="1045" t="s">
        <v>147</v>
      </c>
      <c r="Z8" s="191"/>
      <c r="AA8" s="192"/>
      <c r="AB8" s="192"/>
      <c r="AC8" s="191"/>
      <c r="AD8" s="192"/>
      <c r="AE8" s="192"/>
      <c r="AF8" s="191"/>
      <c r="AG8" s="192"/>
    </row>
    <row r="9" spans="1:33" s="276" customFormat="1" ht="35.1" customHeight="1">
      <c r="A9" s="1049" t="s">
        <v>768</v>
      </c>
      <c r="B9" s="1050">
        <v>922342.73130639992</v>
      </c>
      <c r="C9" s="1050">
        <v>12994.464721799999</v>
      </c>
      <c r="D9" s="1050">
        <v>5987.94254</v>
      </c>
      <c r="E9" s="1050">
        <v>253.59307579999998</v>
      </c>
      <c r="F9" s="1050">
        <v>8985.1930307999992</v>
      </c>
      <c r="G9" s="1050">
        <v>192.31974</v>
      </c>
      <c r="H9" s="1050">
        <v>944.18157999999994</v>
      </c>
      <c r="I9" s="1050">
        <v>951700.42602000001</v>
      </c>
      <c r="J9" s="1050">
        <v>34874.503819999998</v>
      </c>
      <c r="K9" s="1050">
        <v>4712.78658</v>
      </c>
      <c r="L9" s="1050">
        <v>179.70270000000002</v>
      </c>
      <c r="M9" s="1050">
        <v>248.71996999999999</v>
      </c>
      <c r="N9" s="1050">
        <v>2144.8440000000001</v>
      </c>
      <c r="O9" s="1050">
        <v>0</v>
      </c>
      <c r="P9" s="1050">
        <v>87.960920000000002</v>
      </c>
      <c r="Q9" s="1050">
        <v>42248.51799</v>
      </c>
      <c r="R9" s="1050">
        <v>957217.23512640002</v>
      </c>
      <c r="S9" s="1050">
        <v>17707.251301800003</v>
      </c>
      <c r="T9" s="1050">
        <v>6167.6452399999998</v>
      </c>
      <c r="U9" s="1050">
        <v>502.3130458</v>
      </c>
      <c r="V9" s="1050">
        <v>11130.0370308</v>
      </c>
      <c r="W9" s="1050">
        <v>192.31974</v>
      </c>
      <c r="X9" s="1050">
        <v>1032.1424999999999</v>
      </c>
      <c r="Y9" s="1050">
        <v>993948.94400999998</v>
      </c>
      <c r="Z9" s="194"/>
    </row>
    <row r="10" spans="1:33" s="276" customFormat="1" ht="35.1" customHeight="1">
      <c r="A10" s="1049" t="s">
        <v>769</v>
      </c>
      <c r="B10" s="1051">
        <v>9514.1167382000003</v>
      </c>
      <c r="C10" s="1051">
        <v>80.084559999999996</v>
      </c>
      <c r="D10" s="1051">
        <v>180.99297000000001</v>
      </c>
      <c r="E10" s="1051">
        <v>0</v>
      </c>
      <c r="F10" s="1051">
        <v>37.315260000000002</v>
      </c>
      <c r="G10" s="1051">
        <v>0</v>
      </c>
      <c r="H10" s="1051">
        <v>7.6780299999999997</v>
      </c>
      <c r="I10" s="1051">
        <v>9820.1875600000003</v>
      </c>
      <c r="J10" s="1051">
        <v>6670.2255500000001</v>
      </c>
      <c r="K10" s="1051">
        <v>109.98106</v>
      </c>
      <c r="L10" s="1050">
        <v>0</v>
      </c>
      <c r="M10" s="1050">
        <v>0</v>
      </c>
      <c r="N10" s="1050">
        <v>0</v>
      </c>
      <c r="O10" s="1050">
        <v>0</v>
      </c>
      <c r="P10" s="1050">
        <v>0</v>
      </c>
      <c r="Q10" s="1050">
        <v>6780.2066100000002</v>
      </c>
      <c r="R10" s="1051">
        <v>16184.3422882</v>
      </c>
      <c r="S10" s="1051">
        <v>190.06562</v>
      </c>
      <c r="T10" s="1050">
        <v>180.99297000000001</v>
      </c>
      <c r="U10" s="1050">
        <v>0</v>
      </c>
      <c r="V10" s="1050">
        <v>37.315260000000002</v>
      </c>
      <c r="W10" s="1050">
        <v>0</v>
      </c>
      <c r="X10" s="1050">
        <v>7.6780299999999997</v>
      </c>
      <c r="Y10" s="1050">
        <v>16600.39417</v>
      </c>
      <c r="Z10" s="194"/>
    </row>
    <row r="11" spans="1:33" s="276" customFormat="1" ht="35.1" customHeight="1">
      <c r="A11" s="1049" t="s">
        <v>770</v>
      </c>
      <c r="B11" s="1051">
        <v>115.63942999999999</v>
      </c>
      <c r="C11" s="1051">
        <v>0</v>
      </c>
      <c r="D11" s="1051">
        <v>0</v>
      </c>
      <c r="E11" s="1051">
        <v>0</v>
      </c>
      <c r="F11" s="1051">
        <v>0</v>
      </c>
      <c r="G11" s="1051">
        <v>0</v>
      </c>
      <c r="H11" s="1051">
        <v>15.860569999999999</v>
      </c>
      <c r="I11" s="1051">
        <v>131.5</v>
      </c>
      <c r="J11" s="1051">
        <v>0</v>
      </c>
      <c r="K11" s="1051">
        <v>0</v>
      </c>
      <c r="L11" s="1050">
        <v>0</v>
      </c>
      <c r="M11" s="1050">
        <v>0</v>
      </c>
      <c r="N11" s="1050">
        <v>0</v>
      </c>
      <c r="O11" s="1050">
        <v>0</v>
      </c>
      <c r="P11" s="1050">
        <v>6.86</v>
      </c>
      <c r="Q11" s="1050">
        <v>6.86</v>
      </c>
      <c r="R11" s="1051">
        <v>115.63942999999999</v>
      </c>
      <c r="S11" s="1051">
        <v>0</v>
      </c>
      <c r="T11" s="1050">
        <v>0</v>
      </c>
      <c r="U11" s="1050">
        <v>0</v>
      </c>
      <c r="V11" s="1050">
        <v>0</v>
      </c>
      <c r="W11" s="1050">
        <v>0</v>
      </c>
      <c r="X11" s="1050">
        <v>22.720569999999999</v>
      </c>
      <c r="Y11" s="1050">
        <v>138.36000000000001</v>
      </c>
      <c r="Z11" s="194"/>
    </row>
    <row r="12" spans="1:33" s="276" customFormat="1" ht="35.1" customHeight="1">
      <c r="A12" s="1049" t="s">
        <v>148</v>
      </c>
      <c r="B12" s="1050">
        <v>50967.625401199999</v>
      </c>
      <c r="C12" s="1050">
        <v>357.23605180000004</v>
      </c>
      <c r="D12" s="1050">
        <v>182.04926999999998</v>
      </c>
      <c r="E12" s="1050">
        <v>20.58933</v>
      </c>
      <c r="F12" s="1050">
        <v>22.166529999999998</v>
      </c>
      <c r="G12" s="1050">
        <v>0</v>
      </c>
      <c r="H12" s="1050">
        <v>547.51639</v>
      </c>
      <c r="I12" s="1050">
        <v>52097.182979999998</v>
      </c>
      <c r="J12" s="1050">
        <v>6517.6880599999995</v>
      </c>
      <c r="K12" s="1050">
        <v>5643.9370478000001</v>
      </c>
      <c r="L12" s="1050">
        <v>619.95456999999999</v>
      </c>
      <c r="M12" s="1050">
        <v>0</v>
      </c>
      <c r="N12" s="1050">
        <v>0</v>
      </c>
      <c r="O12" s="1050">
        <v>0</v>
      </c>
      <c r="P12" s="1050">
        <v>30.436720000000001</v>
      </c>
      <c r="Q12" s="1050">
        <v>12812.0164</v>
      </c>
      <c r="R12" s="1050">
        <v>57485.313461199999</v>
      </c>
      <c r="S12" s="1050">
        <v>6001.1730996000006</v>
      </c>
      <c r="T12" s="1050">
        <v>802.00383999999997</v>
      </c>
      <c r="U12" s="1050">
        <v>20.58933</v>
      </c>
      <c r="V12" s="1050">
        <v>22.166529999999998</v>
      </c>
      <c r="W12" s="1050">
        <v>0</v>
      </c>
      <c r="X12" s="1050">
        <v>577.95311000000004</v>
      </c>
      <c r="Y12" s="1050">
        <v>64909.199380000005</v>
      </c>
      <c r="Z12" s="194"/>
    </row>
    <row r="13" spans="1:33" s="276" customFormat="1" ht="35.1" customHeight="1">
      <c r="A13" s="1049" t="s">
        <v>772</v>
      </c>
      <c r="B13" s="1050">
        <v>423527.43068699999</v>
      </c>
      <c r="C13" s="1050">
        <v>3961.4474289999998</v>
      </c>
      <c r="D13" s="1050">
        <v>4221.0345399999997</v>
      </c>
      <c r="E13" s="1050">
        <v>48.299529999999997</v>
      </c>
      <c r="F13" s="1050">
        <v>5852.8121229999997</v>
      </c>
      <c r="G13" s="1050">
        <v>840.77607999999998</v>
      </c>
      <c r="H13" s="1050">
        <v>3439.34557</v>
      </c>
      <c r="I13" s="1050">
        <v>441891.14595999999</v>
      </c>
      <c r="J13" s="1050">
        <v>136851.75824720002</v>
      </c>
      <c r="K13" s="1050">
        <v>10587.153685400001</v>
      </c>
      <c r="L13" s="1050">
        <v>847.59097999999994</v>
      </c>
      <c r="M13" s="1050">
        <v>7024.9342900000001</v>
      </c>
      <c r="N13" s="1050">
        <v>6943.51847</v>
      </c>
      <c r="O13" s="1050">
        <v>606.71126000000004</v>
      </c>
      <c r="P13" s="1050">
        <v>2818.44373</v>
      </c>
      <c r="Q13" s="1050">
        <v>165680.11066999999</v>
      </c>
      <c r="R13" s="1050">
        <v>560379.18893420009</v>
      </c>
      <c r="S13" s="1050">
        <v>14548.601114399999</v>
      </c>
      <c r="T13" s="1050">
        <v>5068.6255199999996</v>
      </c>
      <c r="U13" s="1050">
        <v>7073.2338200000004</v>
      </c>
      <c r="V13" s="1050">
        <v>12796.330593000001</v>
      </c>
      <c r="W13" s="1050">
        <v>1447.4873400000001</v>
      </c>
      <c r="X13" s="1050">
        <v>6257.7892999999995</v>
      </c>
      <c r="Y13" s="1050">
        <v>607571.25662999996</v>
      </c>
      <c r="Z13" s="194"/>
    </row>
    <row r="14" spans="1:33" s="276" customFormat="1" ht="35.1" customHeight="1">
      <c r="A14" s="1049" t="s">
        <v>149</v>
      </c>
      <c r="B14" s="1050">
        <v>1529.6692700000001</v>
      </c>
      <c r="C14" s="1050">
        <v>0</v>
      </c>
      <c r="D14" s="1050">
        <v>0</v>
      </c>
      <c r="E14" s="1050">
        <v>0</v>
      </c>
      <c r="F14" s="1050">
        <v>0</v>
      </c>
      <c r="G14" s="1050">
        <v>0</v>
      </c>
      <c r="H14" s="1050">
        <v>83.698740000000001</v>
      </c>
      <c r="I14" s="1050">
        <v>1613.3680099999999</v>
      </c>
      <c r="J14" s="1050">
        <v>270.42516999999998</v>
      </c>
      <c r="K14" s="1050">
        <v>0</v>
      </c>
      <c r="L14" s="1050">
        <v>0</v>
      </c>
      <c r="M14" s="1050">
        <v>0</v>
      </c>
      <c r="N14" s="1050">
        <v>0</v>
      </c>
      <c r="O14" s="1050">
        <v>0</v>
      </c>
      <c r="P14" s="1050">
        <v>6.86</v>
      </c>
      <c r="Q14" s="1050">
        <v>277.28516999999999</v>
      </c>
      <c r="R14" s="1050">
        <v>1800.0944399999998</v>
      </c>
      <c r="S14" s="1050">
        <v>0</v>
      </c>
      <c r="T14" s="1050">
        <v>0</v>
      </c>
      <c r="U14" s="1050">
        <v>0</v>
      </c>
      <c r="V14" s="1050">
        <v>0</v>
      </c>
      <c r="W14" s="1050">
        <v>0</v>
      </c>
      <c r="X14" s="1050">
        <v>90.55874</v>
      </c>
      <c r="Y14" s="1050">
        <v>1890.65318</v>
      </c>
      <c r="Z14" s="194"/>
    </row>
    <row r="15" spans="1:33" s="276" customFormat="1" ht="35.1" customHeight="1">
      <c r="A15" s="1049" t="s">
        <v>150</v>
      </c>
      <c r="B15" s="1050">
        <v>314579.52028599998</v>
      </c>
      <c r="C15" s="1050">
        <v>6675.6784460000008</v>
      </c>
      <c r="D15" s="1050">
        <v>2529.71704</v>
      </c>
      <c r="E15" s="1050">
        <v>39.688720000000004</v>
      </c>
      <c r="F15" s="1050">
        <v>5357.1429369999996</v>
      </c>
      <c r="G15" s="1050">
        <v>0</v>
      </c>
      <c r="H15" s="1050">
        <v>1623.9213999999999</v>
      </c>
      <c r="I15" s="1050">
        <v>330805.66881</v>
      </c>
      <c r="J15" s="1050">
        <v>217727.90822700001</v>
      </c>
      <c r="K15" s="1050">
        <v>17405.627313999998</v>
      </c>
      <c r="L15" s="1050">
        <v>794.21933000000001</v>
      </c>
      <c r="M15" s="1050">
        <v>581.98820999999998</v>
      </c>
      <c r="N15" s="1050">
        <v>3307.7679700000003</v>
      </c>
      <c r="O15" s="1050">
        <v>4588.0550599999997</v>
      </c>
      <c r="P15" s="1050">
        <v>40320.220359999999</v>
      </c>
      <c r="Q15" s="1050">
        <v>284725.78648000001</v>
      </c>
      <c r="R15" s="1050">
        <v>532307.42851300002</v>
      </c>
      <c r="S15" s="1050">
        <v>24081.305760000003</v>
      </c>
      <c r="T15" s="1050">
        <v>3323.9363699999999</v>
      </c>
      <c r="U15" s="1050">
        <v>621.67693000000008</v>
      </c>
      <c r="V15" s="1050">
        <v>8664.9109069999995</v>
      </c>
      <c r="W15" s="1050">
        <v>4588.0550599999997</v>
      </c>
      <c r="X15" s="1050">
        <v>41944.141759999999</v>
      </c>
      <c r="Y15" s="1050">
        <v>615531.45528999995</v>
      </c>
      <c r="Z15" s="194"/>
    </row>
    <row r="16" spans="1:33" s="276" customFormat="1" ht="35.1" customHeight="1">
      <c r="A16" s="1049" t="s">
        <v>151</v>
      </c>
      <c r="B16" s="1050">
        <v>672141.94852580002</v>
      </c>
      <c r="C16" s="1050">
        <v>12035.161556999999</v>
      </c>
      <c r="D16" s="1050">
        <v>7549.8798014000004</v>
      </c>
      <c r="E16" s="1050">
        <v>377.3254546</v>
      </c>
      <c r="F16" s="1050">
        <v>11548.2211768</v>
      </c>
      <c r="G16" s="1050">
        <v>105.68598</v>
      </c>
      <c r="H16" s="1050">
        <v>6761.5631399999993</v>
      </c>
      <c r="I16" s="1050">
        <v>710519.78564999998</v>
      </c>
      <c r="J16" s="1050">
        <v>175451.7331286</v>
      </c>
      <c r="K16" s="1050">
        <v>22922.2145036</v>
      </c>
      <c r="L16" s="1050">
        <v>1188.34022</v>
      </c>
      <c r="M16" s="1050">
        <v>605.35118</v>
      </c>
      <c r="N16" s="1050">
        <v>5083.9840899999999</v>
      </c>
      <c r="O16" s="1050">
        <v>6540.404098</v>
      </c>
      <c r="P16" s="1050">
        <v>2995.8970299999996</v>
      </c>
      <c r="Q16" s="1050">
        <v>214787.92426</v>
      </c>
      <c r="R16" s="1050">
        <v>847593.68165439996</v>
      </c>
      <c r="S16" s="1050">
        <v>34957.3760606</v>
      </c>
      <c r="T16" s="1050">
        <v>8738.2200214000004</v>
      </c>
      <c r="U16" s="1050">
        <v>982.67663459999994</v>
      </c>
      <c r="V16" s="1050">
        <v>16632.2052668</v>
      </c>
      <c r="W16" s="1050">
        <v>6646.0900780000002</v>
      </c>
      <c r="X16" s="1050">
        <v>9757.4601700000003</v>
      </c>
      <c r="Y16" s="1050">
        <v>925307.70990999998</v>
      </c>
      <c r="Z16" s="194"/>
    </row>
    <row r="17" spans="1:26" s="276" customFormat="1" ht="35.1" customHeight="1">
      <c r="A17" s="1049" t="s">
        <v>773</v>
      </c>
      <c r="B17" s="1050">
        <v>132415.0509264</v>
      </c>
      <c r="C17" s="1050">
        <v>1242.9273500000002</v>
      </c>
      <c r="D17" s="1050">
        <v>1315.1803799999998</v>
      </c>
      <c r="E17" s="1050">
        <v>0</v>
      </c>
      <c r="F17" s="1050">
        <v>2233.0940499999997</v>
      </c>
      <c r="G17" s="1050">
        <v>0</v>
      </c>
      <c r="H17" s="1050">
        <v>1703.1335300000001</v>
      </c>
      <c r="I17" s="1050">
        <v>138909.38625000001</v>
      </c>
      <c r="J17" s="1050">
        <v>31299.60716</v>
      </c>
      <c r="K17" s="1050">
        <v>5761.6878699999997</v>
      </c>
      <c r="L17" s="1050">
        <v>69.707170000000005</v>
      </c>
      <c r="M17" s="1050">
        <v>185.11850000000001</v>
      </c>
      <c r="N17" s="1050">
        <v>327.03834000000001</v>
      </c>
      <c r="O17" s="1050">
        <v>2478.7181</v>
      </c>
      <c r="P17" s="1050">
        <v>1023.44199</v>
      </c>
      <c r="Q17" s="1050">
        <v>41145.319130000003</v>
      </c>
      <c r="R17" s="1050">
        <v>163714.65808640001</v>
      </c>
      <c r="S17" s="1050">
        <v>7004.6152199999997</v>
      </c>
      <c r="T17" s="1050">
        <v>1384.8875500000001</v>
      </c>
      <c r="U17" s="1050">
        <v>185.11850000000001</v>
      </c>
      <c r="V17" s="1050">
        <v>2560.1323900000002</v>
      </c>
      <c r="W17" s="1050">
        <v>2478.7181</v>
      </c>
      <c r="X17" s="1050">
        <v>2726.5755199999999</v>
      </c>
      <c r="Y17" s="1050">
        <v>180054.70538</v>
      </c>
      <c r="Z17" s="194"/>
    </row>
    <row r="18" spans="1:26" s="276" customFormat="1" ht="35.1" customHeight="1">
      <c r="A18" s="1049" t="s">
        <v>152</v>
      </c>
      <c r="B18" s="1050">
        <v>341054.64378399996</v>
      </c>
      <c r="C18" s="1050">
        <v>2512.0189762</v>
      </c>
      <c r="D18" s="1050">
        <v>3717.1361299999999</v>
      </c>
      <c r="E18" s="1050">
        <v>187.09894</v>
      </c>
      <c r="F18" s="1050">
        <v>3975.4314399999998</v>
      </c>
      <c r="G18" s="1050">
        <v>301.36854999999997</v>
      </c>
      <c r="H18" s="1050">
        <v>2714.1354900000001</v>
      </c>
      <c r="I18" s="1050">
        <v>354461.83331999998</v>
      </c>
      <c r="J18" s="1050">
        <v>61927.937934399997</v>
      </c>
      <c r="K18" s="1050">
        <v>5233.8823499999999</v>
      </c>
      <c r="L18" s="1050">
        <v>1139.28097</v>
      </c>
      <c r="M18" s="1050">
        <v>662.11819019999996</v>
      </c>
      <c r="N18" s="1050">
        <v>2631.0260600000001</v>
      </c>
      <c r="O18" s="1050">
        <v>0</v>
      </c>
      <c r="P18" s="1050">
        <v>468.93243000000001</v>
      </c>
      <c r="Q18" s="1050">
        <v>72063.177930000005</v>
      </c>
      <c r="R18" s="1050">
        <v>402982.5817184</v>
      </c>
      <c r="S18" s="1050">
        <v>7745.9013261999999</v>
      </c>
      <c r="T18" s="1050">
        <v>4856.4170999999997</v>
      </c>
      <c r="U18" s="1050">
        <v>849.21713020000004</v>
      </c>
      <c r="V18" s="1050">
        <v>6606.4575000000004</v>
      </c>
      <c r="W18" s="1050">
        <v>301.36854999999997</v>
      </c>
      <c r="X18" s="1050">
        <v>3183.06792</v>
      </c>
      <c r="Y18" s="1050">
        <v>426525.01124999998</v>
      </c>
      <c r="Z18" s="194"/>
    </row>
    <row r="19" spans="1:26" s="276" customFormat="1" ht="35.1" customHeight="1">
      <c r="A19" s="1049" t="s">
        <v>153</v>
      </c>
      <c r="B19" s="1050">
        <v>3869.3469399999999</v>
      </c>
      <c r="C19" s="1050">
        <v>37.082929999999998</v>
      </c>
      <c r="D19" s="1050">
        <v>51.517470000000003</v>
      </c>
      <c r="E19" s="1050">
        <v>0</v>
      </c>
      <c r="F19" s="1050">
        <v>80</v>
      </c>
      <c r="G19" s="1050">
        <v>0</v>
      </c>
      <c r="H19" s="1050">
        <v>1284.2240300000001</v>
      </c>
      <c r="I19" s="1050">
        <v>5322.17137</v>
      </c>
      <c r="J19" s="1050">
        <v>353.07310440000003</v>
      </c>
      <c r="K19" s="1050">
        <v>17.044900000000002</v>
      </c>
      <c r="L19" s="1050">
        <v>0</v>
      </c>
      <c r="M19" s="1050">
        <v>0</v>
      </c>
      <c r="N19" s="1050">
        <v>58.951860000000003</v>
      </c>
      <c r="O19" s="1050">
        <v>0</v>
      </c>
      <c r="P19" s="1050">
        <v>1213.2852</v>
      </c>
      <c r="Q19" s="1050">
        <v>1642.3550600000001</v>
      </c>
      <c r="R19" s="1050">
        <v>4222.4200443999998</v>
      </c>
      <c r="S19" s="1050">
        <v>54.127830000000003</v>
      </c>
      <c r="T19" s="1050">
        <v>51.517470000000003</v>
      </c>
      <c r="U19" s="1050">
        <v>0</v>
      </c>
      <c r="V19" s="1050">
        <v>138.95185999999998</v>
      </c>
      <c r="W19" s="1050">
        <v>0</v>
      </c>
      <c r="X19" s="1050">
        <v>2497.5092300000001</v>
      </c>
      <c r="Y19" s="1050">
        <v>6964.5264299999999</v>
      </c>
      <c r="Z19" s="194"/>
    </row>
    <row r="20" spans="1:26" s="276" customFormat="1" ht="35.1" customHeight="1">
      <c r="A20" s="1049" t="s">
        <v>154</v>
      </c>
      <c r="B20" s="1050">
        <v>167946.3752754</v>
      </c>
      <c r="C20" s="1050">
        <v>1617.5354898000001</v>
      </c>
      <c r="D20" s="1050">
        <v>2874.6712200000002</v>
      </c>
      <c r="E20" s="1050">
        <v>20.300279999999997</v>
      </c>
      <c r="F20" s="1050">
        <v>4756.0879800000002</v>
      </c>
      <c r="G20" s="1050">
        <v>2101.2145786000001</v>
      </c>
      <c r="H20" s="1050">
        <v>2236.71621</v>
      </c>
      <c r="I20" s="1050">
        <v>181552.90104</v>
      </c>
      <c r="J20" s="1050">
        <v>99669.747464800006</v>
      </c>
      <c r="K20" s="1050">
        <v>6750.9981262000001</v>
      </c>
      <c r="L20" s="1050">
        <v>1268.6832716000001</v>
      </c>
      <c r="M20" s="1050">
        <v>0</v>
      </c>
      <c r="N20" s="1050">
        <v>7539.5538699999997</v>
      </c>
      <c r="O20" s="1050">
        <v>2451.50972</v>
      </c>
      <c r="P20" s="1050">
        <v>5656.1401799999994</v>
      </c>
      <c r="Q20" s="1050">
        <v>123336.63262999999</v>
      </c>
      <c r="R20" s="1050">
        <v>267616.12274020002</v>
      </c>
      <c r="S20" s="1050">
        <v>8368.5336160000006</v>
      </c>
      <c r="T20" s="1050">
        <v>4143.3544916000001</v>
      </c>
      <c r="U20" s="1050">
        <v>20.300279999999997</v>
      </c>
      <c r="V20" s="1050">
        <v>12295.64185</v>
      </c>
      <c r="W20" s="1050">
        <v>4552.7242986000001</v>
      </c>
      <c r="X20" s="1050">
        <v>7892.8563899999999</v>
      </c>
      <c r="Y20" s="1050">
        <v>304889.53367000003</v>
      </c>
      <c r="Z20" s="194"/>
    </row>
    <row r="21" spans="1:26" s="276" customFormat="1" ht="35.1" customHeight="1">
      <c r="A21" s="1049" t="s">
        <v>155</v>
      </c>
      <c r="B21" s="1050">
        <v>1977.46253</v>
      </c>
      <c r="C21" s="1050">
        <v>22.361270000000001</v>
      </c>
      <c r="D21" s="1050">
        <v>57.613949999999996</v>
      </c>
      <c r="E21" s="1050">
        <v>0</v>
      </c>
      <c r="F21" s="1050">
        <v>0</v>
      </c>
      <c r="G21" s="1050">
        <v>0</v>
      </c>
      <c r="H21" s="1050">
        <v>670.84291000000007</v>
      </c>
      <c r="I21" s="1050">
        <v>2728.2806600000004</v>
      </c>
      <c r="J21" s="1050">
        <v>160.66344000000001</v>
      </c>
      <c r="K21" s="1050">
        <v>0</v>
      </c>
      <c r="L21" s="1050">
        <v>0</v>
      </c>
      <c r="M21" s="1050">
        <v>0</v>
      </c>
      <c r="N21" s="1050">
        <v>0</v>
      </c>
      <c r="O21" s="1050">
        <v>0</v>
      </c>
      <c r="P21" s="1050">
        <v>8.4</v>
      </c>
      <c r="Q21" s="1050">
        <v>169.06344000000001</v>
      </c>
      <c r="R21" s="1050">
        <v>2138.1259700000001</v>
      </c>
      <c r="S21" s="1050">
        <v>22.361270000000001</v>
      </c>
      <c r="T21" s="1050">
        <v>57.613949999999996</v>
      </c>
      <c r="U21" s="1050">
        <v>0</v>
      </c>
      <c r="V21" s="1050">
        <v>0</v>
      </c>
      <c r="W21" s="1050">
        <v>0</v>
      </c>
      <c r="X21" s="1050">
        <v>679.24291000000005</v>
      </c>
      <c r="Y21" s="1050">
        <v>2897.3441000000003</v>
      </c>
      <c r="Z21" s="194"/>
    </row>
    <row r="22" spans="1:26" s="276" customFormat="1" ht="35.1" customHeight="1">
      <c r="A22" s="1049" t="s">
        <v>156</v>
      </c>
      <c r="B22" s="1050">
        <v>4553.1383099999994</v>
      </c>
      <c r="C22" s="1050">
        <v>0.43962000000000001</v>
      </c>
      <c r="D22" s="1050">
        <v>31.75403</v>
      </c>
      <c r="E22" s="1050">
        <v>0</v>
      </c>
      <c r="F22" s="1050">
        <v>0</v>
      </c>
      <c r="G22" s="1050">
        <v>0</v>
      </c>
      <c r="H22" s="1050">
        <v>347.99718999999999</v>
      </c>
      <c r="I22" s="1050">
        <v>4933.3291500000005</v>
      </c>
      <c r="J22" s="1050">
        <v>342.26724000000002</v>
      </c>
      <c r="K22" s="1050">
        <v>0</v>
      </c>
      <c r="L22" s="1050">
        <v>7.6278699999999997</v>
      </c>
      <c r="M22" s="1050">
        <v>0</v>
      </c>
      <c r="N22" s="1050">
        <v>0</v>
      </c>
      <c r="O22" s="1050">
        <v>0</v>
      </c>
      <c r="P22" s="1050">
        <v>23.132339999999999</v>
      </c>
      <c r="Q22" s="1050">
        <v>373.02744999999999</v>
      </c>
      <c r="R22" s="1050">
        <v>4895.4055499999995</v>
      </c>
      <c r="S22" s="1050">
        <v>0.43962000000000001</v>
      </c>
      <c r="T22" s="1050">
        <v>39.381900000000002</v>
      </c>
      <c r="U22" s="1050">
        <v>0</v>
      </c>
      <c r="V22" s="1050">
        <v>0</v>
      </c>
      <c r="W22" s="1050">
        <v>0</v>
      </c>
      <c r="X22" s="1050">
        <v>371.12953000000005</v>
      </c>
      <c r="Y22" s="1050">
        <v>5306.3566000000001</v>
      </c>
      <c r="Z22" s="194"/>
    </row>
    <row r="23" spans="1:26" s="276" customFormat="1" ht="35.1" customHeight="1">
      <c r="A23" s="1049" t="s">
        <v>157</v>
      </c>
      <c r="B23" s="1050">
        <v>34208.461141599997</v>
      </c>
      <c r="C23" s="1050">
        <v>102.00705000000001</v>
      </c>
      <c r="D23" s="1050">
        <v>337.37562099999997</v>
      </c>
      <c r="E23" s="1050">
        <v>0</v>
      </c>
      <c r="F23" s="1050">
        <v>815.05863499999998</v>
      </c>
      <c r="G23" s="1050">
        <v>0</v>
      </c>
      <c r="H23" s="1050">
        <v>1313.7692500000001</v>
      </c>
      <c r="I23" s="1050">
        <v>36776.671700000006</v>
      </c>
      <c r="J23" s="1050">
        <v>13225.015330800001</v>
      </c>
      <c r="K23" s="1050">
        <v>948.68955000000005</v>
      </c>
      <c r="L23" s="1050">
        <v>73.794039999999995</v>
      </c>
      <c r="M23" s="1050">
        <v>0</v>
      </c>
      <c r="N23" s="1050">
        <v>138.74697</v>
      </c>
      <c r="O23" s="1050">
        <v>0</v>
      </c>
      <c r="P23" s="1050">
        <v>423.40382</v>
      </c>
      <c r="Q23" s="1050">
        <v>14809.649710000002</v>
      </c>
      <c r="R23" s="1050">
        <v>47433.476472400005</v>
      </c>
      <c r="S23" s="1050">
        <v>1050.6966</v>
      </c>
      <c r="T23" s="1050">
        <v>411.16966100000002</v>
      </c>
      <c r="U23" s="1050">
        <v>0</v>
      </c>
      <c r="V23" s="1050">
        <v>953.80560500000001</v>
      </c>
      <c r="W23" s="1050">
        <v>0</v>
      </c>
      <c r="X23" s="1050">
        <v>1737.1730700000001</v>
      </c>
      <c r="Y23" s="1050">
        <v>51586.321409999997</v>
      </c>
      <c r="Z23" s="194"/>
    </row>
    <row r="24" spans="1:26" s="276" customFormat="1" ht="35.1" customHeight="1">
      <c r="A24" s="1049" t="s">
        <v>158</v>
      </c>
      <c r="B24" s="1050">
        <v>317.00246999999996</v>
      </c>
      <c r="C24" s="1050">
        <v>0</v>
      </c>
      <c r="D24" s="1050">
        <v>19.05059</v>
      </c>
      <c r="E24" s="1050">
        <v>0</v>
      </c>
      <c r="F24" s="1050">
        <v>0</v>
      </c>
      <c r="G24" s="1050">
        <v>0</v>
      </c>
      <c r="H24" s="1050">
        <v>57.998730000000002</v>
      </c>
      <c r="I24" s="1050">
        <v>394.05178999999998</v>
      </c>
      <c r="J24" s="1050">
        <v>0</v>
      </c>
      <c r="K24" s="1050">
        <v>0</v>
      </c>
      <c r="L24" s="1050">
        <v>0</v>
      </c>
      <c r="M24" s="1050">
        <v>0</v>
      </c>
      <c r="N24" s="1050">
        <v>0</v>
      </c>
      <c r="O24" s="1050">
        <v>0</v>
      </c>
      <c r="P24" s="1050">
        <v>0</v>
      </c>
      <c r="Q24" s="1050">
        <v>0</v>
      </c>
      <c r="R24" s="1050">
        <v>317.00246999999996</v>
      </c>
      <c r="S24" s="1050">
        <v>0</v>
      </c>
      <c r="T24" s="1050">
        <v>19.05059</v>
      </c>
      <c r="U24" s="1050">
        <v>0</v>
      </c>
      <c r="V24" s="1050">
        <v>0</v>
      </c>
      <c r="W24" s="1050">
        <v>0</v>
      </c>
      <c r="X24" s="1050">
        <v>57.998730000000002</v>
      </c>
      <c r="Y24" s="1050">
        <v>394.05178999999998</v>
      </c>
      <c r="Z24" s="194"/>
    </row>
    <row r="25" spans="1:26" s="276" customFormat="1" ht="35.1" customHeight="1">
      <c r="A25" s="1049" t="s">
        <v>159</v>
      </c>
      <c r="B25" s="1050">
        <v>12.788219999999999</v>
      </c>
      <c r="C25" s="1050">
        <v>0</v>
      </c>
      <c r="D25" s="1050">
        <v>0</v>
      </c>
      <c r="E25" s="1050">
        <v>0</v>
      </c>
      <c r="F25" s="1050">
        <v>0</v>
      </c>
      <c r="G25" s="1050">
        <v>0</v>
      </c>
      <c r="H25" s="1050">
        <v>2.2117800000000001</v>
      </c>
      <c r="I25" s="1050">
        <v>15</v>
      </c>
      <c r="J25" s="1050">
        <v>0</v>
      </c>
      <c r="K25" s="1050">
        <v>0</v>
      </c>
      <c r="L25" s="1050">
        <v>0</v>
      </c>
      <c r="M25" s="1050">
        <v>0</v>
      </c>
      <c r="N25" s="1050">
        <v>0</v>
      </c>
      <c r="O25" s="1050">
        <v>0</v>
      </c>
      <c r="P25" s="1050">
        <v>0</v>
      </c>
      <c r="Q25" s="1050">
        <v>0</v>
      </c>
      <c r="R25" s="1050">
        <v>12.788219999999999</v>
      </c>
      <c r="S25" s="1050">
        <v>0</v>
      </c>
      <c r="T25" s="1050">
        <v>0</v>
      </c>
      <c r="U25" s="1050">
        <v>0</v>
      </c>
      <c r="V25" s="1050">
        <v>0</v>
      </c>
      <c r="W25" s="1050">
        <v>0</v>
      </c>
      <c r="X25" s="1050">
        <v>2.2117800000000001</v>
      </c>
      <c r="Y25" s="1050">
        <v>15</v>
      </c>
      <c r="Z25" s="194"/>
    </row>
    <row r="26" spans="1:26" s="276" customFormat="1" ht="35.1" customHeight="1" thickBot="1">
      <c r="A26" s="1049" t="s">
        <v>160</v>
      </c>
      <c r="B26" s="1050">
        <v>921.55565000000001</v>
      </c>
      <c r="C26" s="1050">
        <v>0</v>
      </c>
      <c r="D26" s="1050">
        <v>0</v>
      </c>
      <c r="E26" s="1050">
        <v>0</v>
      </c>
      <c r="F26" s="1050">
        <v>0</v>
      </c>
      <c r="G26" s="1050">
        <v>0</v>
      </c>
      <c r="H26" s="1050">
        <v>337.10103999999995</v>
      </c>
      <c r="I26" s="1050">
        <v>1258.65669</v>
      </c>
      <c r="J26" s="1050">
        <v>0.18090000000000001</v>
      </c>
      <c r="K26" s="1050">
        <v>0</v>
      </c>
      <c r="L26" s="1050">
        <v>0</v>
      </c>
      <c r="M26" s="1050">
        <v>0</v>
      </c>
      <c r="N26" s="1050">
        <v>0</v>
      </c>
      <c r="O26" s="1050">
        <v>0</v>
      </c>
      <c r="P26" s="1050">
        <v>27.819099999999999</v>
      </c>
      <c r="Q26" s="1050">
        <v>28</v>
      </c>
      <c r="R26" s="1050">
        <v>921.73655000000008</v>
      </c>
      <c r="S26" s="1050">
        <v>0</v>
      </c>
      <c r="T26" s="1050">
        <v>0</v>
      </c>
      <c r="U26" s="1050">
        <v>0</v>
      </c>
      <c r="V26" s="1050">
        <v>0</v>
      </c>
      <c r="W26" s="1050">
        <v>0</v>
      </c>
      <c r="X26" s="1050">
        <v>364.92014</v>
      </c>
      <c r="Y26" s="1050">
        <v>1286.65669</v>
      </c>
      <c r="Z26" s="194"/>
    </row>
    <row r="27" spans="1:26" s="198" customFormat="1" ht="20.100000000000001" customHeight="1" thickTop="1" thickBot="1">
      <c r="A27" s="1052" t="s">
        <v>147</v>
      </c>
      <c r="B27" s="1053">
        <f>SUM(B9:B26)</f>
        <v>3081994.5068919999</v>
      </c>
      <c r="C27" s="1053">
        <f t="shared" ref="C27:Y27" si="0">SUM(C9:C26)</f>
        <v>41638.44545159999</v>
      </c>
      <c r="D27" s="1053">
        <f t="shared" si="0"/>
        <v>29055.915552399994</v>
      </c>
      <c r="E27" s="1053">
        <f t="shared" si="0"/>
        <v>946.89533039999992</v>
      </c>
      <c r="F27" s="1053">
        <f t="shared" si="0"/>
        <v>43662.523162599995</v>
      </c>
      <c r="G27" s="1053">
        <f t="shared" si="0"/>
        <v>3541.3649286</v>
      </c>
      <c r="H27" s="1053">
        <f t="shared" si="0"/>
        <v>24091.89558</v>
      </c>
      <c r="I27" s="1053">
        <f t="shared" si="0"/>
        <v>3224931.5469599999</v>
      </c>
      <c r="J27" s="1053">
        <f t="shared" si="0"/>
        <v>785342.73477720004</v>
      </c>
      <c r="K27" s="1053">
        <f t="shared" si="0"/>
        <v>80094.002986999971</v>
      </c>
      <c r="L27" s="1053">
        <f t="shared" si="0"/>
        <v>6188.9011215999999</v>
      </c>
      <c r="M27" s="1053">
        <f t="shared" si="0"/>
        <v>9308.2303402000016</v>
      </c>
      <c r="N27" s="1053">
        <f t="shared" si="0"/>
        <v>28175.431629999999</v>
      </c>
      <c r="O27" s="1053">
        <f t="shared" si="0"/>
        <v>16665.398238000002</v>
      </c>
      <c r="P27" s="1053">
        <f t="shared" si="0"/>
        <v>55111.233820000001</v>
      </c>
      <c r="Q27" s="1053">
        <f t="shared" si="0"/>
        <v>980885.93293000001</v>
      </c>
      <c r="R27" s="1053">
        <f t="shared" si="0"/>
        <v>3867337.2416691999</v>
      </c>
      <c r="S27" s="1053">
        <f t="shared" si="0"/>
        <v>121732.4484386</v>
      </c>
      <c r="T27" s="1053">
        <f t="shared" si="0"/>
        <v>35244.816673999994</v>
      </c>
      <c r="U27" s="1053">
        <f t="shared" si="0"/>
        <v>10255.125670600002</v>
      </c>
      <c r="V27" s="1053">
        <f t="shared" si="0"/>
        <v>71837.954792600009</v>
      </c>
      <c r="W27" s="1053">
        <f t="shared" si="0"/>
        <v>20206.763166599998</v>
      </c>
      <c r="X27" s="1053">
        <f t="shared" si="0"/>
        <v>79203.129400000005</v>
      </c>
      <c r="Y27" s="1053">
        <f t="shared" si="0"/>
        <v>4205817.4798899991</v>
      </c>
      <c r="Z27" s="197"/>
    </row>
    <row r="28" spans="1:26" ht="27.75" customHeight="1" thickTop="1" thickBot="1">
      <c r="A28" s="409"/>
      <c r="B28" s="410"/>
      <c r="C28" s="411"/>
      <c r="D28" s="412"/>
      <c r="E28" s="412"/>
      <c r="F28" s="412"/>
      <c r="G28" s="412"/>
      <c r="H28" s="412"/>
      <c r="I28" s="412"/>
      <c r="J28" s="412"/>
      <c r="K28" s="412"/>
      <c r="L28" s="410"/>
      <c r="M28" s="410"/>
      <c r="N28" s="410"/>
      <c r="O28" s="410"/>
      <c r="P28" s="410"/>
      <c r="Q28" s="410"/>
      <c r="R28" s="412"/>
      <c r="S28" s="412"/>
      <c r="T28" s="410"/>
      <c r="U28" s="410"/>
      <c r="V28" s="410"/>
      <c r="W28" s="410"/>
      <c r="X28" s="410"/>
      <c r="Y28" s="410"/>
      <c r="Z28" s="189"/>
    </row>
    <row r="29" spans="1:26" ht="26.25" customHeight="1" thickTop="1">
      <c r="A29" s="289" t="s">
        <v>163</v>
      </c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  <c r="R29" s="205"/>
      <c r="S29" s="205"/>
      <c r="T29" s="206"/>
      <c r="U29" s="206"/>
      <c r="V29" s="207"/>
      <c r="W29" s="207"/>
      <c r="X29" s="207"/>
      <c r="Y29" s="207"/>
    </row>
    <row r="30" spans="1:26" ht="13.5" customHeight="1">
      <c r="A30" s="208"/>
      <c r="B30" s="209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211"/>
      <c r="S30" s="211"/>
      <c r="T30" s="211"/>
      <c r="U30" s="212"/>
      <c r="V30" s="207"/>
      <c r="W30" s="207"/>
      <c r="X30" s="207"/>
      <c r="Y30" s="207"/>
    </row>
    <row r="31" spans="1:26" ht="13.5" customHeight="1">
      <c r="A31" s="208"/>
      <c r="B31" s="209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211"/>
      <c r="S31" s="211"/>
      <c r="T31" s="211"/>
      <c r="U31" s="212"/>
      <c r="V31" s="207"/>
      <c r="W31" s="207"/>
      <c r="X31" s="207"/>
      <c r="Y31" s="207"/>
    </row>
    <row r="32" spans="1:26" ht="13.5" customHeight="1">
      <c r="A32" s="208"/>
      <c r="B32" s="209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211"/>
      <c r="S32" s="211"/>
      <c r="T32" s="211"/>
      <c r="U32" s="212"/>
      <c r="V32" s="207"/>
      <c r="W32" s="207"/>
      <c r="X32" s="207"/>
      <c r="Y32" s="207"/>
    </row>
    <row r="33" spans="1:25" ht="13.5" customHeight="1">
      <c r="A33" s="208"/>
      <c r="B33" s="209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211"/>
      <c r="S33" s="211"/>
      <c r="T33" s="211"/>
      <c r="U33" s="212"/>
      <c r="V33" s="207"/>
      <c r="W33" s="207"/>
      <c r="X33" s="207"/>
      <c r="Y33" s="207"/>
    </row>
    <row r="34" spans="1:25" ht="13.5" customHeight="1">
      <c r="A34" s="208"/>
      <c r="B34" s="209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211"/>
      <c r="S34" s="211"/>
      <c r="T34" s="211"/>
      <c r="U34" s="212"/>
      <c r="V34" s="207"/>
      <c r="W34" s="207"/>
      <c r="X34" s="207"/>
      <c r="Y34" s="207"/>
    </row>
    <row r="35" spans="1:25" ht="13.5" customHeight="1">
      <c r="A35" s="208"/>
      <c r="B35" s="209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211"/>
      <c r="S35" s="211"/>
      <c r="T35" s="211"/>
      <c r="U35" s="212"/>
      <c r="V35" s="207"/>
      <c r="W35" s="207"/>
      <c r="X35" s="207"/>
      <c r="Y35" s="207"/>
    </row>
    <row r="36" spans="1:25" ht="13.5" customHeight="1">
      <c r="A36" s="213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211"/>
      <c r="S36" s="211"/>
      <c r="T36" s="211"/>
      <c r="U36" s="212"/>
      <c r="V36" s="207"/>
      <c r="W36" s="207"/>
      <c r="X36" s="207"/>
      <c r="Y36" s="207"/>
    </row>
    <row r="37" spans="1:25" ht="13.5" customHeight="1">
      <c r="A37" s="208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211"/>
      <c r="S37" s="211"/>
      <c r="T37" s="211"/>
      <c r="U37" s="212"/>
      <c r="V37" s="207"/>
      <c r="W37" s="207"/>
      <c r="X37" s="207"/>
      <c r="Y37" s="207"/>
    </row>
    <row r="38" spans="1:25" ht="13.5" customHeight="1">
      <c r="A38" s="208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211"/>
      <c r="S38" s="211"/>
      <c r="T38" s="211"/>
      <c r="U38" s="212"/>
      <c r="V38" s="207"/>
      <c r="W38" s="207"/>
      <c r="X38" s="207"/>
      <c r="Y38" s="207"/>
    </row>
    <row r="39" spans="1:25" ht="13.5" customHeight="1">
      <c r="A39" s="208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211"/>
      <c r="S39" s="211"/>
      <c r="T39" s="211"/>
      <c r="U39" s="212"/>
      <c r="V39" s="207"/>
      <c r="W39" s="207"/>
      <c r="X39" s="207"/>
      <c r="Y39" s="207"/>
    </row>
    <row r="40" spans="1:25" ht="13.5" customHeight="1">
      <c r="A40" s="208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211"/>
      <c r="S40" s="211"/>
      <c r="T40" s="211"/>
      <c r="U40" s="212"/>
      <c r="V40" s="207"/>
      <c r="W40" s="207"/>
      <c r="X40" s="207"/>
      <c r="Y40" s="207"/>
    </row>
    <row r="41" spans="1:25" ht="13.5" customHeight="1">
      <c r="A41" s="208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211"/>
      <c r="S41" s="211"/>
      <c r="T41" s="211"/>
      <c r="U41" s="212"/>
      <c r="V41" s="207"/>
      <c r="W41" s="207"/>
      <c r="X41" s="207"/>
      <c r="Y41" s="207"/>
    </row>
    <row r="42" spans="1:25" ht="13.5" customHeight="1">
      <c r="A42" s="213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211"/>
      <c r="S42" s="211"/>
      <c r="T42" s="211"/>
      <c r="U42" s="212"/>
      <c r="V42" s="207"/>
      <c r="W42" s="207"/>
      <c r="X42" s="207"/>
      <c r="Y42" s="207"/>
    </row>
    <row r="43" spans="1:25" ht="13.5" customHeight="1">
      <c r="A43" s="208"/>
      <c r="B43" s="209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211"/>
      <c r="S43" s="211"/>
      <c r="T43" s="211"/>
      <c r="U43" s="212"/>
      <c r="V43" s="207"/>
      <c r="W43" s="207"/>
      <c r="X43" s="207"/>
      <c r="Y43" s="207"/>
    </row>
    <row r="44" spans="1:25" ht="13.5" customHeight="1">
      <c r="A44" s="208"/>
      <c r="B44" s="209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211"/>
      <c r="S44" s="211"/>
      <c r="T44" s="211"/>
      <c r="U44" s="212"/>
      <c r="V44" s="207"/>
      <c r="W44" s="207"/>
      <c r="X44" s="207"/>
      <c r="Y44" s="207"/>
    </row>
    <row r="45" spans="1:25" ht="13.5" customHeight="1">
      <c r="A45" s="208"/>
      <c r="B45" s="209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211"/>
      <c r="S45" s="211"/>
      <c r="T45" s="211"/>
      <c r="U45" s="212"/>
      <c r="V45" s="207"/>
      <c r="W45" s="207"/>
      <c r="X45" s="207"/>
      <c r="Y45" s="207"/>
    </row>
    <row r="46" spans="1:25" ht="13.5" customHeight="1">
      <c r="A46" s="213"/>
      <c r="B46" s="209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211"/>
      <c r="S46" s="211"/>
      <c r="T46" s="211"/>
      <c r="U46" s="212"/>
      <c r="V46" s="207"/>
      <c r="W46" s="207"/>
      <c r="X46" s="207"/>
      <c r="Y46" s="207"/>
    </row>
    <row r="47" spans="1:25" ht="13.5" customHeight="1">
      <c r="A47" s="208"/>
      <c r="B47" s="209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211"/>
      <c r="S47" s="211"/>
      <c r="T47" s="211"/>
      <c r="U47" s="212"/>
      <c r="V47" s="207"/>
      <c r="W47" s="207"/>
      <c r="X47" s="207"/>
      <c r="Y47" s="207"/>
    </row>
    <row r="48" spans="1:25" ht="13.5" customHeight="1">
      <c r="A48" s="208"/>
      <c r="B48" s="209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211"/>
      <c r="S48" s="211"/>
      <c r="T48" s="211"/>
      <c r="U48" s="212"/>
      <c r="V48" s="207"/>
      <c r="W48" s="207"/>
      <c r="X48" s="207"/>
      <c r="Y48" s="207"/>
    </row>
    <row r="49" spans="1:25" ht="13.5" customHeight="1">
      <c r="A49" s="208"/>
      <c r="B49" s="209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211"/>
      <c r="S49" s="211"/>
      <c r="T49" s="211"/>
      <c r="U49" s="212"/>
      <c r="V49" s="207"/>
      <c r="W49" s="207"/>
      <c r="X49" s="207"/>
      <c r="Y49" s="207"/>
    </row>
    <row r="50" spans="1:25" ht="13.5" customHeight="1">
      <c r="A50" s="208"/>
      <c r="B50" s="209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211"/>
      <c r="S50" s="211"/>
      <c r="T50" s="211"/>
      <c r="U50" s="212"/>
      <c r="V50" s="207"/>
      <c r="W50" s="207"/>
      <c r="X50" s="207"/>
      <c r="Y50" s="207"/>
    </row>
    <row r="51" spans="1:25" ht="13.5" customHeight="1">
      <c r="A51" s="213"/>
      <c r="B51" s="209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211"/>
      <c r="S51" s="211"/>
      <c r="T51" s="211"/>
      <c r="U51" s="212"/>
      <c r="V51" s="207"/>
      <c r="W51" s="207"/>
      <c r="X51" s="207"/>
      <c r="Y51" s="207"/>
    </row>
    <row r="52" spans="1:25" ht="13.5" customHeight="1">
      <c r="A52" s="208"/>
      <c r="B52" s="209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211"/>
      <c r="S52" s="211"/>
      <c r="T52" s="211"/>
      <c r="U52" s="212"/>
      <c r="V52" s="207"/>
      <c r="W52" s="207"/>
      <c r="X52" s="207"/>
      <c r="Y52" s="207"/>
    </row>
    <row r="53" spans="1:25" ht="13.5" customHeight="1">
      <c r="A53" s="208"/>
      <c r="B53" s="209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211"/>
      <c r="S53" s="211"/>
      <c r="T53" s="211"/>
      <c r="U53" s="212"/>
      <c r="V53" s="207"/>
      <c r="W53" s="207"/>
      <c r="X53" s="207"/>
      <c r="Y53" s="207"/>
    </row>
    <row r="54" spans="1:25" ht="13.5" customHeight="1">
      <c r="A54" s="208"/>
      <c r="B54" s="209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211"/>
      <c r="S54" s="211"/>
      <c r="T54" s="211"/>
      <c r="U54" s="212"/>
      <c r="V54" s="207"/>
      <c r="W54" s="207"/>
      <c r="X54" s="207"/>
      <c r="Y54" s="207"/>
    </row>
    <row r="55" spans="1:25" ht="9" customHeight="1">
      <c r="A55" s="215"/>
      <c r="B55" s="209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211"/>
      <c r="S55" s="211"/>
      <c r="T55" s="211"/>
      <c r="U55" s="212"/>
      <c r="V55" s="207"/>
      <c r="W55" s="207"/>
      <c r="X55" s="207"/>
      <c r="Y55" s="207"/>
    </row>
    <row r="56" spans="1:25" ht="9" customHeight="1">
      <c r="A56" s="215"/>
      <c r="B56" s="209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211"/>
      <c r="S56" s="211"/>
      <c r="T56" s="211"/>
      <c r="U56" s="212"/>
      <c r="V56" s="207"/>
      <c r="W56" s="207"/>
      <c r="X56" s="207"/>
      <c r="Y56" s="207"/>
    </row>
    <row r="57" spans="1:25" ht="9" customHeight="1">
      <c r="A57" s="215"/>
      <c r="B57" s="209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211"/>
      <c r="S57" s="211"/>
      <c r="T57" s="211"/>
      <c r="U57" s="212"/>
      <c r="V57" s="207"/>
      <c r="W57" s="207"/>
      <c r="X57" s="207"/>
      <c r="Y57" s="207"/>
    </row>
    <row r="58" spans="1:25" ht="9" customHeight="1">
      <c r="A58" s="215"/>
      <c r="B58" s="209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  <c r="R58" s="211"/>
      <c r="S58" s="211"/>
      <c r="T58" s="211"/>
      <c r="U58" s="212"/>
      <c r="V58" s="207"/>
      <c r="W58" s="207"/>
      <c r="X58" s="207"/>
      <c r="Y58" s="207"/>
    </row>
    <row r="59" spans="1:25" ht="9" customHeight="1">
      <c r="A59" s="216"/>
      <c r="B59" s="209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  <c r="R59" s="211"/>
      <c r="S59" s="211"/>
      <c r="T59" s="211"/>
      <c r="U59" s="212"/>
      <c r="V59" s="207"/>
      <c r="W59" s="207"/>
      <c r="X59" s="207"/>
      <c r="Y59" s="207"/>
    </row>
    <row r="60" spans="1:25" ht="9" customHeight="1">
      <c r="A60" s="216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211"/>
      <c r="S60" s="211"/>
      <c r="T60" s="211"/>
      <c r="U60" s="207"/>
      <c r="V60" s="207"/>
      <c r="W60" s="207"/>
      <c r="X60" s="207"/>
      <c r="Y60" s="207"/>
    </row>
    <row r="61" spans="1:25" ht="9" customHeight="1">
      <c r="A61" s="213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211"/>
      <c r="S61" s="211"/>
      <c r="T61" s="211"/>
      <c r="U61" s="207"/>
      <c r="V61" s="207"/>
      <c r="W61" s="207"/>
      <c r="X61" s="207"/>
      <c r="Y61" s="207"/>
    </row>
    <row r="62" spans="1:25" ht="9" customHeight="1">
      <c r="A62" s="208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211"/>
      <c r="S62" s="211"/>
      <c r="T62" s="211"/>
      <c r="U62" s="207"/>
      <c r="V62" s="207"/>
      <c r="W62" s="207"/>
      <c r="X62" s="207"/>
      <c r="Y62" s="207"/>
    </row>
    <row r="63" spans="1:25" ht="9" customHeight="1">
      <c r="A63" s="208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211"/>
      <c r="S63" s="211"/>
      <c r="T63" s="211"/>
      <c r="U63" s="207"/>
      <c r="V63" s="207"/>
      <c r="W63" s="207"/>
      <c r="X63" s="207"/>
      <c r="Y63" s="207"/>
    </row>
    <row r="64" spans="1:25" ht="9" customHeight="1">
      <c r="A64" s="208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211"/>
      <c r="S64" s="211"/>
      <c r="T64" s="211"/>
      <c r="U64" s="207"/>
      <c r="V64" s="207"/>
      <c r="W64" s="207"/>
      <c r="X64" s="207"/>
      <c r="Y64" s="207"/>
    </row>
    <row r="65" spans="1:25" ht="9" customHeight="1">
      <c r="A65" s="208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211"/>
      <c r="S65" s="211"/>
      <c r="T65" s="211"/>
      <c r="U65" s="207"/>
      <c r="V65" s="207"/>
      <c r="W65" s="207"/>
      <c r="X65" s="207"/>
      <c r="Y65" s="207"/>
    </row>
    <row r="66" spans="1:25" ht="9" customHeight="1">
      <c r="A66" s="21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211"/>
      <c r="S66" s="211"/>
      <c r="T66" s="211"/>
      <c r="U66" s="207"/>
      <c r="V66" s="207"/>
      <c r="W66" s="207"/>
      <c r="X66" s="207"/>
      <c r="Y66" s="207"/>
    </row>
    <row r="67" spans="1:25" ht="9" customHeight="1">
      <c r="A67" s="213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211"/>
      <c r="S67" s="211"/>
      <c r="T67" s="211"/>
      <c r="U67" s="207"/>
      <c r="V67" s="207"/>
      <c r="W67" s="207"/>
      <c r="X67" s="207"/>
      <c r="Y67" s="207"/>
    </row>
    <row r="68" spans="1:25" ht="9" customHeight="1">
      <c r="A68" s="208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211"/>
      <c r="S68" s="211"/>
      <c r="T68" s="211"/>
      <c r="U68" s="207"/>
      <c r="V68" s="207"/>
      <c r="W68" s="207"/>
      <c r="X68" s="207"/>
      <c r="Y68" s="207"/>
    </row>
    <row r="69" spans="1:25" ht="9" customHeight="1">
      <c r="A69" s="208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211"/>
      <c r="S69" s="211"/>
      <c r="T69" s="211"/>
      <c r="U69" s="207"/>
      <c r="V69" s="207"/>
      <c r="W69" s="207"/>
      <c r="X69" s="207"/>
      <c r="Y69" s="207"/>
    </row>
    <row r="70" spans="1:25" ht="9" customHeight="1">
      <c r="A70" s="208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211"/>
      <c r="S70" s="211"/>
      <c r="T70" s="211"/>
      <c r="U70" s="207"/>
      <c r="V70" s="207"/>
      <c r="W70" s="207"/>
      <c r="X70" s="207"/>
      <c r="Y70" s="207"/>
    </row>
    <row r="71" spans="1:25" ht="9" customHeight="1">
      <c r="A71" s="208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211"/>
      <c r="S71" s="211"/>
      <c r="T71" s="211"/>
      <c r="U71" s="207"/>
      <c r="V71" s="207"/>
      <c r="W71" s="207"/>
      <c r="X71" s="207"/>
      <c r="Y71" s="207"/>
    </row>
    <row r="72" spans="1:25" ht="9" customHeight="1">
      <c r="A72" s="21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211"/>
      <c r="S72" s="211"/>
      <c r="T72" s="211"/>
      <c r="U72" s="207"/>
      <c r="V72" s="207"/>
      <c r="W72" s="207"/>
      <c r="X72" s="207"/>
      <c r="Y72" s="207"/>
    </row>
    <row r="73" spans="1:25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211"/>
      <c r="S73" s="211"/>
      <c r="T73" s="211"/>
      <c r="U73" s="207"/>
      <c r="V73" s="207"/>
      <c r="W73" s="207"/>
      <c r="X73" s="207"/>
      <c r="Y73" s="207"/>
    </row>
    <row r="74" spans="1:25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211"/>
      <c r="S74" s="211"/>
      <c r="T74" s="211"/>
      <c r="U74" s="207"/>
      <c r="V74" s="207"/>
      <c r="W74" s="207"/>
      <c r="X74" s="207"/>
      <c r="Y74" s="207"/>
    </row>
    <row r="75" spans="1:25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211"/>
      <c r="S75" s="211"/>
      <c r="T75" s="211"/>
      <c r="U75" s="207"/>
      <c r="V75" s="207"/>
      <c r="W75" s="207"/>
      <c r="X75" s="207"/>
      <c r="Y75" s="207"/>
    </row>
    <row r="76" spans="1:25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  <c r="R76" s="211"/>
      <c r="S76" s="211"/>
      <c r="T76" s="211"/>
      <c r="U76" s="207"/>
      <c r="V76" s="207"/>
      <c r="W76" s="207"/>
      <c r="X76" s="207"/>
      <c r="Y76" s="207"/>
    </row>
    <row r="77" spans="1:25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  <c r="R77" s="211"/>
      <c r="S77" s="211"/>
      <c r="T77" s="211"/>
      <c r="U77" s="207"/>
      <c r="V77" s="207"/>
      <c r="W77" s="207"/>
      <c r="X77" s="207"/>
      <c r="Y77" s="207"/>
    </row>
    <row r="78" spans="1:25">
      <c r="A78" s="208"/>
      <c r="C78" s="217"/>
      <c r="D78" s="209"/>
      <c r="E78" s="209"/>
      <c r="F78" s="209"/>
      <c r="G78" s="209"/>
      <c r="H78" s="209"/>
      <c r="I78" s="209"/>
      <c r="J78" s="209"/>
      <c r="K78" s="209"/>
      <c r="L78" s="209"/>
      <c r="R78" s="209"/>
      <c r="S78" s="209"/>
      <c r="T78" s="209"/>
    </row>
    <row r="79" spans="1:25">
      <c r="A79" s="208"/>
      <c r="C79" s="217"/>
      <c r="D79" s="209"/>
      <c r="E79" s="209"/>
      <c r="F79" s="209"/>
      <c r="G79" s="209"/>
      <c r="H79" s="209"/>
      <c r="I79" s="209"/>
      <c r="J79" s="209"/>
      <c r="K79" s="209"/>
      <c r="L79" s="209"/>
      <c r="R79" s="209"/>
      <c r="S79" s="209"/>
      <c r="T79" s="209"/>
    </row>
    <row r="80" spans="1:25">
      <c r="A80" s="208"/>
      <c r="C80" s="217"/>
      <c r="D80" s="209"/>
      <c r="E80" s="209"/>
      <c r="F80" s="209"/>
      <c r="G80" s="209"/>
      <c r="H80" s="209"/>
      <c r="I80" s="209"/>
      <c r="J80" s="209"/>
      <c r="K80" s="209"/>
      <c r="L80" s="209"/>
      <c r="R80" s="209"/>
      <c r="S80" s="209"/>
      <c r="T80" s="209"/>
    </row>
    <row r="81" spans="1:20">
      <c r="A81" s="208"/>
      <c r="C81" s="217"/>
      <c r="D81" s="209"/>
      <c r="E81" s="209"/>
      <c r="F81" s="209"/>
      <c r="G81" s="209"/>
      <c r="H81" s="209"/>
      <c r="I81" s="209"/>
      <c r="J81" s="209"/>
      <c r="K81" s="209"/>
      <c r="L81" s="209"/>
      <c r="R81" s="209"/>
      <c r="S81" s="209"/>
      <c r="T81" s="209"/>
    </row>
    <row r="82" spans="1:20">
      <c r="A82" s="215"/>
      <c r="C82" s="217"/>
      <c r="D82" s="209"/>
      <c r="E82" s="209"/>
      <c r="F82" s="209"/>
      <c r="G82" s="209"/>
      <c r="H82" s="209"/>
      <c r="I82" s="209"/>
      <c r="J82" s="209"/>
      <c r="K82" s="209"/>
      <c r="L82" s="209"/>
      <c r="R82" s="209"/>
      <c r="S82" s="209"/>
      <c r="T82" s="209"/>
    </row>
    <row r="83" spans="1:20">
      <c r="A83" s="213"/>
      <c r="C83" s="217"/>
      <c r="D83" s="209"/>
      <c r="E83" s="209"/>
      <c r="F83" s="209"/>
      <c r="G83" s="209"/>
      <c r="H83" s="209"/>
      <c r="I83" s="209"/>
      <c r="J83" s="209"/>
      <c r="K83" s="209"/>
      <c r="L83" s="209"/>
      <c r="R83" s="209"/>
      <c r="S83" s="209"/>
      <c r="T83" s="209"/>
    </row>
    <row r="84" spans="1:20">
      <c r="A84" s="208"/>
      <c r="C84" s="217"/>
      <c r="D84" s="209"/>
      <c r="E84" s="209"/>
      <c r="F84" s="209"/>
      <c r="G84" s="209"/>
      <c r="H84" s="209"/>
      <c r="I84" s="209"/>
      <c r="J84" s="209"/>
      <c r="K84" s="209"/>
      <c r="L84" s="209"/>
      <c r="R84" s="209"/>
      <c r="S84" s="209"/>
      <c r="T84" s="209"/>
    </row>
    <row r="85" spans="1:20">
      <c r="A85" s="208"/>
      <c r="C85" s="217"/>
      <c r="D85" s="209"/>
      <c r="E85" s="209"/>
      <c r="F85" s="209"/>
      <c r="G85" s="209"/>
      <c r="H85" s="209"/>
      <c r="I85" s="209"/>
      <c r="J85" s="209"/>
      <c r="K85" s="209"/>
      <c r="L85" s="209"/>
      <c r="R85" s="209"/>
      <c r="S85" s="209"/>
      <c r="T85" s="209"/>
    </row>
    <row r="86" spans="1:20">
      <c r="A86" s="208"/>
      <c r="C86" s="217"/>
      <c r="D86" s="209"/>
      <c r="E86" s="209"/>
      <c r="F86" s="209"/>
      <c r="G86" s="209"/>
      <c r="H86" s="209"/>
      <c r="I86" s="209"/>
      <c r="J86" s="209"/>
      <c r="K86" s="209"/>
      <c r="L86" s="209"/>
      <c r="R86" s="209"/>
      <c r="S86" s="209"/>
      <c r="T86" s="209"/>
    </row>
    <row r="87" spans="1:20">
      <c r="A87" s="208"/>
      <c r="C87" s="217"/>
      <c r="D87" s="209"/>
      <c r="E87" s="209"/>
      <c r="F87" s="209"/>
      <c r="G87" s="209"/>
      <c r="H87" s="209"/>
      <c r="I87" s="209"/>
      <c r="J87" s="209"/>
      <c r="K87" s="209"/>
      <c r="L87" s="209"/>
      <c r="R87" s="209"/>
      <c r="S87" s="209"/>
      <c r="T87" s="209"/>
    </row>
    <row r="88" spans="1:20">
      <c r="A88" s="208"/>
      <c r="C88" s="217"/>
      <c r="D88" s="209"/>
      <c r="E88" s="209"/>
      <c r="F88" s="209"/>
      <c r="G88" s="209"/>
      <c r="H88" s="209"/>
      <c r="I88" s="209"/>
      <c r="J88" s="209"/>
      <c r="K88" s="209"/>
      <c r="L88" s="209"/>
      <c r="R88" s="209"/>
      <c r="S88" s="209"/>
      <c r="T88" s="209"/>
    </row>
    <row r="89" spans="1:20">
      <c r="A89" s="208"/>
      <c r="C89" s="217"/>
      <c r="D89" s="209"/>
      <c r="E89" s="209"/>
      <c r="F89" s="209"/>
      <c r="G89" s="209"/>
      <c r="H89" s="209"/>
      <c r="I89" s="209"/>
      <c r="J89" s="209"/>
      <c r="K89" s="209"/>
      <c r="L89" s="209"/>
      <c r="R89" s="209"/>
      <c r="S89" s="209"/>
      <c r="T89" s="209"/>
    </row>
    <row r="90" spans="1:20">
      <c r="A90" s="208"/>
      <c r="C90" s="217"/>
      <c r="D90" s="209"/>
      <c r="E90" s="209"/>
      <c r="F90" s="209"/>
      <c r="G90" s="209"/>
      <c r="H90" s="209"/>
      <c r="I90" s="209"/>
      <c r="J90" s="209"/>
      <c r="K90" s="209"/>
      <c r="L90" s="209"/>
      <c r="R90" s="209"/>
      <c r="S90" s="209"/>
      <c r="T90" s="209"/>
    </row>
    <row r="91" spans="1:20">
      <c r="A91" s="208"/>
      <c r="C91" s="217"/>
      <c r="D91" s="209"/>
      <c r="E91" s="209"/>
      <c r="F91" s="209"/>
      <c r="G91" s="209"/>
      <c r="H91" s="209"/>
      <c r="I91" s="209"/>
      <c r="J91" s="209"/>
      <c r="K91" s="209"/>
      <c r="L91" s="209"/>
      <c r="R91" s="209"/>
      <c r="S91" s="209"/>
      <c r="T91" s="209"/>
    </row>
    <row r="92" spans="1:20">
      <c r="A92" s="208"/>
      <c r="C92" s="217"/>
      <c r="D92" s="209"/>
      <c r="E92" s="209"/>
      <c r="F92" s="209"/>
      <c r="G92" s="209"/>
      <c r="H92" s="209"/>
      <c r="I92" s="209"/>
      <c r="J92" s="209"/>
      <c r="K92" s="209"/>
      <c r="L92" s="209"/>
      <c r="R92" s="209"/>
      <c r="S92" s="209"/>
      <c r="T92" s="209"/>
    </row>
    <row r="93" spans="1:20">
      <c r="A93" s="213"/>
      <c r="C93" s="217"/>
      <c r="D93" s="209"/>
      <c r="E93" s="209"/>
      <c r="F93" s="209"/>
      <c r="G93" s="209"/>
      <c r="H93" s="209"/>
      <c r="I93" s="209"/>
      <c r="J93" s="209"/>
      <c r="K93" s="209"/>
      <c r="L93" s="209"/>
      <c r="R93" s="209"/>
      <c r="S93" s="209"/>
      <c r="T93" s="209"/>
    </row>
    <row r="94" spans="1:20">
      <c r="A94" s="208"/>
      <c r="C94" s="217"/>
      <c r="D94" s="209"/>
      <c r="E94" s="209"/>
      <c r="F94" s="209"/>
      <c r="G94" s="209"/>
      <c r="H94" s="209"/>
      <c r="I94" s="209"/>
      <c r="J94" s="209"/>
      <c r="K94" s="209"/>
      <c r="L94" s="209"/>
      <c r="R94" s="209"/>
      <c r="S94" s="209"/>
      <c r="T94" s="209"/>
    </row>
    <row r="95" spans="1:20">
      <c r="A95" s="208"/>
      <c r="C95" s="217"/>
      <c r="D95" s="209"/>
      <c r="E95" s="209"/>
      <c r="F95" s="209"/>
      <c r="G95" s="209"/>
      <c r="H95" s="209"/>
      <c r="I95" s="209"/>
      <c r="J95" s="209"/>
      <c r="K95" s="209"/>
      <c r="L95" s="209"/>
      <c r="R95" s="209"/>
      <c r="S95" s="209"/>
      <c r="T95" s="209"/>
    </row>
    <row r="96" spans="1:20">
      <c r="A96" s="208"/>
      <c r="C96" s="217"/>
      <c r="D96" s="209"/>
      <c r="E96" s="209"/>
      <c r="F96" s="209"/>
      <c r="G96" s="209"/>
      <c r="H96" s="209"/>
      <c r="I96" s="209"/>
      <c r="J96" s="209"/>
      <c r="K96" s="209"/>
      <c r="L96" s="209"/>
      <c r="R96" s="209"/>
      <c r="S96" s="209"/>
      <c r="T96" s="209"/>
    </row>
    <row r="97" spans="1:20">
      <c r="A97" s="218"/>
      <c r="C97" s="217"/>
      <c r="D97" s="209"/>
      <c r="E97" s="209"/>
      <c r="F97" s="209"/>
      <c r="G97" s="209"/>
      <c r="H97" s="209"/>
      <c r="I97" s="209"/>
      <c r="J97" s="209"/>
      <c r="K97" s="209"/>
      <c r="L97" s="209"/>
      <c r="R97" s="209"/>
      <c r="S97" s="209"/>
      <c r="T97" s="209"/>
    </row>
    <row r="98" spans="1:20">
      <c r="A98" s="218"/>
      <c r="C98" s="217"/>
      <c r="D98" s="209"/>
      <c r="E98" s="209"/>
      <c r="F98" s="209"/>
      <c r="G98" s="209"/>
      <c r="H98" s="209"/>
      <c r="I98" s="209"/>
      <c r="J98" s="209"/>
      <c r="K98" s="209"/>
      <c r="L98" s="209"/>
      <c r="R98" s="209"/>
      <c r="S98" s="209"/>
      <c r="T98" s="209"/>
    </row>
    <row r="99" spans="1:20">
      <c r="A99" s="218"/>
      <c r="C99" s="217"/>
      <c r="D99" s="209"/>
      <c r="E99" s="209"/>
      <c r="F99" s="209"/>
      <c r="G99" s="209"/>
      <c r="H99" s="209"/>
      <c r="I99" s="209"/>
      <c r="J99" s="209"/>
      <c r="K99" s="209"/>
      <c r="L99" s="209"/>
      <c r="R99" s="209"/>
      <c r="S99" s="209"/>
      <c r="T99" s="209"/>
    </row>
    <row r="100" spans="1:20">
      <c r="A100" s="218"/>
      <c r="C100" s="217"/>
      <c r="D100" s="209"/>
      <c r="E100" s="209"/>
      <c r="F100" s="209"/>
      <c r="G100" s="209"/>
      <c r="H100" s="209"/>
      <c r="I100" s="209"/>
      <c r="J100" s="209"/>
      <c r="K100" s="209"/>
      <c r="L100" s="209"/>
      <c r="R100" s="209"/>
      <c r="S100" s="209"/>
      <c r="T100" s="209"/>
    </row>
    <row r="101" spans="1:20">
      <c r="A101" s="218"/>
      <c r="C101" s="217"/>
      <c r="D101" s="209"/>
      <c r="E101" s="209"/>
      <c r="F101" s="209"/>
      <c r="G101" s="209"/>
      <c r="H101" s="209"/>
      <c r="I101" s="209"/>
      <c r="J101" s="209"/>
      <c r="K101" s="209"/>
      <c r="L101" s="209"/>
      <c r="R101" s="209"/>
      <c r="S101" s="209"/>
      <c r="T101" s="209"/>
    </row>
    <row r="102" spans="1:20">
      <c r="A102" s="218"/>
      <c r="C102" s="217"/>
      <c r="D102" s="209"/>
      <c r="E102" s="209"/>
      <c r="F102" s="209"/>
      <c r="G102" s="209"/>
      <c r="H102" s="209"/>
      <c r="I102" s="209"/>
      <c r="J102" s="209"/>
      <c r="K102" s="209"/>
      <c r="L102" s="209"/>
      <c r="R102" s="209"/>
      <c r="S102" s="209"/>
      <c r="T102" s="209"/>
    </row>
    <row r="103" spans="1:20">
      <c r="A103" s="218"/>
      <c r="C103" s="217"/>
      <c r="D103" s="209"/>
      <c r="E103" s="209"/>
      <c r="F103" s="209"/>
      <c r="G103" s="209"/>
      <c r="H103" s="209"/>
      <c r="I103" s="209"/>
      <c r="J103" s="209"/>
      <c r="K103" s="209"/>
      <c r="L103" s="209"/>
      <c r="R103" s="209"/>
      <c r="S103" s="209"/>
      <c r="T103" s="209"/>
    </row>
    <row r="104" spans="1:20">
      <c r="A104" s="218"/>
      <c r="C104" s="217"/>
      <c r="D104" s="209"/>
      <c r="E104" s="209"/>
      <c r="F104" s="209"/>
      <c r="G104" s="209"/>
      <c r="H104" s="209"/>
      <c r="I104" s="209"/>
      <c r="J104" s="209"/>
      <c r="K104" s="209"/>
      <c r="L104" s="209"/>
      <c r="R104" s="209"/>
      <c r="S104" s="209"/>
      <c r="T104" s="209"/>
    </row>
    <row r="105" spans="1:20">
      <c r="A105" s="218"/>
      <c r="C105" s="217"/>
      <c r="D105" s="209"/>
      <c r="E105" s="209"/>
      <c r="F105" s="209"/>
      <c r="G105" s="209"/>
      <c r="H105" s="209"/>
      <c r="I105" s="209"/>
      <c r="J105" s="209"/>
      <c r="K105" s="209"/>
      <c r="L105" s="209"/>
      <c r="R105" s="209"/>
      <c r="S105" s="209"/>
      <c r="T105" s="209"/>
    </row>
    <row r="106" spans="1:20">
      <c r="A106" s="219"/>
      <c r="C106" s="217"/>
      <c r="D106" s="209"/>
      <c r="E106" s="209"/>
      <c r="F106" s="209"/>
      <c r="G106" s="209"/>
      <c r="H106" s="209"/>
      <c r="I106" s="209"/>
      <c r="J106" s="209"/>
      <c r="K106" s="209"/>
      <c r="L106" s="209"/>
      <c r="R106" s="209"/>
      <c r="S106" s="209"/>
      <c r="T106" s="209"/>
    </row>
    <row r="107" spans="1:20">
      <c r="A107" s="219"/>
      <c r="C107" s="217"/>
      <c r="D107" s="209"/>
      <c r="E107" s="209"/>
      <c r="F107" s="209"/>
      <c r="G107" s="209"/>
      <c r="H107" s="209"/>
      <c r="I107" s="209"/>
      <c r="J107" s="209"/>
      <c r="K107" s="209"/>
      <c r="L107" s="209"/>
      <c r="R107" s="209"/>
      <c r="S107" s="209"/>
      <c r="T107" s="209"/>
    </row>
    <row r="108" spans="1:20">
      <c r="A108" s="219"/>
      <c r="C108" s="217"/>
      <c r="D108" s="209"/>
      <c r="E108" s="209"/>
      <c r="F108" s="209"/>
      <c r="G108" s="209"/>
      <c r="H108" s="209"/>
      <c r="I108" s="209"/>
      <c r="J108" s="209"/>
      <c r="K108" s="209"/>
      <c r="L108" s="209"/>
      <c r="R108" s="209"/>
      <c r="S108" s="209"/>
      <c r="T108" s="209"/>
    </row>
    <row r="109" spans="1:20">
      <c r="A109" s="219"/>
      <c r="C109" s="217"/>
      <c r="D109" s="209"/>
      <c r="E109" s="209"/>
      <c r="F109" s="209"/>
      <c r="G109" s="209"/>
      <c r="H109" s="209"/>
      <c r="I109" s="209"/>
      <c r="J109" s="209"/>
      <c r="K109" s="209"/>
      <c r="L109" s="209"/>
      <c r="R109" s="209"/>
      <c r="S109" s="209"/>
      <c r="T109" s="209"/>
    </row>
    <row r="110" spans="1:20">
      <c r="A110" s="219"/>
      <c r="C110" s="217"/>
      <c r="D110" s="209"/>
      <c r="E110" s="209"/>
      <c r="F110" s="209"/>
      <c r="G110" s="209"/>
      <c r="H110" s="209"/>
      <c r="I110" s="209"/>
      <c r="J110" s="209"/>
      <c r="K110" s="209"/>
      <c r="L110" s="209"/>
      <c r="R110" s="209"/>
      <c r="S110" s="209"/>
      <c r="T110" s="209"/>
    </row>
    <row r="111" spans="1:20">
      <c r="A111" s="219"/>
      <c r="C111" s="217"/>
      <c r="D111" s="209"/>
      <c r="E111" s="209"/>
      <c r="F111" s="209"/>
      <c r="G111" s="209"/>
      <c r="H111" s="209"/>
      <c r="I111" s="209"/>
      <c r="J111" s="209"/>
      <c r="K111" s="209"/>
      <c r="L111" s="209"/>
      <c r="R111" s="209"/>
      <c r="S111" s="209"/>
      <c r="T111" s="209"/>
    </row>
    <row r="112" spans="1:20">
      <c r="A112" s="219"/>
      <c r="C112" s="217"/>
      <c r="D112" s="209"/>
      <c r="E112" s="209"/>
      <c r="F112" s="209"/>
      <c r="G112" s="209"/>
      <c r="H112" s="209"/>
      <c r="I112" s="209"/>
      <c r="J112" s="209"/>
      <c r="K112" s="209"/>
      <c r="L112" s="209"/>
      <c r="R112" s="209"/>
      <c r="S112" s="209"/>
      <c r="T112" s="209"/>
    </row>
    <row r="113" spans="1:20">
      <c r="A113" s="219"/>
      <c r="C113" s="217"/>
      <c r="D113" s="209"/>
      <c r="E113" s="209"/>
      <c r="F113" s="209"/>
      <c r="G113" s="209"/>
      <c r="H113" s="209"/>
      <c r="I113" s="209"/>
      <c r="J113" s="209"/>
      <c r="K113" s="209"/>
      <c r="L113" s="209"/>
      <c r="R113" s="209"/>
      <c r="S113" s="209"/>
      <c r="T113" s="209"/>
    </row>
    <row r="114" spans="1:20">
      <c r="A114" s="219"/>
      <c r="C114" s="217"/>
      <c r="D114" s="209"/>
      <c r="E114" s="209"/>
      <c r="F114" s="209"/>
      <c r="G114" s="209"/>
      <c r="H114" s="209"/>
      <c r="I114" s="209"/>
      <c r="J114" s="209"/>
      <c r="K114" s="209"/>
      <c r="L114" s="209"/>
      <c r="R114" s="209"/>
      <c r="S114" s="209"/>
      <c r="T114" s="209"/>
    </row>
    <row r="115" spans="1:20">
      <c r="A115" s="219"/>
      <c r="C115" s="217"/>
      <c r="D115" s="209"/>
      <c r="E115" s="209"/>
      <c r="F115" s="209"/>
      <c r="G115" s="209"/>
      <c r="H115" s="209"/>
      <c r="I115" s="209"/>
      <c r="J115" s="209"/>
      <c r="K115" s="209"/>
      <c r="L115" s="209"/>
      <c r="R115" s="209"/>
      <c r="S115" s="209"/>
      <c r="T115" s="209"/>
    </row>
    <row r="116" spans="1:20">
      <c r="A116" s="219"/>
      <c r="C116" s="217"/>
      <c r="D116" s="209"/>
      <c r="E116" s="209"/>
      <c r="F116" s="209"/>
      <c r="G116" s="209"/>
      <c r="H116" s="209"/>
      <c r="I116" s="209"/>
      <c r="J116" s="209"/>
      <c r="K116" s="209"/>
      <c r="L116" s="209"/>
      <c r="R116" s="209"/>
      <c r="S116" s="209"/>
      <c r="T116" s="209"/>
    </row>
    <row r="117" spans="1:20">
      <c r="A117" s="219"/>
      <c r="C117" s="217"/>
      <c r="D117" s="209"/>
      <c r="E117" s="209"/>
      <c r="F117" s="209"/>
      <c r="G117" s="209"/>
      <c r="H117" s="209"/>
      <c r="I117" s="209"/>
      <c r="J117" s="209"/>
      <c r="K117" s="209"/>
      <c r="L117" s="209"/>
      <c r="R117" s="209"/>
      <c r="S117" s="209"/>
      <c r="T117" s="209"/>
    </row>
    <row r="118" spans="1:20">
      <c r="A118" s="219"/>
      <c r="C118" s="217"/>
      <c r="D118" s="209"/>
      <c r="E118" s="209"/>
      <c r="F118" s="209"/>
      <c r="G118" s="209"/>
      <c r="H118" s="209"/>
      <c r="I118" s="209"/>
      <c r="J118" s="209"/>
      <c r="K118" s="209"/>
      <c r="L118" s="209"/>
      <c r="R118" s="209"/>
      <c r="S118" s="209"/>
      <c r="T118" s="209"/>
    </row>
    <row r="119" spans="1:20">
      <c r="A119" s="219"/>
    </row>
    <row r="120" spans="1:20">
      <c r="A120" s="219"/>
    </row>
    <row r="121" spans="1:20">
      <c r="A121" s="219"/>
    </row>
    <row r="122" spans="1:20">
      <c r="A122" s="219"/>
    </row>
    <row r="123" spans="1:20">
      <c r="A123" s="219"/>
    </row>
    <row r="124" spans="1:20">
      <c r="A124" s="219"/>
    </row>
    <row r="125" spans="1:20">
      <c r="A125" s="219"/>
    </row>
    <row r="126" spans="1:20">
      <c r="A126" s="219"/>
    </row>
    <row r="127" spans="1:20">
      <c r="A127" s="219"/>
    </row>
    <row r="128" spans="1:20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221"/>
    </row>
    <row r="220" spans="1:1">
      <c r="A220" s="221"/>
    </row>
    <row r="221" spans="1:1">
      <c r="A221" s="221"/>
    </row>
    <row r="222" spans="1:1">
      <c r="A222" s="221"/>
    </row>
    <row r="223" spans="1:1">
      <c r="A223" s="221"/>
    </row>
    <row r="224" spans="1:1">
      <c r="A224" s="221"/>
    </row>
    <row r="225" spans="1:1">
      <c r="A225" s="221"/>
    </row>
    <row r="226" spans="1:1">
      <c r="A226" s="221"/>
    </row>
    <row r="227" spans="1:1">
      <c r="A227" s="221"/>
    </row>
    <row r="228" spans="1:1">
      <c r="A228" s="221"/>
    </row>
    <row r="229" spans="1:1">
      <c r="A229" s="221"/>
    </row>
    <row r="230" spans="1:1">
      <c r="A230" s="221"/>
    </row>
    <row r="231" spans="1:1">
      <c r="A231" s="221"/>
    </row>
    <row r="232" spans="1:1">
      <c r="A232" s="221"/>
    </row>
    <row r="233" spans="1:1">
      <c r="A233" s="221"/>
    </row>
    <row r="234" spans="1:1">
      <c r="A234" s="221"/>
    </row>
    <row r="235" spans="1:1">
      <c r="A235" s="221"/>
    </row>
    <row r="236" spans="1:1">
      <c r="A236" s="221"/>
    </row>
    <row r="237" spans="1:1">
      <c r="A237" s="221"/>
    </row>
    <row r="238" spans="1:1">
      <c r="A238" s="221"/>
    </row>
    <row r="239" spans="1:1">
      <c r="A239" s="221"/>
    </row>
    <row r="240" spans="1:1">
      <c r="A240" s="221"/>
    </row>
    <row r="241" spans="1:1">
      <c r="A241" s="221"/>
    </row>
    <row r="242" spans="1:1">
      <c r="A242" s="221"/>
    </row>
    <row r="243" spans="1:1">
      <c r="A243" s="221"/>
    </row>
    <row r="244" spans="1:1">
      <c r="A244" s="221"/>
    </row>
    <row r="245" spans="1:1">
      <c r="A245" s="221"/>
    </row>
    <row r="246" spans="1:1">
      <c r="A246" s="221"/>
    </row>
    <row r="247" spans="1:1">
      <c r="A247" s="221"/>
    </row>
    <row r="248" spans="1:1">
      <c r="A248" s="221"/>
    </row>
    <row r="249" spans="1:1">
      <c r="A249" s="221"/>
    </row>
    <row r="250" spans="1:1">
      <c r="A250" s="221"/>
    </row>
    <row r="251" spans="1:1">
      <c r="A251" s="221"/>
    </row>
    <row r="252" spans="1:1">
      <c r="A252" s="221"/>
    </row>
    <row r="253" spans="1:1">
      <c r="A253" s="221"/>
    </row>
    <row r="254" spans="1:1">
      <c r="A254" s="221"/>
    </row>
    <row r="255" spans="1:1">
      <c r="A255" s="221"/>
    </row>
    <row r="256" spans="1:1">
      <c r="A256" s="221"/>
    </row>
    <row r="257" spans="1:1">
      <c r="A257" s="221"/>
    </row>
    <row r="258" spans="1:1">
      <c r="A258" s="221"/>
    </row>
    <row r="259" spans="1:1">
      <c r="A259" s="221"/>
    </row>
    <row r="260" spans="1:1">
      <c r="A260" s="221"/>
    </row>
    <row r="261" spans="1:1">
      <c r="A261" s="221"/>
    </row>
    <row r="262" spans="1:1">
      <c r="A262" s="221"/>
    </row>
    <row r="263" spans="1:1">
      <c r="A263" s="221"/>
    </row>
    <row r="264" spans="1:1">
      <c r="A264" s="221"/>
    </row>
    <row r="265" spans="1:1">
      <c r="A265" s="221"/>
    </row>
    <row r="266" spans="1:1">
      <c r="A266" s="221"/>
    </row>
    <row r="267" spans="1:1">
      <c r="A267" s="221"/>
    </row>
    <row r="268" spans="1:1">
      <c r="A268" s="221"/>
    </row>
    <row r="269" spans="1:1">
      <c r="A269" s="221"/>
    </row>
    <row r="270" spans="1:1">
      <c r="A270" s="221"/>
    </row>
    <row r="271" spans="1:1">
      <c r="A271" s="221"/>
    </row>
    <row r="272" spans="1:1">
      <c r="A272" s="221"/>
    </row>
    <row r="273" spans="1:1">
      <c r="A273" s="221"/>
    </row>
    <row r="274" spans="1:1">
      <c r="A274" s="221"/>
    </row>
    <row r="275" spans="1:1">
      <c r="A275" s="221"/>
    </row>
    <row r="276" spans="1:1">
      <c r="A276" s="221"/>
    </row>
    <row r="277" spans="1:1">
      <c r="A277" s="221"/>
    </row>
    <row r="278" spans="1:1">
      <c r="A278" s="221"/>
    </row>
    <row r="279" spans="1:1">
      <c r="A279" s="221"/>
    </row>
    <row r="280" spans="1:1">
      <c r="A280" s="221"/>
    </row>
    <row r="281" spans="1:1">
      <c r="A281" s="221"/>
    </row>
    <row r="282" spans="1:1">
      <c r="A282" s="221"/>
    </row>
    <row r="283" spans="1:1">
      <c r="A283" s="221"/>
    </row>
    <row r="284" spans="1:1">
      <c r="A284" s="221"/>
    </row>
    <row r="285" spans="1:1">
      <c r="A285" s="221"/>
    </row>
    <row r="286" spans="1:1">
      <c r="A286" s="221"/>
    </row>
    <row r="287" spans="1:1">
      <c r="A287" s="221"/>
    </row>
    <row r="288" spans="1:1">
      <c r="A288" s="221"/>
    </row>
    <row r="289" spans="1:1">
      <c r="A289" s="221"/>
    </row>
    <row r="290" spans="1:1">
      <c r="A290" s="221"/>
    </row>
    <row r="291" spans="1:1">
      <c r="A291" s="221"/>
    </row>
    <row r="292" spans="1:1">
      <c r="A292" s="221"/>
    </row>
    <row r="293" spans="1:1">
      <c r="A293" s="221"/>
    </row>
    <row r="294" spans="1:1">
      <c r="A294" s="221"/>
    </row>
    <row r="295" spans="1:1">
      <c r="A295" s="221"/>
    </row>
    <row r="296" spans="1:1">
      <c r="A296" s="221"/>
    </row>
    <row r="297" spans="1:1">
      <c r="A297" s="221"/>
    </row>
    <row r="298" spans="1:1">
      <c r="A298" s="221"/>
    </row>
    <row r="299" spans="1:1">
      <c r="A299" s="221"/>
    </row>
    <row r="300" spans="1:1">
      <c r="A300" s="221"/>
    </row>
    <row r="301" spans="1:1">
      <c r="A301" s="221"/>
    </row>
    <row r="302" spans="1:1">
      <c r="A302" s="221"/>
    </row>
    <row r="303" spans="1:1">
      <c r="A303" s="221"/>
    </row>
    <row r="304" spans="1:1">
      <c r="A304" s="221"/>
    </row>
    <row r="305" spans="1:1">
      <c r="A305" s="221"/>
    </row>
    <row r="306" spans="1:1">
      <c r="A306" s="221"/>
    </row>
    <row r="307" spans="1:1">
      <c r="A307" s="221"/>
    </row>
    <row r="308" spans="1:1">
      <c r="A308" s="221"/>
    </row>
    <row r="309" spans="1:1">
      <c r="A309" s="221"/>
    </row>
    <row r="310" spans="1:1">
      <c r="A310" s="221"/>
    </row>
    <row r="311" spans="1:1">
      <c r="A311" s="221"/>
    </row>
    <row r="312" spans="1:1">
      <c r="A312" s="221"/>
    </row>
    <row r="313" spans="1:1">
      <c r="A313" s="221"/>
    </row>
    <row r="314" spans="1:1">
      <c r="A314" s="221"/>
    </row>
    <row r="315" spans="1:1">
      <c r="A315" s="221"/>
    </row>
    <row r="316" spans="1:1">
      <c r="A316" s="221"/>
    </row>
    <row r="317" spans="1:1">
      <c r="A317" s="221"/>
    </row>
    <row r="318" spans="1:1">
      <c r="A318" s="221"/>
    </row>
    <row r="319" spans="1:1">
      <c r="A319" s="221"/>
    </row>
    <row r="320" spans="1:1">
      <c r="A320" s="221"/>
    </row>
    <row r="321" spans="1:1">
      <c r="A321" s="221"/>
    </row>
    <row r="322" spans="1:1">
      <c r="A322" s="221"/>
    </row>
    <row r="323" spans="1:1">
      <c r="A323" s="221"/>
    </row>
    <row r="324" spans="1:1">
      <c r="A324" s="221"/>
    </row>
    <row r="325" spans="1:1">
      <c r="A325" s="221"/>
    </row>
    <row r="326" spans="1:1">
      <c r="A326" s="221"/>
    </row>
    <row r="327" spans="1:1">
      <c r="A327" s="221"/>
    </row>
    <row r="328" spans="1:1">
      <c r="A328" s="221"/>
    </row>
    <row r="329" spans="1:1">
      <c r="A329" s="221"/>
    </row>
    <row r="330" spans="1:1">
      <c r="A330" s="221"/>
    </row>
    <row r="331" spans="1:1">
      <c r="A331" s="221"/>
    </row>
    <row r="332" spans="1:1">
      <c r="A332" s="221"/>
    </row>
    <row r="333" spans="1:1">
      <c r="A333" s="221"/>
    </row>
    <row r="334" spans="1:1">
      <c r="A334" s="221"/>
    </row>
    <row r="335" spans="1:1">
      <c r="A335" s="221"/>
    </row>
    <row r="336" spans="1:1">
      <c r="A336" s="221"/>
    </row>
    <row r="337" spans="1:1">
      <c r="A337" s="221"/>
    </row>
    <row r="338" spans="1:1">
      <c r="A338" s="221"/>
    </row>
    <row r="339" spans="1:1">
      <c r="A339" s="221"/>
    </row>
    <row r="340" spans="1:1">
      <c r="A340" s="221"/>
    </row>
    <row r="341" spans="1:1">
      <c r="A341" s="221"/>
    </row>
    <row r="342" spans="1:1">
      <c r="A342" s="221"/>
    </row>
    <row r="343" spans="1:1">
      <c r="A343" s="221"/>
    </row>
    <row r="344" spans="1:1">
      <c r="A344" s="221"/>
    </row>
    <row r="345" spans="1:1">
      <c r="A345" s="221"/>
    </row>
    <row r="346" spans="1:1">
      <c r="A346" s="221"/>
    </row>
    <row r="347" spans="1:1">
      <c r="A347" s="221"/>
    </row>
    <row r="348" spans="1:1">
      <c r="A348" s="221"/>
    </row>
    <row r="349" spans="1:1">
      <c r="A349" s="221"/>
    </row>
    <row r="350" spans="1:1">
      <c r="A350" s="221"/>
    </row>
    <row r="351" spans="1:1">
      <c r="A351" s="221"/>
    </row>
    <row r="352" spans="1:1">
      <c r="A352" s="221"/>
    </row>
    <row r="353" spans="1:1">
      <c r="A353" s="221"/>
    </row>
    <row r="354" spans="1:1">
      <c r="A354" s="221"/>
    </row>
    <row r="355" spans="1:1">
      <c r="A355" s="221"/>
    </row>
    <row r="356" spans="1:1">
      <c r="A356" s="221"/>
    </row>
    <row r="357" spans="1:1">
      <c r="A357" s="221"/>
    </row>
    <row r="358" spans="1:1">
      <c r="A358" s="221"/>
    </row>
    <row r="359" spans="1:1">
      <c r="A359" s="221"/>
    </row>
    <row r="360" spans="1:1">
      <c r="A360" s="221"/>
    </row>
    <row r="361" spans="1:1">
      <c r="A361" s="221"/>
    </row>
    <row r="362" spans="1:1">
      <c r="A362" s="221"/>
    </row>
    <row r="363" spans="1:1">
      <c r="A363" s="221"/>
    </row>
    <row r="364" spans="1:1">
      <c r="A364" s="221"/>
    </row>
    <row r="365" spans="1:1">
      <c r="A365" s="221"/>
    </row>
    <row r="366" spans="1:1">
      <c r="A366" s="221"/>
    </row>
    <row r="367" spans="1:1">
      <c r="A367" s="221"/>
    </row>
    <row r="368" spans="1:1">
      <c r="A368" s="221"/>
    </row>
    <row r="369" spans="1:1">
      <c r="A369" s="221"/>
    </row>
    <row r="370" spans="1:1">
      <c r="A370" s="221"/>
    </row>
    <row r="371" spans="1:1">
      <c r="A371" s="221"/>
    </row>
    <row r="372" spans="1:1">
      <c r="A372" s="221"/>
    </row>
    <row r="373" spans="1:1">
      <c r="A373" s="221"/>
    </row>
    <row r="374" spans="1:1">
      <c r="A374" s="221"/>
    </row>
    <row r="375" spans="1:1">
      <c r="A375" s="221"/>
    </row>
    <row r="376" spans="1:1">
      <c r="A376" s="221"/>
    </row>
    <row r="377" spans="1:1">
      <c r="A377" s="221"/>
    </row>
    <row r="378" spans="1:1">
      <c r="A378" s="221"/>
    </row>
    <row r="379" spans="1:1">
      <c r="A379" s="221"/>
    </row>
    <row r="380" spans="1:1">
      <c r="A380" s="221"/>
    </row>
    <row r="381" spans="1:1">
      <c r="A381" s="221"/>
    </row>
    <row r="382" spans="1:1">
      <c r="A382" s="221"/>
    </row>
    <row r="383" spans="1:1">
      <c r="A383" s="221"/>
    </row>
    <row r="384" spans="1:1">
      <c r="A384" s="221"/>
    </row>
    <row r="385" spans="1:1">
      <c r="A385" s="221"/>
    </row>
    <row r="386" spans="1:1">
      <c r="A386" s="221"/>
    </row>
    <row r="387" spans="1:1">
      <c r="A387" s="221"/>
    </row>
    <row r="388" spans="1:1">
      <c r="A388" s="221"/>
    </row>
    <row r="389" spans="1:1">
      <c r="A389" s="221"/>
    </row>
    <row r="390" spans="1:1">
      <c r="A390" s="221"/>
    </row>
    <row r="391" spans="1:1">
      <c r="A391" s="221"/>
    </row>
    <row r="392" spans="1:1">
      <c r="A392" s="221"/>
    </row>
    <row r="393" spans="1:1">
      <c r="A393" s="221"/>
    </row>
    <row r="394" spans="1:1">
      <c r="A394" s="221"/>
    </row>
    <row r="395" spans="1:1">
      <c r="A395" s="221"/>
    </row>
    <row r="396" spans="1:1">
      <c r="A396" s="221"/>
    </row>
    <row r="397" spans="1:1">
      <c r="A397" s="221"/>
    </row>
    <row r="398" spans="1:1">
      <c r="A398" s="221"/>
    </row>
    <row r="399" spans="1:1">
      <c r="A399" s="221"/>
    </row>
    <row r="400" spans="1:1">
      <c r="A400" s="221"/>
    </row>
    <row r="401" spans="1:1">
      <c r="A401" s="221"/>
    </row>
    <row r="402" spans="1:1">
      <c r="A402" s="221"/>
    </row>
    <row r="403" spans="1:1">
      <c r="A403" s="221"/>
    </row>
    <row r="404" spans="1:1">
      <c r="A404" s="221"/>
    </row>
    <row r="405" spans="1:1">
      <c r="A405" s="221"/>
    </row>
    <row r="406" spans="1:1">
      <c r="A406" s="221"/>
    </row>
    <row r="407" spans="1:1">
      <c r="A407" s="221"/>
    </row>
    <row r="408" spans="1:1">
      <c r="A408" s="221"/>
    </row>
    <row r="409" spans="1:1">
      <c r="A409" s="221"/>
    </row>
    <row r="410" spans="1:1">
      <c r="A410" s="221"/>
    </row>
    <row r="411" spans="1:1">
      <c r="A411" s="221"/>
    </row>
    <row r="412" spans="1:1">
      <c r="A412" s="221"/>
    </row>
    <row r="413" spans="1:1">
      <c r="A413" s="221"/>
    </row>
    <row r="414" spans="1:1">
      <c r="A414" s="221"/>
    </row>
    <row r="415" spans="1:1">
      <c r="A415" s="221"/>
    </row>
    <row r="416" spans="1:1">
      <c r="A416" s="221"/>
    </row>
    <row r="417" spans="1:1">
      <c r="A417" s="221"/>
    </row>
    <row r="418" spans="1:1">
      <c r="A418" s="221"/>
    </row>
    <row r="419" spans="1:1">
      <c r="A419" s="221"/>
    </row>
    <row r="420" spans="1:1">
      <c r="A420" s="221"/>
    </row>
    <row r="421" spans="1:1">
      <c r="A421" s="221"/>
    </row>
    <row r="422" spans="1:1">
      <c r="A422" s="221"/>
    </row>
    <row r="423" spans="1:1">
      <c r="A423" s="221"/>
    </row>
    <row r="424" spans="1:1">
      <c r="A424" s="221"/>
    </row>
    <row r="425" spans="1:1">
      <c r="A425" s="221"/>
    </row>
    <row r="426" spans="1:1">
      <c r="A426" s="221"/>
    </row>
    <row r="427" spans="1:1">
      <c r="A427" s="221"/>
    </row>
    <row r="428" spans="1:1">
      <c r="A428" s="221"/>
    </row>
    <row r="429" spans="1:1">
      <c r="A429" s="221"/>
    </row>
    <row r="430" spans="1:1">
      <c r="A430" s="221"/>
    </row>
    <row r="431" spans="1:1">
      <c r="A431" s="221"/>
    </row>
    <row r="432" spans="1:1">
      <c r="A432" s="221"/>
    </row>
    <row r="433" spans="1:1">
      <c r="A433" s="221"/>
    </row>
    <row r="434" spans="1:1">
      <c r="A434" s="221"/>
    </row>
    <row r="435" spans="1:1">
      <c r="A435" s="221"/>
    </row>
    <row r="436" spans="1:1">
      <c r="A436" s="221"/>
    </row>
    <row r="437" spans="1:1">
      <c r="A437" s="221"/>
    </row>
    <row r="438" spans="1:1">
      <c r="A438" s="221"/>
    </row>
    <row r="439" spans="1:1">
      <c r="A439" s="221"/>
    </row>
    <row r="440" spans="1:1">
      <c r="A440" s="221"/>
    </row>
    <row r="441" spans="1:1">
      <c r="A441" s="221"/>
    </row>
    <row r="442" spans="1:1">
      <c r="A442" s="221"/>
    </row>
    <row r="443" spans="1:1">
      <c r="A443" s="221"/>
    </row>
    <row r="444" spans="1:1">
      <c r="A444" s="221"/>
    </row>
    <row r="445" spans="1:1">
      <c r="A445" s="221"/>
    </row>
    <row r="446" spans="1:1">
      <c r="A446" s="221"/>
    </row>
    <row r="447" spans="1:1">
      <c r="A447" s="221"/>
    </row>
    <row r="448" spans="1:1">
      <c r="A448" s="221"/>
    </row>
    <row r="449" spans="1:1">
      <c r="A449" s="221"/>
    </row>
    <row r="450" spans="1:1">
      <c r="A450" s="221"/>
    </row>
    <row r="451" spans="1:1">
      <c r="A451" s="221"/>
    </row>
    <row r="452" spans="1:1">
      <c r="A452" s="221"/>
    </row>
    <row r="453" spans="1:1">
      <c r="A453" s="221"/>
    </row>
    <row r="454" spans="1:1">
      <c r="A454" s="221"/>
    </row>
    <row r="455" spans="1:1">
      <c r="A455" s="221"/>
    </row>
    <row r="456" spans="1:1">
      <c r="A456" s="221"/>
    </row>
    <row r="457" spans="1:1">
      <c r="A457" s="221"/>
    </row>
    <row r="458" spans="1:1">
      <c r="A458" s="221"/>
    </row>
    <row r="459" spans="1:1">
      <c r="A459" s="221"/>
    </row>
    <row r="460" spans="1:1">
      <c r="A460" s="221"/>
    </row>
    <row r="461" spans="1:1">
      <c r="A461" s="221"/>
    </row>
    <row r="462" spans="1:1">
      <c r="A462" s="221"/>
    </row>
    <row r="463" spans="1:1">
      <c r="A463" s="221"/>
    </row>
    <row r="464" spans="1:1">
      <c r="A464" s="221"/>
    </row>
    <row r="465" spans="1:1">
      <c r="A465" s="221"/>
    </row>
    <row r="466" spans="1:1">
      <c r="A466" s="221"/>
    </row>
    <row r="467" spans="1:1">
      <c r="A467" s="221"/>
    </row>
    <row r="468" spans="1:1">
      <c r="A468" s="221"/>
    </row>
    <row r="469" spans="1:1">
      <c r="A469" s="221"/>
    </row>
    <row r="470" spans="1:1">
      <c r="A470" s="221"/>
    </row>
    <row r="471" spans="1:1">
      <c r="A471" s="221"/>
    </row>
    <row r="472" spans="1:1">
      <c r="A472" s="221"/>
    </row>
    <row r="473" spans="1:1">
      <c r="A473" s="221"/>
    </row>
    <row r="474" spans="1:1">
      <c r="A474" s="221"/>
    </row>
    <row r="475" spans="1:1">
      <c r="A475" s="221"/>
    </row>
    <row r="476" spans="1:1">
      <c r="A476" s="221"/>
    </row>
    <row r="477" spans="1:1">
      <c r="A477" s="221"/>
    </row>
    <row r="478" spans="1:1">
      <c r="A478" s="221"/>
    </row>
    <row r="479" spans="1:1">
      <c r="A479" s="221"/>
    </row>
    <row r="480" spans="1:1">
      <c r="A480" s="221"/>
    </row>
    <row r="481" spans="1:1">
      <c r="A481" s="221"/>
    </row>
    <row r="482" spans="1:1">
      <c r="A482" s="221"/>
    </row>
    <row r="483" spans="1:1">
      <c r="A483" s="221"/>
    </row>
    <row r="484" spans="1:1">
      <c r="A484" s="221"/>
    </row>
    <row r="485" spans="1:1">
      <c r="A485" s="221"/>
    </row>
    <row r="486" spans="1:1">
      <c r="A486" s="221"/>
    </row>
    <row r="487" spans="1:1">
      <c r="A487" s="221"/>
    </row>
    <row r="488" spans="1:1">
      <c r="A488" s="221"/>
    </row>
    <row r="489" spans="1:1">
      <c r="A489" s="221"/>
    </row>
    <row r="490" spans="1:1">
      <c r="A490" s="221"/>
    </row>
    <row r="491" spans="1:1">
      <c r="A491" s="221"/>
    </row>
    <row r="492" spans="1:1">
      <c r="A492" s="221"/>
    </row>
    <row r="493" spans="1:1">
      <c r="A493" s="221"/>
    </row>
    <row r="494" spans="1:1">
      <c r="A494" s="221"/>
    </row>
    <row r="495" spans="1:1">
      <c r="A495" s="221"/>
    </row>
    <row r="496" spans="1:1">
      <c r="A496" s="221"/>
    </row>
    <row r="497" spans="1:1">
      <c r="A497" s="221"/>
    </row>
    <row r="498" spans="1:1">
      <c r="A498" s="221"/>
    </row>
    <row r="499" spans="1:1">
      <c r="A499" s="221"/>
    </row>
    <row r="500" spans="1:1">
      <c r="A500" s="221"/>
    </row>
    <row r="501" spans="1:1">
      <c r="A501" s="221"/>
    </row>
    <row r="502" spans="1:1">
      <c r="A502" s="221"/>
    </row>
    <row r="503" spans="1:1">
      <c r="A503" s="221"/>
    </row>
    <row r="504" spans="1:1">
      <c r="A504" s="221"/>
    </row>
    <row r="505" spans="1:1">
      <c r="A505" s="221"/>
    </row>
    <row r="506" spans="1:1">
      <c r="A506" s="221"/>
    </row>
    <row r="507" spans="1:1">
      <c r="A507" s="221"/>
    </row>
    <row r="508" spans="1:1">
      <c r="A508" s="221"/>
    </row>
    <row r="509" spans="1:1">
      <c r="A509" s="221"/>
    </row>
    <row r="510" spans="1:1">
      <c r="A510" s="221"/>
    </row>
    <row r="511" spans="1:1">
      <c r="A511" s="221"/>
    </row>
    <row r="512" spans="1:1">
      <c r="A512" s="221"/>
    </row>
    <row r="513" spans="1:1">
      <c r="A513" s="221"/>
    </row>
    <row r="514" spans="1:1">
      <c r="A514" s="221"/>
    </row>
    <row r="515" spans="1:1">
      <c r="A515" s="221"/>
    </row>
    <row r="516" spans="1:1">
      <c r="A516" s="221"/>
    </row>
    <row r="517" spans="1:1">
      <c r="A517" s="221"/>
    </row>
    <row r="518" spans="1:1">
      <c r="A518" s="221"/>
    </row>
    <row r="519" spans="1:1">
      <c r="A519" s="221"/>
    </row>
    <row r="520" spans="1:1">
      <c r="A520" s="221"/>
    </row>
    <row r="521" spans="1:1">
      <c r="A521" s="221"/>
    </row>
    <row r="522" spans="1:1">
      <c r="A522" s="221"/>
    </row>
    <row r="523" spans="1:1">
      <c r="A523" s="221"/>
    </row>
    <row r="524" spans="1:1">
      <c r="A524" s="221"/>
    </row>
    <row r="525" spans="1:1">
      <c r="A525" s="221"/>
    </row>
    <row r="526" spans="1:1">
      <c r="A526" s="221"/>
    </row>
    <row r="527" spans="1:1">
      <c r="A527" s="221"/>
    </row>
    <row r="528" spans="1:1">
      <c r="A528" s="221"/>
    </row>
    <row r="529" spans="1:1">
      <c r="A529" s="221"/>
    </row>
    <row r="530" spans="1:1">
      <c r="A530" s="221"/>
    </row>
    <row r="531" spans="1:1">
      <c r="A531" s="221"/>
    </row>
    <row r="532" spans="1:1">
      <c r="A532" s="221"/>
    </row>
    <row r="533" spans="1:1">
      <c r="A533" s="221"/>
    </row>
    <row r="534" spans="1:1">
      <c r="A534" s="221"/>
    </row>
    <row r="535" spans="1:1">
      <c r="A535" s="221"/>
    </row>
    <row r="536" spans="1:1">
      <c r="A536" s="221"/>
    </row>
    <row r="537" spans="1:1">
      <c r="A537" s="221"/>
    </row>
    <row r="538" spans="1:1">
      <c r="A538" s="221"/>
    </row>
    <row r="539" spans="1:1">
      <c r="A539" s="221"/>
    </row>
    <row r="540" spans="1:1">
      <c r="A540" s="221"/>
    </row>
    <row r="541" spans="1:1">
      <c r="A541" s="221"/>
    </row>
    <row r="542" spans="1:1">
      <c r="A542" s="221"/>
    </row>
    <row r="543" spans="1:1">
      <c r="A543" s="221"/>
    </row>
    <row r="544" spans="1:1">
      <c r="A544" s="221"/>
    </row>
    <row r="545" spans="1:1">
      <c r="A545" s="221"/>
    </row>
    <row r="546" spans="1:1">
      <c r="A546" s="221"/>
    </row>
    <row r="547" spans="1:1">
      <c r="A547" s="221"/>
    </row>
    <row r="548" spans="1:1">
      <c r="A548" s="221"/>
    </row>
    <row r="549" spans="1:1">
      <c r="A549" s="221"/>
    </row>
    <row r="550" spans="1:1">
      <c r="A550" s="221"/>
    </row>
    <row r="551" spans="1:1">
      <c r="A551" s="221"/>
    </row>
    <row r="552" spans="1:1">
      <c r="A552" s="221"/>
    </row>
    <row r="553" spans="1:1">
      <c r="A553" s="221"/>
    </row>
    <row r="554" spans="1:1">
      <c r="A554" s="221"/>
    </row>
    <row r="555" spans="1:1">
      <c r="A555" s="221"/>
    </row>
    <row r="556" spans="1:1">
      <c r="A556" s="221"/>
    </row>
    <row r="557" spans="1:1">
      <c r="A557" s="221"/>
    </row>
    <row r="558" spans="1:1">
      <c r="A558" s="221"/>
    </row>
    <row r="559" spans="1:1">
      <c r="A559" s="221"/>
    </row>
    <row r="560" spans="1:1">
      <c r="A560" s="221"/>
    </row>
    <row r="561" spans="1:1">
      <c r="A561" s="221"/>
    </row>
    <row r="562" spans="1:1">
      <c r="A562" s="221"/>
    </row>
    <row r="563" spans="1:1">
      <c r="A563" s="221"/>
    </row>
    <row r="564" spans="1:1">
      <c r="A564" s="221"/>
    </row>
    <row r="565" spans="1:1">
      <c r="A565" s="221"/>
    </row>
    <row r="566" spans="1:1">
      <c r="A566" s="221"/>
    </row>
    <row r="567" spans="1:1">
      <c r="A567" s="221"/>
    </row>
    <row r="568" spans="1:1">
      <c r="A568" s="221"/>
    </row>
    <row r="569" spans="1:1">
      <c r="A569" s="221"/>
    </row>
    <row r="570" spans="1:1">
      <c r="A570" s="221"/>
    </row>
    <row r="571" spans="1:1">
      <c r="A571" s="221"/>
    </row>
    <row r="572" spans="1:1">
      <c r="A572" s="221"/>
    </row>
    <row r="573" spans="1:1">
      <c r="A573" s="221"/>
    </row>
    <row r="574" spans="1:1">
      <c r="A574" s="221"/>
    </row>
    <row r="575" spans="1:1">
      <c r="A575" s="221"/>
    </row>
    <row r="576" spans="1:1">
      <c r="A576" s="221"/>
    </row>
    <row r="577" spans="1:1">
      <c r="A577" s="221"/>
    </row>
    <row r="578" spans="1:1">
      <c r="A578" s="221"/>
    </row>
    <row r="579" spans="1:1">
      <c r="A579" s="221"/>
    </row>
    <row r="580" spans="1:1">
      <c r="A580" s="221"/>
    </row>
    <row r="581" spans="1:1">
      <c r="A581" s="221"/>
    </row>
    <row r="582" spans="1:1">
      <c r="A582" s="221"/>
    </row>
    <row r="583" spans="1:1">
      <c r="A583" s="221"/>
    </row>
    <row r="584" spans="1:1">
      <c r="A584" s="221"/>
    </row>
    <row r="585" spans="1:1">
      <c r="A585" s="221"/>
    </row>
    <row r="586" spans="1:1">
      <c r="A586" s="221"/>
    </row>
    <row r="587" spans="1:1">
      <c r="A587" s="221"/>
    </row>
    <row r="588" spans="1:1">
      <c r="A588" s="221"/>
    </row>
    <row r="589" spans="1:1">
      <c r="A589" s="221"/>
    </row>
    <row r="590" spans="1:1">
      <c r="A590" s="221"/>
    </row>
    <row r="591" spans="1:1">
      <c r="A591" s="221"/>
    </row>
    <row r="592" spans="1:1">
      <c r="A592" s="221"/>
    </row>
    <row r="593" spans="1:1">
      <c r="A593" s="221"/>
    </row>
    <row r="594" spans="1:1">
      <c r="A594" s="221"/>
    </row>
    <row r="595" spans="1:1">
      <c r="A595" s="221"/>
    </row>
    <row r="596" spans="1:1">
      <c r="A596" s="221"/>
    </row>
    <row r="597" spans="1:1">
      <c r="A597" s="221"/>
    </row>
    <row r="598" spans="1:1">
      <c r="A598" s="221"/>
    </row>
    <row r="599" spans="1:1">
      <c r="A599" s="221"/>
    </row>
    <row r="600" spans="1:1">
      <c r="A600" s="221"/>
    </row>
    <row r="601" spans="1:1">
      <c r="A601" s="221"/>
    </row>
    <row r="602" spans="1:1">
      <c r="A602" s="221"/>
    </row>
    <row r="603" spans="1:1">
      <c r="A603" s="221"/>
    </row>
    <row r="604" spans="1:1">
      <c r="A604" s="221"/>
    </row>
    <row r="605" spans="1:1">
      <c r="A605" s="221"/>
    </row>
    <row r="606" spans="1:1">
      <c r="A606" s="221"/>
    </row>
    <row r="607" spans="1:1">
      <c r="A607" s="221"/>
    </row>
    <row r="608" spans="1:1">
      <c r="A608" s="221"/>
    </row>
    <row r="609" spans="1:1">
      <c r="A609" s="221"/>
    </row>
    <row r="610" spans="1:1">
      <c r="A610" s="221"/>
    </row>
    <row r="611" spans="1:1">
      <c r="A611" s="221"/>
    </row>
    <row r="612" spans="1:1">
      <c r="A612" s="221"/>
    </row>
    <row r="613" spans="1:1">
      <c r="A613" s="221"/>
    </row>
    <row r="614" spans="1:1">
      <c r="A614" s="221"/>
    </row>
    <row r="615" spans="1:1">
      <c r="A615" s="221"/>
    </row>
    <row r="616" spans="1:1">
      <c r="A616" s="221"/>
    </row>
    <row r="617" spans="1:1">
      <c r="A617" s="221"/>
    </row>
    <row r="618" spans="1:1">
      <c r="A618" s="221"/>
    </row>
    <row r="619" spans="1:1">
      <c r="A619" s="221"/>
    </row>
    <row r="620" spans="1:1">
      <c r="A620" s="221"/>
    </row>
    <row r="621" spans="1:1">
      <c r="A621" s="221"/>
    </row>
    <row r="622" spans="1:1">
      <c r="A622" s="221"/>
    </row>
    <row r="623" spans="1:1">
      <c r="A623" s="221"/>
    </row>
    <row r="624" spans="1:1">
      <c r="A624" s="221"/>
    </row>
    <row r="625" spans="1:1">
      <c r="A625" s="221"/>
    </row>
    <row r="626" spans="1:1">
      <c r="A626" s="221"/>
    </row>
    <row r="627" spans="1:1">
      <c r="A627" s="221"/>
    </row>
    <row r="628" spans="1:1">
      <c r="A628" s="221"/>
    </row>
    <row r="629" spans="1:1">
      <c r="A629" s="221"/>
    </row>
    <row r="630" spans="1:1">
      <c r="A630" s="221"/>
    </row>
    <row r="631" spans="1:1">
      <c r="A631" s="221"/>
    </row>
    <row r="632" spans="1:1">
      <c r="A632" s="221"/>
    </row>
    <row r="633" spans="1:1">
      <c r="A633" s="221"/>
    </row>
    <row r="634" spans="1:1">
      <c r="A634" s="221"/>
    </row>
    <row r="635" spans="1:1">
      <c r="A635" s="221"/>
    </row>
    <row r="636" spans="1:1">
      <c r="A636" s="221"/>
    </row>
    <row r="637" spans="1:1">
      <c r="A637" s="221"/>
    </row>
    <row r="638" spans="1:1">
      <c r="A638" s="221"/>
    </row>
    <row r="639" spans="1:1">
      <c r="A639" s="221"/>
    </row>
    <row r="640" spans="1:1">
      <c r="A640" s="221"/>
    </row>
    <row r="641" spans="1:1">
      <c r="A641" s="221"/>
    </row>
    <row r="642" spans="1:1">
      <c r="A642" s="221"/>
    </row>
    <row r="643" spans="1:1">
      <c r="A643" s="221"/>
    </row>
    <row r="644" spans="1:1">
      <c r="A644" s="221"/>
    </row>
    <row r="645" spans="1:1">
      <c r="A645" s="221"/>
    </row>
    <row r="646" spans="1:1">
      <c r="A646" s="221"/>
    </row>
    <row r="647" spans="1:1">
      <c r="A647" s="221"/>
    </row>
    <row r="648" spans="1:1">
      <c r="A648" s="221"/>
    </row>
    <row r="649" spans="1:1">
      <c r="A649" s="221"/>
    </row>
    <row r="650" spans="1:1">
      <c r="A650" s="221"/>
    </row>
    <row r="651" spans="1:1">
      <c r="A651" s="221"/>
    </row>
    <row r="652" spans="1:1">
      <c r="A652" s="221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topLeftCell="A2" zoomScale="70" zoomScaleNormal="70" workbookViewId="0">
      <selection activeCell="H34" sqref="H34"/>
    </sheetView>
  </sheetViews>
  <sheetFormatPr defaultColWidth="11.42578125" defaultRowHeight="15"/>
  <cols>
    <col min="1" max="1" width="70.85546875" style="230" customWidth="1"/>
    <col min="2" max="13" width="15.7109375" style="1" customWidth="1"/>
    <col min="14" max="14" width="3.42578125" style="418" customWidth="1"/>
    <col min="15" max="256" width="11.42578125" style="1"/>
    <col min="257" max="257" width="125.85546875" style="1" customWidth="1"/>
    <col min="258" max="258" width="20.140625" style="1" customWidth="1"/>
    <col min="259" max="259" width="22" style="1" customWidth="1"/>
    <col min="260" max="260" width="21.7109375" style="1" customWidth="1"/>
    <col min="261" max="261" width="22.28515625" style="1" customWidth="1"/>
    <col min="262" max="262" width="20.140625" style="1" customWidth="1"/>
    <col min="263" max="263" width="22.7109375" style="1" customWidth="1"/>
    <col min="264" max="264" width="21.7109375" style="1" customWidth="1"/>
    <col min="265" max="265" width="22.140625" style="1" customWidth="1"/>
    <col min="266" max="266" width="20.140625" style="1" customWidth="1"/>
    <col min="267" max="267" width="22.42578125" style="1" customWidth="1"/>
    <col min="268" max="268" width="21.7109375" style="1" customWidth="1"/>
    <col min="269" max="269" width="22.140625" style="1" customWidth="1"/>
    <col min="270" max="270" width="3.42578125" style="1" customWidth="1"/>
    <col min="271" max="512" width="11.42578125" style="1"/>
    <col min="513" max="513" width="125.85546875" style="1" customWidth="1"/>
    <col min="514" max="514" width="20.140625" style="1" customWidth="1"/>
    <col min="515" max="515" width="22" style="1" customWidth="1"/>
    <col min="516" max="516" width="21.7109375" style="1" customWidth="1"/>
    <col min="517" max="517" width="22.28515625" style="1" customWidth="1"/>
    <col min="518" max="518" width="20.140625" style="1" customWidth="1"/>
    <col min="519" max="519" width="22.7109375" style="1" customWidth="1"/>
    <col min="520" max="520" width="21.7109375" style="1" customWidth="1"/>
    <col min="521" max="521" width="22.140625" style="1" customWidth="1"/>
    <col min="522" max="522" width="20.140625" style="1" customWidth="1"/>
    <col min="523" max="523" width="22.42578125" style="1" customWidth="1"/>
    <col min="524" max="524" width="21.7109375" style="1" customWidth="1"/>
    <col min="525" max="525" width="22.140625" style="1" customWidth="1"/>
    <col min="526" max="526" width="3.42578125" style="1" customWidth="1"/>
    <col min="527" max="768" width="11.42578125" style="1"/>
    <col min="769" max="769" width="125.85546875" style="1" customWidth="1"/>
    <col min="770" max="770" width="20.140625" style="1" customWidth="1"/>
    <col min="771" max="771" width="22" style="1" customWidth="1"/>
    <col min="772" max="772" width="21.7109375" style="1" customWidth="1"/>
    <col min="773" max="773" width="22.28515625" style="1" customWidth="1"/>
    <col min="774" max="774" width="20.140625" style="1" customWidth="1"/>
    <col min="775" max="775" width="22.7109375" style="1" customWidth="1"/>
    <col min="776" max="776" width="21.7109375" style="1" customWidth="1"/>
    <col min="777" max="777" width="22.140625" style="1" customWidth="1"/>
    <col min="778" max="778" width="20.140625" style="1" customWidth="1"/>
    <col min="779" max="779" width="22.42578125" style="1" customWidth="1"/>
    <col min="780" max="780" width="21.7109375" style="1" customWidth="1"/>
    <col min="781" max="781" width="22.140625" style="1" customWidth="1"/>
    <col min="782" max="782" width="3.42578125" style="1" customWidth="1"/>
    <col min="783" max="1024" width="11.42578125" style="1"/>
    <col min="1025" max="1025" width="125.85546875" style="1" customWidth="1"/>
    <col min="1026" max="1026" width="20.140625" style="1" customWidth="1"/>
    <col min="1027" max="1027" width="22" style="1" customWidth="1"/>
    <col min="1028" max="1028" width="21.7109375" style="1" customWidth="1"/>
    <col min="1029" max="1029" width="22.28515625" style="1" customWidth="1"/>
    <col min="1030" max="1030" width="20.140625" style="1" customWidth="1"/>
    <col min="1031" max="1031" width="22.7109375" style="1" customWidth="1"/>
    <col min="1032" max="1032" width="21.7109375" style="1" customWidth="1"/>
    <col min="1033" max="1033" width="22.140625" style="1" customWidth="1"/>
    <col min="1034" max="1034" width="20.140625" style="1" customWidth="1"/>
    <col min="1035" max="1035" width="22.42578125" style="1" customWidth="1"/>
    <col min="1036" max="1036" width="21.7109375" style="1" customWidth="1"/>
    <col min="1037" max="1037" width="22.140625" style="1" customWidth="1"/>
    <col min="1038" max="1038" width="3.42578125" style="1" customWidth="1"/>
    <col min="1039" max="1280" width="11.42578125" style="1"/>
    <col min="1281" max="1281" width="125.85546875" style="1" customWidth="1"/>
    <col min="1282" max="1282" width="20.140625" style="1" customWidth="1"/>
    <col min="1283" max="1283" width="22" style="1" customWidth="1"/>
    <col min="1284" max="1284" width="21.7109375" style="1" customWidth="1"/>
    <col min="1285" max="1285" width="22.28515625" style="1" customWidth="1"/>
    <col min="1286" max="1286" width="20.140625" style="1" customWidth="1"/>
    <col min="1287" max="1287" width="22.7109375" style="1" customWidth="1"/>
    <col min="1288" max="1288" width="21.7109375" style="1" customWidth="1"/>
    <col min="1289" max="1289" width="22.140625" style="1" customWidth="1"/>
    <col min="1290" max="1290" width="20.140625" style="1" customWidth="1"/>
    <col min="1291" max="1291" width="22.42578125" style="1" customWidth="1"/>
    <col min="1292" max="1292" width="21.7109375" style="1" customWidth="1"/>
    <col min="1293" max="1293" width="22.140625" style="1" customWidth="1"/>
    <col min="1294" max="1294" width="3.42578125" style="1" customWidth="1"/>
    <col min="1295" max="1536" width="11.42578125" style="1"/>
    <col min="1537" max="1537" width="125.85546875" style="1" customWidth="1"/>
    <col min="1538" max="1538" width="20.140625" style="1" customWidth="1"/>
    <col min="1539" max="1539" width="22" style="1" customWidth="1"/>
    <col min="1540" max="1540" width="21.7109375" style="1" customWidth="1"/>
    <col min="1541" max="1541" width="22.28515625" style="1" customWidth="1"/>
    <col min="1542" max="1542" width="20.140625" style="1" customWidth="1"/>
    <col min="1543" max="1543" width="22.7109375" style="1" customWidth="1"/>
    <col min="1544" max="1544" width="21.7109375" style="1" customWidth="1"/>
    <col min="1545" max="1545" width="22.140625" style="1" customWidth="1"/>
    <col min="1546" max="1546" width="20.140625" style="1" customWidth="1"/>
    <col min="1547" max="1547" width="22.42578125" style="1" customWidth="1"/>
    <col min="1548" max="1548" width="21.7109375" style="1" customWidth="1"/>
    <col min="1549" max="1549" width="22.140625" style="1" customWidth="1"/>
    <col min="1550" max="1550" width="3.42578125" style="1" customWidth="1"/>
    <col min="1551" max="1792" width="11.42578125" style="1"/>
    <col min="1793" max="1793" width="125.85546875" style="1" customWidth="1"/>
    <col min="1794" max="1794" width="20.140625" style="1" customWidth="1"/>
    <col min="1795" max="1795" width="22" style="1" customWidth="1"/>
    <col min="1796" max="1796" width="21.7109375" style="1" customWidth="1"/>
    <col min="1797" max="1797" width="22.28515625" style="1" customWidth="1"/>
    <col min="1798" max="1798" width="20.140625" style="1" customWidth="1"/>
    <col min="1799" max="1799" width="22.7109375" style="1" customWidth="1"/>
    <col min="1800" max="1800" width="21.7109375" style="1" customWidth="1"/>
    <col min="1801" max="1801" width="22.140625" style="1" customWidth="1"/>
    <col min="1802" max="1802" width="20.140625" style="1" customWidth="1"/>
    <col min="1803" max="1803" width="22.42578125" style="1" customWidth="1"/>
    <col min="1804" max="1804" width="21.7109375" style="1" customWidth="1"/>
    <col min="1805" max="1805" width="22.140625" style="1" customWidth="1"/>
    <col min="1806" max="1806" width="3.42578125" style="1" customWidth="1"/>
    <col min="1807" max="2048" width="11.42578125" style="1"/>
    <col min="2049" max="2049" width="125.85546875" style="1" customWidth="1"/>
    <col min="2050" max="2050" width="20.140625" style="1" customWidth="1"/>
    <col min="2051" max="2051" width="22" style="1" customWidth="1"/>
    <col min="2052" max="2052" width="21.7109375" style="1" customWidth="1"/>
    <col min="2053" max="2053" width="22.28515625" style="1" customWidth="1"/>
    <col min="2054" max="2054" width="20.140625" style="1" customWidth="1"/>
    <col min="2055" max="2055" width="22.7109375" style="1" customWidth="1"/>
    <col min="2056" max="2056" width="21.7109375" style="1" customWidth="1"/>
    <col min="2057" max="2057" width="22.140625" style="1" customWidth="1"/>
    <col min="2058" max="2058" width="20.140625" style="1" customWidth="1"/>
    <col min="2059" max="2059" width="22.42578125" style="1" customWidth="1"/>
    <col min="2060" max="2060" width="21.7109375" style="1" customWidth="1"/>
    <col min="2061" max="2061" width="22.140625" style="1" customWidth="1"/>
    <col min="2062" max="2062" width="3.42578125" style="1" customWidth="1"/>
    <col min="2063" max="2304" width="11.42578125" style="1"/>
    <col min="2305" max="2305" width="125.85546875" style="1" customWidth="1"/>
    <col min="2306" max="2306" width="20.140625" style="1" customWidth="1"/>
    <col min="2307" max="2307" width="22" style="1" customWidth="1"/>
    <col min="2308" max="2308" width="21.7109375" style="1" customWidth="1"/>
    <col min="2309" max="2309" width="22.28515625" style="1" customWidth="1"/>
    <col min="2310" max="2310" width="20.140625" style="1" customWidth="1"/>
    <col min="2311" max="2311" width="22.7109375" style="1" customWidth="1"/>
    <col min="2312" max="2312" width="21.7109375" style="1" customWidth="1"/>
    <col min="2313" max="2313" width="22.140625" style="1" customWidth="1"/>
    <col min="2314" max="2314" width="20.140625" style="1" customWidth="1"/>
    <col min="2315" max="2315" width="22.42578125" style="1" customWidth="1"/>
    <col min="2316" max="2316" width="21.7109375" style="1" customWidth="1"/>
    <col min="2317" max="2317" width="22.140625" style="1" customWidth="1"/>
    <col min="2318" max="2318" width="3.42578125" style="1" customWidth="1"/>
    <col min="2319" max="2560" width="11.42578125" style="1"/>
    <col min="2561" max="2561" width="125.85546875" style="1" customWidth="1"/>
    <col min="2562" max="2562" width="20.140625" style="1" customWidth="1"/>
    <col min="2563" max="2563" width="22" style="1" customWidth="1"/>
    <col min="2564" max="2564" width="21.7109375" style="1" customWidth="1"/>
    <col min="2565" max="2565" width="22.28515625" style="1" customWidth="1"/>
    <col min="2566" max="2566" width="20.140625" style="1" customWidth="1"/>
    <col min="2567" max="2567" width="22.7109375" style="1" customWidth="1"/>
    <col min="2568" max="2568" width="21.7109375" style="1" customWidth="1"/>
    <col min="2569" max="2569" width="22.140625" style="1" customWidth="1"/>
    <col min="2570" max="2570" width="20.140625" style="1" customWidth="1"/>
    <col min="2571" max="2571" width="22.42578125" style="1" customWidth="1"/>
    <col min="2572" max="2572" width="21.7109375" style="1" customWidth="1"/>
    <col min="2573" max="2573" width="22.140625" style="1" customWidth="1"/>
    <col min="2574" max="2574" width="3.42578125" style="1" customWidth="1"/>
    <col min="2575" max="2816" width="11.42578125" style="1"/>
    <col min="2817" max="2817" width="125.85546875" style="1" customWidth="1"/>
    <col min="2818" max="2818" width="20.140625" style="1" customWidth="1"/>
    <col min="2819" max="2819" width="22" style="1" customWidth="1"/>
    <col min="2820" max="2820" width="21.7109375" style="1" customWidth="1"/>
    <col min="2821" max="2821" width="22.28515625" style="1" customWidth="1"/>
    <col min="2822" max="2822" width="20.140625" style="1" customWidth="1"/>
    <col min="2823" max="2823" width="22.7109375" style="1" customWidth="1"/>
    <col min="2824" max="2824" width="21.7109375" style="1" customWidth="1"/>
    <col min="2825" max="2825" width="22.140625" style="1" customWidth="1"/>
    <col min="2826" max="2826" width="20.140625" style="1" customWidth="1"/>
    <col min="2827" max="2827" width="22.42578125" style="1" customWidth="1"/>
    <col min="2828" max="2828" width="21.7109375" style="1" customWidth="1"/>
    <col min="2829" max="2829" width="22.140625" style="1" customWidth="1"/>
    <col min="2830" max="2830" width="3.42578125" style="1" customWidth="1"/>
    <col min="2831" max="3072" width="11.42578125" style="1"/>
    <col min="3073" max="3073" width="125.85546875" style="1" customWidth="1"/>
    <col min="3074" max="3074" width="20.140625" style="1" customWidth="1"/>
    <col min="3075" max="3075" width="22" style="1" customWidth="1"/>
    <col min="3076" max="3076" width="21.7109375" style="1" customWidth="1"/>
    <col min="3077" max="3077" width="22.28515625" style="1" customWidth="1"/>
    <col min="3078" max="3078" width="20.140625" style="1" customWidth="1"/>
    <col min="3079" max="3079" width="22.7109375" style="1" customWidth="1"/>
    <col min="3080" max="3080" width="21.7109375" style="1" customWidth="1"/>
    <col min="3081" max="3081" width="22.140625" style="1" customWidth="1"/>
    <col min="3082" max="3082" width="20.140625" style="1" customWidth="1"/>
    <col min="3083" max="3083" width="22.42578125" style="1" customWidth="1"/>
    <col min="3084" max="3084" width="21.7109375" style="1" customWidth="1"/>
    <col min="3085" max="3085" width="22.140625" style="1" customWidth="1"/>
    <col min="3086" max="3086" width="3.42578125" style="1" customWidth="1"/>
    <col min="3087" max="3328" width="11.42578125" style="1"/>
    <col min="3329" max="3329" width="125.85546875" style="1" customWidth="1"/>
    <col min="3330" max="3330" width="20.140625" style="1" customWidth="1"/>
    <col min="3331" max="3331" width="22" style="1" customWidth="1"/>
    <col min="3332" max="3332" width="21.7109375" style="1" customWidth="1"/>
    <col min="3333" max="3333" width="22.28515625" style="1" customWidth="1"/>
    <col min="3334" max="3334" width="20.140625" style="1" customWidth="1"/>
    <col min="3335" max="3335" width="22.7109375" style="1" customWidth="1"/>
    <col min="3336" max="3336" width="21.7109375" style="1" customWidth="1"/>
    <col min="3337" max="3337" width="22.140625" style="1" customWidth="1"/>
    <col min="3338" max="3338" width="20.140625" style="1" customWidth="1"/>
    <col min="3339" max="3339" width="22.42578125" style="1" customWidth="1"/>
    <col min="3340" max="3340" width="21.7109375" style="1" customWidth="1"/>
    <col min="3341" max="3341" width="22.140625" style="1" customWidth="1"/>
    <col min="3342" max="3342" width="3.42578125" style="1" customWidth="1"/>
    <col min="3343" max="3584" width="11.42578125" style="1"/>
    <col min="3585" max="3585" width="125.85546875" style="1" customWidth="1"/>
    <col min="3586" max="3586" width="20.140625" style="1" customWidth="1"/>
    <col min="3587" max="3587" width="22" style="1" customWidth="1"/>
    <col min="3588" max="3588" width="21.7109375" style="1" customWidth="1"/>
    <col min="3589" max="3589" width="22.28515625" style="1" customWidth="1"/>
    <col min="3590" max="3590" width="20.140625" style="1" customWidth="1"/>
    <col min="3591" max="3591" width="22.7109375" style="1" customWidth="1"/>
    <col min="3592" max="3592" width="21.7109375" style="1" customWidth="1"/>
    <col min="3593" max="3593" width="22.140625" style="1" customWidth="1"/>
    <col min="3594" max="3594" width="20.140625" style="1" customWidth="1"/>
    <col min="3595" max="3595" width="22.42578125" style="1" customWidth="1"/>
    <col min="3596" max="3596" width="21.7109375" style="1" customWidth="1"/>
    <col min="3597" max="3597" width="22.140625" style="1" customWidth="1"/>
    <col min="3598" max="3598" width="3.42578125" style="1" customWidth="1"/>
    <col min="3599" max="3840" width="11.42578125" style="1"/>
    <col min="3841" max="3841" width="125.85546875" style="1" customWidth="1"/>
    <col min="3842" max="3842" width="20.140625" style="1" customWidth="1"/>
    <col min="3843" max="3843" width="22" style="1" customWidth="1"/>
    <col min="3844" max="3844" width="21.7109375" style="1" customWidth="1"/>
    <col min="3845" max="3845" width="22.28515625" style="1" customWidth="1"/>
    <col min="3846" max="3846" width="20.140625" style="1" customWidth="1"/>
    <col min="3847" max="3847" width="22.7109375" style="1" customWidth="1"/>
    <col min="3848" max="3848" width="21.7109375" style="1" customWidth="1"/>
    <col min="3849" max="3849" width="22.140625" style="1" customWidth="1"/>
    <col min="3850" max="3850" width="20.140625" style="1" customWidth="1"/>
    <col min="3851" max="3851" width="22.42578125" style="1" customWidth="1"/>
    <col min="3852" max="3852" width="21.7109375" style="1" customWidth="1"/>
    <col min="3853" max="3853" width="22.140625" style="1" customWidth="1"/>
    <col min="3854" max="3854" width="3.42578125" style="1" customWidth="1"/>
    <col min="3855" max="4096" width="11.42578125" style="1"/>
    <col min="4097" max="4097" width="125.85546875" style="1" customWidth="1"/>
    <col min="4098" max="4098" width="20.140625" style="1" customWidth="1"/>
    <col min="4099" max="4099" width="22" style="1" customWidth="1"/>
    <col min="4100" max="4100" width="21.7109375" style="1" customWidth="1"/>
    <col min="4101" max="4101" width="22.28515625" style="1" customWidth="1"/>
    <col min="4102" max="4102" width="20.140625" style="1" customWidth="1"/>
    <col min="4103" max="4103" width="22.7109375" style="1" customWidth="1"/>
    <col min="4104" max="4104" width="21.7109375" style="1" customWidth="1"/>
    <col min="4105" max="4105" width="22.140625" style="1" customWidth="1"/>
    <col min="4106" max="4106" width="20.140625" style="1" customWidth="1"/>
    <col min="4107" max="4107" width="22.42578125" style="1" customWidth="1"/>
    <col min="4108" max="4108" width="21.7109375" style="1" customWidth="1"/>
    <col min="4109" max="4109" width="22.140625" style="1" customWidth="1"/>
    <col min="4110" max="4110" width="3.42578125" style="1" customWidth="1"/>
    <col min="4111" max="4352" width="11.42578125" style="1"/>
    <col min="4353" max="4353" width="125.85546875" style="1" customWidth="1"/>
    <col min="4354" max="4354" width="20.140625" style="1" customWidth="1"/>
    <col min="4355" max="4355" width="22" style="1" customWidth="1"/>
    <col min="4356" max="4356" width="21.7109375" style="1" customWidth="1"/>
    <col min="4357" max="4357" width="22.28515625" style="1" customWidth="1"/>
    <col min="4358" max="4358" width="20.140625" style="1" customWidth="1"/>
    <col min="4359" max="4359" width="22.7109375" style="1" customWidth="1"/>
    <col min="4360" max="4360" width="21.7109375" style="1" customWidth="1"/>
    <col min="4361" max="4361" width="22.140625" style="1" customWidth="1"/>
    <col min="4362" max="4362" width="20.140625" style="1" customWidth="1"/>
    <col min="4363" max="4363" width="22.42578125" style="1" customWidth="1"/>
    <col min="4364" max="4364" width="21.7109375" style="1" customWidth="1"/>
    <col min="4365" max="4365" width="22.140625" style="1" customWidth="1"/>
    <col min="4366" max="4366" width="3.42578125" style="1" customWidth="1"/>
    <col min="4367" max="4608" width="11.42578125" style="1"/>
    <col min="4609" max="4609" width="125.85546875" style="1" customWidth="1"/>
    <col min="4610" max="4610" width="20.140625" style="1" customWidth="1"/>
    <col min="4611" max="4611" width="22" style="1" customWidth="1"/>
    <col min="4612" max="4612" width="21.7109375" style="1" customWidth="1"/>
    <col min="4613" max="4613" width="22.28515625" style="1" customWidth="1"/>
    <col min="4614" max="4614" width="20.140625" style="1" customWidth="1"/>
    <col min="4615" max="4615" width="22.7109375" style="1" customWidth="1"/>
    <col min="4616" max="4616" width="21.7109375" style="1" customWidth="1"/>
    <col min="4617" max="4617" width="22.140625" style="1" customWidth="1"/>
    <col min="4618" max="4618" width="20.140625" style="1" customWidth="1"/>
    <col min="4619" max="4619" width="22.42578125" style="1" customWidth="1"/>
    <col min="4620" max="4620" width="21.7109375" style="1" customWidth="1"/>
    <col min="4621" max="4621" width="22.140625" style="1" customWidth="1"/>
    <col min="4622" max="4622" width="3.42578125" style="1" customWidth="1"/>
    <col min="4623" max="4864" width="11.42578125" style="1"/>
    <col min="4865" max="4865" width="125.85546875" style="1" customWidth="1"/>
    <col min="4866" max="4866" width="20.140625" style="1" customWidth="1"/>
    <col min="4867" max="4867" width="22" style="1" customWidth="1"/>
    <col min="4868" max="4868" width="21.7109375" style="1" customWidth="1"/>
    <col min="4869" max="4869" width="22.28515625" style="1" customWidth="1"/>
    <col min="4870" max="4870" width="20.140625" style="1" customWidth="1"/>
    <col min="4871" max="4871" width="22.7109375" style="1" customWidth="1"/>
    <col min="4872" max="4872" width="21.7109375" style="1" customWidth="1"/>
    <col min="4873" max="4873" width="22.140625" style="1" customWidth="1"/>
    <col min="4874" max="4874" width="20.140625" style="1" customWidth="1"/>
    <col min="4875" max="4875" width="22.42578125" style="1" customWidth="1"/>
    <col min="4876" max="4876" width="21.7109375" style="1" customWidth="1"/>
    <col min="4877" max="4877" width="22.140625" style="1" customWidth="1"/>
    <col min="4878" max="4878" width="3.42578125" style="1" customWidth="1"/>
    <col min="4879" max="5120" width="11.42578125" style="1"/>
    <col min="5121" max="5121" width="125.85546875" style="1" customWidth="1"/>
    <col min="5122" max="5122" width="20.140625" style="1" customWidth="1"/>
    <col min="5123" max="5123" width="22" style="1" customWidth="1"/>
    <col min="5124" max="5124" width="21.7109375" style="1" customWidth="1"/>
    <col min="5125" max="5125" width="22.28515625" style="1" customWidth="1"/>
    <col min="5126" max="5126" width="20.140625" style="1" customWidth="1"/>
    <col min="5127" max="5127" width="22.7109375" style="1" customWidth="1"/>
    <col min="5128" max="5128" width="21.7109375" style="1" customWidth="1"/>
    <col min="5129" max="5129" width="22.140625" style="1" customWidth="1"/>
    <col min="5130" max="5130" width="20.140625" style="1" customWidth="1"/>
    <col min="5131" max="5131" width="22.42578125" style="1" customWidth="1"/>
    <col min="5132" max="5132" width="21.7109375" style="1" customWidth="1"/>
    <col min="5133" max="5133" width="22.140625" style="1" customWidth="1"/>
    <col min="5134" max="5134" width="3.42578125" style="1" customWidth="1"/>
    <col min="5135" max="5376" width="11.42578125" style="1"/>
    <col min="5377" max="5377" width="125.85546875" style="1" customWidth="1"/>
    <col min="5378" max="5378" width="20.140625" style="1" customWidth="1"/>
    <col min="5379" max="5379" width="22" style="1" customWidth="1"/>
    <col min="5380" max="5380" width="21.7109375" style="1" customWidth="1"/>
    <col min="5381" max="5381" width="22.28515625" style="1" customWidth="1"/>
    <col min="5382" max="5382" width="20.140625" style="1" customWidth="1"/>
    <col min="5383" max="5383" width="22.7109375" style="1" customWidth="1"/>
    <col min="5384" max="5384" width="21.7109375" style="1" customWidth="1"/>
    <col min="5385" max="5385" width="22.140625" style="1" customWidth="1"/>
    <col min="5386" max="5386" width="20.140625" style="1" customWidth="1"/>
    <col min="5387" max="5387" width="22.42578125" style="1" customWidth="1"/>
    <col min="5388" max="5388" width="21.7109375" style="1" customWidth="1"/>
    <col min="5389" max="5389" width="22.140625" style="1" customWidth="1"/>
    <col min="5390" max="5390" width="3.42578125" style="1" customWidth="1"/>
    <col min="5391" max="5632" width="11.42578125" style="1"/>
    <col min="5633" max="5633" width="125.85546875" style="1" customWidth="1"/>
    <col min="5634" max="5634" width="20.140625" style="1" customWidth="1"/>
    <col min="5635" max="5635" width="22" style="1" customWidth="1"/>
    <col min="5636" max="5636" width="21.7109375" style="1" customWidth="1"/>
    <col min="5637" max="5637" width="22.28515625" style="1" customWidth="1"/>
    <col min="5638" max="5638" width="20.140625" style="1" customWidth="1"/>
    <col min="5639" max="5639" width="22.7109375" style="1" customWidth="1"/>
    <col min="5640" max="5640" width="21.7109375" style="1" customWidth="1"/>
    <col min="5641" max="5641" width="22.140625" style="1" customWidth="1"/>
    <col min="5642" max="5642" width="20.140625" style="1" customWidth="1"/>
    <col min="5643" max="5643" width="22.42578125" style="1" customWidth="1"/>
    <col min="5644" max="5644" width="21.7109375" style="1" customWidth="1"/>
    <col min="5645" max="5645" width="22.140625" style="1" customWidth="1"/>
    <col min="5646" max="5646" width="3.42578125" style="1" customWidth="1"/>
    <col min="5647" max="5888" width="11.42578125" style="1"/>
    <col min="5889" max="5889" width="125.85546875" style="1" customWidth="1"/>
    <col min="5890" max="5890" width="20.140625" style="1" customWidth="1"/>
    <col min="5891" max="5891" width="22" style="1" customWidth="1"/>
    <col min="5892" max="5892" width="21.7109375" style="1" customWidth="1"/>
    <col min="5893" max="5893" width="22.28515625" style="1" customWidth="1"/>
    <col min="5894" max="5894" width="20.140625" style="1" customWidth="1"/>
    <col min="5895" max="5895" width="22.7109375" style="1" customWidth="1"/>
    <col min="5896" max="5896" width="21.7109375" style="1" customWidth="1"/>
    <col min="5897" max="5897" width="22.140625" style="1" customWidth="1"/>
    <col min="5898" max="5898" width="20.140625" style="1" customWidth="1"/>
    <col min="5899" max="5899" width="22.42578125" style="1" customWidth="1"/>
    <col min="5900" max="5900" width="21.7109375" style="1" customWidth="1"/>
    <col min="5901" max="5901" width="22.140625" style="1" customWidth="1"/>
    <col min="5902" max="5902" width="3.42578125" style="1" customWidth="1"/>
    <col min="5903" max="6144" width="11.42578125" style="1"/>
    <col min="6145" max="6145" width="125.85546875" style="1" customWidth="1"/>
    <col min="6146" max="6146" width="20.140625" style="1" customWidth="1"/>
    <col min="6147" max="6147" width="22" style="1" customWidth="1"/>
    <col min="6148" max="6148" width="21.7109375" style="1" customWidth="1"/>
    <col min="6149" max="6149" width="22.28515625" style="1" customWidth="1"/>
    <col min="6150" max="6150" width="20.140625" style="1" customWidth="1"/>
    <col min="6151" max="6151" width="22.7109375" style="1" customWidth="1"/>
    <col min="6152" max="6152" width="21.7109375" style="1" customWidth="1"/>
    <col min="6153" max="6153" width="22.140625" style="1" customWidth="1"/>
    <col min="6154" max="6154" width="20.140625" style="1" customWidth="1"/>
    <col min="6155" max="6155" width="22.42578125" style="1" customWidth="1"/>
    <col min="6156" max="6156" width="21.7109375" style="1" customWidth="1"/>
    <col min="6157" max="6157" width="22.140625" style="1" customWidth="1"/>
    <col min="6158" max="6158" width="3.42578125" style="1" customWidth="1"/>
    <col min="6159" max="6400" width="11.42578125" style="1"/>
    <col min="6401" max="6401" width="125.85546875" style="1" customWidth="1"/>
    <col min="6402" max="6402" width="20.140625" style="1" customWidth="1"/>
    <col min="6403" max="6403" width="22" style="1" customWidth="1"/>
    <col min="6404" max="6404" width="21.7109375" style="1" customWidth="1"/>
    <col min="6405" max="6405" width="22.28515625" style="1" customWidth="1"/>
    <col min="6406" max="6406" width="20.140625" style="1" customWidth="1"/>
    <col min="6407" max="6407" width="22.7109375" style="1" customWidth="1"/>
    <col min="6408" max="6408" width="21.7109375" style="1" customWidth="1"/>
    <col min="6409" max="6409" width="22.140625" style="1" customWidth="1"/>
    <col min="6410" max="6410" width="20.140625" style="1" customWidth="1"/>
    <col min="6411" max="6411" width="22.42578125" style="1" customWidth="1"/>
    <col min="6412" max="6412" width="21.7109375" style="1" customWidth="1"/>
    <col min="6413" max="6413" width="22.140625" style="1" customWidth="1"/>
    <col min="6414" max="6414" width="3.42578125" style="1" customWidth="1"/>
    <col min="6415" max="6656" width="11.42578125" style="1"/>
    <col min="6657" max="6657" width="125.85546875" style="1" customWidth="1"/>
    <col min="6658" max="6658" width="20.140625" style="1" customWidth="1"/>
    <col min="6659" max="6659" width="22" style="1" customWidth="1"/>
    <col min="6660" max="6660" width="21.7109375" style="1" customWidth="1"/>
    <col min="6661" max="6661" width="22.28515625" style="1" customWidth="1"/>
    <col min="6662" max="6662" width="20.140625" style="1" customWidth="1"/>
    <col min="6663" max="6663" width="22.7109375" style="1" customWidth="1"/>
    <col min="6664" max="6664" width="21.7109375" style="1" customWidth="1"/>
    <col min="6665" max="6665" width="22.140625" style="1" customWidth="1"/>
    <col min="6666" max="6666" width="20.140625" style="1" customWidth="1"/>
    <col min="6667" max="6667" width="22.42578125" style="1" customWidth="1"/>
    <col min="6668" max="6668" width="21.7109375" style="1" customWidth="1"/>
    <col min="6669" max="6669" width="22.140625" style="1" customWidth="1"/>
    <col min="6670" max="6670" width="3.42578125" style="1" customWidth="1"/>
    <col min="6671" max="6912" width="11.42578125" style="1"/>
    <col min="6913" max="6913" width="125.85546875" style="1" customWidth="1"/>
    <col min="6914" max="6914" width="20.140625" style="1" customWidth="1"/>
    <col min="6915" max="6915" width="22" style="1" customWidth="1"/>
    <col min="6916" max="6916" width="21.7109375" style="1" customWidth="1"/>
    <col min="6917" max="6917" width="22.28515625" style="1" customWidth="1"/>
    <col min="6918" max="6918" width="20.140625" style="1" customWidth="1"/>
    <col min="6919" max="6919" width="22.7109375" style="1" customWidth="1"/>
    <col min="6920" max="6920" width="21.7109375" style="1" customWidth="1"/>
    <col min="6921" max="6921" width="22.140625" style="1" customWidth="1"/>
    <col min="6922" max="6922" width="20.140625" style="1" customWidth="1"/>
    <col min="6923" max="6923" width="22.42578125" style="1" customWidth="1"/>
    <col min="6924" max="6924" width="21.7109375" style="1" customWidth="1"/>
    <col min="6925" max="6925" width="22.140625" style="1" customWidth="1"/>
    <col min="6926" max="6926" width="3.42578125" style="1" customWidth="1"/>
    <col min="6927" max="7168" width="11.42578125" style="1"/>
    <col min="7169" max="7169" width="125.85546875" style="1" customWidth="1"/>
    <col min="7170" max="7170" width="20.140625" style="1" customWidth="1"/>
    <col min="7171" max="7171" width="22" style="1" customWidth="1"/>
    <col min="7172" max="7172" width="21.7109375" style="1" customWidth="1"/>
    <col min="7173" max="7173" width="22.28515625" style="1" customWidth="1"/>
    <col min="7174" max="7174" width="20.140625" style="1" customWidth="1"/>
    <col min="7175" max="7175" width="22.7109375" style="1" customWidth="1"/>
    <col min="7176" max="7176" width="21.7109375" style="1" customWidth="1"/>
    <col min="7177" max="7177" width="22.140625" style="1" customWidth="1"/>
    <col min="7178" max="7178" width="20.140625" style="1" customWidth="1"/>
    <col min="7179" max="7179" width="22.42578125" style="1" customWidth="1"/>
    <col min="7180" max="7180" width="21.7109375" style="1" customWidth="1"/>
    <col min="7181" max="7181" width="22.140625" style="1" customWidth="1"/>
    <col min="7182" max="7182" width="3.42578125" style="1" customWidth="1"/>
    <col min="7183" max="7424" width="11.42578125" style="1"/>
    <col min="7425" max="7425" width="125.85546875" style="1" customWidth="1"/>
    <col min="7426" max="7426" width="20.140625" style="1" customWidth="1"/>
    <col min="7427" max="7427" width="22" style="1" customWidth="1"/>
    <col min="7428" max="7428" width="21.7109375" style="1" customWidth="1"/>
    <col min="7429" max="7429" width="22.28515625" style="1" customWidth="1"/>
    <col min="7430" max="7430" width="20.140625" style="1" customWidth="1"/>
    <col min="7431" max="7431" width="22.7109375" style="1" customWidth="1"/>
    <col min="7432" max="7432" width="21.7109375" style="1" customWidth="1"/>
    <col min="7433" max="7433" width="22.140625" style="1" customWidth="1"/>
    <col min="7434" max="7434" width="20.140625" style="1" customWidth="1"/>
    <col min="7435" max="7435" width="22.42578125" style="1" customWidth="1"/>
    <col min="7436" max="7436" width="21.7109375" style="1" customWidth="1"/>
    <col min="7437" max="7437" width="22.140625" style="1" customWidth="1"/>
    <col min="7438" max="7438" width="3.42578125" style="1" customWidth="1"/>
    <col min="7439" max="7680" width="11.42578125" style="1"/>
    <col min="7681" max="7681" width="125.85546875" style="1" customWidth="1"/>
    <col min="7682" max="7682" width="20.140625" style="1" customWidth="1"/>
    <col min="7683" max="7683" width="22" style="1" customWidth="1"/>
    <col min="7684" max="7684" width="21.7109375" style="1" customWidth="1"/>
    <col min="7685" max="7685" width="22.28515625" style="1" customWidth="1"/>
    <col min="7686" max="7686" width="20.140625" style="1" customWidth="1"/>
    <col min="7687" max="7687" width="22.7109375" style="1" customWidth="1"/>
    <col min="7688" max="7688" width="21.7109375" style="1" customWidth="1"/>
    <col min="7689" max="7689" width="22.140625" style="1" customWidth="1"/>
    <col min="7690" max="7690" width="20.140625" style="1" customWidth="1"/>
    <col min="7691" max="7691" width="22.42578125" style="1" customWidth="1"/>
    <col min="7692" max="7692" width="21.7109375" style="1" customWidth="1"/>
    <col min="7693" max="7693" width="22.140625" style="1" customWidth="1"/>
    <col min="7694" max="7694" width="3.42578125" style="1" customWidth="1"/>
    <col min="7695" max="7936" width="11.42578125" style="1"/>
    <col min="7937" max="7937" width="125.85546875" style="1" customWidth="1"/>
    <col min="7938" max="7938" width="20.140625" style="1" customWidth="1"/>
    <col min="7939" max="7939" width="22" style="1" customWidth="1"/>
    <col min="7940" max="7940" width="21.7109375" style="1" customWidth="1"/>
    <col min="7941" max="7941" width="22.28515625" style="1" customWidth="1"/>
    <col min="7942" max="7942" width="20.140625" style="1" customWidth="1"/>
    <col min="7943" max="7943" width="22.7109375" style="1" customWidth="1"/>
    <col min="7944" max="7944" width="21.7109375" style="1" customWidth="1"/>
    <col min="7945" max="7945" width="22.140625" style="1" customWidth="1"/>
    <col min="7946" max="7946" width="20.140625" style="1" customWidth="1"/>
    <col min="7947" max="7947" width="22.42578125" style="1" customWidth="1"/>
    <col min="7948" max="7948" width="21.7109375" style="1" customWidth="1"/>
    <col min="7949" max="7949" width="22.140625" style="1" customWidth="1"/>
    <col min="7950" max="7950" width="3.42578125" style="1" customWidth="1"/>
    <col min="7951" max="8192" width="11.42578125" style="1"/>
    <col min="8193" max="8193" width="125.85546875" style="1" customWidth="1"/>
    <col min="8194" max="8194" width="20.140625" style="1" customWidth="1"/>
    <col min="8195" max="8195" width="22" style="1" customWidth="1"/>
    <col min="8196" max="8196" width="21.7109375" style="1" customWidth="1"/>
    <col min="8197" max="8197" width="22.28515625" style="1" customWidth="1"/>
    <col min="8198" max="8198" width="20.140625" style="1" customWidth="1"/>
    <col min="8199" max="8199" width="22.7109375" style="1" customWidth="1"/>
    <col min="8200" max="8200" width="21.7109375" style="1" customWidth="1"/>
    <col min="8201" max="8201" width="22.140625" style="1" customWidth="1"/>
    <col min="8202" max="8202" width="20.140625" style="1" customWidth="1"/>
    <col min="8203" max="8203" width="22.42578125" style="1" customWidth="1"/>
    <col min="8204" max="8204" width="21.7109375" style="1" customWidth="1"/>
    <col min="8205" max="8205" width="22.140625" style="1" customWidth="1"/>
    <col min="8206" max="8206" width="3.42578125" style="1" customWidth="1"/>
    <col min="8207" max="8448" width="11.42578125" style="1"/>
    <col min="8449" max="8449" width="125.85546875" style="1" customWidth="1"/>
    <col min="8450" max="8450" width="20.140625" style="1" customWidth="1"/>
    <col min="8451" max="8451" width="22" style="1" customWidth="1"/>
    <col min="8452" max="8452" width="21.7109375" style="1" customWidth="1"/>
    <col min="8453" max="8453" width="22.28515625" style="1" customWidth="1"/>
    <col min="8454" max="8454" width="20.140625" style="1" customWidth="1"/>
    <col min="8455" max="8455" width="22.7109375" style="1" customWidth="1"/>
    <col min="8456" max="8456" width="21.7109375" style="1" customWidth="1"/>
    <col min="8457" max="8457" width="22.140625" style="1" customWidth="1"/>
    <col min="8458" max="8458" width="20.140625" style="1" customWidth="1"/>
    <col min="8459" max="8459" width="22.42578125" style="1" customWidth="1"/>
    <col min="8460" max="8460" width="21.7109375" style="1" customWidth="1"/>
    <col min="8461" max="8461" width="22.140625" style="1" customWidth="1"/>
    <col min="8462" max="8462" width="3.42578125" style="1" customWidth="1"/>
    <col min="8463" max="8704" width="11.42578125" style="1"/>
    <col min="8705" max="8705" width="125.85546875" style="1" customWidth="1"/>
    <col min="8706" max="8706" width="20.140625" style="1" customWidth="1"/>
    <col min="8707" max="8707" width="22" style="1" customWidth="1"/>
    <col min="8708" max="8708" width="21.7109375" style="1" customWidth="1"/>
    <col min="8709" max="8709" width="22.28515625" style="1" customWidth="1"/>
    <col min="8710" max="8710" width="20.140625" style="1" customWidth="1"/>
    <col min="8711" max="8711" width="22.7109375" style="1" customWidth="1"/>
    <col min="8712" max="8712" width="21.7109375" style="1" customWidth="1"/>
    <col min="8713" max="8713" width="22.140625" style="1" customWidth="1"/>
    <col min="8714" max="8714" width="20.140625" style="1" customWidth="1"/>
    <col min="8715" max="8715" width="22.42578125" style="1" customWidth="1"/>
    <col min="8716" max="8716" width="21.7109375" style="1" customWidth="1"/>
    <col min="8717" max="8717" width="22.140625" style="1" customWidth="1"/>
    <col min="8718" max="8718" width="3.42578125" style="1" customWidth="1"/>
    <col min="8719" max="8960" width="11.42578125" style="1"/>
    <col min="8961" max="8961" width="125.85546875" style="1" customWidth="1"/>
    <col min="8962" max="8962" width="20.140625" style="1" customWidth="1"/>
    <col min="8963" max="8963" width="22" style="1" customWidth="1"/>
    <col min="8964" max="8964" width="21.7109375" style="1" customWidth="1"/>
    <col min="8965" max="8965" width="22.28515625" style="1" customWidth="1"/>
    <col min="8966" max="8966" width="20.140625" style="1" customWidth="1"/>
    <col min="8967" max="8967" width="22.7109375" style="1" customWidth="1"/>
    <col min="8968" max="8968" width="21.7109375" style="1" customWidth="1"/>
    <col min="8969" max="8969" width="22.140625" style="1" customWidth="1"/>
    <col min="8970" max="8970" width="20.140625" style="1" customWidth="1"/>
    <col min="8971" max="8971" width="22.42578125" style="1" customWidth="1"/>
    <col min="8972" max="8972" width="21.7109375" style="1" customWidth="1"/>
    <col min="8973" max="8973" width="22.140625" style="1" customWidth="1"/>
    <col min="8974" max="8974" width="3.42578125" style="1" customWidth="1"/>
    <col min="8975" max="9216" width="11.42578125" style="1"/>
    <col min="9217" max="9217" width="125.85546875" style="1" customWidth="1"/>
    <col min="9218" max="9218" width="20.140625" style="1" customWidth="1"/>
    <col min="9219" max="9219" width="22" style="1" customWidth="1"/>
    <col min="9220" max="9220" width="21.7109375" style="1" customWidth="1"/>
    <col min="9221" max="9221" width="22.28515625" style="1" customWidth="1"/>
    <col min="9222" max="9222" width="20.140625" style="1" customWidth="1"/>
    <col min="9223" max="9223" width="22.7109375" style="1" customWidth="1"/>
    <col min="9224" max="9224" width="21.7109375" style="1" customWidth="1"/>
    <col min="9225" max="9225" width="22.140625" style="1" customWidth="1"/>
    <col min="9226" max="9226" width="20.140625" style="1" customWidth="1"/>
    <col min="9227" max="9227" width="22.42578125" style="1" customWidth="1"/>
    <col min="9228" max="9228" width="21.7109375" style="1" customWidth="1"/>
    <col min="9229" max="9229" width="22.140625" style="1" customWidth="1"/>
    <col min="9230" max="9230" width="3.42578125" style="1" customWidth="1"/>
    <col min="9231" max="9472" width="11.42578125" style="1"/>
    <col min="9473" max="9473" width="125.85546875" style="1" customWidth="1"/>
    <col min="9474" max="9474" width="20.140625" style="1" customWidth="1"/>
    <col min="9475" max="9475" width="22" style="1" customWidth="1"/>
    <col min="9476" max="9476" width="21.7109375" style="1" customWidth="1"/>
    <col min="9477" max="9477" width="22.28515625" style="1" customWidth="1"/>
    <col min="9478" max="9478" width="20.140625" style="1" customWidth="1"/>
    <col min="9479" max="9479" width="22.7109375" style="1" customWidth="1"/>
    <col min="9480" max="9480" width="21.7109375" style="1" customWidth="1"/>
    <col min="9481" max="9481" width="22.140625" style="1" customWidth="1"/>
    <col min="9482" max="9482" width="20.140625" style="1" customWidth="1"/>
    <col min="9483" max="9483" width="22.42578125" style="1" customWidth="1"/>
    <col min="9484" max="9484" width="21.7109375" style="1" customWidth="1"/>
    <col min="9485" max="9485" width="22.140625" style="1" customWidth="1"/>
    <col min="9486" max="9486" width="3.42578125" style="1" customWidth="1"/>
    <col min="9487" max="9728" width="11.42578125" style="1"/>
    <col min="9729" max="9729" width="125.85546875" style="1" customWidth="1"/>
    <col min="9730" max="9730" width="20.140625" style="1" customWidth="1"/>
    <col min="9731" max="9731" width="22" style="1" customWidth="1"/>
    <col min="9732" max="9732" width="21.7109375" style="1" customWidth="1"/>
    <col min="9733" max="9733" width="22.28515625" style="1" customWidth="1"/>
    <col min="9734" max="9734" width="20.140625" style="1" customWidth="1"/>
    <col min="9735" max="9735" width="22.7109375" style="1" customWidth="1"/>
    <col min="9736" max="9736" width="21.7109375" style="1" customWidth="1"/>
    <col min="9737" max="9737" width="22.140625" style="1" customWidth="1"/>
    <col min="9738" max="9738" width="20.140625" style="1" customWidth="1"/>
    <col min="9739" max="9739" width="22.42578125" style="1" customWidth="1"/>
    <col min="9740" max="9740" width="21.7109375" style="1" customWidth="1"/>
    <col min="9741" max="9741" width="22.140625" style="1" customWidth="1"/>
    <col min="9742" max="9742" width="3.42578125" style="1" customWidth="1"/>
    <col min="9743" max="9984" width="11.42578125" style="1"/>
    <col min="9985" max="9985" width="125.85546875" style="1" customWidth="1"/>
    <col min="9986" max="9986" width="20.140625" style="1" customWidth="1"/>
    <col min="9987" max="9987" width="22" style="1" customWidth="1"/>
    <col min="9988" max="9988" width="21.7109375" style="1" customWidth="1"/>
    <col min="9989" max="9989" width="22.28515625" style="1" customWidth="1"/>
    <col min="9990" max="9990" width="20.140625" style="1" customWidth="1"/>
    <col min="9991" max="9991" width="22.7109375" style="1" customWidth="1"/>
    <col min="9992" max="9992" width="21.7109375" style="1" customWidth="1"/>
    <col min="9993" max="9993" width="22.140625" style="1" customWidth="1"/>
    <col min="9994" max="9994" width="20.140625" style="1" customWidth="1"/>
    <col min="9995" max="9995" width="22.42578125" style="1" customWidth="1"/>
    <col min="9996" max="9996" width="21.7109375" style="1" customWidth="1"/>
    <col min="9997" max="9997" width="22.140625" style="1" customWidth="1"/>
    <col min="9998" max="9998" width="3.42578125" style="1" customWidth="1"/>
    <col min="9999" max="10240" width="11.42578125" style="1"/>
    <col min="10241" max="10241" width="125.85546875" style="1" customWidth="1"/>
    <col min="10242" max="10242" width="20.140625" style="1" customWidth="1"/>
    <col min="10243" max="10243" width="22" style="1" customWidth="1"/>
    <col min="10244" max="10244" width="21.7109375" style="1" customWidth="1"/>
    <col min="10245" max="10245" width="22.28515625" style="1" customWidth="1"/>
    <col min="10246" max="10246" width="20.140625" style="1" customWidth="1"/>
    <col min="10247" max="10247" width="22.7109375" style="1" customWidth="1"/>
    <col min="10248" max="10248" width="21.7109375" style="1" customWidth="1"/>
    <col min="10249" max="10249" width="22.140625" style="1" customWidth="1"/>
    <col min="10250" max="10250" width="20.140625" style="1" customWidth="1"/>
    <col min="10251" max="10251" width="22.42578125" style="1" customWidth="1"/>
    <col min="10252" max="10252" width="21.7109375" style="1" customWidth="1"/>
    <col min="10253" max="10253" width="22.140625" style="1" customWidth="1"/>
    <col min="10254" max="10254" width="3.42578125" style="1" customWidth="1"/>
    <col min="10255" max="10496" width="11.42578125" style="1"/>
    <col min="10497" max="10497" width="125.85546875" style="1" customWidth="1"/>
    <col min="10498" max="10498" width="20.140625" style="1" customWidth="1"/>
    <col min="10499" max="10499" width="22" style="1" customWidth="1"/>
    <col min="10500" max="10500" width="21.7109375" style="1" customWidth="1"/>
    <col min="10501" max="10501" width="22.28515625" style="1" customWidth="1"/>
    <col min="10502" max="10502" width="20.140625" style="1" customWidth="1"/>
    <col min="10503" max="10503" width="22.7109375" style="1" customWidth="1"/>
    <col min="10504" max="10504" width="21.7109375" style="1" customWidth="1"/>
    <col min="10505" max="10505" width="22.140625" style="1" customWidth="1"/>
    <col min="10506" max="10506" width="20.140625" style="1" customWidth="1"/>
    <col min="10507" max="10507" width="22.42578125" style="1" customWidth="1"/>
    <col min="10508" max="10508" width="21.7109375" style="1" customWidth="1"/>
    <col min="10509" max="10509" width="22.140625" style="1" customWidth="1"/>
    <col min="10510" max="10510" width="3.42578125" style="1" customWidth="1"/>
    <col min="10511" max="10752" width="11.42578125" style="1"/>
    <col min="10753" max="10753" width="125.85546875" style="1" customWidth="1"/>
    <col min="10754" max="10754" width="20.140625" style="1" customWidth="1"/>
    <col min="10755" max="10755" width="22" style="1" customWidth="1"/>
    <col min="10756" max="10756" width="21.7109375" style="1" customWidth="1"/>
    <col min="10757" max="10757" width="22.28515625" style="1" customWidth="1"/>
    <col min="10758" max="10758" width="20.140625" style="1" customWidth="1"/>
    <col min="10759" max="10759" width="22.7109375" style="1" customWidth="1"/>
    <col min="10760" max="10760" width="21.7109375" style="1" customWidth="1"/>
    <col min="10761" max="10761" width="22.140625" style="1" customWidth="1"/>
    <col min="10762" max="10762" width="20.140625" style="1" customWidth="1"/>
    <col min="10763" max="10763" width="22.42578125" style="1" customWidth="1"/>
    <col min="10764" max="10764" width="21.7109375" style="1" customWidth="1"/>
    <col min="10765" max="10765" width="22.140625" style="1" customWidth="1"/>
    <col min="10766" max="10766" width="3.42578125" style="1" customWidth="1"/>
    <col min="10767" max="11008" width="11.42578125" style="1"/>
    <col min="11009" max="11009" width="125.85546875" style="1" customWidth="1"/>
    <col min="11010" max="11010" width="20.140625" style="1" customWidth="1"/>
    <col min="11011" max="11011" width="22" style="1" customWidth="1"/>
    <col min="11012" max="11012" width="21.7109375" style="1" customWidth="1"/>
    <col min="11013" max="11013" width="22.28515625" style="1" customWidth="1"/>
    <col min="11014" max="11014" width="20.140625" style="1" customWidth="1"/>
    <col min="11015" max="11015" width="22.7109375" style="1" customWidth="1"/>
    <col min="11016" max="11016" width="21.7109375" style="1" customWidth="1"/>
    <col min="11017" max="11017" width="22.140625" style="1" customWidth="1"/>
    <col min="11018" max="11018" width="20.140625" style="1" customWidth="1"/>
    <col min="11019" max="11019" width="22.42578125" style="1" customWidth="1"/>
    <col min="11020" max="11020" width="21.7109375" style="1" customWidth="1"/>
    <col min="11021" max="11021" width="22.140625" style="1" customWidth="1"/>
    <col min="11022" max="11022" width="3.42578125" style="1" customWidth="1"/>
    <col min="11023" max="11264" width="11.42578125" style="1"/>
    <col min="11265" max="11265" width="125.85546875" style="1" customWidth="1"/>
    <col min="11266" max="11266" width="20.140625" style="1" customWidth="1"/>
    <col min="11267" max="11267" width="22" style="1" customWidth="1"/>
    <col min="11268" max="11268" width="21.7109375" style="1" customWidth="1"/>
    <col min="11269" max="11269" width="22.28515625" style="1" customWidth="1"/>
    <col min="11270" max="11270" width="20.140625" style="1" customWidth="1"/>
    <col min="11271" max="11271" width="22.7109375" style="1" customWidth="1"/>
    <col min="11272" max="11272" width="21.7109375" style="1" customWidth="1"/>
    <col min="11273" max="11273" width="22.140625" style="1" customWidth="1"/>
    <col min="11274" max="11274" width="20.140625" style="1" customWidth="1"/>
    <col min="11275" max="11275" width="22.42578125" style="1" customWidth="1"/>
    <col min="11276" max="11276" width="21.7109375" style="1" customWidth="1"/>
    <col min="11277" max="11277" width="22.140625" style="1" customWidth="1"/>
    <col min="11278" max="11278" width="3.42578125" style="1" customWidth="1"/>
    <col min="11279" max="11520" width="11.42578125" style="1"/>
    <col min="11521" max="11521" width="125.85546875" style="1" customWidth="1"/>
    <col min="11522" max="11522" width="20.140625" style="1" customWidth="1"/>
    <col min="11523" max="11523" width="22" style="1" customWidth="1"/>
    <col min="11524" max="11524" width="21.7109375" style="1" customWidth="1"/>
    <col min="11525" max="11525" width="22.28515625" style="1" customWidth="1"/>
    <col min="11526" max="11526" width="20.140625" style="1" customWidth="1"/>
    <col min="11527" max="11527" width="22.7109375" style="1" customWidth="1"/>
    <col min="11528" max="11528" width="21.7109375" style="1" customWidth="1"/>
    <col min="11529" max="11529" width="22.140625" style="1" customWidth="1"/>
    <col min="11530" max="11530" width="20.140625" style="1" customWidth="1"/>
    <col min="11531" max="11531" width="22.42578125" style="1" customWidth="1"/>
    <col min="11532" max="11532" width="21.7109375" style="1" customWidth="1"/>
    <col min="11533" max="11533" width="22.140625" style="1" customWidth="1"/>
    <col min="11534" max="11534" width="3.42578125" style="1" customWidth="1"/>
    <col min="11535" max="11776" width="11.42578125" style="1"/>
    <col min="11777" max="11777" width="125.85546875" style="1" customWidth="1"/>
    <col min="11778" max="11778" width="20.140625" style="1" customWidth="1"/>
    <col min="11779" max="11779" width="22" style="1" customWidth="1"/>
    <col min="11780" max="11780" width="21.7109375" style="1" customWidth="1"/>
    <col min="11781" max="11781" width="22.28515625" style="1" customWidth="1"/>
    <col min="11782" max="11782" width="20.140625" style="1" customWidth="1"/>
    <col min="11783" max="11783" width="22.7109375" style="1" customWidth="1"/>
    <col min="11784" max="11784" width="21.7109375" style="1" customWidth="1"/>
    <col min="11785" max="11785" width="22.140625" style="1" customWidth="1"/>
    <col min="11786" max="11786" width="20.140625" style="1" customWidth="1"/>
    <col min="11787" max="11787" width="22.42578125" style="1" customWidth="1"/>
    <col min="11788" max="11788" width="21.7109375" style="1" customWidth="1"/>
    <col min="11789" max="11789" width="22.140625" style="1" customWidth="1"/>
    <col min="11790" max="11790" width="3.42578125" style="1" customWidth="1"/>
    <col min="11791" max="12032" width="11.42578125" style="1"/>
    <col min="12033" max="12033" width="125.85546875" style="1" customWidth="1"/>
    <col min="12034" max="12034" width="20.140625" style="1" customWidth="1"/>
    <col min="12035" max="12035" width="22" style="1" customWidth="1"/>
    <col min="12036" max="12036" width="21.7109375" style="1" customWidth="1"/>
    <col min="12037" max="12037" width="22.28515625" style="1" customWidth="1"/>
    <col min="12038" max="12038" width="20.140625" style="1" customWidth="1"/>
    <col min="12039" max="12039" width="22.7109375" style="1" customWidth="1"/>
    <col min="12040" max="12040" width="21.7109375" style="1" customWidth="1"/>
    <col min="12041" max="12041" width="22.140625" style="1" customWidth="1"/>
    <col min="12042" max="12042" width="20.140625" style="1" customWidth="1"/>
    <col min="12043" max="12043" width="22.42578125" style="1" customWidth="1"/>
    <col min="12044" max="12044" width="21.7109375" style="1" customWidth="1"/>
    <col min="12045" max="12045" width="22.140625" style="1" customWidth="1"/>
    <col min="12046" max="12046" width="3.42578125" style="1" customWidth="1"/>
    <col min="12047" max="12288" width="11.42578125" style="1"/>
    <col min="12289" max="12289" width="125.85546875" style="1" customWidth="1"/>
    <col min="12290" max="12290" width="20.140625" style="1" customWidth="1"/>
    <col min="12291" max="12291" width="22" style="1" customWidth="1"/>
    <col min="12292" max="12292" width="21.7109375" style="1" customWidth="1"/>
    <col min="12293" max="12293" width="22.28515625" style="1" customWidth="1"/>
    <col min="12294" max="12294" width="20.140625" style="1" customWidth="1"/>
    <col min="12295" max="12295" width="22.7109375" style="1" customWidth="1"/>
    <col min="12296" max="12296" width="21.7109375" style="1" customWidth="1"/>
    <col min="12297" max="12297" width="22.140625" style="1" customWidth="1"/>
    <col min="12298" max="12298" width="20.140625" style="1" customWidth="1"/>
    <col min="12299" max="12299" width="22.42578125" style="1" customWidth="1"/>
    <col min="12300" max="12300" width="21.7109375" style="1" customWidth="1"/>
    <col min="12301" max="12301" width="22.140625" style="1" customWidth="1"/>
    <col min="12302" max="12302" width="3.42578125" style="1" customWidth="1"/>
    <col min="12303" max="12544" width="11.42578125" style="1"/>
    <col min="12545" max="12545" width="125.85546875" style="1" customWidth="1"/>
    <col min="12546" max="12546" width="20.140625" style="1" customWidth="1"/>
    <col min="12547" max="12547" width="22" style="1" customWidth="1"/>
    <col min="12548" max="12548" width="21.7109375" style="1" customWidth="1"/>
    <col min="12549" max="12549" width="22.28515625" style="1" customWidth="1"/>
    <col min="12550" max="12550" width="20.140625" style="1" customWidth="1"/>
    <col min="12551" max="12551" width="22.7109375" style="1" customWidth="1"/>
    <col min="12552" max="12552" width="21.7109375" style="1" customWidth="1"/>
    <col min="12553" max="12553" width="22.140625" style="1" customWidth="1"/>
    <col min="12554" max="12554" width="20.140625" style="1" customWidth="1"/>
    <col min="12555" max="12555" width="22.42578125" style="1" customWidth="1"/>
    <col min="12556" max="12556" width="21.7109375" style="1" customWidth="1"/>
    <col min="12557" max="12557" width="22.140625" style="1" customWidth="1"/>
    <col min="12558" max="12558" width="3.42578125" style="1" customWidth="1"/>
    <col min="12559" max="12800" width="11.42578125" style="1"/>
    <col min="12801" max="12801" width="125.85546875" style="1" customWidth="1"/>
    <col min="12802" max="12802" width="20.140625" style="1" customWidth="1"/>
    <col min="12803" max="12803" width="22" style="1" customWidth="1"/>
    <col min="12804" max="12804" width="21.7109375" style="1" customWidth="1"/>
    <col min="12805" max="12805" width="22.28515625" style="1" customWidth="1"/>
    <col min="12806" max="12806" width="20.140625" style="1" customWidth="1"/>
    <col min="12807" max="12807" width="22.7109375" style="1" customWidth="1"/>
    <col min="12808" max="12808" width="21.7109375" style="1" customWidth="1"/>
    <col min="12809" max="12809" width="22.140625" style="1" customWidth="1"/>
    <col min="12810" max="12810" width="20.140625" style="1" customWidth="1"/>
    <col min="12811" max="12811" width="22.42578125" style="1" customWidth="1"/>
    <col min="12812" max="12812" width="21.7109375" style="1" customWidth="1"/>
    <col min="12813" max="12813" width="22.140625" style="1" customWidth="1"/>
    <col min="12814" max="12814" width="3.42578125" style="1" customWidth="1"/>
    <col min="12815" max="13056" width="11.42578125" style="1"/>
    <col min="13057" max="13057" width="125.85546875" style="1" customWidth="1"/>
    <col min="13058" max="13058" width="20.140625" style="1" customWidth="1"/>
    <col min="13059" max="13059" width="22" style="1" customWidth="1"/>
    <col min="13060" max="13060" width="21.7109375" style="1" customWidth="1"/>
    <col min="13061" max="13061" width="22.28515625" style="1" customWidth="1"/>
    <col min="13062" max="13062" width="20.140625" style="1" customWidth="1"/>
    <col min="13063" max="13063" width="22.7109375" style="1" customWidth="1"/>
    <col min="13064" max="13064" width="21.7109375" style="1" customWidth="1"/>
    <col min="13065" max="13065" width="22.140625" style="1" customWidth="1"/>
    <col min="13066" max="13066" width="20.140625" style="1" customWidth="1"/>
    <col min="13067" max="13067" width="22.42578125" style="1" customWidth="1"/>
    <col min="13068" max="13068" width="21.7109375" style="1" customWidth="1"/>
    <col min="13069" max="13069" width="22.140625" style="1" customWidth="1"/>
    <col min="13070" max="13070" width="3.42578125" style="1" customWidth="1"/>
    <col min="13071" max="13312" width="11.42578125" style="1"/>
    <col min="13313" max="13313" width="125.85546875" style="1" customWidth="1"/>
    <col min="13314" max="13314" width="20.140625" style="1" customWidth="1"/>
    <col min="13315" max="13315" width="22" style="1" customWidth="1"/>
    <col min="13316" max="13316" width="21.7109375" style="1" customWidth="1"/>
    <col min="13317" max="13317" width="22.28515625" style="1" customWidth="1"/>
    <col min="13318" max="13318" width="20.140625" style="1" customWidth="1"/>
    <col min="13319" max="13319" width="22.7109375" style="1" customWidth="1"/>
    <col min="13320" max="13320" width="21.7109375" style="1" customWidth="1"/>
    <col min="13321" max="13321" width="22.140625" style="1" customWidth="1"/>
    <col min="13322" max="13322" width="20.140625" style="1" customWidth="1"/>
    <col min="13323" max="13323" width="22.42578125" style="1" customWidth="1"/>
    <col min="13324" max="13324" width="21.7109375" style="1" customWidth="1"/>
    <col min="13325" max="13325" width="22.140625" style="1" customWidth="1"/>
    <col min="13326" max="13326" width="3.42578125" style="1" customWidth="1"/>
    <col min="13327" max="13568" width="11.42578125" style="1"/>
    <col min="13569" max="13569" width="125.85546875" style="1" customWidth="1"/>
    <col min="13570" max="13570" width="20.140625" style="1" customWidth="1"/>
    <col min="13571" max="13571" width="22" style="1" customWidth="1"/>
    <col min="13572" max="13572" width="21.7109375" style="1" customWidth="1"/>
    <col min="13573" max="13573" width="22.28515625" style="1" customWidth="1"/>
    <col min="13574" max="13574" width="20.140625" style="1" customWidth="1"/>
    <col min="13575" max="13575" width="22.7109375" style="1" customWidth="1"/>
    <col min="13576" max="13576" width="21.7109375" style="1" customWidth="1"/>
    <col min="13577" max="13577" width="22.140625" style="1" customWidth="1"/>
    <col min="13578" max="13578" width="20.140625" style="1" customWidth="1"/>
    <col min="13579" max="13579" width="22.42578125" style="1" customWidth="1"/>
    <col min="13580" max="13580" width="21.7109375" style="1" customWidth="1"/>
    <col min="13581" max="13581" width="22.140625" style="1" customWidth="1"/>
    <col min="13582" max="13582" width="3.42578125" style="1" customWidth="1"/>
    <col min="13583" max="13824" width="11.42578125" style="1"/>
    <col min="13825" max="13825" width="125.85546875" style="1" customWidth="1"/>
    <col min="13826" max="13826" width="20.140625" style="1" customWidth="1"/>
    <col min="13827" max="13827" width="22" style="1" customWidth="1"/>
    <col min="13828" max="13828" width="21.7109375" style="1" customWidth="1"/>
    <col min="13829" max="13829" width="22.28515625" style="1" customWidth="1"/>
    <col min="13830" max="13830" width="20.140625" style="1" customWidth="1"/>
    <col min="13831" max="13831" width="22.7109375" style="1" customWidth="1"/>
    <col min="13832" max="13832" width="21.7109375" style="1" customWidth="1"/>
    <col min="13833" max="13833" width="22.140625" style="1" customWidth="1"/>
    <col min="13834" max="13834" width="20.140625" style="1" customWidth="1"/>
    <col min="13835" max="13835" width="22.42578125" style="1" customWidth="1"/>
    <col min="13836" max="13836" width="21.7109375" style="1" customWidth="1"/>
    <col min="13837" max="13837" width="22.140625" style="1" customWidth="1"/>
    <col min="13838" max="13838" width="3.42578125" style="1" customWidth="1"/>
    <col min="13839" max="14080" width="11.42578125" style="1"/>
    <col min="14081" max="14081" width="125.85546875" style="1" customWidth="1"/>
    <col min="14082" max="14082" width="20.140625" style="1" customWidth="1"/>
    <col min="14083" max="14083" width="22" style="1" customWidth="1"/>
    <col min="14084" max="14084" width="21.7109375" style="1" customWidth="1"/>
    <col min="14085" max="14085" width="22.28515625" style="1" customWidth="1"/>
    <col min="14086" max="14086" width="20.140625" style="1" customWidth="1"/>
    <col min="14087" max="14087" width="22.7109375" style="1" customWidth="1"/>
    <col min="14088" max="14088" width="21.7109375" style="1" customWidth="1"/>
    <col min="14089" max="14089" width="22.140625" style="1" customWidth="1"/>
    <col min="14090" max="14090" width="20.140625" style="1" customWidth="1"/>
    <col min="14091" max="14091" width="22.42578125" style="1" customWidth="1"/>
    <col min="14092" max="14092" width="21.7109375" style="1" customWidth="1"/>
    <col min="14093" max="14093" width="22.140625" style="1" customWidth="1"/>
    <col min="14094" max="14094" width="3.42578125" style="1" customWidth="1"/>
    <col min="14095" max="14336" width="11.42578125" style="1"/>
    <col min="14337" max="14337" width="125.85546875" style="1" customWidth="1"/>
    <col min="14338" max="14338" width="20.140625" style="1" customWidth="1"/>
    <col min="14339" max="14339" width="22" style="1" customWidth="1"/>
    <col min="14340" max="14340" width="21.7109375" style="1" customWidth="1"/>
    <col min="14341" max="14341" width="22.28515625" style="1" customWidth="1"/>
    <col min="14342" max="14342" width="20.140625" style="1" customWidth="1"/>
    <col min="14343" max="14343" width="22.7109375" style="1" customWidth="1"/>
    <col min="14344" max="14344" width="21.7109375" style="1" customWidth="1"/>
    <col min="14345" max="14345" width="22.140625" style="1" customWidth="1"/>
    <col min="14346" max="14346" width="20.140625" style="1" customWidth="1"/>
    <col min="14347" max="14347" width="22.42578125" style="1" customWidth="1"/>
    <col min="14348" max="14348" width="21.7109375" style="1" customWidth="1"/>
    <col min="14349" max="14349" width="22.140625" style="1" customWidth="1"/>
    <col min="14350" max="14350" width="3.42578125" style="1" customWidth="1"/>
    <col min="14351" max="14592" width="11.42578125" style="1"/>
    <col min="14593" max="14593" width="125.85546875" style="1" customWidth="1"/>
    <col min="14594" max="14594" width="20.140625" style="1" customWidth="1"/>
    <col min="14595" max="14595" width="22" style="1" customWidth="1"/>
    <col min="14596" max="14596" width="21.7109375" style="1" customWidth="1"/>
    <col min="14597" max="14597" width="22.28515625" style="1" customWidth="1"/>
    <col min="14598" max="14598" width="20.140625" style="1" customWidth="1"/>
    <col min="14599" max="14599" width="22.7109375" style="1" customWidth="1"/>
    <col min="14600" max="14600" width="21.7109375" style="1" customWidth="1"/>
    <col min="14601" max="14601" width="22.140625" style="1" customWidth="1"/>
    <col min="14602" max="14602" width="20.140625" style="1" customWidth="1"/>
    <col min="14603" max="14603" width="22.42578125" style="1" customWidth="1"/>
    <col min="14604" max="14604" width="21.7109375" style="1" customWidth="1"/>
    <col min="14605" max="14605" width="22.140625" style="1" customWidth="1"/>
    <col min="14606" max="14606" width="3.42578125" style="1" customWidth="1"/>
    <col min="14607" max="14848" width="11.42578125" style="1"/>
    <col min="14849" max="14849" width="125.85546875" style="1" customWidth="1"/>
    <col min="14850" max="14850" width="20.140625" style="1" customWidth="1"/>
    <col min="14851" max="14851" width="22" style="1" customWidth="1"/>
    <col min="14852" max="14852" width="21.7109375" style="1" customWidth="1"/>
    <col min="14853" max="14853" width="22.28515625" style="1" customWidth="1"/>
    <col min="14854" max="14854" width="20.140625" style="1" customWidth="1"/>
    <col min="14855" max="14855" width="22.7109375" style="1" customWidth="1"/>
    <col min="14856" max="14856" width="21.7109375" style="1" customWidth="1"/>
    <col min="14857" max="14857" width="22.140625" style="1" customWidth="1"/>
    <col min="14858" max="14858" width="20.140625" style="1" customWidth="1"/>
    <col min="14859" max="14859" width="22.42578125" style="1" customWidth="1"/>
    <col min="14860" max="14860" width="21.7109375" style="1" customWidth="1"/>
    <col min="14861" max="14861" width="22.140625" style="1" customWidth="1"/>
    <col min="14862" max="14862" width="3.42578125" style="1" customWidth="1"/>
    <col min="14863" max="15104" width="11.42578125" style="1"/>
    <col min="15105" max="15105" width="125.85546875" style="1" customWidth="1"/>
    <col min="15106" max="15106" width="20.140625" style="1" customWidth="1"/>
    <col min="15107" max="15107" width="22" style="1" customWidth="1"/>
    <col min="15108" max="15108" width="21.7109375" style="1" customWidth="1"/>
    <col min="15109" max="15109" width="22.28515625" style="1" customWidth="1"/>
    <col min="15110" max="15110" width="20.140625" style="1" customWidth="1"/>
    <col min="15111" max="15111" width="22.7109375" style="1" customWidth="1"/>
    <col min="15112" max="15112" width="21.7109375" style="1" customWidth="1"/>
    <col min="15113" max="15113" width="22.140625" style="1" customWidth="1"/>
    <col min="15114" max="15114" width="20.140625" style="1" customWidth="1"/>
    <col min="15115" max="15115" width="22.42578125" style="1" customWidth="1"/>
    <col min="15116" max="15116" width="21.7109375" style="1" customWidth="1"/>
    <col min="15117" max="15117" width="22.140625" style="1" customWidth="1"/>
    <col min="15118" max="15118" width="3.42578125" style="1" customWidth="1"/>
    <col min="15119" max="15360" width="11.42578125" style="1"/>
    <col min="15361" max="15361" width="125.85546875" style="1" customWidth="1"/>
    <col min="15362" max="15362" width="20.140625" style="1" customWidth="1"/>
    <col min="15363" max="15363" width="22" style="1" customWidth="1"/>
    <col min="15364" max="15364" width="21.7109375" style="1" customWidth="1"/>
    <col min="15365" max="15365" width="22.28515625" style="1" customWidth="1"/>
    <col min="15366" max="15366" width="20.140625" style="1" customWidth="1"/>
    <col min="15367" max="15367" width="22.7109375" style="1" customWidth="1"/>
    <col min="15368" max="15368" width="21.7109375" style="1" customWidth="1"/>
    <col min="15369" max="15369" width="22.140625" style="1" customWidth="1"/>
    <col min="15370" max="15370" width="20.140625" style="1" customWidth="1"/>
    <col min="15371" max="15371" width="22.42578125" style="1" customWidth="1"/>
    <col min="15372" max="15372" width="21.7109375" style="1" customWidth="1"/>
    <col min="15373" max="15373" width="22.140625" style="1" customWidth="1"/>
    <col min="15374" max="15374" width="3.42578125" style="1" customWidth="1"/>
    <col min="15375" max="15616" width="11.42578125" style="1"/>
    <col min="15617" max="15617" width="125.85546875" style="1" customWidth="1"/>
    <col min="15618" max="15618" width="20.140625" style="1" customWidth="1"/>
    <col min="15619" max="15619" width="22" style="1" customWidth="1"/>
    <col min="15620" max="15620" width="21.7109375" style="1" customWidth="1"/>
    <col min="15621" max="15621" width="22.28515625" style="1" customWidth="1"/>
    <col min="15622" max="15622" width="20.140625" style="1" customWidth="1"/>
    <col min="15623" max="15623" width="22.7109375" style="1" customWidth="1"/>
    <col min="15624" max="15624" width="21.7109375" style="1" customWidth="1"/>
    <col min="15625" max="15625" width="22.140625" style="1" customWidth="1"/>
    <col min="15626" max="15626" width="20.140625" style="1" customWidth="1"/>
    <col min="15627" max="15627" width="22.42578125" style="1" customWidth="1"/>
    <col min="15628" max="15628" width="21.7109375" style="1" customWidth="1"/>
    <col min="15629" max="15629" width="22.140625" style="1" customWidth="1"/>
    <col min="15630" max="15630" width="3.42578125" style="1" customWidth="1"/>
    <col min="15631" max="15872" width="11.42578125" style="1"/>
    <col min="15873" max="15873" width="125.85546875" style="1" customWidth="1"/>
    <col min="15874" max="15874" width="20.140625" style="1" customWidth="1"/>
    <col min="15875" max="15875" width="22" style="1" customWidth="1"/>
    <col min="15876" max="15876" width="21.7109375" style="1" customWidth="1"/>
    <col min="15877" max="15877" width="22.28515625" style="1" customWidth="1"/>
    <col min="15878" max="15878" width="20.140625" style="1" customWidth="1"/>
    <col min="15879" max="15879" width="22.7109375" style="1" customWidth="1"/>
    <col min="15880" max="15880" width="21.7109375" style="1" customWidth="1"/>
    <col min="15881" max="15881" width="22.140625" style="1" customWidth="1"/>
    <col min="15882" max="15882" width="20.140625" style="1" customWidth="1"/>
    <col min="15883" max="15883" width="22.42578125" style="1" customWidth="1"/>
    <col min="15884" max="15884" width="21.7109375" style="1" customWidth="1"/>
    <col min="15885" max="15885" width="22.140625" style="1" customWidth="1"/>
    <col min="15886" max="15886" width="3.42578125" style="1" customWidth="1"/>
    <col min="15887" max="16128" width="11.42578125" style="1"/>
    <col min="16129" max="16129" width="125.85546875" style="1" customWidth="1"/>
    <col min="16130" max="16130" width="20.140625" style="1" customWidth="1"/>
    <col min="16131" max="16131" width="22" style="1" customWidth="1"/>
    <col min="16132" max="16132" width="21.7109375" style="1" customWidth="1"/>
    <col min="16133" max="16133" width="22.28515625" style="1" customWidth="1"/>
    <col min="16134" max="16134" width="20.140625" style="1" customWidth="1"/>
    <col min="16135" max="16135" width="22.7109375" style="1" customWidth="1"/>
    <col min="16136" max="16136" width="21.7109375" style="1" customWidth="1"/>
    <col min="16137" max="16137" width="22.140625" style="1" customWidth="1"/>
    <col min="16138" max="16138" width="20.140625" style="1" customWidth="1"/>
    <col min="16139" max="16139" width="22.42578125" style="1" customWidth="1"/>
    <col min="16140" max="16140" width="21.7109375" style="1" customWidth="1"/>
    <col min="16141" max="16141" width="22.140625" style="1" customWidth="1"/>
    <col min="16142" max="16142" width="3.42578125" style="1" customWidth="1"/>
    <col min="16143" max="16384" width="11.42578125" style="1"/>
  </cols>
  <sheetData>
    <row r="1" spans="1:26" s="177" customFormat="1" ht="5.25" hidden="1" customHeight="1">
      <c r="A1" s="413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23.25" customHeight="1">
      <c r="A2" s="1098" t="s">
        <v>367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416"/>
    </row>
    <row r="3" spans="1:26" s="178" customFormat="1" ht="23.25" customHeight="1">
      <c r="A3" s="1098" t="s">
        <v>194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416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416"/>
    </row>
    <row r="5" spans="1:26" s="180" customFormat="1" ht="23.25" customHeight="1">
      <c r="A5" s="1142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  <c r="L5" s="1117"/>
      <c r="M5" s="1117"/>
      <c r="N5" s="417"/>
    </row>
    <row r="6" spans="1:26" ht="7.5" customHeight="1">
      <c r="A6" s="231"/>
      <c r="B6" s="232"/>
      <c r="C6" s="232"/>
      <c r="D6" s="234"/>
      <c r="E6" s="234"/>
      <c r="F6" s="232"/>
      <c r="G6" s="234"/>
      <c r="H6" s="232"/>
      <c r="I6" s="232"/>
      <c r="J6" s="234"/>
      <c r="K6" s="234"/>
      <c r="L6" s="232"/>
      <c r="M6" s="234"/>
      <c r="N6" s="419"/>
    </row>
    <row r="7" spans="1:26" s="420" customFormat="1" ht="20.100000000000001" customHeight="1">
      <c r="A7" s="696"/>
      <c r="B7" s="1119" t="s">
        <v>196</v>
      </c>
      <c r="C7" s="1119"/>
      <c r="D7" s="1119"/>
      <c r="E7" s="1119"/>
      <c r="F7" s="1119" t="s">
        <v>190</v>
      </c>
      <c r="G7" s="1119"/>
      <c r="H7" s="1119"/>
      <c r="I7" s="1119"/>
      <c r="J7" s="1119" t="s">
        <v>147</v>
      </c>
      <c r="K7" s="1119"/>
      <c r="L7" s="1119"/>
      <c r="M7" s="1119"/>
      <c r="Y7" s="420">
        <v>1</v>
      </c>
      <c r="Z7" s="420">
        <v>1</v>
      </c>
    </row>
    <row r="8" spans="1:26" s="422" customFormat="1" ht="30">
      <c r="A8" s="685" t="s">
        <v>175</v>
      </c>
      <c r="B8" s="694" t="s">
        <v>176</v>
      </c>
      <c r="C8" s="695" t="s">
        <v>177</v>
      </c>
      <c r="D8" s="694" t="s">
        <v>178</v>
      </c>
      <c r="E8" s="694" t="s">
        <v>147</v>
      </c>
      <c r="F8" s="695" t="s">
        <v>176</v>
      </c>
      <c r="G8" s="694" t="s">
        <v>177</v>
      </c>
      <c r="H8" s="694" t="s">
        <v>178</v>
      </c>
      <c r="I8" s="695" t="s">
        <v>147</v>
      </c>
      <c r="J8" s="694" t="s">
        <v>176</v>
      </c>
      <c r="K8" s="694" t="s">
        <v>177</v>
      </c>
      <c r="L8" s="695" t="s">
        <v>178</v>
      </c>
      <c r="M8" s="694" t="s">
        <v>147</v>
      </c>
      <c r="N8" s="421"/>
      <c r="Y8" s="422">
        <v>1</v>
      </c>
      <c r="Z8" s="422">
        <v>1</v>
      </c>
    </row>
    <row r="9" spans="1:26" s="423" customFormat="1" ht="20.100000000000001" customHeight="1">
      <c r="A9" s="688" t="s">
        <v>768</v>
      </c>
      <c r="B9" s="513">
        <v>283.87166999999999</v>
      </c>
      <c r="C9" s="513">
        <v>259477.82827639999</v>
      </c>
      <c r="D9" s="513">
        <v>691938.72604840004</v>
      </c>
      <c r="E9" s="513">
        <v>951700.42599479994</v>
      </c>
      <c r="F9" s="513">
        <v>1165.3578300000001</v>
      </c>
      <c r="G9" s="513">
        <v>10225.79875</v>
      </c>
      <c r="H9" s="513">
        <v>30857.361410000001</v>
      </c>
      <c r="I9" s="513">
        <v>42248.51799</v>
      </c>
      <c r="J9" s="513">
        <v>1449.2294999999999</v>
      </c>
      <c r="K9" s="513">
        <v>269703.6270264</v>
      </c>
      <c r="L9" s="513">
        <v>722796.08745840006</v>
      </c>
      <c r="M9" s="513">
        <v>993948.94398480002</v>
      </c>
      <c r="N9" s="420"/>
    </row>
    <row r="10" spans="1:26" s="423" customFormat="1" ht="20.100000000000001" customHeight="1">
      <c r="A10" s="688" t="s">
        <v>769</v>
      </c>
      <c r="B10" s="689">
        <v>0</v>
      </c>
      <c r="C10" s="689">
        <v>4050.9220599999999</v>
      </c>
      <c r="D10" s="689">
        <v>5769.2654982000004</v>
      </c>
      <c r="E10" s="689">
        <v>9820.1875581999993</v>
      </c>
      <c r="F10" s="689">
        <v>4802</v>
      </c>
      <c r="G10" s="689">
        <v>207.70042999999998</v>
      </c>
      <c r="H10" s="513">
        <v>1770.5061799999999</v>
      </c>
      <c r="I10" s="513">
        <v>6780.2066100000002</v>
      </c>
      <c r="J10" s="513">
        <v>4802</v>
      </c>
      <c r="K10" s="513">
        <v>4258.6224900000007</v>
      </c>
      <c r="L10" s="513">
        <v>7539.7716781999998</v>
      </c>
      <c r="M10" s="513">
        <v>16600.3941682</v>
      </c>
      <c r="N10" s="420"/>
    </row>
    <row r="11" spans="1:26" s="423" customFormat="1" ht="20.100000000000001" customHeight="1">
      <c r="A11" s="688" t="s">
        <v>770</v>
      </c>
      <c r="B11" s="689">
        <v>0</v>
      </c>
      <c r="C11" s="689">
        <v>131.5</v>
      </c>
      <c r="D11" s="689">
        <v>0</v>
      </c>
      <c r="E11" s="689">
        <v>131.5</v>
      </c>
      <c r="F11" s="689">
        <v>0</v>
      </c>
      <c r="G11" s="689">
        <v>6.86</v>
      </c>
      <c r="H11" s="513">
        <v>0</v>
      </c>
      <c r="I11" s="513">
        <v>6.86</v>
      </c>
      <c r="J11" s="513">
        <v>0</v>
      </c>
      <c r="K11" s="513">
        <v>138.36000000000001</v>
      </c>
      <c r="L11" s="513">
        <v>0</v>
      </c>
      <c r="M11" s="513">
        <v>138.36000000000001</v>
      </c>
      <c r="N11" s="420"/>
    </row>
    <row r="12" spans="1:26" s="423" customFormat="1" ht="20.100000000000001" customHeight="1">
      <c r="A12" s="688" t="s">
        <v>148</v>
      </c>
      <c r="B12" s="513">
        <v>5.3078799999999999</v>
      </c>
      <c r="C12" s="513">
        <v>13414.24008</v>
      </c>
      <c r="D12" s="513">
        <v>38677.635012999999</v>
      </c>
      <c r="E12" s="513">
        <v>52097.182972999995</v>
      </c>
      <c r="F12" s="513">
        <v>0</v>
      </c>
      <c r="G12" s="513">
        <v>987.53819999999996</v>
      </c>
      <c r="H12" s="513">
        <v>11824.478197799999</v>
      </c>
      <c r="I12" s="513">
        <v>12812.0163978</v>
      </c>
      <c r="J12" s="513">
        <v>5.3078799999999999</v>
      </c>
      <c r="K12" s="513">
        <v>14401.778279999999</v>
      </c>
      <c r="L12" s="513">
        <v>50502.113210800002</v>
      </c>
      <c r="M12" s="513">
        <v>64909.199370800001</v>
      </c>
      <c r="N12" s="420"/>
    </row>
    <row r="13" spans="1:26" s="423" customFormat="1" ht="20.100000000000001" customHeight="1">
      <c r="A13" s="688" t="s">
        <v>772</v>
      </c>
      <c r="B13" s="513">
        <v>133.00826000000001</v>
      </c>
      <c r="C13" s="513">
        <v>138166.87649639999</v>
      </c>
      <c r="D13" s="513">
        <v>303591.26120260003</v>
      </c>
      <c r="E13" s="513">
        <v>441891.14595899999</v>
      </c>
      <c r="F13" s="513">
        <v>8523.3406092000005</v>
      </c>
      <c r="G13" s="513">
        <v>46435.731869999996</v>
      </c>
      <c r="H13" s="513">
        <v>110721.03818260001</v>
      </c>
      <c r="I13" s="513">
        <v>165680.11066179999</v>
      </c>
      <c r="J13" s="513">
        <v>8656.348869200001</v>
      </c>
      <c r="K13" s="513">
        <v>184602.6083664</v>
      </c>
      <c r="L13" s="513">
        <v>414312.29938520002</v>
      </c>
      <c r="M13" s="513">
        <v>607571.25662080001</v>
      </c>
      <c r="N13" s="420"/>
    </row>
    <row r="14" spans="1:26" s="423" customFormat="1" ht="20.100000000000001" customHeight="1">
      <c r="A14" s="688" t="s">
        <v>149</v>
      </c>
      <c r="B14" s="513">
        <v>7</v>
      </c>
      <c r="C14" s="513">
        <v>414.10816</v>
      </c>
      <c r="D14" s="513">
        <v>1192.2598500000001</v>
      </c>
      <c r="E14" s="513">
        <v>1613.3680099999999</v>
      </c>
      <c r="F14" s="513">
        <v>0</v>
      </c>
      <c r="G14" s="513">
        <v>82.586839999999995</v>
      </c>
      <c r="H14" s="513">
        <v>194.69833</v>
      </c>
      <c r="I14" s="513">
        <v>277.28516999999999</v>
      </c>
      <c r="J14" s="513">
        <v>7</v>
      </c>
      <c r="K14" s="513">
        <v>496.69499999999999</v>
      </c>
      <c r="L14" s="513">
        <v>1386.9581799999999</v>
      </c>
      <c r="M14" s="513">
        <v>1890.65318</v>
      </c>
      <c r="N14" s="420"/>
    </row>
    <row r="15" spans="1:26" s="423" customFormat="1" ht="20.100000000000001" customHeight="1">
      <c r="A15" s="688" t="s">
        <v>150</v>
      </c>
      <c r="B15" s="513">
        <v>84.0321</v>
      </c>
      <c r="C15" s="513">
        <v>63488.2877334</v>
      </c>
      <c r="D15" s="513">
        <v>267233.34899560001</v>
      </c>
      <c r="E15" s="513">
        <v>330805.66882899997</v>
      </c>
      <c r="F15" s="513">
        <v>40274.132779399995</v>
      </c>
      <c r="G15" s="513">
        <v>54197.416210000003</v>
      </c>
      <c r="H15" s="513">
        <v>190254.23747780002</v>
      </c>
      <c r="I15" s="513">
        <v>284725.78646719997</v>
      </c>
      <c r="J15" s="513">
        <v>40358.164879399999</v>
      </c>
      <c r="K15" s="513">
        <v>117685.70394339999</v>
      </c>
      <c r="L15" s="513">
        <v>457487.58647340001</v>
      </c>
      <c r="M15" s="513">
        <v>615531.4552962</v>
      </c>
      <c r="N15" s="420"/>
    </row>
    <row r="16" spans="1:26" s="423" customFormat="1" ht="20.100000000000001" customHeight="1">
      <c r="A16" s="688" t="s">
        <v>151</v>
      </c>
      <c r="B16" s="513">
        <v>814.54631999999992</v>
      </c>
      <c r="C16" s="513">
        <v>303076.98228699999</v>
      </c>
      <c r="D16" s="513">
        <v>406628.25702859997</v>
      </c>
      <c r="E16" s="513">
        <v>710519.78563559998</v>
      </c>
      <c r="F16" s="513">
        <v>19775.146228000001</v>
      </c>
      <c r="G16" s="513">
        <v>90741.095033000005</v>
      </c>
      <c r="H16" s="513">
        <v>104271.6829892</v>
      </c>
      <c r="I16" s="513">
        <v>214787.92425020001</v>
      </c>
      <c r="J16" s="513">
        <v>20589.692547999999</v>
      </c>
      <c r="K16" s="513">
        <v>393818.07731999998</v>
      </c>
      <c r="L16" s="513">
        <v>510899.94001779996</v>
      </c>
      <c r="M16" s="513">
        <v>925307.70988580002</v>
      </c>
      <c r="N16" s="420"/>
    </row>
    <row r="17" spans="1:14" s="423" customFormat="1" ht="20.100000000000001" customHeight="1">
      <c r="A17" s="688" t="s">
        <v>773</v>
      </c>
      <c r="B17" s="513">
        <v>141.12729000000002</v>
      </c>
      <c r="C17" s="513">
        <v>48066.529459999998</v>
      </c>
      <c r="D17" s="513">
        <v>90701.7294864</v>
      </c>
      <c r="E17" s="513">
        <v>138909.38623639999</v>
      </c>
      <c r="F17" s="513">
        <v>1007.42286</v>
      </c>
      <c r="G17" s="513">
        <v>5726.07269</v>
      </c>
      <c r="H17" s="513">
        <v>34411.823579999997</v>
      </c>
      <c r="I17" s="513">
        <v>41145.319130000003</v>
      </c>
      <c r="J17" s="513">
        <v>1148.5501499999998</v>
      </c>
      <c r="K17" s="513">
        <v>53792.602149999999</v>
      </c>
      <c r="L17" s="513">
        <v>125113.55306640001</v>
      </c>
      <c r="M17" s="513">
        <v>180054.70536640001</v>
      </c>
      <c r="N17" s="420"/>
    </row>
    <row r="18" spans="1:14" s="423" customFormat="1" ht="20.100000000000001" customHeight="1">
      <c r="A18" s="688" t="s">
        <v>152</v>
      </c>
      <c r="B18" s="513">
        <v>57.583129999999997</v>
      </c>
      <c r="C18" s="513">
        <v>85035.795799200001</v>
      </c>
      <c r="D18" s="513">
        <v>269368.45438099996</v>
      </c>
      <c r="E18" s="513">
        <v>354461.83331019996</v>
      </c>
      <c r="F18" s="513">
        <v>328.76228000000003</v>
      </c>
      <c r="G18" s="513">
        <v>9236.0460644000013</v>
      </c>
      <c r="H18" s="513">
        <v>62498.369590199996</v>
      </c>
      <c r="I18" s="513">
        <v>72063.177934599997</v>
      </c>
      <c r="J18" s="513">
        <v>386.34540999999996</v>
      </c>
      <c r="K18" s="513">
        <v>94271.841863599999</v>
      </c>
      <c r="L18" s="513">
        <v>331866.82397119998</v>
      </c>
      <c r="M18" s="513">
        <v>426525.0112448</v>
      </c>
      <c r="N18" s="420"/>
    </row>
    <row r="19" spans="1:14" s="423" customFormat="1" ht="20.100000000000001" customHeight="1">
      <c r="A19" s="688" t="s">
        <v>153</v>
      </c>
      <c r="B19" s="513">
        <v>0</v>
      </c>
      <c r="C19" s="513">
        <v>4108.6641600000003</v>
      </c>
      <c r="D19" s="513">
        <v>1213.50721</v>
      </c>
      <c r="E19" s="513">
        <v>5322.17137</v>
      </c>
      <c r="F19" s="513">
        <v>16.420000000000002</v>
      </c>
      <c r="G19" s="513">
        <v>1289.0704699999999</v>
      </c>
      <c r="H19" s="513">
        <v>336.86459439999999</v>
      </c>
      <c r="I19" s="513">
        <v>1642.3550643999999</v>
      </c>
      <c r="J19" s="513">
        <v>16.420000000000002</v>
      </c>
      <c r="K19" s="513">
        <v>5397.7346299999999</v>
      </c>
      <c r="L19" s="513">
        <v>1550.3718044</v>
      </c>
      <c r="M19" s="513">
        <v>6964.5264343999997</v>
      </c>
      <c r="N19" s="420"/>
    </row>
    <row r="20" spans="1:14" s="423" customFormat="1" ht="20.100000000000001" customHeight="1">
      <c r="A20" s="688" t="s">
        <v>154</v>
      </c>
      <c r="B20" s="513">
        <v>49.979529999999997</v>
      </c>
      <c r="C20" s="513">
        <v>44621.084817000003</v>
      </c>
      <c r="D20" s="513">
        <v>136881.8366868</v>
      </c>
      <c r="E20" s="513">
        <v>181552.90103380001</v>
      </c>
      <c r="F20" s="513">
        <v>5471.4725143999995</v>
      </c>
      <c r="G20" s="513">
        <v>15455.7804612</v>
      </c>
      <c r="H20" s="513">
        <v>102409.37965700001</v>
      </c>
      <c r="I20" s="513">
        <v>123336.6326326</v>
      </c>
      <c r="J20" s="513">
        <v>5521.4520444</v>
      </c>
      <c r="K20" s="513">
        <v>60076.865278199999</v>
      </c>
      <c r="L20" s="513">
        <v>239291.21634380001</v>
      </c>
      <c r="M20" s="513">
        <v>304889.53366640001</v>
      </c>
      <c r="N20" s="420"/>
    </row>
    <row r="21" spans="1:14" s="423" customFormat="1" ht="20.100000000000001" customHeight="1">
      <c r="A21" s="688" t="s">
        <v>155</v>
      </c>
      <c r="B21" s="513">
        <v>0</v>
      </c>
      <c r="C21" s="513">
        <v>2305.0380499999997</v>
      </c>
      <c r="D21" s="513">
        <v>423.24261000000001</v>
      </c>
      <c r="E21" s="513">
        <v>2728.2806600000004</v>
      </c>
      <c r="F21" s="513">
        <v>0</v>
      </c>
      <c r="G21" s="513">
        <v>76.595609999999994</v>
      </c>
      <c r="H21" s="513">
        <v>92.467830000000006</v>
      </c>
      <c r="I21" s="513">
        <v>169.06344000000001</v>
      </c>
      <c r="J21" s="513">
        <v>0</v>
      </c>
      <c r="K21" s="513">
        <v>2381.63366</v>
      </c>
      <c r="L21" s="513">
        <v>515.71043999999995</v>
      </c>
      <c r="M21" s="513">
        <v>2897.3441000000003</v>
      </c>
      <c r="N21" s="420"/>
    </row>
    <row r="22" spans="1:14" s="423" customFormat="1" ht="20.100000000000001" customHeight="1">
      <c r="A22" s="688" t="s">
        <v>156</v>
      </c>
      <c r="B22" s="513">
        <v>3.5967800000000003</v>
      </c>
      <c r="C22" s="513">
        <v>2355.75326</v>
      </c>
      <c r="D22" s="513">
        <v>2573.9791099999998</v>
      </c>
      <c r="E22" s="513">
        <v>4933.3291500000005</v>
      </c>
      <c r="F22" s="513">
        <v>0</v>
      </c>
      <c r="G22" s="513">
        <v>167.87976999999998</v>
      </c>
      <c r="H22" s="513">
        <v>205.14767999999998</v>
      </c>
      <c r="I22" s="513">
        <v>373.02744999999999</v>
      </c>
      <c r="J22" s="513">
        <v>3.5967800000000003</v>
      </c>
      <c r="K22" s="513">
        <v>2523.63303</v>
      </c>
      <c r="L22" s="513">
        <v>2779.1267900000003</v>
      </c>
      <c r="M22" s="513">
        <v>5306.3566000000001</v>
      </c>
      <c r="N22" s="420"/>
    </row>
    <row r="23" spans="1:14" s="423" customFormat="1" ht="20.100000000000001" customHeight="1">
      <c r="A23" s="688" t="s">
        <v>157</v>
      </c>
      <c r="B23" s="513">
        <v>28.383430000000001</v>
      </c>
      <c r="C23" s="513">
        <v>15326.57223</v>
      </c>
      <c r="D23" s="513">
        <v>21421.716037599999</v>
      </c>
      <c r="E23" s="513">
        <v>36776.671697600003</v>
      </c>
      <c r="F23" s="513">
        <v>359.91899999999998</v>
      </c>
      <c r="G23" s="513">
        <v>1151.73785</v>
      </c>
      <c r="H23" s="513">
        <v>13297.992860799999</v>
      </c>
      <c r="I23" s="513">
        <v>14809.6497108</v>
      </c>
      <c r="J23" s="513">
        <v>388.30243000000002</v>
      </c>
      <c r="K23" s="513">
        <v>16478.310079999999</v>
      </c>
      <c r="L23" s="513">
        <v>34719.7088984</v>
      </c>
      <c r="M23" s="513">
        <v>51586.321408399999</v>
      </c>
      <c r="N23" s="420"/>
    </row>
    <row r="24" spans="1:14" s="423" customFormat="1" ht="20.100000000000001" customHeight="1">
      <c r="A24" s="688" t="s">
        <v>158</v>
      </c>
      <c r="B24" s="513">
        <v>0</v>
      </c>
      <c r="C24" s="513">
        <v>322.43670000000003</v>
      </c>
      <c r="D24" s="513">
        <v>71.615089999999995</v>
      </c>
      <c r="E24" s="513">
        <v>394.05178999999998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322.43670000000003</v>
      </c>
      <c r="L24" s="513">
        <v>71.615089999999995</v>
      </c>
      <c r="M24" s="513">
        <v>394.05178999999998</v>
      </c>
      <c r="N24" s="420"/>
    </row>
    <row r="25" spans="1:14" s="423" customFormat="1" ht="20.100000000000001" customHeight="1">
      <c r="A25" s="688" t="s">
        <v>159</v>
      </c>
      <c r="B25" s="513">
        <v>0</v>
      </c>
      <c r="C25" s="513">
        <v>15</v>
      </c>
      <c r="D25" s="513">
        <v>0</v>
      </c>
      <c r="E25" s="513">
        <v>15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15</v>
      </c>
      <c r="L25" s="513">
        <v>0</v>
      </c>
      <c r="M25" s="513">
        <v>15</v>
      </c>
      <c r="N25" s="420"/>
    </row>
    <row r="26" spans="1:14" s="425" customFormat="1" ht="20.100000000000001" customHeight="1" thickBot="1">
      <c r="A26" s="690" t="s">
        <v>160</v>
      </c>
      <c r="B26" s="691">
        <v>0</v>
      </c>
      <c r="C26" s="691">
        <v>1234.72624</v>
      </c>
      <c r="D26" s="691">
        <v>23.93045</v>
      </c>
      <c r="E26" s="691">
        <v>1258.65669</v>
      </c>
      <c r="F26" s="691">
        <v>0</v>
      </c>
      <c r="G26" s="691">
        <v>28</v>
      </c>
      <c r="H26" s="691">
        <v>0</v>
      </c>
      <c r="I26" s="691">
        <v>28</v>
      </c>
      <c r="J26" s="691">
        <v>0</v>
      </c>
      <c r="K26" s="691">
        <v>1262.72624</v>
      </c>
      <c r="L26" s="691">
        <v>23.93045</v>
      </c>
      <c r="M26" s="691">
        <v>1286.65669</v>
      </c>
      <c r="N26" s="424"/>
    </row>
    <row r="27" spans="1:14" s="423" customFormat="1" ht="20.100000000000001" customHeight="1" thickTop="1" thickBot="1">
      <c r="A27" s="699" t="s">
        <v>192</v>
      </c>
      <c r="B27" s="698">
        <f>SUM(B9:B26)</f>
        <v>1608.4363900000003</v>
      </c>
      <c r="C27" s="698">
        <f t="shared" ref="C27:M27" si="0">SUM(C9:C26)</f>
        <v>985612.34580939997</v>
      </c>
      <c r="D27" s="698">
        <f t="shared" si="0"/>
        <v>2237710.7646981999</v>
      </c>
      <c r="E27" s="698">
        <f t="shared" si="0"/>
        <v>3224931.5468975999</v>
      </c>
      <c r="F27" s="698">
        <f t="shared" si="0"/>
        <v>81723.974100999985</v>
      </c>
      <c r="G27" s="698">
        <f t="shared" si="0"/>
        <v>236015.91024859998</v>
      </c>
      <c r="H27" s="698">
        <f t="shared" si="0"/>
        <v>663146.04855980026</v>
      </c>
      <c r="I27" s="698">
        <f t="shared" si="0"/>
        <v>980885.9329094002</v>
      </c>
      <c r="J27" s="698">
        <f t="shared" si="0"/>
        <v>83332.410490999973</v>
      </c>
      <c r="K27" s="698">
        <f t="shared" si="0"/>
        <v>1221628.256058</v>
      </c>
      <c r="L27" s="698">
        <f t="shared" si="0"/>
        <v>2900856.8132579997</v>
      </c>
      <c r="M27" s="698">
        <f t="shared" si="0"/>
        <v>4205817.4798070006</v>
      </c>
      <c r="N27" s="420"/>
    </row>
    <row r="28" spans="1:14" ht="20.100000000000001" customHeight="1" thickTop="1" thickBot="1">
      <c r="A28" s="763"/>
      <c r="B28" s="764"/>
      <c r="C28" s="765"/>
      <c r="D28" s="765"/>
      <c r="E28" s="765"/>
      <c r="F28" s="765"/>
      <c r="G28" s="765"/>
      <c r="H28" s="764"/>
      <c r="I28" s="764"/>
      <c r="J28" s="764"/>
      <c r="K28" s="764"/>
      <c r="L28" s="764"/>
      <c r="M28" s="764"/>
    </row>
    <row r="29" spans="1:14" ht="20.100000000000001" customHeight="1" thickTop="1">
      <c r="A29" s="562" t="s">
        <v>163</v>
      </c>
      <c r="B29" s="766"/>
      <c r="C29" s="715"/>
      <c r="D29" s="715"/>
      <c r="E29" s="715"/>
      <c r="F29" s="715"/>
      <c r="G29" s="715"/>
      <c r="H29" s="733"/>
      <c r="I29" s="733"/>
      <c r="J29" s="562"/>
      <c r="K29" s="562"/>
      <c r="L29" s="562"/>
      <c r="M29" s="562"/>
    </row>
    <row r="30" spans="1:14" ht="13.5" customHeight="1">
      <c r="A30" s="225"/>
      <c r="B30" s="209"/>
      <c r="C30" s="211"/>
      <c r="D30" s="211"/>
      <c r="E30" s="211"/>
      <c r="F30" s="211"/>
      <c r="G30" s="211"/>
      <c r="H30" s="211"/>
      <c r="I30" s="212"/>
      <c r="J30" s="207"/>
      <c r="K30" s="207"/>
      <c r="L30" s="207"/>
      <c r="M30" s="207"/>
    </row>
    <row r="31" spans="1:14" ht="13.5" customHeight="1">
      <c r="A31" s="225"/>
      <c r="B31" s="209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25"/>
      <c r="B32" s="209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25"/>
      <c r="B33" s="209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25"/>
      <c r="B34" s="209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25"/>
      <c r="B35" s="209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26"/>
      <c r="B36" s="214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25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25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25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25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25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26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25"/>
      <c r="B43" s="209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25"/>
      <c r="B44" s="209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25"/>
      <c r="B45" s="209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26"/>
      <c r="B46" s="209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25"/>
      <c r="B47" s="209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25"/>
      <c r="B48" s="209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25"/>
      <c r="B49" s="209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25"/>
      <c r="B50" s="209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26"/>
      <c r="B51" s="209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25"/>
      <c r="B52" s="209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25"/>
      <c r="B53" s="209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25"/>
      <c r="B54" s="209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9" customHeight="1">
      <c r="A55" s="227"/>
      <c r="B55" s="209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27"/>
      <c r="B56" s="209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27"/>
      <c r="B57" s="209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27"/>
      <c r="B58" s="209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28"/>
      <c r="B59" s="209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28"/>
      <c r="C60" s="211"/>
      <c r="D60" s="211"/>
      <c r="E60" s="211"/>
      <c r="F60" s="211"/>
      <c r="G60" s="211"/>
      <c r="H60" s="211"/>
      <c r="I60" s="207"/>
      <c r="J60" s="207"/>
      <c r="K60" s="207"/>
      <c r="L60" s="207"/>
      <c r="M60" s="207"/>
    </row>
    <row r="61" spans="1:13" ht="9" customHeight="1">
      <c r="A61" s="22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25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25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27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26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25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25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25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25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27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26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25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>
      <c r="A78" s="225"/>
      <c r="C78" s="209"/>
      <c r="D78" s="209"/>
      <c r="E78" s="209"/>
      <c r="F78" s="209"/>
      <c r="G78" s="209"/>
      <c r="H78" s="209"/>
    </row>
    <row r="79" spans="1:13">
      <c r="A79" s="225"/>
      <c r="C79" s="209"/>
      <c r="D79" s="209"/>
      <c r="E79" s="209"/>
      <c r="F79" s="209"/>
      <c r="G79" s="209"/>
      <c r="H79" s="209"/>
    </row>
    <row r="80" spans="1:13">
      <c r="A80" s="225"/>
      <c r="C80" s="209"/>
      <c r="D80" s="209"/>
      <c r="E80" s="209"/>
      <c r="F80" s="209"/>
      <c r="G80" s="209"/>
      <c r="H80" s="209"/>
    </row>
    <row r="81" spans="1:8">
      <c r="A81" s="225"/>
      <c r="C81" s="209"/>
      <c r="D81" s="209"/>
      <c r="E81" s="209"/>
      <c r="F81" s="209"/>
      <c r="G81" s="209"/>
      <c r="H81" s="209"/>
    </row>
    <row r="82" spans="1:8">
      <c r="A82" s="227"/>
      <c r="C82" s="209"/>
      <c r="D82" s="209"/>
      <c r="E82" s="209"/>
      <c r="F82" s="209"/>
      <c r="G82" s="209"/>
      <c r="H82" s="209"/>
    </row>
    <row r="83" spans="1:8">
      <c r="A83" s="226"/>
      <c r="C83" s="209"/>
      <c r="D83" s="209"/>
      <c r="E83" s="209"/>
      <c r="F83" s="209"/>
      <c r="G83" s="209"/>
      <c r="H83" s="209"/>
    </row>
    <row r="84" spans="1:8">
      <c r="A84" s="225"/>
      <c r="C84" s="209"/>
      <c r="D84" s="209"/>
      <c r="E84" s="209"/>
      <c r="F84" s="209"/>
      <c r="G84" s="209"/>
      <c r="H84" s="209"/>
    </row>
    <row r="85" spans="1:8">
      <c r="A85" s="225"/>
      <c r="C85" s="209"/>
      <c r="D85" s="209"/>
      <c r="E85" s="209"/>
      <c r="F85" s="209"/>
      <c r="G85" s="209"/>
      <c r="H85" s="209"/>
    </row>
    <row r="86" spans="1:8">
      <c r="A86" s="225"/>
      <c r="C86" s="209"/>
      <c r="D86" s="209"/>
      <c r="E86" s="209"/>
      <c r="F86" s="209"/>
      <c r="G86" s="209"/>
      <c r="H86" s="209"/>
    </row>
    <row r="87" spans="1:8">
      <c r="A87" s="225"/>
      <c r="C87" s="209"/>
      <c r="D87" s="209"/>
      <c r="E87" s="209"/>
      <c r="F87" s="209"/>
      <c r="G87" s="209"/>
      <c r="H87" s="209"/>
    </row>
    <row r="88" spans="1:8">
      <c r="A88" s="225"/>
      <c r="C88" s="209"/>
      <c r="D88" s="209"/>
      <c r="E88" s="209"/>
      <c r="F88" s="209"/>
      <c r="G88" s="209"/>
      <c r="H88" s="209"/>
    </row>
    <row r="89" spans="1:8">
      <c r="A89" s="225"/>
      <c r="C89" s="209"/>
      <c r="D89" s="209"/>
      <c r="E89" s="209"/>
      <c r="F89" s="209"/>
      <c r="G89" s="209"/>
      <c r="H89" s="209"/>
    </row>
    <row r="90" spans="1:8">
      <c r="A90" s="225"/>
      <c r="C90" s="209"/>
      <c r="D90" s="209"/>
      <c r="E90" s="209"/>
      <c r="F90" s="209"/>
      <c r="G90" s="209"/>
      <c r="H90" s="209"/>
    </row>
    <row r="91" spans="1:8">
      <c r="A91" s="225"/>
      <c r="C91" s="209"/>
      <c r="D91" s="209"/>
      <c r="E91" s="209"/>
      <c r="F91" s="209"/>
      <c r="G91" s="209"/>
      <c r="H91" s="209"/>
    </row>
    <row r="92" spans="1:8">
      <c r="A92" s="225"/>
      <c r="C92" s="209"/>
      <c r="D92" s="209"/>
      <c r="E92" s="209"/>
      <c r="F92" s="209"/>
      <c r="G92" s="209"/>
      <c r="H92" s="209"/>
    </row>
    <row r="93" spans="1:8">
      <c r="A93" s="226"/>
      <c r="C93" s="209"/>
      <c r="D93" s="209"/>
      <c r="E93" s="209"/>
      <c r="F93" s="209"/>
      <c r="G93" s="209"/>
      <c r="H93" s="209"/>
    </row>
    <row r="94" spans="1:8">
      <c r="A94" s="225"/>
      <c r="C94" s="209"/>
      <c r="D94" s="209"/>
      <c r="E94" s="209"/>
      <c r="F94" s="209"/>
      <c r="G94" s="209"/>
      <c r="H94" s="209"/>
    </row>
    <row r="95" spans="1:8">
      <c r="A95" s="225"/>
      <c r="C95" s="209"/>
      <c r="D95" s="209"/>
      <c r="E95" s="209"/>
      <c r="F95" s="209"/>
      <c r="G95" s="209"/>
      <c r="H95" s="209"/>
    </row>
    <row r="96" spans="1:8">
      <c r="A96" s="225"/>
      <c r="C96" s="209"/>
      <c r="D96" s="209"/>
      <c r="E96" s="209"/>
      <c r="F96" s="209"/>
      <c r="G96" s="209"/>
      <c r="H96" s="209"/>
    </row>
    <row r="97" spans="1:8">
      <c r="A97" s="229"/>
      <c r="C97" s="209"/>
      <c r="D97" s="209"/>
      <c r="E97" s="209"/>
      <c r="F97" s="209"/>
      <c r="G97" s="209"/>
      <c r="H97" s="209"/>
    </row>
    <row r="98" spans="1:8">
      <c r="A98" s="229"/>
      <c r="C98" s="209"/>
      <c r="D98" s="209"/>
      <c r="E98" s="209"/>
      <c r="F98" s="209"/>
      <c r="G98" s="209"/>
      <c r="H98" s="209"/>
    </row>
    <row r="99" spans="1:8">
      <c r="A99" s="229"/>
      <c r="C99" s="209"/>
      <c r="D99" s="209"/>
      <c r="E99" s="209"/>
      <c r="F99" s="209"/>
      <c r="G99" s="209"/>
      <c r="H99" s="209"/>
    </row>
    <row r="100" spans="1:8">
      <c r="A100" s="229"/>
      <c r="C100" s="209"/>
      <c r="D100" s="209"/>
      <c r="E100" s="209"/>
      <c r="F100" s="209"/>
      <c r="G100" s="209"/>
      <c r="H100" s="209"/>
    </row>
    <row r="101" spans="1:8">
      <c r="A101" s="229"/>
      <c r="C101" s="209"/>
      <c r="D101" s="209"/>
      <c r="E101" s="209"/>
      <c r="F101" s="209"/>
      <c r="G101" s="209"/>
      <c r="H101" s="209"/>
    </row>
    <row r="102" spans="1:8">
      <c r="A102" s="229"/>
      <c r="C102" s="209"/>
      <c r="D102" s="209"/>
      <c r="E102" s="209"/>
      <c r="F102" s="209"/>
      <c r="G102" s="209"/>
      <c r="H102" s="209"/>
    </row>
    <row r="103" spans="1:8">
      <c r="A103" s="229"/>
      <c r="C103" s="209"/>
      <c r="D103" s="209"/>
      <c r="E103" s="209"/>
      <c r="F103" s="209"/>
      <c r="G103" s="209"/>
      <c r="H103" s="209"/>
    </row>
    <row r="104" spans="1:8">
      <c r="A104" s="229"/>
      <c r="C104" s="209"/>
      <c r="D104" s="209"/>
      <c r="E104" s="209"/>
      <c r="F104" s="209"/>
      <c r="G104" s="209"/>
      <c r="H104" s="209"/>
    </row>
    <row r="105" spans="1:8">
      <c r="A105" s="229"/>
      <c r="C105" s="209"/>
      <c r="D105" s="209"/>
      <c r="E105" s="209"/>
      <c r="F105" s="209"/>
      <c r="G105" s="209"/>
      <c r="H105" s="209"/>
    </row>
    <row r="106" spans="1:8" ht="15.75">
      <c r="A106" s="219"/>
      <c r="C106" s="209"/>
      <c r="D106" s="209"/>
      <c r="E106" s="209"/>
      <c r="F106" s="209"/>
      <c r="G106" s="209"/>
      <c r="H106" s="209"/>
    </row>
    <row r="107" spans="1:8" ht="15.75">
      <c r="A107" s="219"/>
      <c r="C107" s="209"/>
      <c r="D107" s="209"/>
      <c r="E107" s="209"/>
      <c r="F107" s="209"/>
      <c r="G107" s="209"/>
      <c r="H107" s="209"/>
    </row>
    <row r="108" spans="1:8" ht="15.75">
      <c r="A108" s="219"/>
      <c r="C108" s="209"/>
      <c r="D108" s="209"/>
      <c r="E108" s="209"/>
      <c r="F108" s="209"/>
      <c r="G108" s="209"/>
      <c r="H108" s="209"/>
    </row>
    <row r="109" spans="1:8" ht="15.75">
      <c r="A109" s="219"/>
      <c r="C109" s="209"/>
      <c r="D109" s="209"/>
      <c r="E109" s="209"/>
      <c r="F109" s="209"/>
      <c r="G109" s="209"/>
      <c r="H109" s="209"/>
    </row>
    <row r="110" spans="1:8" ht="15.75">
      <c r="A110" s="219"/>
      <c r="C110" s="209"/>
      <c r="D110" s="209"/>
      <c r="E110" s="209"/>
      <c r="F110" s="209"/>
      <c r="G110" s="209"/>
      <c r="H110" s="209"/>
    </row>
    <row r="111" spans="1:8" ht="15.75">
      <c r="A111" s="219"/>
      <c r="C111" s="209"/>
      <c r="D111" s="209"/>
      <c r="E111" s="209"/>
      <c r="F111" s="209"/>
      <c r="G111" s="209"/>
      <c r="H111" s="209"/>
    </row>
    <row r="112" spans="1:8" ht="15.75">
      <c r="A112" s="219"/>
      <c r="C112" s="209"/>
      <c r="D112" s="209"/>
      <c r="E112" s="209"/>
      <c r="F112" s="209"/>
      <c r="G112" s="209"/>
      <c r="H112" s="209"/>
    </row>
    <row r="113" spans="1:8" ht="15.75">
      <c r="A113" s="219"/>
      <c r="C113" s="209"/>
      <c r="D113" s="209"/>
      <c r="E113" s="209"/>
      <c r="F113" s="209"/>
      <c r="G113" s="209"/>
      <c r="H113" s="209"/>
    </row>
    <row r="114" spans="1:8" ht="15.75">
      <c r="A114" s="219"/>
      <c r="C114" s="209"/>
      <c r="D114" s="209"/>
      <c r="E114" s="209"/>
      <c r="F114" s="209"/>
      <c r="G114" s="209"/>
      <c r="H114" s="209"/>
    </row>
    <row r="115" spans="1:8" ht="15.75">
      <c r="A115" s="219"/>
      <c r="C115" s="209"/>
      <c r="D115" s="209"/>
      <c r="E115" s="209"/>
      <c r="F115" s="209"/>
      <c r="G115" s="209"/>
      <c r="H115" s="209"/>
    </row>
    <row r="116" spans="1:8" ht="15.75">
      <c r="A116" s="219"/>
      <c r="C116" s="209"/>
      <c r="D116" s="209"/>
      <c r="E116" s="209"/>
      <c r="F116" s="209"/>
      <c r="G116" s="209"/>
      <c r="H116" s="209"/>
    </row>
    <row r="117" spans="1:8" ht="15.75">
      <c r="A117" s="219"/>
      <c r="C117" s="209"/>
      <c r="D117" s="209"/>
      <c r="E117" s="209"/>
      <c r="F117" s="209"/>
      <c r="G117" s="209"/>
      <c r="H117" s="209"/>
    </row>
    <row r="118" spans="1:8" ht="15.75">
      <c r="A118" s="219"/>
      <c r="C118" s="209"/>
      <c r="D118" s="209"/>
      <c r="E118" s="209"/>
      <c r="F118" s="209"/>
      <c r="G118" s="209"/>
      <c r="H118" s="209"/>
    </row>
    <row r="119" spans="1:8" ht="15.75">
      <c r="A119" s="219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21"/>
    </row>
    <row r="220" spans="1:1" ht="15.75">
      <c r="A220" s="221"/>
    </row>
    <row r="221" spans="1:1" ht="15.75">
      <c r="A221" s="221"/>
    </row>
    <row r="222" spans="1:1" ht="15.75">
      <c r="A222" s="221"/>
    </row>
    <row r="223" spans="1:1" ht="15.75">
      <c r="A223" s="221"/>
    </row>
    <row r="224" spans="1:1" ht="15.75">
      <c r="A224" s="221"/>
    </row>
    <row r="225" spans="1:1" ht="15.75">
      <c r="A225" s="221"/>
    </row>
    <row r="226" spans="1:1" ht="15.75">
      <c r="A226" s="221"/>
    </row>
    <row r="227" spans="1:1" ht="15.75">
      <c r="A227" s="221"/>
    </row>
    <row r="228" spans="1:1" ht="15.75">
      <c r="A228" s="221"/>
    </row>
    <row r="229" spans="1:1" ht="15.75">
      <c r="A229" s="221"/>
    </row>
    <row r="230" spans="1:1" ht="15.75">
      <c r="A230" s="221"/>
    </row>
    <row r="231" spans="1:1" ht="15.75">
      <c r="A231" s="221"/>
    </row>
    <row r="232" spans="1:1" ht="15.75">
      <c r="A232" s="221"/>
    </row>
    <row r="233" spans="1:1" ht="15.75">
      <c r="A233" s="221"/>
    </row>
    <row r="234" spans="1:1" ht="15.75">
      <c r="A234" s="221"/>
    </row>
    <row r="235" spans="1:1" ht="15.75">
      <c r="A235" s="221"/>
    </row>
    <row r="236" spans="1:1" ht="15.75">
      <c r="A236" s="221"/>
    </row>
    <row r="237" spans="1:1" ht="15.75">
      <c r="A237" s="221"/>
    </row>
    <row r="238" spans="1:1" ht="15.75">
      <c r="A238" s="221"/>
    </row>
    <row r="239" spans="1:1" ht="15.75">
      <c r="A239" s="221"/>
    </row>
    <row r="240" spans="1:1" ht="15.75">
      <c r="A240" s="221"/>
    </row>
    <row r="241" spans="1:1" ht="15.75">
      <c r="A241" s="221"/>
    </row>
    <row r="242" spans="1:1" ht="15.75">
      <c r="A242" s="221"/>
    </row>
    <row r="243" spans="1:1" ht="15.75">
      <c r="A243" s="221"/>
    </row>
    <row r="244" spans="1:1" ht="15.75">
      <c r="A244" s="221"/>
    </row>
    <row r="245" spans="1:1" ht="15.75">
      <c r="A245" s="221"/>
    </row>
    <row r="246" spans="1:1" ht="15.75">
      <c r="A246" s="221"/>
    </row>
    <row r="247" spans="1:1" ht="15.75">
      <c r="A247" s="221"/>
    </row>
    <row r="248" spans="1:1" ht="15.75">
      <c r="A248" s="221"/>
    </row>
    <row r="249" spans="1:1" ht="15.75">
      <c r="A249" s="221"/>
    </row>
    <row r="250" spans="1:1" ht="15.75">
      <c r="A250" s="221"/>
    </row>
    <row r="251" spans="1:1" ht="15.75">
      <c r="A251" s="221"/>
    </row>
    <row r="252" spans="1:1" ht="15.75">
      <c r="A252" s="221"/>
    </row>
    <row r="253" spans="1:1" ht="15.75">
      <c r="A253" s="221"/>
    </row>
    <row r="254" spans="1:1" ht="15.75">
      <c r="A254" s="221"/>
    </row>
    <row r="255" spans="1:1" ht="15.75">
      <c r="A255" s="221"/>
    </row>
    <row r="256" spans="1:1" ht="15.75">
      <c r="A256" s="221"/>
    </row>
    <row r="257" spans="1:1" ht="15.75">
      <c r="A257" s="221"/>
    </row>
    <row r="258" spans="1:1" ht="15.75">
      <c r="A258" s="221"/>
    </row>
    <row r="259" spans="1:1" ht="15.75">
      <c r="A259" s="221"/>
    </row>
    <row r="260" spans="1:1" ht="15.75">
      <c r="A260" s="221"/>
    </row>
    <row r="261" spans="1:1" ht="15.75">
      <c r="A261" s="221"/>
    </row>
    <row r="262" spans="1:1" ht="15.75">
      <c r="A262" s="221"/>
    </row>
    <row r="263" spans="1:1" ht="15.75">
      <c r="A263" s="221"/>
    </row>
    <row r="264" spans="1:1" ht="15.75">
      <c r="A264" s="221"/>
    </row>
    <row r="265" spans="1:1" ht="15.75">
      <c r="A265" s="221"/>
    </row>
    <row r="266" spans="1:1" ht="15.75">
      <c r="A266" s="221"/>
    </row>
    <row r="267" spans="1:1" ht="15.75">
      <c r="A267" s="221"/>
    </row>
    <row r="268" spans="1:1" ht="15.75">
      <c r="A268" s="221"/>
    </row>
    <row r="269" spans="1:1" ht="15.75">
      <c r="A269" s="221"/>
    </row>
    <row r="270" spans="1:1" ht="15.75">
      <c r="A270" s="221"/>
    </row>
    <row r="271" spans="1:1" ht="15.75">
      <c r="A271" s="221"/>
    </row>
    <row r="272" spans="1:1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7">
    <mergeCell ref="A2:M2"/>
    <mergeCell ref="A3:M3"/>
    <mergeCell ref="A4:M4"/>
    <mergeCell ref="A5:M5"/>
    <mergeCell ref="B7:E7"/>
    <mergeCell ref="F7:I7"/>
    <mergeCell ref="J7:M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2"/>
  <sheetViews>
    <sheetView showGridLines="0" topLeftCell="A2" zoomScale="55" zoomScaleNormal="55" workbookViewId="0">
      <selection activeCell="E31" sqref="E31"/>
    </sheetView>
  </sheetViews>
  <sheetFormatPr defaultColWidth="11.42578125" defaultRowHeight="60"/>
  <cols>
    <col min="1" max="1" width="65.85546875" style="222" customWidth="1"/>
    <col min="2" max="2" width="18.85546875" style="546" customWidth="1"/>
    <col min="3" max="3" width="48.7109375" style="634" customWidth="1"/>
    <col min="4" max="4" width="18.85546875" style="546" customWidth="1"/>
    <col min="5" max="5" width="48.7109375" style="546" customWidth="1"/>
    <col min="6" max="6" width="20.85546875" style="546" customWidth="1"/>
    <col min="7" max="7" width="48.7109375" style="546" customWidth="1"/>
    <col min="8" max="8" width="23.7109375" style="546" customWidth="1"/>
    <col min="9" max="9" width="16.140625" style="546" customWidth="1"/>
    <col min="10" max="10" width="17.42578125" style="546" customWidth="1"/>
    <col min="11" max="11" width="39.5703125" style="546" customWidth="1"/>
    <col min="12" max="12" width="15.42578125" style="546" customWidth="1"/>
    <col min="13" max="13" width="38.7109375" style="546" customWidth="1"/>
    <col min="14" max="14" width="24.28515625" style="546" customWidth="1"/>
    <col min="15" max="15" width="42.7109375" style="546" customWidth="1"/>
    <col min="16" max="16" width="20" style="546" customWidth="1"/>
    <col min="17" max="17" width="16.7109375" style="546" customWidth="1"/>
    <col min="18" max="18" width="18.28515625" style="546" customWidth="1"/>
    <col min="19" max="19" width="35.28515625" style="546" customWidth="1"/>
    <col min="20" max="20" width="15.42578125" style="546" customWidth="1"/>
    <col min="21" max="21" width="40.42578125" style="546" customWidth="1"/>
    <col min="22" max="22" width="20.5703125" style="546" customWidth="1"/>
    <col min="23" max="23" width="39" style="546" customWidth="1"/>
    <col min="24" max="24" width="24.85546875" style="546" customWidth="1"/>
    <col min="25" max="25" width="21.28515625" style="546" customWidth="1"/>
    <col min="26" max="26" width="6.5703125" style="184" customWidth="1"/>
    <col min="27" max="32" width="9.140625" style="546" customWidth="1"/>
    <col min="33" max="33" width="11.28515625" style="546" bestFit="1" customWidth="1"/>
    <col min="34" max="34" width="10.140625" style="546" bestFit="1" customWidth="1"/>
    <col min="35" max="36" width="9.140625" style="546" customWidth="1"/>
    <col min="37" max="37" width="10.140625" style="546" bestFit="1" customWidth="1"/>
    <col min="38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39.42578125" style="546" customWidth="1"/>
    <col min="275" max="275" width="48.7109375" style="546" customWidth="1"/>
    <col min="276" max="276" width="41.140625" style="546" customWidth="1"/>
    <col min="277" max="277" width="48.7109375" style="546" customWidth="1"/>
    <col min="278" max="278" width="51.140625" style="546" customWidth="1"/>
    <col min="279" max="279" width="48.7109375" style="546" customWidth="1"/>
    <col min="280" max="280" width="64" style="546" customWidth="1"/>
    <col min="281" max="281" width="42.42578125" style="546" customWidth="1"/>
    <col min="282" max="282" width="6.5703125" style="546" customWidth="1"/>
    <col min="283" max="288" width="9.140625" style="546" customWidth="1"/>
    <col min="289" max="289" width="11.28515625" style="546" bestFit="1" customWidth="1"/>
    <col min="290" max="290" width="10.140625" style="546" bestFit="1" customWidth="1"/>
    <col min="291" max="292" width="9.140625" style="546" customWidth="1"/>
    <col min="293" max="293" width="10.140625" style="546" bestFit="1" customWidth="1"/>
    <col min="294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39.42578125" style="546" customWidth="1"/>
    <col min="531" max="531" width="48.7109375" style="546" customWidth="1"/>
    <col min="532" max="532" width="41.140625" style="546" customWidth="1"/>
    <col min="533" max="533" width="48.7109375" style="546" customWidth="1"/>
    <col min="534" max="534" width="51.140625" style="546" customWidth="1"/>
    <col min="535" max="535" width="48.7109375" style="546" customWidth="1"/>
    <col min="536" max="536" width="64" style="546" customWidth="1"/>
    <col min="537" max="537" width="42.42578125" style="546" customWidth="1"/>
    <col min="538" max="538" width="6.5703125" style="546" customWidth="1"/>
    <col min="539" max="544" width="9.140625" style="546" customWidth="1"/>
    <col min="545" max="545" width="11.28515625" style="546" bestFit="1" customWidth="1"/>
    <col min="546" max="546" width="10.140625" style="546" bestFit="1" customWidth="1"/>
    <col min="547" max="548" width="9.140625" style="546" customWidth="1"/>
    <col min="549" max="549" width="10.140625" style="546" bestFit="1" customWidth="1"/>
    <col min="550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39.42578125" style="546" customWidth="1"/>
    <col min="787" max="787" width="48.7109375" style="546" customWidth="1"/>
    <col min="788" max="788" width="41.140625" style="546" customWidth="1"/>
    <col min="789" max="789" width="48.7109375" style="546" customWidth="1"/>
    <col min="790" max="790" width="51.140625" style="546" customWidth="1"/>
    <col min="791" max="791" width="48.7109375" style="546" customWidth="1"/>
    <col min="792" max="792" width="64" style="546" customWidth="1"/>
    <col min="793" max="793" width="42.42578125" style="546" customWidth="1"/>
    <col min="794" max="794" width="6.5703125" style="546" customWidth="1"/>
    <col min="795" max="800" width="9.140625" style="546" customWidth="1"/>
    <col min="801" max="801" width="11.28515625" style="546" bestFit="1" customWidth="1"/>
    <col min="802" max="802" width="10.140625" style="546" bestFit="1" customWidth="1"/>
    <col min="803" max="804" width="9.140625" style="546" customWidth="1"/>
    <col min="805" max="805" width="10.140625" style="546" bestFit="1" customWidth="1"/>
    <col min="806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39.42578125" style="546" customWidth="1"/>
    <col min="1043" max="1043" width="48.7109375" style="546" customWidth="1"/>
    <col min="1044" max="1044" width="41.140625" style="546" customWidth="1"/>
    <col min="1045" max="1045" width="48.7109375" style="546" customWidth="1"/>
    <col min="1046" max="1046" width="51.140625" style="546" customWidth="1"/>
    <col min="1047" max="1047" width="48.7109375" style="546" customWidth="1"/>
    <col min="1048" max="1048" width="64" style="546" customWidth="1"/>
    <col min="1049" max="1049" width="42.42578125" style="546" customWidth="1"/>
    <col min="1050" max="1050" width="6.5703125" style="546" customWidth="1"/>
    <col min="1051" max="1056" width="9.140625" style="546" customWidth="1"/>
    <col min="1057" max="1057" width="11.28515625" style="546" bestFit="1" customWidth="1"/>
    <col min="1058" max="1058" width="10.140625" style="546" bestFit="1" customWidth="1"/>
    <col min="1059" max="1060" width="9.140625" style="546" customWidth="1"/>
    <col min="1061" max="1061" width="10.140625" style="546" bestFit="1" customWidth="1"/>
    <col min="1062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39.42578125" style="546" customWidth="1"/>
    <col min="1299" max="1299" width="48.7109375" style="546" customWidth="1"/>
    <col min="1300" max="1300" width="41.140625" style="546" customWidth="1"/>
    <col min="1301" max="1301" width="48.7109375" style="546" customWidth="1"/>
    <col min="1302" max="1302" width="51.140625" style="546" customWidth="1"/>
    <col min="1303" max="1303" width="48.7109375" style="546" customWidth="1"/>
    <col min="1304" max="1304" width="64" style="546" customWidth="1"/>
    <col min="1305" max="1305" width="42.42578125" style="546" customWidth="1"/>
    <col min="1306" max="1306" width="6.5703125" style="546" customWidth="1"/>
    <col min="1307" max="1312" width="9.140625" style="546" customWidth="1"/>
    <col min="1313" max="1313" width="11.28515625" style="546" bestFit="1" customWidth="1"/>
    <col min="1314" max="1314" width="10.140625" style="546" bestFit="1" customWidth="1"/>
    <col min="1315" max="1316" width="9.140625" style="546" customWidth="1"/>
    <col min="1317" max="1317" width="10.140625" style="546" bestFit="1" customWidth="1"/>
    <col min="1318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39.42578125" style="546" customWidth="1"/>
    <col min="1555" max="1555" width="48.7109375" style="546" customWidth="1"/>
    <col min="1556" max="1556" width="41.140625" style="546" customWidth="1"/>
    <col min="1557" max="1557" width="48.7109375" style="546" customWidth="1"/>
    <col min="1558" max="1558" width="51.140625" style="546" customWidth="1"/>
    <col min="1559" max="1559" width="48.7109375" style="546" customWidth="1"/>
    <col min="1560" max="1560" width="64" style="546" customWidth="1"/>
    <col min="1561" max="1561" width="42.42578125" style="546" customWidth="1"/>
    <col min="1562" max="1562" width="6.5703125" style="546" customWidth="1"/>
    <col min="1563" max="1568" width="9.140625" style="546" customWidth="1"/>
    <col min="1569" max="1569" width="11.28515625" style="546" bestFit="1" customWidth="1"/>
    <col min="1570" max="1570" width="10.140625" style="546" bestFit="1" customWidth="1"/>
    <col min="1571" max="1572" width="9.140625" style="546" customWidth="1"/>
    <col min="1573" max="1573" width="10.140625" style="546" bestFit="1" customWidth="1"/>
    <col min="1574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39.42578125" style="546" customWidth="1"/>
    <col min="1811" max="1811" width="48.7109375" style="546" customWidth="1"/>
    <col min="1812" max="1812" width="41.140625" style="546" customWidth="1"/>
    <col min="1813" max="1813" width="48.7109375" style="546" customWidth="1"/>
    <col min="1814" max="1814" width="51.140625" style="546" customWidth="1"/>
    <col min="1815" max="1815" width="48.7109375" style="546" customWidth="1"/>
    <col min="1816" max="1816" width="64" style="546" customWidth="1"/>
    <col min="1817" max="1817" width="42.42578125" style="546" customWidth="1"/>
    <col min="1818" max="1818" width="6.5703125" style="546" customWidth="1"/>
    <col min="1819" max="1824" width="9.140625" style="546" customWidth="1"/>
    <col min="1825" max="1825" width="11.28515625" style="546" bestFit="1" customWidth="1"/>
    <col min="1826" max="1826" width="10.140625" style="546" bestFit="1" customWidth="1"/>
    <col min="1827" max="1828" width="9.140625" style="546" customWidth="1"/>
    <col min="1829" max="1829" width="10.140625" style="546" bestFit="1" customWidth="1"/>
    <col min="1830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39.42578125" style="546" customWidth="1"/>
    <col min="2067" max="2067" width="48.7109375" style="546" customWidth="1"/>
    <col min="2068" max="2068" width="41.140625" style="546" customWidth="1"/>
    <col min="2069" max="2069" width="48.7109375" style="546" customWidth="1"/>
    <col min="2070" max="2070" width="51.140625" style="546" customWidth="1"/>
    <col min="2071" max="2071" width="48.7109375" style="546" customWidth="1"/>
    <col min="2072" max="2072" width="64" style="546" customWidth="1"/>
    <col min="2073" max="2073" width="42.42578125" style="546" customWidth="1"/>
    <col min="2074" max="2074" width="6.5703125" style="546" customWidth="1"/>
    <col min="2075" max="2080" width="9.140625" style="546" customWidth="1"/>
    <col min="2081" max="2081" width="11.28515625" style="546" bestFit="1" customWidth="1"/>
    <col min="2082" max="2082" width="10.140625" style="546" bestFit="1" customWidth="1"/>
    <col min="2083" max="2084" width="9.140625" style="546" customWidth="1"/>
    <col min="2085" max="2085" width="10.140625" style="546" bestFit="1" customWidth="1"/>
    <col min="2086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39.42578125" style="546" customWidth="1"/>
    <col min="2323" max="2323" width="48.7109375" style="546" customWidth="1"/>
    <col min="2324" max="2324" width="41.140625" style="546" customWidth="1"/>
    <col min="2325" max="2325" width="48.7109375" style="546" customWidth="1"/>
    <col min="2326" max="2326" width="51.140625" style="546" customWidth="1"/>
    <col min="2327" max="2327" width="48.7109375" style="546" customWidth="1"/>
    <col min="2328" max="2328" width="64" style="546" customWidth="1"/>
    <col min="2329" max="2329" width="42.42578125" style="546" customWidth="1"/>
    <col min="2330" max="2330" width="6.5703125" style="546" customWidth="1"/>
    <col min="2331" max="2336" width="9.140625" style="546" customWidth="1"/>
    <col min="2337" max="2337" width="11.28515625" style="546" bestFit="1" customWidth="1"/>
    <col min="2338" max="2338" width="10.140625" style="546" bestFit="1" customWidth="1"/>
    <col min="2339" max="2340" width="9.140625" style="546" customWidth="1"/>
    <col min="2341" max="2341" width="10.140625" style="546" bestFit="1" customWidth="1"/>
    <col min="2342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39.42578125" style="546" customWidth="1"/>
    <col min="2579" max="2579" width="48.7109375" style="546" customWidth="1"/>
    <col min="2580" max="2580" width="41.140625" style="546" customWidth="1"/>
    <col min="2581" max="2581" width="48.7109375" style="546" customWidth="1"/>
    <col min="2582" max="2582" width="51.140625" style="546" customWidth="1"/>
    <col min="2583" max="2583" width="48.7109375" style="546" customWidth="1"/>
    <col min="2584" max="2584" width="64" style="546" customWidth="1"/>
    <col min="2585" max="2585" width="42.42578125" style="546" customWidth="1"/>
    <col min="2586" max="2586" width="6.5703125" style="546" customWidth="1"/>
    <col min="2587" max="2592" width="9.140625" style="546" customWidth="1"/>
    <col min="2593" max="2593" width="11.28515625" style="546" bestFit="1" customWidth="1"/>
    <col min="2594" max="2594" width="10.140625" style="546" bestFit="1" customWidth="1"/>
    <col min="2595" max="2596" width="9.140625" style="546" customWidth="1"/>
    <col min="2597" max="2597" width="10.140625" style="546" bestFit="1" customWidth="1"/>
    <col min="2598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39.42578125" style="546" customWidth="1"/>
    <col min="2835" max="2835" width="48.7109375" style="546" customWidth="1"/>
    <col min="2836" max="2836" width="41.140625" style="546" customWidth="1"/>
    <col min="2837" max="2837" width="48.7109375" style="546" customWidth="1"/>
    <col min="2838" max="2838" width="51.140625" style="546" customWidth="1"/>
    <col min="2839" max="2839" width="48.7109375" style="546" customWidth="1"/>
    <col min="2840" max="2840" width="64" style="546" customWidth="1"/>
    <col min="2841" max="2841" width="42.42578125" style="546" customWidth="1"/>
    <col min="2842" max="2842" width="6.5703125" style="546" customWidth="1"/>
    <col min="2843" max="2848" width="9.140625" style="546" customWidth="1"/>
    <col min="2849" max="2849" width="11.28515625" style="546" bestFit="1" customWidth="1"/>
    <col min="2850" max="2850" width="10.140625" style="546" bestFit="1" customWidth="1"/>
    <col min="2851" max="2852" width="9.140625" style="546" customWidth="1"/>
    <col min="2853" max="2853" width="10.140625" style="546" bestFit="1" customWidth="1"/>
    <col min="2854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39.42578125" style="546" customWidth="1"/>
    <col min="3091" max="3091" width="48.7109375" style="546" customWidth="1"/>
    <col min="3092" max="3092" width="41.140625" style="546" customWidth="1"/>
    <col min="3093" max="3093" width="48.7109375" style="546" customWidth="1"/>
    <col min="3094" max="3094" width="51.140625" style="546" customWidth="1"/>
    <col min="3095" max="3095" width="48.7109375" style="546" customWidth="1"/>
    <col min="3096" max="3096" width="64" style="546" customWidth="1"/>
    <col min="3097" max="3097" width="42.42578125" style="546" customWidth="1"/>
    <col min="3098" max="3098" width="6.5703125" style="546" customWidth="1"/>
    <col min="3099" max="3104" width="9.140625" style="546" customWidth="1"/>
    <col min="3105" max="3105" width="11.28515625" style="546" bestFit="1" customWidth="1"/>
    <col min="3106" max="3106" width="10.140625" style="546" bestFit="1" customWidth="1"/>
    <col min="3107" max="3108" width="9.140625" style="546" customWidth="1"/>
    <col min="3109" max="3109" width="10.140625" style="546" bestFit="1" customWidth="1"/>
    <col min="3110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39.42578125" style="546" customWidth="1"/>
    <col min="3347" max="3347" width="48.7109375" style="546" customWidth="1"/>
    <col min="3348" max="3348" width="41.140625" style="546" customWidth="1"/>
    <col min="3349" max="3349" width="48.7109375" style="546" customWidth="1"/>
    <col min="3350" max="3350" width="51.140625" style="546" customWidth="1"/>
    <col min="3351" max="3351" width="48.7109375" style="546" customWidth="1"/>
    <col min="3352" max="3352" width="64" style="546" customWidth="1"/>
    <col min="3353" max="3353" width="42.42578125" style="546" customWidth="1"/>
    <col min="3354" max="3354" width="6.5703125" style="546" customWidth="1"/>
    <col min="3355" max="3360" width="9.140625" style="546" customWidth="1"/>
    <col min="3361" max="3361" width="11.28515625" style="546" bestFit="1" customWidth="1"/>
    <col min="3362" max="3362" width="10.140625" style="546" bestFit="1" customWidth="1"/>
    <col min="3363" max="3364" width="9.140625" style="546" customWidth="1"/>
    <col min="3365" max="3365" width="10.140625" style="546" bestFit="1" customWidth="1"/>
    <col min="3366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39.42578125" style="546" customWidth="1"/>
    <col min="3603" max="3603" width="48.7109375" style="546" customWidth="1"/>
    <col min="3604" max="3604" width="41.140625" style="546" customWidth="1"/>
    <col min="3605" max="3605" width="48.7109375" style="546" customWidth="1"/>
    <col min="3606" max="3606" width="51.140625" style="546" customWidth="1"/>
    <col min="3607" max="3607" width="48.7109375" style="546" customWidth="1"/>
    <col min="3608" max="3608" width="64" style="546" customWidth="1"/>
    <col min="3609" max="3609" width="42.42578125" style="546" customWidth="1"/>
    <col min="3610" max="3610" width="6.5703125" style="546" customWidth="1"/>
    <col min="3611" max="3616" width="9.140625" style="546" customWidth="1"/>
    <col min="3617" max="3617" width="11.28515625" style="546" bestFit="1" customWidth="1"/>
    <col min="3618" max="3618" width="10.140625" style="546" bestFit="1" customWidth="1"/>
    <col min="3619" max="3620" width="9.140625" style="546" customWidth="1"/>
    <col min="3621" max="3621" width="10.140625" style="546" bestFit="1" customWidth="1"/>
    <col min="3622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39.42578125" style="546" customWidth="1"/>
    <col min="3859" max="3859" width="48.7109375" style="546" customWidth="1"/>
    <col min="3860" max="3860" width="41.140625" style="546" customWidth="1"/>
    <col min="3861" max="3861" width="48.7109375" style="546" customWidth="1"/>
    <col min="3862" max="3862" width="51.140625" style="546" customWidth="1"/>
    <col min="3863" max="3863" width="48.7109375" style="546" customWidth="1"/>
    <col min="3864" max="3864" width="64" style="546" customWidth="1"/>
    <col min="3865" max="3865" width="42.42578125" style="546" customWidth="1"/>
    <col min="3866" max="3866" width="6.5703125" style="546" customWidth="1"/>
    <col min="3867" max="3872" width="9.140625" style="546" customWidth="1"/>
    <col min="3873" max="3873" width="11.28515625" style="546" bestFit="1" customWidth="1"/>
    <col min="3874" max="3874" width="10.140625" style="546" bestFit="1" customWidth="1"/>
    <col min="3875" max="3876" width="9.140625" style="546" customWidth="1"/>
    <col min="3877" max="3877" width="10.140625" style="546" bestFit="1" customWidth="1"/>
    <col min="3878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39.42578125" style="546" customWidth="1"/>
    <col min="4115" max="4115" width="48.7109375" style="546" customWidth="1"/>
    <col min="4116" max="4116" width="41.140625" style="546" customWidth="1"/>
    <col min="4117" max="4117" width="48.7109375" style="546" customWidth="1"/>
    <col min="4118" max="4118" width="51.140625" style="546" customWidth="1"/>
    <col min="4119" max="4119" width="48.7109375" style="546" customWidth="1"/>
    <col min="4120" max="4120" width="64" style="546" customWidth="1"/>
    <col min="4121" max="4121" width="42.42578125" style="546" customWidth="1"/>
    <col min="4122" max="4122" width="6.5703125" style="546" customWidth="1"/>
    <col min="4123" max="4128" width="9.140625" style="546" customWidth="1"/>
    <col min="4129" max="4129" width="11.28515625" style="546" bestFit="1" customWidth="1"/>
    <col min="4130" max="4130" width="10.140625" style="546" bestFit="1" customWidth="1"/>
    <col min="4131" max="4132" width="9.140625" style="546" customWidth="1"/>
    <col min="4133" max="4133" width="10.140625" style="546" bestFit="1" customWidth="1"/>
    <col min="4134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39.42578125" style="546" customWidth="1"/>
    <col min="4371" max="4371" width="48.7109375" style="546" customWidth="1"/>
    <col min="4372" max="4372" width="41.140625" style="546" customWidth="1"/>
    <col min="4373" max="4373" width="48.7109375" style="546" customWidth="1"/>
    <col min="4374" max="4374" width="51.140625" style="546" customWidth="1"/>
    <col min="4375" max="4375" width="48.7109375" style="546" customWidth="1"/>
    <col min="4376" max="4376" width="64" style="546" customWidth="1"/>
    <col min="4377" max="4377" width="42.42578125" style="546" customWidth="1"/>
    <col min="4378" max="4378" width="6.5703125" style="546" customWidth="1"/>
    <col min="4379" max="4384" width="9.140625" style="546" customWidth="1"/>
    <col min="4385" max="4385" width="11.28515625" style="546" bestFit="1" customWidth="1"/>
    <col min="4386" max="4386" width="10.140625" style="546" bestFit="1" customWidth="1"/>
    <col min="4387" max="4388" width="9.140625" style="546" customWidth="1"/>
    <col min="4389" max="4389" width="10.140625" style="546" bestFit="1" customWidth="1"/>
    <col min="4390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39.42578125" style="546" customWidth="1"/>
    <col min="4627" max="4627" width="48.7109375" style="546" customWidth="1"/>
    <col min="4628" max="4628" width="41.140625" style="546" customWidth="1"/>
    <col min="4629" max="4629" width="48.7109375" style="546" customWidth="1"/>
    <col min="4630" max="4630" width="51.140625" style="546" customWidth="1"/>
    <col min="4631" max="4631" width="48.7109375" style="546" customWidth="1"/>
    <col min="4632" max="4632" width="64" style="546" customWidth="1"/>
    <col min="4633" max="4633" width="42.42578125" style="546" customWidth="1"/>
    <col min="4634" max="4634" width="6.5703125" style="546" customWidth="1"/>
    <col min="4635" max="4640" width="9.140625" style="546" customWidth="1"/>
    <col min="4641" max="4641" width="11.28515625" style="546" bestFit="1" customWidth="1"/>
    <col min="4642" max="4642" width="10.140625" style="546" bestFit="1" customWidth="1"/>
    <col min="4643" max="4644" width="9.140625" style="546" customWidth="1"/>
    <col min="4645" max="4645" width="10.140625" style="546" bestFit="1" customWidth="1"/>
    <col min="4646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39.42578125" style="546" customWidth="1"/>
    <col min="4883" max="4883" width="48.7109375" style="546" customWidth="1"/>
    <col min="4884" max="4884" width="41.140625" style="546" customWidth="1"/>
    <col min="4885" max="4885" width="48.7109375" style="546" customWidth="1"/>
    <col min="4886" max="4886" width="51.140625" style="546" customWidth="1"/>
    <col min="4887" max="4887" width="48.7109375" style="546" customWidth="1"/>
    <col min="4888" max="4888" width="64" style="546" customWidth="1"/>
    <col min="4889" max="4889" width="42.42578125" style="546" customWidth="1"/>
    <col min="4890" max="4890" width="6.5703125" style="546" customWidth="1"/>
    <col min="4891" max="4896" width="9.140625" style="546" customWidth="1"/>
    <col min="4897" max="4897" width="11.28515625" style="546" bestFit="1" customWidth="1"/>
    <col min="4898" max="4898" width="10.140625" style="546" bestFit="1" customWidth="1"/>
    <col min="4899" max="4900" width="9.140625" style="546" customWidth="1"/>
    <col min="4901" max="4901" width="10.140625" style="546" bestFit="1" customWidth="1"/>
    <col min="4902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39.42578125" style="546" customWidth="1"/>
    <col min="5139" max="5139" width="48.7109375" style="546" customWidth="1"/>
    <col min="5140" max="5140" width="41.140625" style="546" customWidth="1"/>
    <col min="5141" max="5141" width="48.7109375" style="546" customWidth="1"/>
    <col min="5142" max="5142" width="51.140625" style="546" customWidth="1"/>
    <col min="5143" max="5143" width="48.7109375" style="546" customWidth="1"/>
    <col min="5144" max="5144" width="64" style="546" customWidth="1"/>
    <col min="5145" max="5145" width="42.42578125" style="546" customWidth="1"/>
    <col min="5146" max="5146" width="6.5703125" style="546" customWidth="1"/>
    <col min="5147" max="5152" width="9.140625" style="546" customWidth="1"/>
    <col min="5153" max="5153" width="11.28515625" style="546" bestFit="1" customWidth="1"/>
    <col min="5154" max="5154" width="10.140625" style="546" bestFit="1" customWidth="1"/>
    <col min="5155" max="5156" width="9.140625" style="546" customWidth="1"/>
    <col min="5157" max="5157" width="10.140625" style="546" bestFit="1" customWidth="1"/>
    <col min="5158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39.42578125" style="546" customWidth="1"/>
    <col min="5395" max="5395" width="48.7109375" style="546" customWidth="1"/>
    <col min="5396" max="5396" width="41.140625" style="546" customWidth="1"/>
    <col min="5397" max="5397" width="48.7109375" style="546" customWidth="1"/>
    <col min="5398" max="5398" width="51.140625" style="546" customWidth="1"/>
    <col min="5399" max="5399" width="48.7109375" style="546" customWidth="1"/>
    <col min="5400" max="5400" width="64" style="546" customWidth="1"/>
    <col min="5401" max="5401" width="42.42578125" style="546" customWidth="1"/>
    <col min="5402" max="5402" width="6.5703125" style="546" customWidth="1"/>
    <col min="5403" max="5408" width="9.140625" style="546" customWidth="1"/>
    <col min="5409" max="5409" width="11.28515625" style="546" bestFit="1" customWidth="1"/>
    <col min="5410" max="5410" width="10.140625" style="546" bestFit="1" customWidth="1"/>
    <col min="5411" max="5412" width="9.140625" style="546" customWidth="1"/>
    <col min="5413" max="5413" width="10.140625" style="546" bestFit="1" customWidth="1"/>
    <col min="5414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39.42578125" style="546" customWidth="1"/>
    <col min="5651" max="5651" width="48.7109375" style="546" customWidth="1"/>
    <col min="5652" max="5652" width="41.140625" style="546" customWidth="1"/>
    <col min="5653" max="5653" width="48.7109375" style="546" customWidth="1"/>
    <col min="5654" max="5654" width="51.140625" style="546" customWidth="1"/>
    <col min="5655" max="5655" width="48.7109375" style="546" customWidth="1"/>
    <col min="5656" max="5656" width="64" style="546" customWidth="1"/>
    <col min="5657" max="5657" width="42.42578125" style="546" customWidth="1"/>
    <col min="5658" max="5658" width="6.5703125" style="546" customWidth="1"/>
    <col min="5659" max="5664" width="9.140625" style="546" customWidth="1"/>
    <col min="5665" max="5665" width="11.28515625" style="546" bestFit="1" customWidth="1"/>
    <col min="5666" max="5666" width="10.140625" style="546" bestFit="1" customWidth="1"/>
    <col min="5667" max="5668" width="9.140625" style="546" customWidth="1"/>
    <col min="5669" max="5669" width="10.140625" style="546" bestFit="1" customWidth="1"/>
    <col min="5670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39.42578125" style="546" customWidth="1"/>
    <col min="5907" max="5907" width="48.7109375" style="546" customWidth="1"/>
    <col min="5908" max="5908" width="41.140625" style="546" customWidth="1"/>
    <col min="5909" max="5909" width="48.7109375" style="546" customWidth="1"/>
    <col min="5910" max="5910" width="51.140625" style="546" customWidth="1"/>
    <col min="5911" max="5911" width="48.7109375" style="546" customWidth="1"/>
    <col min="5912" max="5912" width="64" style="546" customWidth="1"/>
    <col min="5913" max="5913" width="42.42578125" style="546" customWidth="1"/>
    <col min="5914" max="5914" width="6.5703125" style="546" customWidth="1"/>
    <col min="5915" max="5920" width="9.140625" style="546" customWidth="1"/>
    <col min="5921" max="5921" width="11.28515625" style="546" bestFit="1" customWidth="1"/>
    <col min="5922" max="5922" width="10.140625" style="546" bestFit="1" customWidth="1"/>
    <col min="5923" max="5924" width="9.140625" style="546" customWidth="1"/>
    <col min="5925" max="5925" width="10.140625" style="546" bestFit="1" customWidth="1"/>
    <col min="5926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39.42578125" style="546" customWidth="1"/>
    <col min="6163" max="6163" width="48.7109375" style="546" customWidth="1"/>
    <col min="6164" max="6164" width="41.140625" style="546" customWidth="1"/>
    <col min="6165" max="6165" width="48.7109375" style="546" customWidth="1"/>
    <col min="6166" max="6166" width="51.140625" style="546" customWidth="1"/>
    <col min="6167" max="6167" width="48.7109375" style="546" customWidth="1"/>
    <col min="6168" max="6168" width="64" style="546" customWidth="1"/>
    <col min="6169" max="6169" width="42.42578125" style="546" customWidth="1"/>
    <col min="6170" max="6170" width="6.5703125" style="546" customWidth="1"/>
    <col min="6171" max="6176" width="9.140625" style="546" customWidth="1"/>
    <col min="6177" max="6177" width="11.28515625" style="546" bestFit="1" customWidth="1"/>
    <col min="6178" max="6178" width="10.140625" style="546" bestFit="1" customWidth="1"/>
    <col min="6179" max="6180" width="9.140625" style="546" customWidth="1"/>
    <col min="6181" max="6181" width="10.140625" style="546" bestFit="1" customWidth="1"/>
    <col min="6182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39.42578125" style="546" customWidth="1"/>
    <col min="6419" max="6419" width="48.7109375" style="546" customWidth="1"/>
    <col min="6420" max="6420" width="41.140625" style="546" customWidth="1"/>
    <col min="6421" max="6421" width="48.7109375" style="546" customWidth="1"/>
    <col min="6422" max="6422" width="51.140625" style="546" customWidth="1"/>
    <col min="6423" max="6423" width="48.7109375" style="546" customWidth="1"/>
    <col min="6424" max="6424" width="64" style="546" customWidth="1"/>
    <col min="6425" max="6425" width="42.42578125" style="546" customWidth="1"/>
    <col min="6426" max="6426" width="6.5703125" style="546" customWidth="1"/>
    <col min="6427" max="6432" width="9.140625" style="546" customWidth="1"/>
    <col min="6433" max="6433" width="11.28515625" style="546" bestFit="1" customWidth="1"/>
    <col min="6434" max="6434" width="10.140625" style="546" bestFit="1" customWidth="1"/>
    <col min="6435" max="6436" width="9.140625" style="546" customWidth="1"/>
    <col min="6437" max="6437" width="10.140625" style="546" bestFit="1" customWidth="1"/>
    <col min="6438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39.42578125" style="546" customWidth="1"/>
    <col min="6675" max="6675" width="48.7109375" style="546" customWidth="1"/>
    <col min="6676" max="6676" width="41.140625" style="546" customWidth="1"/>
    <col min="6677" max="6677" width="48.7109375" style="546" customWidth="1"/>
    <col min="6678" max="6678" width="51.140625" style="546" customWidth="1"/>
    <col min="6679" max="6679" width="48.7109375" style="546" customWidth="1"/>
    <col min="6680" max="6680" width="64" style="546" customWidth="1"/>
    <col min="6681" max="6681" width="42.42578125" style="546" customWidth="1"/>
    <col min="6682" max="6682" width="6.5703125" style="546" customWidth="1"/>
    <col min="6683" max="6688" width="9.140625" style="546" customWidth="1"/>
    <col min="6689" max="6689" width="11.28515625" style="546" bestFit="1" customWidth="1"/>
    <col min="6690" max="6690" width="10.140625" style="546" bestFit="1" customWidth="1"/>
    <col min="6691" max="6692" width="9.140625" style="546" customWidth="1"/>
    <col min="6693" max="6693" width="10.140625" style="546" bestFit="1" customWidth="1"/>
    <col min="6694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39.42578125" style="546" customWidth="1"/>
    <col min="6931" max="6931" width="48.7109375" style="546" customWidth="1"/>
    <col min="6932" max="6932" width="41.140625" style="546" customWidth="1"/>
    <col min="6933" max="6933" width="48.7109375" style="546" customWidth="1"/>
    <col min="6934" max="6934" width="51.140625" style="546" customWidth="1"/>
    <col min="6935" max="6935" width="48.7109375" style="546" customWidth="1"/>
    <col min="6936" max="6936" width="64" style="546" customWidth="1"/>
    <col min="6937" max="6937" width="42.42578125" style="546" customWidth="1"/>
    <col min="6938" max="6938" width="6.5703125" style="546" customWidth="1"/>
    <col min="6939" max="6944" width="9.140625" style="546" customWidth="1"/>
    <col min="6945" max="6945" width="11.28515625" style="546" bestFit="1" customWidth="1"/>
    <col min="6946" max="6946" width="10.140625" style="546" bestFit="1" customWidth="1"/>
    <col min="6947" max="6948" width="9.140625" style="546" customWidth="1"/>
    <col min="6949" max="6949" width="10.140625" style="546" bestFit="1" customWidth="1"/>
    <col min="6950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39.42578125" style="546" customWidth="1"/>
    <col min="7187" max="7187" width="48.7109375" style="546" customWidth="1"/>
    <col min="7188" max="7188" width="41.140625" style="546" customWidth="1"/>
    <col min="7189" max="7189" width="48.7109375" style="546" customWidth="1"/>
    <col min="7190" max="7190" width="51.140625" style="546" customWidth="1"/>
    <col min="7191" max="7191" width="48.7109375" style="546" customWidth="1"/>
    <col min="7192" max="7192" width="64" style="546" customWidth="1"/>
    <col min="7193" max="7193" width="42.42578125" style="546" customWidth="1"/>
    <col min="7194" max="7194" width="6.5703125" style="546" customWidth="1"/>
    <col min="7195" max="7200" width="9.140625" style="546" customWidth="1"/>
    <col min="7201" max="7201" width="11.28515625" style="546" bestFit="1" customWidth="1"/>
    <col min="7202" max="7202" width="10.140625" style="546" bestFit="1" customWidth="1"/>
    <col min="7203" max="7204" width="9.140625" style="546" customWidth="1"/>
    <col min="7205" max="7205" width="10.140625" style="546" bestFit="1" customWidth="1"/>
    <col min="7206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39.42578125" style="546" customWidth="1"/>
    <col min="7443" max="7443" width="48.7109375" style="546" customWidth="1"/>
    <col min="7444" max="7444" width="41.140625" style="546" customWidth="1"/>
    <col min="7445" max="7445" width="48.7109375" style="546" customWidth="1"/>
    <col min="7446" max="7446" width="51.140625" style="546" customWidth="1"/>
    <col min="7447" max="7447" width="48.7109375" style="546" customWidth="1"/>
    <col min="7448" max="7448" width="64" style="546" customWidth="1"/>
    <col min="7449" max="7449" width="42.42578125" style="546" customWidth="1"/>
    <col min="7450" max="7450" width="6.5703125" style="546" customWidth="1"/>
    <col min="7451" max="7456" width="9.140625" style="546" customWidth="1"/>
    <col min="7457" max="7457" width="11.28515625" style="546" bestFit="1" customWidth="1"/>
    <col min="7458" max="7458" width="10.140625" style="546" bestFit="1" customWidth="1"/>
    <col min="7459" max="7460" width="9.140625" style="546" customWidth="1"/>
    <col min="7461" max="7461" width="10.140625" style="546" bestFit="1" customWidth="1"/>
    <col min="7462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39.42578125" style="546" customWidth="1"/>
    <col min="7699" max="7699" width="48.7109375" style="546" customWidth="1"/>
    <col min="7700" max="7700" width="41.140625" style="546" customWidth="1"/>
    <col min="7701" max="7701" width="48.7109375" style="546" customWidth="1"/>
    <col min="7702" max="7702" width="51.140625" style="546" customWidth="1"/>
    <col min="7703" max="7703" width="48.7109375" style="546" customWidth="1"/>
    <col min="7704" max="7704" width="64" style="546" customWidth="1"/>
    <col min="7705" max="7705" width="42.42578125" style="546" customWidth="1"/>
    <col min="7706" max="7706" width="6.5703125" style="546" customWidth="1"/>
    <col min="7707" max="7712" width="9.140625" style="546" customWidth="1"/>
    <col min="7713" max="7713" width="11.28515625" style="546" bestFit="1" customWidth="1"/>
    <col min="7714" max="7714" width="10.140625" style="546" bestFit="1" customWidth="1"/>
    <col min="7715" max="7716" width="9.140625" style="546" customWidth="1"/>
    <col min="7717" max="7717" width="10.140625" style="546" bestFit="1" customWidth="1"/>
    <col min="7718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39.42578125" style="546" customWidth="1"/>
    <col min="7955" max="7955" width="48.7109375" style="546" customWidth="1"/>
    <col min="7956" max="7956" width="41.140625" style="546" customWidth="1"/>
    <col min="7957" max="7957" width="48.7109375" style="546" customWidth="1"/>
    <col min="7958" max="7958" width="51.140625" style="546" customWidth="1"/>
    <col min="7959" max="7959" width="48.7109375" style="546" customWidth="1"/>
    <col min="7960" max="7960" width="64" style="546" customWidth="1"/>
    <col min="7961" max="7961" width="42.42578125" style="546" customWidth="1"/>
    <col min="7962" max="7962" width="6.5703125" style="546" customWidth="1"/>
    <col min="7963" max="7968" width="9.140625" style="546" customWidth="1"/>
    <col min="7969" max="7969" width="11.28515625" style="546" bestFit="1" customWidth="1"/>
    <col min="7970" max="7970" width="10.140625" style="546" bestFit="1" customWidth="1"/>
    <col min="7971" max="7972" width="9.140625" style="546" customWidth="1"/>
    <col min="7973" max="7973" width="10.140625" style="546" bestFit="1" customWidth="1"/>
    <col min="7974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39.42578125" style="546" customWidth="1"/>
    <col min="8211" max="8211" width="48.7109375" style="546" customWidth="1"/>
    <col min="8212" max="8212" width="41.140625" style="546" customWidth="1"/>
    <col min="8213" max="8213" width="48.7109375" style="546" customWidth="1"/>
    <col min="8214" max="8214" width="51.140625" style="546" customWidth="1"/>
    <col min="8215" max="8215" width="48.7109375" style="546" customWidth="1"/>
    <col min="8216" max="8216" width="64" style="546" customWidth="1"/>
    <col min="8217" max="8217" width="42.42578125" style="546" customWidth="1"/>
    <col min="8218" max="8218" width="6.5703125" style="546" customWidth="1"/>
    <col min="8219" max="8224" width="9.140625" style="546" customWidth="1"/>
    <col min="8225" max="8225" width="11.28515625" style="546" bestFit="1" customWidth="1"/>
    <col min="8226" max="8226" width="10.140625" style="546" bestFit="1" customWidth="1"/>
    <col min="8227" max="8228" width="9.140625" style="546" customWidth="1"/>
    <col min="8229" max="8229" width="10.140625" style="546" bestFit="1" customWidth="1"/>
    <col min="8230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39.42578125" style="546" customWidth="1"/>
    <col min="8467" max="8467" width="48.7109375" style="546" customWidth="1"/>
    <col min="8468" max="8468" width="41.140625" style="546" customWidth="1"/>
    <col min="8469" max="8469" width="48.7109375" style="546" customWidth="1"/>
    <col min="8470" max="8470" width="51.140625" style="546" customWidth="1"/>
    <col min="8471" max="8471" width="48.7109375" style="546" customWidth="1"/>
    <col min="8472" max="8472" width="64" style="546" customWidth="1"/>
    <col min="8473" max="8473" width="42.42578125" style="546" customWidth="1"/>
    <col min="8474" max="8474" width="6.5703125" style="546" customWidth="1"/>
    <col min="8475" max="8480" width="9.140625" style="546" customWidth="1"/>
    <col min="8481" max="8481" width="11.28515625" style="546" bestFit="1" customWidth="1"/>
    <col min="8482" max="8482" width="10.140625" style="546" bestFit="1" customWidth="1"/>
    <col min="8483" max="8484" width="9.140625" style="546" customWidth="1"/>
    <col min="8485" max="8485" width="10.140625" style="546" bestFit="1" customWidth="1"/>
    <col min="8486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39.42578125" style="546" customWidth="1"/>
    <col min="8723" max="8723" width="48.7109375" style="546" customWidth="1"/>
    <col min="8724" max="8724" width="41.140625" style="546" customWidth="1"/>
    <col min="8725" max="8725" width="48.7109375" style="546" customWidth="1"/>
    <col min="8726" max="8726" width="51.140625" style="546" customWidth="1"/>
    <col min="8727" max="8727" width="48.7109375" style="546" customWidth="1"/>
    <col min="8728" max="8728" width="64" style="546" customWidth="1"/>
    <col min="8729" max="8729" width="42.42578125" style="546" customWidth="1"/>
    <col min="8730" max="8730" width="6.5703125" style="546" customWidth="1"/>
    <col min="8731" max="8736" width="9.140625" style="546" customWidth="1"/>
    <col min="8737" max="8737" width="11.28515625" style="546" bestFit="1" customWidth="1"/>
    <col min="8738" max="8738" width="10.140625" style="546" bestFit="1" customWidth="1"/>
    <col min="8739" max="8740" width="9.140625" style="546" customWidth="1"/>
    <col min="8741" max="8741" width="10.140625" style="546" bestFit="1" customWidth="1"/>
    <col min="8742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39.42578125" style="546" customWidth="1"/>
    <col min="8979" max="8979" width="48.7109375" style="546" customWidth="1"/>
    <col min="8980" max="8980" width="41.140625" style="546" customWidth="1"/>
    <col min="8981" max="8981" width="48.7109375" style="546" customWidth="1"/>
    <col min="8982" max="8982" width="51.140625" style="546" customWidth="1"/>
    <col min="8983" max="8983" width="48.7109375" style="546" customWidth="1"/>
    <col min="8984" max="8984" width="64" style="546" customWidth="1"/>
    <col min="8985" max="8985" width="42.42578125" style="546" customWidth="1"/>
    <col min="8986" max="8986" width="6.5703125" style="546" customWidth="1"/>
    <col min="8987" max="8992" width="9.140625" style="546" customWidth="1"/>
    <col min="8993" max="8993" width="11.28515625" style="546" bestFit="1" customWidth="1"/>
    <col min="8994" max="8994" width="10.140625" style="546" bestFit="1" customWidth="1"/>
    <col min="8995" max="8996" width="9.140625" style="546" customWidth="1"/>
    <col min="8997" max="8997" width="10.140625" style="546" bestFit="1" customWidth="1"/>
    <col min="8998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39.42578125" style="546" customWidth="1"/>
    <col min="9235" max="9235" width="48.7109375" style="546" customWidth="1"/>
    <col min="9236" max="9236" width="41.140625" style="546" customWidth="1"/>
    <col min="9237" max="9237" width="48.7109375" style="546" customWidth="1"/>
    <col min="9238" max="9238" width="51.140625" style="546" customWidth="1"/>
    <col min="9239" max="9239" width="48.7109375" style="546" customWidth="1"/>
    <col min="9240" max="9240" width="64" style="546" customWidth="1"/>
    <col min="9241" max="9241" width="42.42578125" style="546" customWidth="1"/>
    <col min="9242" max="9242" width="6.5703125" style="546" customWidth="1"/>
    <col min="9243" max="9248" width="9.140625" style="546" customWidth="1"/>
    <col min="9249" max="9249" width="11.28515625" style="546" bestFit="1" customWidth="1"/>
    <col min="9250" max="9250" width="10.140625" style="546" bestFit="1" customWidth="1"/>
    <col min="9251" max="9252" width="9.140625" style="546" customWidth="1"/>
    <col min="9253" max="9253" width="10.140625" style="546" bestFit="1" customWidth="1"/>
    <col min="9254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39.42578125" style="546" customWidth="1"/>
    <col min="9491" max="9491" width="48.7109375" style="546" customWidth="1"/>
    <col min="9492" max="9492" width="41.140625" style="546" customWidth="1"/>
    <col min="9493" max="9493" width="48.7109375" style="546" customWidth="1"/>
    <col min="9494" max="9494" width="51.140625" style="546" customWidth="1"/>
    <col min="9495" max="9495" width="48.7109375" style="546" customWidth="1"/>
    <col min="9496" max="9496" width="64" style="546" customWidth="1"/>
    <col min="9497" max="9497" width="42.42578125" style="546" customWidth="1"/>
    <col min="9498" max="9498" width="6.5703125" style="546" customWidth="1"/>
    <col min="9499" max="9504" width="9.140625" style="546" customWidth="1"/>
    <col min="9505" max="9505" width="11.28515625" style="546" bestFit="1" customWidth="1"/>
    <col min="9506" max="9506" width="10.140625" style="546" bestFit="1" customWidth="1"/>
    <col min="9507" max="9508" width="9.140625" style="546" customWidth="1"/>
    <col min="9509" max="9509" width="10.140625" style="546" bestFit="1" customWidth="1"/>
    <col min="9510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39.42578125" style="546" customWidth="1"/>
    <col min="9747" max="9747" width="48.7109375" style="546" customWidth="1"/>
    <col min="9748" max="9748" width="41.140625" style="546" customWidth="1"/>
    <col min="9749" max="9749" width="48.7109375" style="546" customWidth="1"/>
    <col min="9750" max="9750" width="51.140625" style="546" customWidth="1"/>
    <col min="9751" max="9751" width="48.7109375" style="546" customWidth="1"/>
    <col min="9752" max="9752" width="64" style="546" customWidth="1"/>
    <col min="9753" max="9753" width="42.42578125" style="546" customWidth="1"/>
    <col min="9754" max="9754" width="6.5703125" style="546" customWidth="1"/>
    <col min="9755" max="9760" width="9.140625" style="546" customWidth="1"/>
    <col min="9761" max="9761" width="11.28515625" style="546" bestFit="1" customWidth="1"/>
    <col min="9762" max="9762" width="10.140625" style="546" bestFit="1" customWidth="1"/>
    <col min="9763" max="9764" width="9.140625" style="546" customWidth="1"/>
    <col min="9765" max="9765" width="10.140625" style="546" bestFit="1" customWidth="1"/>
    <col min="9766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39.42578125" style="546" customWidth="1"/>
    <col min="10003" max="10003" width="48.7109375" style="546" customWidth="1"/>
    <col min="10004" max="10004" width="41.140625" style="546" customWidth="1"/>
    <col min="10005" max="10005" width="48.7109375" style="546" customWidth="1"/>
    <col min="10006" max="10006" width="51.140625" style="546" customWidth="1"/>
    <col min="10007" max="10007" width="48.7109375" style="546" customWidth="1"/>
    <col min="10008" max="10008" width="64" style="546" customWidth="1"/>
    <col min="10009" max="10009" width="42.42578125" style="546" customWidth="1"/>
    <col min="10010" max="10010" width="6.5703125" style="546" customWidth="1"/>
    <col min="10011" max="10016" width="9.140625" style="546" customWidth="1"/>
    <col min="10017" max="10017" width="11.28515625" style="546" bestFit="1" customWidth="1"/>
    <col min="10018" max="10018" width="10.140625" style="546" bestFit="1" customWidth="1"/>
    <col min="10019" max="10020" width="9.140625" style="546" customWidth="1"/>
    <col min="10021" max="10021" width="10.140625" style="546" bestFit="1" customWidth="1"/>
    <col min="10022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39.42578125" style="546" customWidth="1"/>
    <col min="10259" max="10259" width="48.7109375" style="546" customWidth="1"/>
    <col min="10260" max="10260" width="41.140625" style="546" customWidth="1"/>
    <col min="10261" max="10261" width="48.7109375" style="546" customWidth="1"/>
    <col min="10262" max="10262" width="51.140625" style="546" customWidth="1"/>
    <col min="10263" max="10263" width="48.7109375" style="546" customWidth="1"/>
    <col min="10264" max="10264" width="64" style="546" customWidth="1"/>
    <col min="10265" max="10265" width="42.42578125" style="546" customWidth="1"/>
    <col min="10266" max="10266" width="6.5703125" style="546" customWidth="1"/>
    <col min="10267" max="10272" width="9.140625" style="546" customWidth="1"/>
    <col min="10273" max="10273" width="11.28515625" style="546" bestFit="1" customWidth="1"/>
    <col min="10274" max="10274" width="10.140625" style="546" bestFit="1" customWidth="1"/>
    <col min="10275" max="10276" width="9.140625" style="546" customWidth="1"/>
    <col min="10277" max="10277" width="10.140625" style="546" bestFit="1" customWidth="1"/>
    <col min="10278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39.42578125" style="546" customWidth="1"/>
    <col min="10515" max="10515" width="48.7109375" style="546" customWidth="1"/>
    <col min="10516" max="10516" width="41.140625" style="546" customWidth="1"/>
    <col min="10517" max="10517" width="48.7109375" style="546" customWidth="1"/>
    <col min="10518" max="10518" width="51.140625" style="546" customWidth="1"/>
    <col min="10519" max="10519" width="48.7109375" style="546" customWidth="1"/>
    <col min="10520" max="10520" width="64" style="546" customWidth="1"/>
    <col min="10521" max="10521" width="42.42578125" style="546" customWidth="1"/>
    <col min="10522" max="10522" width="6.5703125" style="546" customWidth="1"/>
    <col min="10523" max="10528" width="9.140625" style="546" customWidth="1"/>
    <col min="10529" max="10529" width="11.28515625" style="546" bestFit="1" customWidth="1"/>
    <col min="10530" max="10530" width="10.140625" style="546" bestFit="1" customWidth="1"/>
    <col min="10531" max="10532" width="9.140625" style="546" customWidth="1"/>
    <col min="10533" max="10533" width="10.140625" style="546" bestFit="1" customWidth="1"/>
    <col min="10534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39.42578125" style="546" customWidth="1"/>
    <col min="10771" max="10771" width="48.7109375" style="546" customWidth="1"/>
    <col min="10772" max="10772" width="41.140625" style="546" customWidth="1"/>
    <col min="10773" max="10773" width="48.7109375" style="546" customWidth="1"/>
    <col min="10774" max="10774" width="51.140625" style="546" customWidth="1"/>
    <col min="10775" max="10775" width="48.7109375" style="546" customWidth="1"/>
    <col min="10776" max="10776" width="64" style="546" customWidth="1"/>
    <col min="10777" max="10777" width="42.42578125" style="546" customWidth="1"/>
    <col min="10778" max="10778" width="6.5703125" style="546" customWidth="1"/>
    <col min="10779" max="10784" width="9.140625" style="546" customWidth="1"/>
    <col min="10785" max="10785" width="11.28515625" style="546" bestFit="1" customWidth="1"/>
    <col min="10786" max="10786" width="10.140625" style="546" bestFit="1" customWidth="1"/>
    <col min="10787" max="10788" width="9.140625" style="546" customWidth="1"/>
    <col min="10789" max="10789" width="10.140625" style="546" bestFit="1" customWidth="1"/>
    <col min="10790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39.42578125" style="546" customWidth="1"/>
    <col min="11027" max="11027" width="48.7109375" style="546" customWidth="1"/>
    <col min="11028" max="11028" width="41.140625" style="546" customWidth="1"/>
    <col min="11029" max="11029" width="48.7109375" style="546" customWidth="1"/>
    <col min="11030" max="11030" width="51.140625" style="546" customWidth="1"/>
    <col min="11031" max="11031" width="48.7109375" style="546" customWidth="1"/>
    <col min="11032" max="11032" width="64" style="546" customWidth="1"/>
    <col min="11033" max="11033" width="42.42578125" style="546" customWidth="1"/>
    <col min="11034" max="11034" width="6.5703125" style="546" customWidth="1"/>
    <col min="11035" max="11040" width="9.140625" style="546" customWidth="1"/>
    <col min="11041" max="11041" width="11.28515625" style="546" bestFit="1" customWidth="1"/>
    <col min="11042" max="11042" width="10.140625" style="546" bestFit="1" customWidth="1"/>
    <col min="11043" max="11044" width="9.140625" style="546" customWidth="1"/>
    <col min="11045" max="11045" width="10.140625" style="546" bestFit="1" customWidth="1"/>
    <col min="11046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39.42578125" style="546" customWidth="1"/>
    <col min="11283" max="11283" width="48.7109375" style="546" customWidth="1"/>
    <col min="11284" max="11284" width="41.140625" style="546" customWidth="1"/>
    <col min="11285" max="11285" width="48.7109375" style="546" customWidth="1"/>
    <col min="11286" max="11286" width="51.140625" style="546" customWidth="1"/>
    <col min="11287" max="11287" width="48.7109375" style="546" customWidth="1"/>
    <col min="11288" max="11288" width="64" style="546" customWidth="1"/>
    <col min="11289" max="11289" width="42.42578125" style="546" customWidth="1"/>
    <col min="11290" max="11290" width="6.5703125" style="546" customWidth="1"/>
    <col min="11291" max="11296" width="9.140625" style="546" customWidth="1"/>
    <col min="11297" max="11297" width="11.28515625" style="546" bestFit="1" customWidth="1"/>
    <col min="11298" max="11298" width="10.140625" style="546" bestFit="1" customWidth="1"/>
    <col min="11299" max="11300" width="9.140625" style="546" customWidth="1"/>
    <col min="11301" max="11301" width="10.140625" style="546" bestFit="1" customWidth="1"/>
    <col min="11302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39.42578125" style="546" customWidth="1"/>
    <col min="11539" max="11539" width="48.7109375" style="546" customWidth="1"/>
    <col min="11540" max="11540" width="41.140625" style="546" customWidth="1"/>
    <col min="11541" max="11541" width="48.7109375" style="546" customWidth="1"/>
    <col min="11542" max="11542" width="51.140625" style="546" customWidth="1"/>
    <col min="11543" max="11543" width="48.7109375" style="546" customWidth="1"/>
    <col min="11544" max="11544" width="64" style="546" customWidth="1"/>
    <col min="11545" max="11545" width="42.42578125" style="546" customWidth="1"/>
    <col min="11546" max="11546" width="6.5703125" style="546" customWidth="1"/>
    <col min="11547" max="11552" width="9.140625" style="546" customWidth="1"/>
    <col min="11553" max="11553" width="11.28515625" style="546" bestFit="1" customWidth="1"/>
    <col min="11554" max="11554" width="10.140625" style="546" bestFit="1" customWidth="1"/>
    <col min="11555" max="11556" width="9.140625" style="546" customWidth="1"/>
    <col min="11557" max="11557" width="10.140625" style="546" bestFit="1" customWidth="1"/>
    <col min="11558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39.42578125" style="546" customWidth="1"/>
    <col min="11795" max="11795" width="48.7109375" style="546" customWidth="1"/>
    <col min="11796" max="11796" width="41.140625" style="546" customWidth="1"/>
    <col min="11797" max="11797" width="48.7109375" style="546" customWidth="1"/>
    <col min="11798" max="11798" width="51.140625" style="546" customWidth="1"/>
    <col min="11799" max="11799" width="48.7109375" style="546" customWidth="1"/>
    <col min="11800" max="11800" width="64" style="546" customWidth="1"/>
    <col min="11801" max="11801" width="42.42578125" style="546" customWidth="1"/>
    <col min="11802" max="11802" width="6.5703125" style="546" customWidth="1"/>
    <col min="11803" max="11808" width="9.140625" style="546" customWidth="1"/>
    <col min="11809" max="11809" width="11.28515625" style="546" bestFit="1" customWidth="1"/>
    <col min="11810" max="11810" width="10.140625" style="546" bestFit="1" customWidth="1"/>
    <col min="11811" max="11812" width="9.140625" style="546" customWidth="1"/>
    <col min="11813" max="11813" width="10.140625" style="546" bestFit="1" customWidth="1"/>
    <col min="11814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39.42578125" style="546" customWidth="1"/>
    <col min="12051" max="12051" width="48.7109375" style="546" customWidth="1"/>
    <col min="12052" max="12052" width="41.140625" style="546" customWidth="1"/>
    <col min="12053" max="12053" width="48.7109375" style="546" customWidth="1"/>
    <col min="12054" max="12054" width="51.140625" style="546" customWidth="1"/>
    <col min="12055" max="12055" width="48.7109375" style="546" customWidth="1"/>
    <col min="12056" max="12056" width="64" style="546" customWidth="1"/>
    <col min="12057" max="12057" width="42.42578125" style="546" customWidth="1"/>
    <col min="12058" max="12058" width="6.5703125" style="546" customWidth="1"/>
    <col min="12059" max="12064" width="9.140625" style="546" customWidth="1"/>
    <col min="12065" max="12065" width="11.28515625" style="546" bestFit="1" customWidth="1"/>
    <col min="12066" max="12066" width="10.140625" style="546" bestFit="1" customWidth="1"/>
    <col min="12067" max="12068" width="9.140625" style="546" customWidth="1"/>
    <col min="12069" max="12069" width="10.140625" style="546" bestFit="1" customWidth="1"/>
    <col min="12070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39.42578125" style="546" customWidth="1"/>
    <col min="12307" max="12307" width="48.7109375" style="546" customWidth="1"/>
    <col min="12308" max="12308" width="41.140625" style="546" customWidth="1"/>
    <col min="12309" max="12309" width="48.7109375" style="546" customWidth="1"/>
    <col min="12310" max="12310" width="51.140625" style="546" customWidth="1"/>
    <col min="12311" max="12311" width="48.7109375" style="546" customWidth="1"/>
    <col min="12312" max="12312" width="64" style="546" customWidth="1"/>
    <col min="12313" max="12313" width="42.42578125" style="546" customWidth="1"/>
    <col min="12314" max="12314" width="6.5703125" style="546" customWidth="1"/>
    <col min="12315" max="12320" width="9.140625" style="546" customWidth="1"/>
    <col min="12321" max="12321" width="11.28515625" style="546" bestFit="1" customWidth="1"/>
    <col min="12322" max="12322" width="10.140625" style="546" bestFit="1" customWidth="1"/>
    <col min="12323" max="12324" width="9.140625" style="546" customWidth="1"/>
    <col min="12325" max="12325" width="10.140625" style="546" bestFit="1" customWidth="1"/>
    <col min="12326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39.42578125" style="546" customWidth="1"/>
    <col min="12563" max="12563" width="48.7109375" style="546" customWidth="1"/>
    <col min="12564" max="12564" width="41.140625" style="546" customWidth="1"/>
    <col min="12565" max="12565" width="48.7109375" style="546" customWidth="1"/>
    <col min="12566" max="12566" width="51.140625" style="546" customWidth="1"/>
    <col min="12567" max="12567" width="48.7109375" style="546" customWidth="1"/>
    <col min="12568" max="12568" width="64" style="546" customWidth="1"/>
    <col min="12569" max="12569" width="42.42578125" style="546" customWidth="1"/>
    <col min="12570" max="12570" width="6.5703125" style="546" customWidth="1"/>
    <col min="12571" max="12576" width="9.140625" style="546" customWidth="1"/>
    <col min="12577" max="12577" width="11.28515625" style="546" bestFit="1" customWidth="1"/>
    <col min="12578" max="12578" width="10.140625" style="546" bestFit="1" customWidth="1"/>
    <col min="12579" max="12580" width="9.140625" style="546" customWidth="1"/>
    <col min="12581" max="12581" width="10.140625" style="546" bestFit="1" customWidth="1"/>
    <col min="12582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39.42578125" style="546" customWidth="1"/>
    <col min="12819" max="12819" width="48.7109375" style="546" customWidth="1"/>
    <col min="12820" max="12820" width="41.140625" style="546" customWidth="1"/>
    <col min="12821" max="12821" width="48.7109375" style="546" customWidth="1"/>
    <col min="12822" max="12822" width="51.140625" style="546" customWidth="1"/>
    <col min="12823" max="12823" width="48.7109375" style="546" customWidth="1"/>
    <col min="12824" max="12824" width="64" style="546" customWidth="1"/>
    <col min="12825" max="12825" width="42.42578125" style="546" customWidth="1"/>
    <col min="12826" max="12826" width="6.5703125" style="546" customWidth="1"/>
    <col min="12827" max="12832" width="9.140625" style="546" customWidth="1"/>
    <col min="12833" max="12833" width="11.28515625" style="546" bestFit="1" customWidth="1"/>
    <col min="12834" max="12834" width="10.140625" style="546" bestFit="1" customWidth="1"/>
    <col min="12835" max="12836" width="9.140625" style="546" customWidth="1"/>
    <col min="12837" max="12837" width="10.140625" style="546" bestFit="1" customWidth="1"/>
    <col min="12838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39.42578125" style="546" customWidth="1"/>
    <col min="13075" max="13075" width="48.7109375" style="546" customWidth="1"/>
    <col min="13076" max="13076" width="41.140625" style="546" customWidth="1"/>
    <col min="13077" max="13077" width="48.7109375" style="546" customWidth="1"/>
    <col min="13078" max="13078" width="51.140625" style="546" customWidth="1"/>
    <col min="13079" max="13079" width="48.7109375" style="546" customWidth="1"/>
    <col min="13080" max="13080" width="64" style="546" customWidth="1"/>
    <col min="13081" max="13081" width="42.42578125" style="546" customWidth="1"/>
    <col min="13082" max="13082" width="6.5703125" style="546" customWidth="1"/>
    <col min="13083" max="13088" width="9.140625" style="546" customWidth="1"/>
    <col min="13089" max="13089" width="11.28515625" style="546" bestFit="1" customWidth="1"/>
    <col min="13090" max="13090" width="10.140625" style="546" bestFit="1" customWidth="1"/>
    <col min="13091" max="13092" width="9.140625" style="546" customWidth="1"/>
    <col min="13093" max="13093" width="10.140625" style="546" bestFit="1" customWidth="1"/>
    <col min="13094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39.42578125" style="546" customWidth="1"/>
    <col min="13331" max="13331" width="48.7109375" style="546" customWidth="1"/>
    <col min="13332" max="13332" width="41.140625" style="546" customWidth="1"/>
    <col min="13333" max="13333" width="48.7109375" style="546" customWidth="1"/>
    <col min="13334" max="13334" width="51.140625" style="546" customWidth="1"/>
    <col min="13335" max="13335" width="48.7109375" style="546" customWidth="1"/>
    <col min="13336" max="13336" width="64" style="546" customWidth="1"/>
    <col min="13337" max="13337" width="42.42578125" style="546" customWidth="1"/>
    <col min="13338" max="13338" width="6.5703125" style="546" customWidth="1"/>
    <col min="13339" max="13344" width="9.140625" style="546" customWidth="1"/>
    <col min="13345" max="13345" width="11.28515625" style="546" bestFit="1" customWidth="1"/>
    <col min="13346" max="13346" width="10.140625" style="546" bestFit="1" customWidth="1"/>
    <col min="13347" max="13348" width="9.140625" style="546" customWidth="1"/>
    <col min="13349" max="13349" width="10.140625" style="546" bestFit="1" customWidth="1"/>
    <col min="13350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39.42578125" style="546" customWidth="1"/>
    <col min="13587" max="13587" width="48.7109375" style="546" customWidth="1"/>
    <col min="13588" max="13588" width="41.140625" style="546" customWidth="1"/>
    <col min="13589" max="13589" width="48.7109375" style="546" customWidth="1"/>
    <col min="13590" max="13590" width="51.140625" style="546" customWidth="1"/>
    <col min="13591" max="13591" width="48.7109375" style="546" customWidth="1"/>
    <col min="13592" max="13592" width="64" style="546" customWidth="1"/>
    <col min="13593" max="13593" width="42.42578125" style="546" customWidth="1"/>
    <col min="13594" max="13594" width="6.5703125" style="546" customWidth="1"/>
    <col min="13595" max="13600" width="9.140625" style="546" customWidth="1"/>
    <col min="13601" max="13601" width="11.28515625" style="546" bestFit="1" customWidth="1"/>
    <col min="13602" max="13602" width="10.140625" style="546" bestFit="1" customWidth="1"/>
    <col min="13603" max="13604" width="9.140625" style="546" customWidth="1"/>
    <col min="13605" max="13605" width="10.140625" style="546" bestFit="1" customWidth="1"/>
    <col min="13606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39.42578125" style="546" customWidth="1"/>
    <col min="13843" max="13843" width="48.7109375" style="546" customWidth="1"/>
    <col min="13844" max="13844" width="41.140625" style="546" customWidth="1"/>
    <col min="13845" max="13845" width="48.7109375" style="546" customWidth="1"/>
    <col min="13846" max="13846" width="51.140625" style="546" customWidth="1"/>
    <col min="13847" max="13847" width="48.7109375" style="546" customWidth="1"/>
    <col min="13848" max="13848" width="64" style="546" customWidth="1"/>
    <col min="13849" max="13849" width="42.42578125" style="546" customWidth="1"/>
    <col min="13850" max="13850" width="6.5703125" style="546" customWidth="1"/>
    <col min="13851" max="13856" width="9.140625" style="546" customWidth="1"/>
    <col min="13857" max="13857" width="11.28515625" style="546" bestFit="1" customWidth="1"/>
    <col min="13858" max="13858" width="10.140625" style="546" bestFit="1" customWidth="1"/>
    <col min="13859" max="13860" width="9.140625" style="546" customWidth="1"/>
    <col min="13861" max="13861" width="10.140625" style="546" bestFit="1" customWidth="1"/>
    <col min="13862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39.42578125" style="546" customWidth="1"/>
    <col min="14099" max="14099" width="48.7109375" style="546" customWidth="1"/>
    <col min="14100" max="14100" width="41.140625" style="546" customWidth="1"/>
    <col min="14101" max="14101" width="48.7109375" style="546" customWidth="1"/>
    <col min="14102" max="14102" width="51.140625" style="546" customWidth="1"/>
    <col min="14103" max="14103" width="48.7109375" style="546" customWidth="1"/>
    <col min="14104" max="14104" width="64" style="546" customWidth="1"/>
    <col min="14105" max="14105" width="42.42578125" style="546" customWidth="1"/>
    <col min="14106" max="14106" width="6.5703125" style="546" customWidth="1"/>
    <col min="14107" max="14112" width="9.140625" style="546" customWidth="1"/>
    <col min="14113" max="14113" width="11.28515625" style="546" bestFit="1" customWidth="1"/>
    <col min="14114" max="14114" width="10.140625" style="546" bestFit="1" customWidth="1"/>
    <col min="14115" max="14116" width="9.140625" style="546" customWidth="1"/>
    <col min="14117" max="14117" width="10.140625" style="546" bestFit="1" customWidth="1"/>
    <col min="14118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39.42578125" style="546" customWidth="1"/>
    <col min="14355" max="14355" width="48.7109375" style="546" customWidth="1"/>
    <col min="14356" max="14356" width="41.140625" style="546" customWidth="1"/>
    <col min="14357" max="14357" width="48.7109375" style="546" customWidth="1"/>
    <col min="14358" max="14358" width="51.140625" style="546" customWidth="1"/>
    <col min="14359" max="14359" width="48.7109375" style="546" customWidth="1"/>
    <col min="14360" max="14360" width="64" style="546" customWidth="1"/>
    <col min="14361" max="14361" width="42.42578125" style="546" customWidth="1"/>
    <col min="14362" max="14362" width="6.5703125" style="546" customWidth="1"/>
    <col min="14363" max="14368" width="9.140625" style="546" customWidth="1"/>
    <col min="14369" max="14369" width="11.28515625" style="546" bestFit="1" customWidth="1"/>
    <col min="14370" max="14370" width="10.140625" style="546" bestFit="1" customWidth="1"/>
    <col min="14371" max="14372" width="9.140625" style="546" customWidth="1"/>
    <col min="14373" max="14373" width="10.140625" style="546" bestFit="1" customWidth="1"/>
    <col min="14374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39.42578125" style="546" customWidth="1"/>
    <col min="14611" max="14611" width="48.7109375" style="546" customWidth="1"/>
    <col min="14612" max="14612" width="41.140625" style="546" customWidth="1"/>
    <col min="14613" max="14613" width="48.7109375" style="546" customWidth="1"/>
    <col min="14614" max="14614" width="51.140625" style="546" customWidth="1"/>
    <col min="14615" max="14615" width="48.7109375" style="546" customWidth="1"/>
    <col min="14616" max="14616" width="64" style="546" customWidth="1"/>
    <col min="14617" max="14617" width="42.42578125" style="546" customWidth="1"/>
    <col min="14618" max="14618" width="6.5703125" style="546" customWidth="1"/>
    <col min="14619" max="14624" width="9.140625" style="546" customWidth="1"/>
    <col min="14625" max="14625" width="11.28515625" style="546" bestFit="1" customWidth="1"/>
    <col min="14626" max="14626" width="10.140625" style="546" bestFit="1" customWidth="1"/>
    <col min="14627" max="14628" width="9.140625" style="546" customWidth="1"/>
    <col min="14629" max="14629" width="10.140625" style="546" bestFit="1" customWidth="1"/>
    <col min="14630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39.42578125" style="546" customWidth="1"/>
    <col min="14867" max="14867" width="48.7109375" style="546" customWidth="1"/>
    <col min="14868" max="14868" width="41.140625" style="546" customWidth="1"/>
    <col min="14869" max="14869" width="48.7109375" style="546" customWidth="1"/>
    <col min="14870" max="14870" width="51.140625" style="546" customWidth="1"/>
    <col min="14871" max="14871" width="48.7109375" style="546" customWidth="1"/>
    <col min="14872" max="14872" width="64" style="546" customWidth="1"/>
    <col min="14873" max="14873" width="42.42578125" style="546" customWidth="1"/>
    <col min="14874" max="14874" width="6.5703125" style="546" customWidth="1"/>
    <col min="14875" max="14880" width="9.140625" style="546" customWidth="1"/>
    <col min="14881" max="14881" width="11.28515625" style="546" bestFit="1" customWidth="1"/>
    <col min="14882" max="14882" width="10.140625" style="546" bestFit="1" customWidth="1"/>
    <col min="14883" max="14884" width="9.140625" style="546" customWidth="1"/>
    <col min="14885" max="14885" width="10.140625" style="546" bestFit="1" customWidth="1"/>
    <col min="14886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39.42578125" style="546" customWidth="1"/>
    <col min="15123" max="15123" width="48.7109375" style="546" customWidth="1"/>
    <col min="15124" max="15124" width="41.140625" style="546" customWidth="1"/>
    <col min="15125" max="15125" width="48.7109375" style="546" customWidth="1"/>
    <col min="15126" max="15126" width="51.140625" style="546" customWidth="1"/>
    <col min="15127" max="15127" width="48.7109375" style="546" customWidth="1"/>
    <col min="15128" max="15128" width="64" style="546" customWidth="1"/>
    <col min="15129" max="15129" width="42.42578125" style="546" customWidth="1"/>
    <col min="15130" max="15130" width="6.5703125" style="546" customWidth="1"/>
    <col min="15131" max="15136" width="9.140625" style="546" customWidth="1"/>
    <col min="15137" max="15137" width="11.28515625" style="546" bestFit="1" customWidth="1"/>
    <col min="15138" max="15138" width="10.140625" style="546" bestFit="1" customWidth="1"/>
    <col min="15139" max="15140" width="9.140625" style="546" customWidth="1"/>
    <col min="15141" max="15141" width="10.140625" style="546" bestFit="1" customWidth="1"/>
    <col min="15142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39.42578125" style="546" customWidth="1"/>
    <col min="15379" max="15379" width="48.7109375" style="546" customWidth="1"/>
    <col min="15380" max="15380" width="41.140625" style="546" customWidth="1"/>
    <col min="15381" max="15381" width="48.7109375" style="546" customWidth="1"/>
    <col min="15382" max="15382" width="51.140625" style="546" customWidth="1"/>
    <col min="15383" max="15383" width="48.7109375" style="546" customWidth="1"/>
    <col min="15384" max="15384" width="64" style="546" customWidth="1"/>
    <col min="15385" max="15385" width="42.42578125" style="546" customWidth="1"/>
    <col min="15386" max="15386" width="6.5703125" style="546" customWidth="1"/>
    <col min="15387" max="15392" width="9.140625" style="546" customWidth="1"/>
    <col min="15393" max="15393" width="11.28515625" style="546" bestFit="1" customWidth="1"/>
    <col min="15394" max="15394" width="10.140625" style="546" bestFit="1" customWidth="1"/>
    <col min="15395" max="15396" width="9.140625" style="546" customWidth="1"/>
    <col min="15397" max="15397" width="10.140625" style="546" bestFit="1" customWidth="1"/>
    <col min="15398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39.42578125" style="546" customWidth="1"/>
    <col min="15635" max="15635" width="48.7109375" style="546" customWidth="1"/>
    <col min="15636" max="15636" width="41.140625" style="546" customWidth="1"/>
    <col min="15637" max="15637" width="48.7109375" style="546" customWidth="1"/>
    <col min="15638" max="15638" width="51.140625" style="546" customWidth="1"/>
    <col min="15639" max="15639" width="48.7109375" style="546" customWidth="1"/>
    <col min="15640" max="15640" width="64" style="546" customWidth="1"/>
    <col min="15641" max="15641" width="42.42578125" style="546" customWidth="1"/>
    <col min="15642" max="15642" width="6.5703125" style="546" customWidth="1"/>
    <col min="15643" max="15648" width="9.140625" style="546" customWidth="1"/>
    <col min="15649" max="15649" width="11.28515625" style="546" bestFit="1" customWidth="1"/>
    <col min="15650" max="15650" width="10.140625" style="546" bestFit="1" customWidth="1"/>
    <col min="15651" max="15652" width="9.140625" style="546" customWidth="1"/>
    <col min="15653" max="15653" width="10.140625" style="546" bestFit="1" customWidth="1"/>
    <col min="15654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39.42578125" style="546" customWidth="1"/>
    <col min="15891" max="15891" width="48.7109375" style="546" customWidth="1"/>
    <col min="15892" max="15892" width="41.140625" style="546" customWidth="1"/>
    <col min="15893" max="15893" width="48.7109375" style="546" customWidth="1"/>
    <col min="15894" max="15894" width="51.140625" style="546" customWidth="1"/>
    <col min="15895" max="15895" width="48.7109375" style="546" customWidth="1"/>
    <col min="15896" max="15896" width="64" style="546" customWidth="1"/>
    <col min="15897" max="15897" width="42.42578125" style="546" customWidth="1"/>
    <col min="15898" max="15898" width="6.5703125" style="546" customWidth="1"/>
    <col min="15899" max="15904" width="9.140625" style="546" customWidth="1"/>
    <col min="15905" max="15905" width="11.28515625" style="546" bestFit="1" customWidth="1"/>
    <col min="15906" max="15906" width="10.140625" style="546" bestFit="1" customWidth="1"/>
    <col min="15907" max="15908" width="9.140625" style="546" customWidth="1"/>
    <col min="15909" max="15909" width="10.140625" style="546" bestFit="1" customWidth="1"/>
    <col min="15910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39.42578125" style="546" customWidth="1"/>
    <col min="16147" max="16147" width="48.7109375" style="546" customWidth="1"/>
    <col min="16148" max="16148" width="41.140625" style="546" customWidth="1"/>
    <col min="16149" max="16149" width="48.7109375" style="546" customWidth="1"/>
    <col min="16150" max="16150" width="51.140625" style="546" customWidth="1"/>
    <col min="16151" max="16151" width="48.7109375" style="546" customWidth="1"/>
    <col min="16152" max="16152" width="64" style="546" customWidth="1"/>
    <col min="16153" max="16153" width="42.42578125" style="546" customWidth="1"/>
    <col min="16154" max="16154" width="6.5703125" style="546" customWidth="1"/>
    <col min="16155" max="16160" width="9.140625" style="546" customWidth="1"/>
    <col min="16161" max="16161" width="11.28515625" style="546" bestFit="1" customWidth="1"/>
    <col min="16162" max="16162" width="10.140625" style="546" bestFit="1" customWidth="1"/>
    <col min="16163" max="16164" width="9.140625" style="546" customWidth="1"/>
    <col min="16165" max="16165" width="10.140625" style="546" bestFit="1" customWidth="1"/>
    <col min="16166" max="16384" width="11.42578125" style="546"/>
  </cols>
  <sheetData>
    <row r="1" spans="1:33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6"/>
    </row>
    <row r="2" spans="1:33" s="178" customFormat="1" ht="23.25" customHeight="1">
      <c r="A2" s="1139" t="s">
        <v>367</v>
      </c>
      <c r="B2" s="1139"/>
      <c r="C2" s="1139"/>
      <c r="D2" s="1139"/>
      <c r="E2" s="1139"/>
      <c r="F2" s="1139"/>
      <c r="G2" s="1139"/>
      <c r="H2" s="1139"/>
      <c r="I2" s="1139"/>
      <c r="J2" s="1139"/>
      <c r="K2" s="1139"/>
      <c r="L2" s="1139"/>
      <c r="M2" s="1139"/>
      <c r="N2" s="1139"/>
      <c r="O2" s="1139"/>
      <c r="P2" s="1139"/>
      <c r="Q2" s="1139"/>
      <c r="R2" s="1139"/>
      <c r="S2" s="1139"/>
      <c r="T2" s="1139"/>
      <c r="U2" s="1139"/>
      <c r="V2" s="1139"/>
      <c r="W2" s="1139"/>
      <c r="X2" s="1139"/>
      <c r="Y2" s="1139"/>
      <c r="Z2" s="176"/>
    </row>
    <row r="3" spans="1:33" s="178" customFormat="1" ht="33.75" customHeight="1">
      <c r="A3" s="1139" t="s">
        <v>189</v>
      </c>
      <c r="B3" s="1139"/>
      <c r="C3" s="1139"/>
      <c r="D3" s="1139"/>
      <c r="E3" s="1139"/>
      <c r="F3" s="1139"/>
      <c r="G3" s="1139"/>
      <c r="H3" s="1139"/>
      <c r="I3" s="1139"/>
      <c r="J3" s="1139"/>
      <c r="K3" s="1139"/>
      <c r="L3" s="1139"/>
      <c r="M3" s="1139"/>
      <c r="N3" s="1139"/>
      <c r="O3" s="1139"/>
      <c r="P3" s="1139"/>
      <c r="Q3" s="1139"/>
      <c r="R3" s="1139"/>
      <c r="S3" s="1139"/>
      <c r="T3" s="1139"/>
      <c r="U3" s="1139"/>
      <c r="V3" s="1139"/>
      <c r="W3" s="1139"/>
      <c r="X3" s="1139"/>
      <c r="Y3" s="1139"/>
      <c r="Z3" s="176"/>
    </row>
    <row r="4" spans="1:33" s="178" customFormat="1" ht="29.25" customHeight="1">
      <c r="A4" s="1139" t="s">
        <v>78</v>
      </c>
      <c r="B4" s="1139"/>
      <c r="C4" s="1139"/>
      <c r="D4" s="1139"/>
      <c r="E4" s="1139"/>
      <c r="F4" s="1139"/>
      <c r="G4" s="1139"/>
      <c r="H4" s="1139"/>
      <c r="I4" s="1139"/>
      <c r="J4" s="1139"/>
      <c r="K4" s="1139"/>
      <c r="L4" s="1139"/>
      <c r="M4" s="1139"/>
      <c r="N4" s="1139"/>
      <c r="O4" s="1139"/>
      <c r="P4" s="1139"/>
      <c r="Q4" s="1139"/>
      <c r="R4" s="1139"/>
      <c r="S4" s="1139"/>
      <c r="T4" s="1139"/>
      <c r="U4" s="1139"/>
      <c r="V4" s="1139"/>
      <c r="W4" s="1139"/>
      <c r="X4" s="1139"/>
      <c r="Y4" s="1139"/>
      <c r="Z4" s="176"/>
    </row>
    <row r="5" spans="1:33" s="180" customFormat="1" ht="23.25" customHeight="1">
      <c r="A5" s="1140" t="s">
        <v>80</v>
      </c>
      <c r="B5" s="1140"/>
      <c r="C5" s="1140"/>
      <c r="D5" s="1140"/>
      <c r="E5" s="1140"/>
      <c r="F5" s="1140"/>
      <c r="G5" s="1140"/>
      <c r="H5" s="1140"/>
      <c r="I5" s="1140"/>
      <c r="J5" s="1140"/>
      <c r="K5" s="1140"/>
      <c r="L5" s="1140"/>
      <c r="M5" s="1140"/>
      <c r="N5" s="1140"/>
      <c r="O5" s="1140"/>
      <c r="P5" s="1140"/>
      <c r="Q5" s="1140"/>
      <c r="R5" s="1140"/>
      <c r="S5" s="1140"/>
      <c r="T5" s="1140"/>
      <c r="U5" s="1140"/>
      <c r="V5" s="1140"/>
      <c r="W5" s="1140"/>
      <c r="X5" s="1140"/>
      <c r="Y5" s="1140"/>
      <c r="Z5" s="179"/>
    </row>
    <row r="6" spans="1:33" ht="5.25" customHeight="1">
      <c r="A6" s="395"/>
      <c r="B6" s="232"/>
      <c r="C6" s="233"/>
      <c r="D6" s="234"/>
      <c r="E6" s="234"/>
      <c r="F6" s="232"/>
      <c r="G6" s="232"/>
      <c r="H6" s="232"/>
      <c r="I6" s="232"/>
      <c r="J6" s="232"/>
      <c r="K6" s="234"/>
      <c r="L6" s="232"/>
      <c r="M6" s="232"/>
      <c r="N6" s="234"/>
      <c r="O6" s="234"/>
      <c r="P6" s="232"/>
      <c r="Q6" s="234"/>
      <c r="R6" s="232"/>
      <c r="S6" s="234"/>
      <c r="T6" s="232"/>
      <c r="U6" s="232"/>
      <c r="V6" s="234"/>
      <c r="W6" s="234"/>
      <c r="X6" s="232"/>
      <c r="Y6" s="234"/>
      <c r="Z6" s="189"/>
    </row>
    <row r="7" spans="1:33" s="190" customFormat="1" ht="30" customHeight="1">
      <c r="A7" s="1047"/>
      <c r="B7" s="1141" t="s">
        <v>196</v>
      </c>
      <c r="C7" s="1141"/>
      <c r="D7" s="1141"/>
      <c r="E7" s="1141"/>
      <c r="F7" s="1141"/>
      <c r="G7" s="1141"/>
      <c r="H7" s="1141"/>
      <c r="I7" s="1141"/>
      <c r="J7" s="1141" t="s">
        <v>190</v>
      </c>
      <c r="K7" s="1141"/>
      <c r="L7" s="1141"/>
      <c r="M7" s="1141"/>
      <c r="N7" s="1141"/>
      <c r="O7" s="1141"/>
      <c r="P7" s="1141"/>
      <c r="Q7" s="1141"/>
      <c r="R7" s="1141" t="s">
        <v>147</v>
      </c>
      <c r="S7" s="1141"/>
      <c r="T7" s="1141"/>
      <c r="U7" s="1141"/>
      <c r="V7" s="1141"/>
      <c r="W7" s="1141"/>
      <c r="X7" s="1141"/>
      <c r="Y7" s="1141"/>
      <c r="Z7" s="189"/>
    </row>
    <row r="8" spans="1:33" s="193" customFormat="1" ht="33" customHeight="1">
      <c r="A8" s="1048" t="s">
        <v>175</v>
      </c>
      <c r="B8" s="1045" t="s">
        <v>182</v>
      </c>
      <c r="C8" s="1046" t="s">
        <v>183</v>
      </c>
      <c r="D8" s="1045" t="s">
        <v>184</v>
      </c>
      <c r="E8" s="1045" t="s">
        <v>185</v>
      </c>
      <c r="F8" s="1046" t="s">
        <v>186</v>
      </c>
      <c r="G8" s="1045" t="s">
        <v>187</v>
      </c>
      <c r="H8" s="1045" t="s">
        <v>188</v>
      </c>
      <c r="I8" s="1046" t="s">
        <v>147</v>
      </c>
      <c r="J8" s="1045" t="s">
        <v>182</v>
      </c>
      <c r="K8" s="1045" t="s">
        <v>183</v>
      </c>
      <c r="L8" s="1046" t="s">
        <v>184</v>
      </c>
      <c r="M8" s="1045" t="s">
        <v>185</v>
      </c>
      <c r="N8" s="1045" t="s">
        <v>186</v>
      </c>
      <c r="O8" s="1045" t="s">
        <v>187</v>
      </c>
      <c r="P8" s="1045" t="s">
        <v>188</v>
      </c>
      <c r="Q8" s="1045" t="s">
        <v>147</v>
      </c>
      <c r="R8" s="1045" t="s">
        <v>182</v>
      </c>
      <c r="S8" s="1045" t="s">
        <v>183</v>
      </c>
      <c r="T8" s="1046" t="s">
        <v>184</v>
      </c>
      <c r="U8" s="1045" t="s">
        <v>185</v>
      </c>
      <c r="V8" s="1045" t="s">
        <v>186</v>
      </c>
      <c r="W8" s="1045" t="s">
        <v>187</v>
      </c>
      <c r="X8" s="1045" t="s">
        <v>188</v>
      </c>
      <c r="Y8" s="1045" t="s">
        <v>147</v>
      </c>
      <c r="Z8" s="191"/>
      <c r="AA8" s="192"/>
      <c r="AB8" s="192"/>
      <c r="AC8" s="191"/>
      <c r="AD8" s="192"/>
      <c r="AE8" s="192"/>
      <c r="AF8" s="191"/>
      <c r="AG8" s="192"/>
    </row>
    <row r="9" spans="1:33" s="635" customFormat="1" ht="20.100000000000001" customHeight="1">
      <c r="A9" s="1049" t="s">
        <v>768</v>
      </c>
      <c r="B9" s="1050">
        <v>922342.73130639992</v>
      </c>
      <c r="C9" s="1050">
        <v>12994.464721799999</v>
      </c>
      <c r="D9" s="1050">
        <v>5987.94254</v>
      </c>
      <c r="E9" s="1050">
        <v>253.59307579999998</v>
      </c>
      <c r="F9" s="1050">
        <v>8985.1930307999992</v>
      </c>
      <c r="G9" s="1050">
        <v>192.31974</v>
      </c>
      <c r="H9" s="1050">
        <v>944.18157999999994</v>
      </c>
      <c r="I9" s="1050">
        <v>951700.42602000001</v>
      </c>
      <c r="J9" s="1050">
        <v>34874.503819999998</v>
      </c>
      <c r="K9" s="1050">
        <v>4712.78658</v>
      </c>
      <c r="L9" s="1050">
        <v>179.70270000000002</v>
      </c>
      <c r="M9" s="1050">
        <v>248.71996999999999</v>
      </c>
      <c r="N9" s="1050">
        <v>2144.8440000000001</v>
      </c>
      <c r="O9" s="1050">
        <v>0</v>
      </c>
      <c r="P9" s="1050">
        <v>87.960920000000002</v>
      </c>
      <c r="Q9" s="1050">
        <v>42248.51799</v>
      </c>
      <c r="R9" s="1050">
        <v>957217.23512640002</v>
      </c>
      <c r="S9" s="1050">
        <v>17707.251301800003</v>
      </c>
      <c r="T9" s="1050">
        <v>6167.6452399999998</v>
      </c>
      <c r="U9" s="1050">
        <v>502.3130458</v>
      </c>
      <c r="V9" s="1050">
        <v>11130.0370308</v>
      </c>
      <c r="W9" s="1050">
        <v>192.31974</v>
      </c>
      <c r="X9" s="1050">
        <v>1032.1424999999999</v>
      </c>
      <c r="Y9" s="1050">
        <v>993948.94400999998</v>
      </c>
      <c r="Z9" s="194"/>
    </row>
    <row r="10" spans="1:33" s="635" customFormat="1" ht="20.100000000000001" customHeight="1">
      <c r="A10" s="1049" t="s">
        <v>769</v>
      </c>
      <c r="B10" s="1051">
        <v>9514.1167382000003</v>
      </c>
      <c r="C10" s="1051">
        <v>80.084559999999996</v>
      </c>
      <c r="D10" s="1051">
        <v>180.99297000000001</v>
      </c>
      <c r="E10" s="1051">
        <v>0</v>
      </c>
      <c r="F10" s="1051">
        <v>37.315260000000002</v>
      </c>
      <c r="G10" s="1051">
        <v>0</v>
      </c>
      <c r="H10" s="1051">
        <v>7.6780299999999997</v>
      </c>
      <c r="I10" s="1051">
        <v>9820.1875600000003</v>
      </c>
      <c r="J10" s="1051">
        <v>6670.2255500000001</v>
      </c>
      <c r="K10" s="1051">
        <v>109.98106</v>
      </c>
      <c r="L10" s="1050">
        <v>0</v>
      </c>
      <c r="M10" s="1050">
        <v>0</v>
      </c>
      <c r="N10" s="1050">
        <v>0</v>
      </c>
      <c r="O10" s="1050">
        <v>0</v>
      </c>
      <c r="P10" s="1050">
        <v>0</v>
      </c>
      <c r="Q10" s="1050">
        <v>6780.2066100000002</v>
      </c>
      <c r="R10" s="1051">
        <v>16184.3422882</v>
      </c>
      <c r="S10" s="1051">
        <v>190.06562</v>
      </c>
      <c r="T10" s="1050">
        <v>180.99297000000001</v>
      </c>
      <c r="U10" s="1050">
        <v>0</v>
      </c>
      <c r="V10" s="1050">
        <v>37.315260000000002</v>
      </c>
      <c r="W10" s="1050">
        <v>0</v>
      </c>
      <c r="X10" s="1050">
        <v>7.6780299999999997</v>
      </c>
      <c r="Y10" s="1050">
        <v>16600.39417</v>
      </c>
      <c r="Z10" s="194"/>
    </row>
    <row r="11" spans="1:33" s="635" customFormat="1" ht="20.100000000000001" customHeight="1">
      <c r="A11" s="1049" t="s">
        <v>770</v>
      </c>
      <c r="B11" s="1051">
        <v>115.63942999999999</v>
      </c>
      <c r="C11" s="1051">
        <v>0</v>
      </c>
      <c r="D11" s="1051">
        <v>0</v>
      </c>
      <c r="E11" s="1051">
        <v>0</v>
      </c>
      <c r="F11" s="1051">
        <v>0</v>
      </c>
      <c r="G11" s="1051">
        <v>0</v>
      </c>
      <c r="H11" s="1051">
        <v>15.860569999999999</v>
      </c>
      <c r="I11" s="1051">
        <v>131.5</v>
      </c>
      <c r="J11" s="1051">
        <v>0</v>
      </c>
      <c r="K11" s="1051">
        <v>0</v>
      </c>
      <c r="L11" s="1050">
        <v>0</v>
      </c>
      <c r="M11" s="1050">
        <v>0</v>
      </c>
      <c r="N11" s="1050">
        <v>0</v>
      </c>
      <c r="O11" s="1050">
        <v>0</v>
      </c>
      <c r="P11" s="1050">
        <v>6.86</v>
      </c>
      <c r="Q11" s="1050">
        <v>6.86</v>
      </c>
      <c r="R11" s="1051">
        <v>115.63942999999999</v>
      </c>
      <c r="S11" s="1051">
        <v>0</v>
      </c>
      <c r="T11" s="1050">
        <v>0</v>
      </c>
      <c r="U11" s="1050">
        <v>0</v>
      </c>
      <c r="V11" s="1050">
        <v>0</v>
      </c>
      <c r="W11" s="1050">
        <v>0</v>
      </c>
      <c r="X11" s="1050">
        <v>22.720569999999999</v>
      </c>
      <c r="Y11" s="1050">
        <v>138.36000000000001</v>
      </c>
      <c r="Z11" s="194"/>
    </row>
    <row r="12" spans="1:33" s="635" customFormat="1" ht="20.100000000000001" customHeight="1">
      <c r="A12" s="1049" t="s">
        <v>148</v>
      </c>
      <c r="B12" s="1050">
        <v>50967.625401199999</v>
      </c>
      <c r="C12" s="1050">
        <v>357.23605180000004</v>
      </c>
      <c r="D12" s="1050">
        <v>182.04926999999998</v>
      </c>
      <c r="E12" s="1050">
        <v>20.58933</v>
      </c>
      <c r="F12" s="1050">
        <v>22.166529999999998</v>
      </c>
      <c r="G12" s="1050">
        <v>0</v>
      </c>
      <c r="H12" s="1050">
        <v>547.51639</v>
      </c>
      <c r="I12" s="1050">
        <v>52097.182979999998</v>
      </c>
      <c r="J12" s="1050">
        <v>6517.6880599999995</v>
      </c>
      <c r="K12" s="1050">
        <v>5643.9370478000001</v>
      </c>
      <c r="L12" s="1050">
        <v>619.95456999999999</v>
      </c>
      <c r="M12" s="1050">
        <v>0</v>
      </c>
      <c r="N12" s="1050">
        <v>0</v>
      </c>
      <c r="O12" s="1050">
        <v>0</v>
      </c>
      <c r="P12" s="1050">
        <v>30.436720000000001</v>
      </c>
      <c r="Q12" s="1050">
        <v>12812.0164</v>
      </c>
      <c r="R12" s="1050">
        <v>57485.313461199999</v>
      </c>
      <c r="S12" s="1050">
        <v>6001.1730996000006</v>
      </c>
      <c r="T12" s="1050">
        <v>802.00383999999997</v>
      </c>
      <c r="U12" s="1050">
        <v>20.58933</v>
      </c>
      <c r="V12" s="1050">
        <v>22.166529999999998</v>
      </c>
      <c r="W12" s="1050">
        <v>0</v>
      </c>
      <c r="X12" s="1050">
        <v>577.95311000000004</v>
      </c>
      <c r="Y12" s="1050">
        <v>64909.199380000005</v>
      </c>
      <c r="Z12" s="194"/>
    </row>
    <row r="13" spans="1:33" s="635" customFormat="1" ht="20.100000000000001" customHeight="1">
      <c r="A13" s="1049" t="s">
        <v>772</v>
      </c>
      <c r="B13" s="1050">
        <v>423527.43068699999</v>
      </c>
      <c r="C13" s="1050">
        <v>3961.4474289999998</v>
      </c>
      <c r="D13" s="1050">
        <v>4221.0345399999997</v>
      </c>
      <c r="E13" s="1050">
        <v>48.299529999999997</v>
      </c>
      <c r="F13" s="1050">
        <v>5852.8121229999997</v>
      </c>
      <c r="G13" s="1050">
        <v>840.77607999999998</v>
      </c>
      <c r="H13" s="1050">
        <v>3439.34557</v>
      </c>
      <c r="I13" s="1050">
        <v>441891.14595999999</v>
      </c>
      <c r="J13" s="1050">
        <v>136851.75824720002</v>
      </c>
      <c r="K13" s="1050">
        <v>10587.153685400001</v>
      </c>
      <c r="L13" s="1050">
        <v>847.59097999999994</v>
      </c>
      <c r="M13" s="1050">
        <v>7024.9342900000001</v>
      </c>
      <c r="N13" s="1050">
        <v>6943.51847</v>
      </c>
      <c r="O13" s="1050">
        <v>606.71126000000004</v>
      </c>
      <c r="P13" s="1050">
        <v>2818.44373</v>
      </c>
      <c r="Q13" s="1050">
        <v>165680.11066999999</v>
      </c>
      <c r="R13" s="1050">
        <v>560379.18893420009</v>
      </c>
      <c r="S13" s="1050">
        <v>14548.601114399999</v>
      </c>
      <c r="T13" s="1050">
        <v>5068.6255199999996</v>
      </c>
      <c r="U13" s="1050">
        <v>7073.2338200000004</v>
      </c>
      <c r="V13" s="1050">
        <v>12796.330593000001</v>
      </c>
      <c r="W13" s="1050">
        <v>1447.4873400000001</v>
      </c>
      <c r="X13" s="1050">
        <v>6257.7892999999995</v>
      </c>
      <c r="Y13" s="1050">
        <v>607571.25662999996</v>
      </c>
      <c r="Z13" s="194"/>
    </row>
    <row r="14" spans="1:33" s="635" customFormat="1" ht="20.100000000000001" customHeight="1">
      <c r="A14" s="1049" t="s">
        <v>149</v>
      </c>
      <c r="B14" s="1050">
        <v>1529.6692700000001</v>
      </c>
      <c r="C14" s="1050">
        <v>0</v>
      </c>
      <c r="D14" s="1050">
        <v>0</v>
      </c>
      <c r="E14" s="1050">
        <v>0</v>
      </c>
      <c r="F14" s="1050">
        <v>0</v>
      </c>
      <c r="G14" s="1050">
        <v>0</v>
      </c>
      <c r="H14" s="1050">
        <v>83.698740000000001</v>
      </c>
      <c r="I14" s="1050">
        <v>1613.3680099999999</v>
      </c>
      <c r="J14" s="1050">
        <v>270.42516999999998</v>
      </c>
      <c r="K14" s="1050">
        <v>0</v>
      </c>
      <c r="L14" s="1050">
        <v>0</v>
      </c>
      <c r="M14" s="1050">
        <v>0</v>
      </c>
      <c r="N14" s="1050">
        <v>0</v>
      </c>
      <c r="O14" s="1050">
        <v>0</v>
      </c>
      <c r="P14" s="1050">
        <v>6.86</v>
      </c>
      <c r="Q14" s="1050">
        <v>277.28516999999999</v>
      </c>
      <c r="R14" s="1050">
        <v>1800.0944399999998</v>
      </c>
      <c r="S14" s="1050">
        <v>0</v>
      </c>
      <c r="T14" s="1050">
        <v>0</v>
      </c>
      <c r="U14" s="1050">
        <v>0</v>
      </c>
      <c r="V14" s="1050">
        <v>0</v>
      </c>
      <c r="W14" s="1050">
        <v>0</v>
      </c>
      <c r="X14" s="1050">
        <v>90.55874</v>
      </c>
      <c r="Y14" s="1050">
        <v>1890.65318</v>
      </c>
      <c r="Z14" s="194"/>
    </row>
    <row r="15" spans="1:33" s="635" customFormat="1" ht="20.100000000000001" customHeight="1">
      <c r="A15" s="1049" t="s">
        <v>150</v>
      </c>
      <c r="B15" s="1050">
        <v>314579.52028599998</v>
      </c>
      <c r="C15" s="1050">
        <v>6675.6784460000008</v>
      </c>
      <c r="D15" s="1050">
        <v>2529.71704</v>
      </c>
      <c r="E15" s="1050">
        <v>39.688720000000004</v>
      </c>
      <c r="F15" s="1050">
        <v>5357.1429369999996</v>
      </c>
      <c r="G15" s="1050">
        <v>0</v>
      </c>
      <c r="H15" s="1050">
        <v>1623.9213999999999</v>
      </c>
      <c r="I15" s="1050">
        <v>330805.66881</v>
      </c>
      <c r="J15" s="1050">
        <v>217727.90822700001</v>
      </c>
      <c r="K15" s="1050">
        <v>17405.627313999998</v>
      </c>
      <c r="L15" s="1050">
        <v>794.21933000000001</v>
      </c>
      <c r="M15" s="1050">
        <v>581.98820999999998</v>
      </c>
      <c r="N15" s="1050">
        <v>3307.7679700000003</v>
      </c>
      <c r="O15" s="1050">
        <v>4588.0550599999997</v>
      </c>
      <c r="P15" s="1050">
        <v>40320.220359999999</v>
      </c>
      <c r="Q15" s="1050">
        <v>284725.78648000001</v>
      </c>
      <c r="R15" s="1050">
        <v>532307.42851300002</v>
      </c>
      <c r="S15" s="1050">
        <v>24081.305760000003</v>
      </c>
      <c r="T15" s="1050">
        <v>3323.9363699999999</v>
      </c>
      <c r="U15" s="1050">
        <v>621.67693000000008</v>
      </c>
      <c r="V15" s="1050">
        <v>8664.9109069999995</v>
      </c>
      <c r="W15" s="1050">
        <v>4588.0550599999997</v>
      </c>
      <c r="X15" s="1050">
        <v>41944.141759999999</v>
      </c>
      <c r="Y15" s="1050">
        <v>615531.45528999995</v>
      </c>
      <c r="Z15" s="194"/>
    </row>
    <row r="16" spans="1:33" s="635" customFormat="1" ht="20.100000000000001" customHeight="1">
      <c r="A16" s="1049" t="s">
        <v>151</v>
      </c>
      <c r="B16" s="1050">
        <v>672141.94852580002</v>
      </c>
      <c r="C16" s="1050">
        <v>12035.161556999999</v>
      </c>
      <c r="D16" s="1050">
        <v>7549.8798014000004</v>
      </c>
      <c r="E16" s="1050">
        <v>377.3254546</v>
      </c>
      <c r="F16" s="1050">
        <v>11548.2211768</v>
      </c>
      <c r="G16" s="1050">
        <v>105.68598</v>
      </c>
      <c r="H16" s="1050">
        <v>6761.5631399999993</v>
      </c>
      <c r="I16" s="1050">
        <v>710519.78564999998</v>
      </c>
      <c r="J16" s="1050">
        <v>175451.7331286</v>
      </c>
      <c r="K16" s="1050">
        <v>22922.2145036</v>
      </c>
      <c r="L16" s="1050">
        <v>1188.34022</v>
      </c>
      <c r="M16" s="1050">
        <v>605.35118</v>
      </c>
      <c r="N16" s="1050">
        <v>5083.9840899999999</v>
      </c>
      <c r="O16" s="1050">
        <v>6540.404098</v>
      </c>
      <c r="P16" s="1050">
        <v>2995.8970299999996</v>
      </c>
      <c r="Q16" s="1050">
        <v>214787.92426</v>
      </c>
      <c r="R16" s="1050">
        <v>847593.68165439996</v>
      </c>
      <c r="S16" s="1050">
        <v>34957.3760606</v>
      </c>
      <c r="T16" s="1050">
        <v>8738.2200214000004</v>
      </c>
      <c r="U16" s="1050">
        <v>982.67663459999994</v>
      </c>
      <c r="V16" s="1050">
        <v>16632.2052668</v>
      </c>
      <c r="W16" s="1050">
        <v>6646.0900780000002</v>
      </c>
      <c r="X16" s="1050">
        <v>9757.4601700000003</v>
      </c>
      <c r="Y16" s="1050">
        <v>925307.70990999998</v>
      </c>
      <c r="Z16" s="194"/>
    </row>
    <row r="17" spans="1:26" s="635" customFormat="1" ht="20.100000000000001" customHeight="1">
      <c r="A17" s="1049" t="s">
        <v>773</v>
      </c>
      <c r="B17" s="1050">
        <v>132415.0509264</v>
      </c>
      <c r="C17" s="1050">
        <v>1242.9273500000002</v>
      </c>
      <c r="D17" s="1050">
        <v>1315.1803799999998</v>
      </c>
      <c r="E17" s="1050">
        <v>0</v>
      </c>
      <c r="F17" s="1050">
        <v>2233.0940499999997</v>
      </c>
      <c r="G17" s="1050">
        <v>0</v>
      </c>
      <c r="H17" s="1050">
        <v>1703.1335300000001</v>
      </c>
      <c r="I17" s="1050">
        <v>138909.38625000001</v>
      </c>
      <c r="J17" s="1050">
        <v>31299.60716</v>
      </c>
      <c r="K17" s="1050">
        <v>5761.6878699999997</v>
      </c>
      <c r="L17" s="1050">
        <v>69.707170000000005</v>
      </c>
      <c r="M17" s="1050">
        <v>185.11850000000001</v>
      </c>
      <c r="N17" s="1050">
        <v>327.03834000000001</v>
      </c>
      <c r="O17" s="1050">
        <v>2478.7181</v>
      </c>
      <c r="P17" s="1050">
        <v>1023.44199</v>
      </c>
      <c r="Q17" s="1050">
        <v>41145.319130000003</v>
      </c>
      <c r="R17" s="1050">
        <v>163714.65808640001</v>
      </c>
      <c r="S17" s="1050">
        <v>7004.6152199999997</v>
      </c>
      <c r="T17" s="1050">
        <v>1384.8875500000001</v>
      </c>
      <c r="U17" s="1050">
        <v>185.11850000000001</v>
      </c>
      <c r="V17" s="1050">
        <v>2560.1323900000002</v>
      </c>
      <c r="W17" s="1050">
        <v>2478.7181</v>
      </c>
      <c r="X17" s="1050">
        <v>2726.5755199999999</v>
      </c>
      <c r="Y17" s="1050">
        <v>180054.70538</v>
      </c>
      <c r="Z17" s="194"/>
    </row>
    <row r="18" spans="1:26" s="635" customFormat="1" ht="20.100000000000001" customHeight="1">
      <c r="A18" s="1049" t="s">
        <v>152</v>
      </c>
      <c r="B18" s="1050">
        <v>341054.64378399996</v>
      </c>
      <c r="C18" s="1050">
        <v>2512.0189762</v>
      </c>
      <c r="D18" s="1050">
        <v>3717.1361299999999</v>
      </c>
      <c r="E18" s="1050">
        <v>187.09894</v>
      </c>
      <c r="F18" s="1050">
        <v>3975.4314399999998</v>
      </c>
      <c r="G18" s="1050">
        <v>301.36854999999997</v>
      </c>
      <c r="H18" s="1050">
        <v>2714.1354900000001</v>
      </c>
      <c r="I18" s="1050">
        <v>354461.83331999998</v>
      </c>
      <c r="J18" s="1050">
        <v>61927.937934399997</v>
      </c>
      <c r="K18" s="1050">
        <v>5233.8823499999999</v>
      </c>
      <c r="L18" s="1050">
        <v>1139.28097</v>
      </c>
      <c r="M18" s="1050">
        <v>662.11819019999996</v>
      </c>
      <c r="N18" s="1050">
        <v>2631.0260600000001</v>
      </c>
      <c r="O18" s="1050">
        <v>0</v>
      </c>
      <c r="P18" s="1050">
        <v>468.93243000000001</v>
      </c>
      <c r="Q18" s="1050">
        <v>72063.177930000005</v>
      </c>
      <c r="R18" s="1050">
        <v>402982.5817184</v>
      </c>
      <c r="S18" s="1050">
        <v>7745.9013261999999</v>
      </c>
      <c r="T18" s="1050">
        <v>4856.4170999999997</v>
      </c>
      <c r="U18" s="1050">
        <v>849.21713020000004</v>
      </c>
      <c r="V18" s="1050">
        <v>6606.4575000000004</v>
      </c>
      <c r="W18" s="1050">
        <v>301.36854999999997</v>
      </c>
      <c r="X18" s="1050">
        <v>3183.06792</v>
      </c>
      <c r="Y18" s="1050">
        <v>426525.01124999998</v>
      </c>
      <c r="Z18" s="194"/>
    </row>
    <row r="19" spans="1:26" s="635" customFormat="1" ht="20.100000000000001" customHeight="1">
      <c r="A19" s="1049" t="s">
        <v>153</v>
      </c>
      <c r="B19" s="1050">
        <v>3869.3469399999999</v>
      </c>
      <c r="C19" s="1050">
        <v>37.082929999999998</v>
      </c>
      <c r="D19" s="1050">
        <v>51.517470000000003</v>
      </c>
      <c r="E19" s="1050">
        <v>0</v>
      </c>
      <c r="F19" s="1050">
        <v>80</v>
      </c>
      <c r="G19" s="1050">
        <v>0</v>
      </c>
      <c r="H19" s="1050">
        <v>1284.2240300000001</v>
      </c>
      <c r="I19" s="1050">
        <v>5322.17137</v>
      </c>
      <c r="J19" s="1050">
        <v>353.07310440000003</v>
      </c>
      <c r="K19" s="1050">
        <v>17.044900000000002</v>
      </c>
      <c r="L19" s="1050">
        <v>0</v>
      </c>
      <c r="M19" s="1050">
        <v>0</v>
      </c>
      <c r="N19" s="1050">
        <v>58.951860000000003</v>
      </c>
      <c r="O19" s="1050">
        <v>0</v>
      </c>
      <c r="P19" s="1050">
        <v>1213.2852</v>
      </c>
      <c r="Q19" s="1050">
        <v>1642.3550600000001</v>
      </c>
      <c r="R19" s="1050">
        <v>4222.4200443999998</v>
      </c>
      <c r="S19" s="1050">
        <v>54.127830000000003</v>
      </c>
      <c r="T19" s="1050">
        <v>51.517470000000003</v>
      </c>
      <c r="U19" s="1050">
        <v>0</v>
      </c>
      <c r="V19" s="1050">
        <v>138.95185999999998</v>
      </c>
      <c r="W19" s="1050">
        <v>0</v>
      </c>
      <c r="X19" s="1050">
        <v>2497.5092300000001</v>
      </c>
      <c r="Y19" s="1050">
        <v>6964.5264299999999</v>
      </c>
      <c r="Z19" s="194"/>
    </row>
    <row r="20" spans="1:26" s="635" customFormat="1" ht="20.100000000000001" customHeight="1">
      <c r="A20" s="1049" t="s">
        <v>154</v>
      </c>
      <c r="B20" s="1050">
        <v>167946.3752754</v>
      </c>
      <c r="C20" s="1050">
        <v>1617.5354898000001</v>
      </c>
      <c r="D20" s="1050">
        <v>2874.6712200000002</v>
      </c>
      <c r="E20" s="1050">
        <v>20.300279999999997</v>
      </c>
      <c r="F20" s="1050">
        <v>4756.0879800000002</v>
      </c>
      <c r="G20" s="1050">
        <v>2101.2145786000001</v>
      </c>
      <c r="H20" s="1050">
        <v>2236.71621</v>
      </c>
      <c r="I20" s="1050">
        <v>181552.90104</v>
      </c>
      <c r="J20" s="1050">
        <v>99669.747464800006</v>
      </c>
      <c r="K20" s="1050">
        <v>6750.9981262000001</v>
      </c>
      <c r="L20" s="1050">
        <v>1268.6832716000001</v>
      </c>
      <c r="M20" s="1050">
        <v>0</v>
      </c>
      <c r="N20" s="1050">
        <v>7539.5538699999997</v>
      </c>
      <c r="O20" s="1050">
        <v>2451.50972</v>
      </c>
      <c r="P20" s="1050">
        <v>5656.1401799999994</v>
      </c>
      <c r="Q20" s="1050">
        <v>123336.63262999999</v>
      </c>
      <c r="R20" s="1050">
        <v>267616.12274020002</v>
      </c>
      <c r="S20" s="1050">
        <v>8368.5336160000006</v>
      </c>
      <c r="T20" s="1050">
        <v>4143.3544916000001</v>
      </c>
      <c r="U20" s="1050">
        <v>20.300279999999997</v>
      </c>
      <c r="V20" s="1050">
        <v>12295.64185</v>
      </c>
      <c r="W20" s="1050">
        <v>4552.7242986000001</v>
      </c>
      <c r="X20" s="1050">
        <v>7892.8563899999999</v>
      </c>
      <c r="Y20" s="1050">
        <v>304889.53367000003</v>
      </c>
      <c r="Z20" s="194"/>
    </row>
    <row r="21" spans="1:26" s="635" customFormat="1" ht="20.100000000000001" customHeight="1">
      <c r="A21" s="1049" t="s">
        <v>155</v>
      </c>
      <c r="B21" s="1050">
        <v>1977.46253</v>
      </c>
      <c r="C21" s="1050">
        <v>22.361270000000001</v>
      </c>
      <c r="D21" s="1050">
        <v>57.613949999999996</v>
      </c>
      <c r="E21" s="1050">
        <v>0</v>
      </c>
      <c r="F21" s="1050">
        <v>0</v>
      </c>
      <c r="G21" s="1050">
        <v>0</v>
      </c>
      <c r="H21" s="1050">
        <v>670.84291000000007</v>
      </c>
      <c r="I21" s="1050">
        <v>2728.2806600000004</v>
      </c>
      <c r="J21" s="1050">
        <v>160.66344000000001</v>
      </c>
      <c r="K21" s="1050">
        <v>0</v>
      </c>
      <c r="L21" s="1050">
        <v>0</v>
      </c>
      <c r="M21" s="1050">
        <v>0</v>
      </c>
      <c r="N21" s="1050">
        <v>0</v>
      </c>
      <c r="O21" s="1050">
        <v>0</v>
      </c>
      <c r="P21" s="1050">
        <v>8.4</v>
      </c>
      <c r="Q21" s="1050">
        <v>169.06344000000001</v>
      </c>
      <c r="R21" s="1050">
        <v>2138.1259700000001</v>
      </c>
      <c r="S21" s="1050">
        <v>22.361270000000001</v>
      </c>
      <c r="T21" s="1050">
        <v>57.613949999999996</v>
      </c>
      <c r="U21" s="1050">
        <v>0</v>
      </c>
      <c r="V21" s="1050">
        <v>0</v>
      </c>
      <c r="W21" s="1050">
        <v>0</v>
      </c>
      <c r="X21" s="1050">
        <v>679.24291000000005</v>
      </c>
      <c r="Y21" s="1050">
        <v>2897.3441000000003</v>
      </c>
      <c r="Z21" s="194"/>
    </row>
    <row r="22" spans="1:26" s="635" customFormat="1" ht="20.100000000000001" customHeight="1">
      <c r="A22" s="1049" t="s">
        <v>156</v>
      </c>
      <c r="B22" s="1050">
        <v>4553.1383099999994</v>
      </c>
      <c r="C22" s="1050">
        <v>0.43962000000000001</v>
      </c>
      <c r="D22" s="1050">
        <v>31.75403</v>
      </c>
      <c r="E22" s="1050">
        <v>0</v>
      </c>
      <c r="F22" s="1050">
        <v>0</v>
      </c>
      <c r="G22" s="1050">
        <v>0</v>
      </c>
      <c r="H22" s="1050">
        <v>347.99718999999999</v>
      </c>
      <c r="I22" s="1050">
        <v>4933.3291500000005</v>
      </c>
      <c r="J22" s="1050">
        <v>342.26724000000002</v>
      </c>
      <c r="K22" s="1050">
        <v>0</v>
      </c>
      <c r="L22" s="1050">
        <v>7.6278699999999997</v>
      </c>
      <c r="M22" s="1050">
        <v>0</v>
      </c>
      <c r="N22" s="1050">
        <v>0</v>
      </c>
      <c r="O22" s="1050">
        <v>0</v>
      </c>
      <c r="P22" s="1050">
        <v>23.132339999999999</v>
      </c>
      <c r="Q22" s="1050">
        <v>373.02744999999999</v>
      </c>
      <c r="R22" s="1050">
        <v>4895.4055499999995</v>
      </c>
      <c r="S22" s="1050">
        <v>0.43962000000000001</v>
      </c>
      <c r="T22" s="1050">
        <v>39.381900000000002</v>
      </c>
      <c r="U22" s="1050">
        <v>0</v>
      </c>
      <c r="V22" s="1050">
        <v>0</v>
      </c>
      <c r="W22" s="1050">
        <v>0</v>
      </c>
      <c r="X22" s="1050">
        <v>371.12953000000005</v>
      </c>
      <c r="Y22" s="1050">
        <v>5306.3566000000001</v>
      </c>
      <c r="Z22" s="194"/>
    </row>
    <row r="23" spans="1:26" s="635" customFormat="1" ht="20.100000000000001" customHeight="1">
      <c r="A23" s="1049" t="s">
        <v>157</v>
      </c>
      <c r="B23" s="1050">
        <v>34208.461141599997</v>
      </c>
      <c r="C23" s="1050">
        <v>102.00705000000001</v>
      </c>
      <c r="D23" s="1050">
        <v>337.37562099999997</v>
      </c>
      <c r="E23" s="1050">
        <v>0</v>
      </c>
      <c r="F23" s="1050">
        <v>815.05863499999998</v>
      </c>
      <c r="G23" s="1050">
        <v>0</v>
      </c>
      <c r="H23" s="1050">
        <v>1313.7692500000001</v>
      </c>
      <c r="I23" s="1050">
        <v>36776.671700000006</v>
      </c>
      <c r="J23" s="1050">
        <v>13225.015330800001</v>
      </c>
      <c r="K23" s="1050">
        <v>948.68955000000005</v>
      </c>
      <c r="L23" s="1050">
        <v>73.794039999999995</v>
      </c>
      <c r="M23" s="1050">
        <v>0</v>
      </c>
      <c r="N23" s="1050">
        <v>138.74697</v>
      </c>
      <c r="O23" s="1050">
        <v>0</v>
      </c>
      <c r="P23" s="1050">
        <v>423.40382</v>
      </c>
      <c r="Q23" s="1050">
        <v>14809.649710000002</v>
      </c>
      <c r="R23" s="1050">
        <v>47433.476472400005</v>
      </c>
      <c r="S23" s="1050">
        <v>1050.6966</v>
      </c>
      <c r="T23" s="1050">
        <v>411.16966100000002</v>
      </c>
      <c r="U23" s="1050">
        <v>0</v>
      </c>
      <c r="V23" s="1050">
        <v>953.80560500000001</v>
      </c>
      <c r="W23" s="1050">
        <v>0</v>
      </c>
      <c r="X23" s="1050">
        <v>1737.1730700000001</v>
      </c>
      <c r="Y23" s="1050">
        <v>51586.321409999997</v>
      </c>
      <c r="Z23" s="194"/>
    </row>
    <row r="24" spans="1:26" s="635" customFormat="1" ht="20.100000000000001" customHeight="1">
      <c r="A24" s="1049" t="s">
        <v>158</v>
      </c>
      <c r="B24" s="1050">
        <v>317.00246999999996</v>
      </c>
      <c r="C24" s="1050">
        <v>0</v>
      </c>
      <c r="D24" s="1050">
        <v>19.05059</v>
      </c>
      <c r="E24" s="1050">
        <v>0</v>
      </c>
      <c r="F24" s="1050">
        <v>0</v>
      </c>
      <c r="G24" s="1050">
        <v>0</v>
      </c>
      <c r="H24" s="1050">
        <v>57.998730000000002</v>
      </c>
      <c r="I24" s="1050">
        <v>394.05178999999998</v>
      </c>
      <c r="J24" s="1050">
        <v>0</v>
      </c>
      <c r="K24" s="1050">
        <v>0</v>
      </c>
      <c r="L24" s="1050">
        <v>0</v>
      </c>
      <c r="M24" s="1050">
        <v>0</v>
      </c>
      <c r="N24" s="1050">
        <v>0</v>
      </c>
      <c r="O24" s="1050">
        <v>0</v>
      </c>
      <c r="P24" s="1050">
        <v>0</v>
      </c>
      <c r="Q24" s="1050">
        <v>0</v>
      </c>
      <c r="R24" s="1050">
        <v>317.00246999999996</v>
      </c>
      <c r="S24" s="1050">
        <v>0</v>
      </c>
      <c r="T24" s="1050">
        <v>19.05059</v>
      </c>
      <c r="U24" s="1050">
        <v>0</v>
      </c>
      <c r="V24" s="1050">
        <v>0</v>
      </c>
      <c r="W24" s="1050">
        <v>0</v>
      </c>
      <c r="X24" s="1050">
        <v>57.998730000000002</v>
      </c>
      <c r="Y24" s="1050">
        <v>394.05178999999998</v>
      </c>
      <c r="Z24" s="194"/>
    </row>
    <row r="25" spans="1:26" s="635" customFormat="1" ht="20.100000000000001" customHeight="1">
      <c r="A25" s="1049" t="s">
        <v>159</v>
      </c>
      <c r="B25" s="1050">
        <v>12.788219999999999</v>
      </c>
      <c r="C25" s="1050">
        <v>0</v>
      </c>
      <c r="D25" s="1050">
        <v>0</v>
      </c>
      <c r="E25" s="1050">
        <v>0</v>
      </c>
      <c r="F25" s="1050">
        <v>0</v>
      </c>
      <c r="G25" s="1050">
        <v>0</v>
      </c>
      <c r="H25" s="1050">
        <v>2.2117800000000001</v>
      </c>
      <c r="I25" s="1050">
        <v>15</v>
      </c>
      <c r="J25" s="1050">
        <v>0</v>
      </c>
      <c r="K25" s="1050">
        <v>0</v>
      </c>
      <c r="L25" s="1050">
        <v>0</v>
      </c>
      <c r="M25" s="1050">
        <v>0</v>
      </c>
      <c r="N25" s="1050">
        <v>0</v>
      </c>
      <c r="O25" s="1050">
        <v>0</v>
      </c>
      <c r="P25" s="1050">
        <v>0</v>
      </c>
      <c r="Q25" s="1050">
        <v>0</v>
      </c>
      <c r="R25" s="1050">
        <v>12.788219999999999</v>
      </c>
      <c r="S25" s="1050">
        <v>0</v>
      </c>
      <c r="T25" s="1050">
        <v>0</v>
      </c>
      <c r="U25" s="1050">
        <v>0</v>
      </c>
      <c r="V25" s="1050">
        <v>0</v>
      </c>
      <c r="W25" s="1050">
        <v>0</v>
      </c>
      <c r="X25" s="1050">
        <v>2.2117800000000001</v>
      </c>
      <c r="Y25" s="1050">
        <v>15</v>
      </c>
      <c r="Z25" s="194"/>
    </row>
    <row r="26" spans="1:26" s="635" customFormat="1" ht="20.100000000000001" customHeight="1" thickBot="1">
      <c r="A26" s="1049" t="s">
        <v>160</v>
      </c>
      <c r="B26" s="1050">
        <v>921.55565000000001</v>
      </c>
      <c r="C26" s="1050">
        <v>0</v>
      </c>
      <c r="D26" s="1050">
        <v>0</v>
      </c>
      <c r="E26" s="1050">
        <v>0</v>
      </c>
      <c r="F26" s="1050">
        <v>0</v>
      </c>
      <c r="G26" s="1050">
        <v>0</v>
      </c>
      <c r="H26" s="1050">
        <v>337.10103999999995</v>
      </c>
      <c r="I26" s="1050">
        <v>1258.65669</v>
      </c>
      <c r="J26" s="1050">
        <v>0.18090000000000001</v>
      </c>
      <c r="K26" s="1050">
        <v>0</v>
      </c>
      <c r="L26" s="1050">
        <v>0</v>
      </c>
      <c r="M26" s="1050">
        <v>0</v>
      </c>
      <c r="N26" s="1050">
        <v>0</v>
      </c>
      <c r="O26" s="1050">
        <v>0</v>
      </c>
      <c r="P26" s="1050">
        <v>27.819099999999999</v>
      </c>
      <c r="Q26" s="1050">
        <v>28</v>
      </c>
      <c r="R26" s="1050">
        <v>921.73655000000008</v>
      </c>
      <c r="S26" s="1050">
        <v>0</v>
      </c>
      <c r="T26" s="1050">
        <v>0</v>
      </c>
      <c r="U26" s="1050">
        <v>0</v>
      </c>
      <c r="V26" s="1050">
        <v>0</v>
      </c>
      <c r="W26" s="1050">
        <v>0</v>
      </c>
      <c r="X26" s="1050">
        <v>364.92014</v>
      </c>
      <c r="Y26" s="1050">
        <v>1286.65669</v>
      </c>
      <c r="Z26" s="194"/>
    </row>
    <row r="27" spans="1:26" s="198" customFormat="1" ht="20.100000000000001" customHeight="1" thickTop="1" thickBot="1">
      <c r="A27" s="1052" t="s">
        <v>147</v>
      </c>
      <c r="B27" s="1053">
        <f>SUM(B9:B26)</f>
        <v>3081994.5068919999</v>
      </c>
      <c r="C27" s="1053">
        <f t="shared" ref="C27:Y27" si="0">SUM(C9:C26)</f>
        <v>41638.44545159999</v>
      </c>
      <c r="D27" s="1053">
        <f t="shared" si="0"/>
        <v>29055.915552399994</v>
      </c>
      <c r="E27" s="1053">
        <f t="shared" si="0"/>
        <v>946.89533039999992</v>
      </c>
      <c r="F27" s="1053">
        <f t="shared" si="0"/>
        <v>43662.523162599995</v>
      </c>
      <c r="G27" s="1053">
        <f t="shared" si="0"/>
        <v>3541.3649286</v>
      </c>
      <c r="H27" s="1053">
        <f t="shared" si="0"/>
        <v>24091.89558</v>
      </c>
      <c r="I27" s="1053">
        <f t="shared" si="0"/>
        <v>3224931.5469599999</v>
      </c>
      <c r="J27" s="1053">
        <f t="shared" si="0"/>
        <v>785342.73477720004</v>
      </c>
      <c r="K27" s="1053">
        <f t="shared" si="0"/>
        <v>80094.002986999971</v>
      </c>
      <c r="L27" s="1053">
        <f t="shared" si="0"/>
        <v>6188.9011215999999</v>
      </c>
      <c r="M27" s="1053">
        <f t="shared" si="0"/>
        <v>9308.2303402000016</v>
      </c>
      <c r="N27" s="1053">
        <f t="shared" si="0"/>
        <v>28175.431629999999</v>
      </c>
      <c r="O27" s="1053">
        <f t="shared" si="0"/>
        <v>16665.398238000002</v>
      </c>
      <c r="P27" s="1053">
        <f t="shared" si="0"/>
        <v>55111.233820000001</v>
      </c>
      <c r="Q27" s="1053">
        <f t="shared" si="0"/>
        <v>980885.93293000001</v>
      </c>
      <c r="R27" s="1053">
        <f t="shared" si="0"/>
        <v>3867337.2416691999</v>
      </c>
      <c r="S27" s="1053">
        <f t="shared" si="0"/>
        <v>121732.4484386</v>
      </c>
      <c r="T27" s="1053">
        <f t="shared" si="0"/>
        <v>35244.816673999994</v>
      </c>
      <c r="U27" s="1053">
        <f t="shared" si="0"/>
        <v>10255.125670600002</v>
      </c>
      <c r="V27" s="1053">
        <f t="shared" si="0"/>
        <v>71837.954792600009</v>
      </c>
      <c r="W27" s="1053">
        <f t="shared" si="0"/>
        <v>20206.763166599998</v>
      </c>
      <c r="X27" s="1053">
        <f t="shared" si="0"/>
        <v>79203.129400000005</v>
      </c>
      <c r="Y27" s="1053">
        <f t="shared" si="0"/>
        <v>4205817.4798899991</v>
      </c>
      <c r="Z27" s="197"/>
    </row>
    <row r="28" spans="1:26" ht="27.75" customHeight="1" thickTop="1" thickBot="1">
      <c r="A28" s="409"/>
      <c r="B28" s="410"/>
      <c r="C28" s="411"/>
      <c r="D28" s="412"/>
      <c r="E28" s="412"/>
      <c r="F28" s="412"/>
      <c r="G28" s="412"/>
      <c r="H28" s="412"/>
      <c r="I28" s="412"/>
      <c r="J28" s="412"/>
      <c r="K28" s="412"/>
      <c r="L28" s="410"/>
      <c r="M28" s="410"/>
      <c r="N28" s="410"/>
      <c r="O28" s="410"/>
      <c r="P28" s="410"/>
      <c r="Q28" s="410"/>
      <c r="R28" s="412"/>
      <c r="S28" s="412"/>
      <c r="T28" s="410"/>
      <c r="U28" s="410"/>
      <c r="V28" s="410"/>
      <c r="W28" s="410"/>
      <c r="X28" s="410"/>
      <c r="Y28" s="410"/>
      <c r="Z28" s="189"/>
    </row>
    <row r="29" spans="1:26" ht="26.25" customHeight="1" thickTop="1">
      <c r="A29" s="289" t="s">
        <v>163</v>
      </c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  <c r="R29" s="205"/>
      <c r="S29" s="205"/>
      <c r="T29" s="206"/>
      <c r="U29" s="206"/>
      <c r="V29" s="207"/>
      <c r="W29" s="207"/>
      <c r="X29" s="207"/>
      <c r="Y29" s="207"/>
    </row>
    <row r="30" spans="1:26" ht="13.5" customHeight="1">
      <c r="A30" s="208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211"/>
      <c r="S30" s="211"/>
      <c r="T30" s="211"/>
      <c r="U30" s="212"/>
      <c r="V30" s="207"/>
      <c r="W30" s="207"/>
      <c r="X30" s="207"/>
      <c r="Y30" s="207"/>
    </row>
    <row r="31" spans="1:26" ht="13.5" customHeight="1">
      <c r="A31" s="208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211"/>
      <c r="S31" s="211"/>
      <c r="T31" s="211"/>
      <c r="U31" s="212"/>
      <c r="V31" s="207"/>
      <c r="W31" s="207"/>
      <c r="X31" s="207"/>
      <c r="Y31" s="207"/>
    </row>
    <row r="32" spans="1:26" ht="13.5" customHeight="1">
      <c r="A32" s="208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211"/>
      <c r="S32" s="211"/>
      <c r="T32" s="211"/>
      <c r="U32" s="212"/>
      <c r="V32" s="207"/>
      <c r="W32" s="207"/>
      <c r="X32" s="207"/>
      <c r="Y32" s="207"/>
    </row>
    <row r="33" spans="1:25" ht="13.5" customHeight="1">
      <c r="A33" s="208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211"/>
      <c r="S33" s="211"/>
      <c r="T33" s="211"/>
      <c r="U33" s="212"/>
      <c r="V33" s="207"/>
      <c r="W33" s="207"/>
      <c r="X33" s="207"/>
      <c r="Y33" s="207"/>
    </row>
    <row r="34" spans="1:25" ht="13.5" customHeight="1">
      <c r="A34" s="208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211"/>
      <c r="S34" s="211"/>
      <c r="T34" s="211"/>
      <c r="U34" s="212"/>
      <c r="V34" s="207"/>
      <c r="W34" s="207"/>
      <c r="X34" s="207"/>
      <c r="Y34" s="207"/>
    </row>
    <row r="35" spans="1:25" ht="13.5" customHeight="1">
      <c r="A35" s="208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211"/>
      <c r="S35" s="211"/>
      <c r="T35" s="211"/>
      <c r="U35" s="212"/>
      <c r="V35" s="207"/>
      <c r="W35" s="207"/>
      <c r="X35" s="207"/>
      <c r="Y35" s="207"/>
    </row>
    <row r="36" spans="1:25" ht="13.5" customHeight="1">
      <c r="A36" s="213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211"/>
      <c r="S36" s="211"/>
      <c r="T36" s="211"/>
      <c r="U36" s="212"/>
      <c r="V36" s="207"/>
      <c r="W36" s="207"/>
      <c r="X36" s="207"/>
      <c r="Y36" s="207"/>
    </row>
    <row r="37" spans="1:25" ht="13.5" customHeight="1">
      <c r="A37" s="208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211"/>
      <c r="S37" s="211"/>
      <c r="T37" s="211"/>
      <c r="U37" s="212"/>
      <c r="V37" s="207"/>
      <c r="W37" s="207"/>
      <c r="X37" s="207"/>
      <c r="Y37" s="207"/>
    </row>
    <row r="38" spans="1:25" ht="13.5" customHeight="1">
      <c r="A38" s="208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211"/>
      <c r="S38" s="211"/>
      <c r="T38" s="211"/>
      <c r="U38" s="212"/>
      <c r="V38" s="207"/>
      <c r="W38" s="207"/>
      <c r="X38" s="207"/>
      <c r="Y38" s="207"/>
    </row>
    <row r="39" spans="1:25" ht="13.5" customHeight="1">
      <c r="A39" s="208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211"/>
      <c r="S39" s="211"/>
      <c r="T39" s="211"/>
      <c r="U39" s="212"/>
      <c r="V39" s="207"/>
      <c r="W39" s="207"/>
      <c r="X39" s="207"/>
      <c r="Y39" s="207"/>
    </row>
    <row r="40" spans="1:25" ht="13.5" customHeight="1">
      <c r="A40" s="208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211"/>
      <c r="S40" s="211"/>
      <c r="T40" s="211"/>
      <c r="U40" s="212"/>
      <c r="V40" s="207"/>
      <c r="W40" s="207"/>
      <c r="X40" s="207"/>
      <c r="Y40" s="207"/>
    </row>
    <row r="41" spans="1:25" ht="13.5" customHeight="1">
      <c r="A41" s="208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211"/>
      <c r="S41" s="211"/>
      <c r="T41" s="211"/>
      <c r="U41" s="212"/>
      <c r="V41" s="207"/>
      <c r="W41" s="207"/>
      <c r="X41" s="207"/>
      <c r="Y41" s="207"/>
    </row>
    <row r="42" spans="1:25" ht="13.5" customHeight="1">
      <c r="A42" s="213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211"/>
      <c r="S42" s="211"/>
      <c r="T42" s="211"/>
      <c r="U42" s="212"/>
      <c r="V42" s="207"/>
      <c r="W42" s="207"/>
      <c r="X42" s="207"/>
      <c r="Y42" s="207"/>
    </row>
    <row r="43" spans="1:25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211"/>
      <c r="S43" s="211"/>
      <c r="T43" s="211"/>
      <c r="U43" s="212"/>
      <c r="V43" s="207"/>
      <c r="W43" s="207"/>
      <c r="X43" s="207"/>
      <c r="Y43" s="207"/>
    </row>
    <row r="44" spans="1:25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211"/>
      <c r="S44" s="211"/>
      <c r="T44" s="211"/>
      <c r="U44" s="212"/>
      <c r="V44" s="207"/>
      <c r="W44" s="207"/>
      <c r="X44" s="207"/>
      <c r="Y44" s="207"/>
    </row>
    <row r="45" spans="1:25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211"/>
      <c r="S45" s="211"/>
      <c r="T45" s="211"/>
      <c r="U45" s="212"/>
      <c r="V45" s="207"/>
      <c r="W45" s="207"/>
      <c r="X45" s="207"/>
      <c r="Y45" s="207"/>
    </row>
    <row r="46" spans="1:25" ht="13.5" customHeight="1">
      <c r="A46" s="213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211"/>
      <c r="S46" s="211"/>
      <c r="T46" s="211"/>
      <c r="U46" s="212"/>
      <c r="V46" s="207"/>
      <c r="W46" s="207"/>
      <c r="X46" s="207"/>
      <c r="Y46" s="207"/>
    </row>
    <row r="47" spans="1:25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211"/>
      <c r="S47" s="211"/>
      <c r="T47" s="211"/>
      <c r="U47" s="212"/>
      <c r="V47" s="207"/>
      <c r="W47" s="207"/>
      <c r="X47" s="207"/>
      <c r="Y47" s="207"/>
    </row>
    <row r="48" spans="1:25" ht="13.5" customHeight="1">
      <c r="A48" s="208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211"/>
      <c r="S48" s="211"/>
      <c r="T48" s="211"/>
      <c r="U48" s="212"/>
      <c r="V48" s="207"/>
      <c r="W48" s="207"/>
      <c r="X48" s="207"/>
      <c r="Y48" s="207"/>
    </row>
    <row r="49" spans="1:25" ht="13.5" customHeight="1">
      <c r="A49" s="208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211"/>
      <c r="S49" s="211"/>
      <c r="T49" s="211"/>
      <c r="U49" s="212"/>
      <c r="V49" s="207"/>
      <c r="W49" s="207"/>
      <c r="X49" s="207"/>
      <c r="Y49" s="207"/>
    </row>
    <row r="50" spans="1:25" ht="13.5" customHeight="1">
      <c r="A50" s="208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211"/>
      <c r="S50" s="211"/>
      <c r="T50" s="211"/>
      <c r="U50" s="212"/>
      <c r="V50" s="207"/>
      <c r="W50" s="207"/>
      <c r="X50" s="207"/>
      <c r="Y50" s="207"/>
    </row>
    <row r="51" spans="1:25" ht="13.5" customHeight="1">
      <c r="A51" s="213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211"/>
      <c r="S51" s="211"/>
      <c r="T51" s="211"/>
      <c r="U51" s="212"/>
      <c r="V51" s="207"/>
      <c r="W51" s="207"/>
      <c r="X51" s="207"/>
      <c r="Y51" s="207"/>
    </row>
    <row r="52" spans="1:25" ht="13.5" customHeight="1">
      <c r="A52" s="208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211"/>
      <c r="S52" s="211"/>
      <c r="T52" s="211"/>
      <c r="U52" s="212"/>
      <c r="V52" s="207"/>
      <c r="W52" s="207"/>
      <c r="X52" s="207"/>
      <c r="Y52" s="207"/>
    </row>
    <row r="53" spans="1:25" ht="13.5" customHeight="1">
      <c r="A53" s="208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211"/>
      <c r="S53" s="211"/>
      <c r="T53" s="211"/>
      <c r="U53" s="212"/>
      <c r="V53" s="207"/>
      <c r="W53" s="207"/>
      <c r="X53" s="207"/>
      <c r="Y53" s="207"/>
    </row>
    <row r="54" spans="1:25" ht="13.5" customHeight="1">
      <c r="A54" s="208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211"/>
      <c r="S54" s="211"/>
      <c r="T54" s="211"/>
      <c r="U54" s="212"/>
      <c r="V54" s="207"/>
      <c r="W54" s="207"/>
      <c r="X54" s="207"/>
      <c r="Y54" s="207"/>
    </row>
    <row r="55" spans="1:25" ht="9" customHeight="1">
      <c r="A55" s="215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211"/>
      <c r="S55" s="211"/>
      <c r="T55" s="211"/>
      <c r="U55" s="212"/>
      <c r="V55" s="207"/>
      <c r="W55" s="207"/>
      <c r="X55" s="207"/>
      <c r="Y55" s="207"/>
    </row>
    <row r="56" spans="1:25" ht="9" customHeight="1">
      <c r="A56" s="215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211"/>
      <c r="S56" s="211"/>
      <c r="T56" s="211"/>
      <c r="U56" s="212"/>
      <c r="V56" s="207"/>
      <c r="W56" s="207"/>
      <c r="X56" s="207"/>
      <c r="Y56" s="207"/>
    </row>
    <row r="57" spans="1:25" ht="9" customHeight="1">
      <c r="A57" s="215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211"/>
      <c r="S57" s="211"/>
      <c r="T57" s="211"/>
      <c r="U57" s="212"/>
      <c r="V57" s="207"/>
      <c r="W57" s="207"/>
      <c r="X57" s="207"/>
      <c r="Y57" s="207"/>
    </row>
    <row r="58" spans="1:25" ht="9" customHeight="1">
      <c r="A58" s="215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  <c r="R58" s="211"/>
      <c r="S58" s="211"/>
      <c r="T58" s="211"/>
      <c r="U58" s="212"/>
      <c r="V58" s="207"/>
      <c r="W58" s="207"/>
      <c r="X58" s="207"/>
      <c r="Y58" s="207"/>
    </row>
    <row r="59" spans="1:25" ht="9" customHeight="1">
      <c r="A59" s="216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  <c r="R59" s="211"/>
      <c r="S59" s="211"/>
      <c r="T59" s="211"/>
      <c r="U59" s="212"/>
      <c r="V59" s="207"/>
      <c r="W59" s="207"/>
      <c r="X59" s="207"/>
      <c r="Y59" s="207"/>
    </row>
    <row r="60" spans="1:25" ht="9" customHeight="1">
      <c r="A60" s="216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211"/>
      <c r="S60" s="211"/>
      <c r="T60" s="211"/>
      <c r="U60" s="207"/>
      <c r="V60" s="207"/>
      <c r="W60" s="207"/>
      <c r="X60" s="207"/>
      <c r="Y60" s="207"/>
    </row>
    <row r="61" spans="1:25" ht="9" customHeight="1">
      <c r="A61" s="213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211"/>
      <c r="S61" s="211"/>
      <c r="T61" s="211"/>
      <c r="U61" s="207"/>
      <c r="V61" s="207"/>
      <c r="W61" s="207"/>
      <c r="X61" s="207"/>
      <c r="Y61" s="207"/>
    </row>
    <row r="62" spans="1:25" ht="9" customHeight="1">
      <c r="A62" s="208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211"/>
      <c r="S62" s="211"/>
      <c r="T62" s="211"/>
      <c r="U62" s="207"/>
      <c r="V62" s="207"/>
      <c r="W62" s="207"/>
      <c r="X62" s="207"/>
      <c r="Y62" s="207"/>
    </row>
    <row r="63" spans="1:25" ht="9" customHeight="1">
      <c r="A63" s="208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211"/>
      <c r="S63" s="211"/>
      <c r="T63" s="211"/>
      <c r="U63" s="207"/>
      <c r="V63" s="207"/>
      <c r="W63" s="207"/>
      <c r="X63" s="207"/>
      <c r="Y63" s="207"/>
    </row>
    <row r="64" spans="1:25" ht="9" customHeight="1">
      <c r="A64" s="208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211"/>
      <c r="S64" s="211"/>
      <c r="T64" s="211"/>
      <c r="U64" s="207"/>
      <c r="V64" s="207"/>
      <c r="W64" s="207"/>
      <c r="X64" s="207"/>
      <c r="Y64" s="207"/>
    </row>
    <row r="65" spans="1:25" ht="9" customHeight="1">
      <c r="A65" s="208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211"/>
      <c r="S65" s="211"/>
      <c r="T65" s="211"/>
      <c r="U65" s="207"/>
      <c r="V65" s="207"/>
      <c r="W65" s="207"/>
      <c r="X65" s="207"/>
      <c r="Y65" s="207"/>
    </row>
    <row r="66" spans="1:25" ht="9" customHeight="1">
      <c r="A66" s="21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211"/>
      <c r="S66" s="211"/>
      <c r="T66" s="211"/>
      <c r="U66" s="207"/>
      <c r="V66" s="207"/>
      <c r="W66" s="207"/>
      <c r="X66" s="207"/>
      <c r="Y66" s="207"/>
    </row>
    <row r="67" spans="1:25" ht="9" customHeight="1">
      <c r="A67" s="213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211"/>
      <c r="S67" s="211"/>
      <c r="T67" s="211"/>
      <c r="U67" s="207"/>
      <c r="V67" s="207"/>
      <c r="W67" s="207"/>
      <c r="X67" s="207"/>
      <c r="Y67" s="207"/>
    </row>
    <row r="68" spans="1:25" ht="9" customHeight="1">
      <c r="A68" s="208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211"/>
      <c r="S68" s="211"/>
      <c r="T68" s="211"/>
      <c r="U68" s="207"/>
      <c r="V68" s="207"/>
      <c r="W68" s="207"/>
      <c r="X68" s="207"/>
      <c r="Y68" s="207"/>
    </row>
    <row r="69" spans="1:25" ht="9" customHeight="1">
      <c r="A69" s="208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211"/>
      <c r="S69" s="211"/>
      <c r="T69" s="211"/>
      <c r="U69" s="207"/>
      <c r="V69" s="207"/>
      <c r="W69" s="207"/>
      <c r="X69" s="207"/>
      <c r="Y69" s="207"/>
    </row>
    <row r="70" spans="1:25" ht="9" customHeight="1">
      <c r="A70" s="208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211"/>
      <c r="S70" s="211"/>
      <c r="T70" s="211"/>
      <c r="U70" s="207"/>
      <c r="V70" s="207"/>
      <c r="W70" s="207"/>
      <c r="X70" s="207"/>
      <c r="Y70" s="207"/>
    </row>
    <row r="71" spans="1:25" ht="9" customHeight="1">
      <c r="A71" s="208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211"/>
      <c r="S71" s="211"/>
      <c r="T71" s="211"/>
      <c r="U71" s="207"/>
      <c r="V71" s="207"/>
      <c r="W71" s="207"/>
      <c r="X71" s="207"/>
      <c r="Y71" s="207"/>
    </row>
    <row r="72" spans="1:25" ht="9" customHeight="1">
      <c r="A72" s="21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211"/>
      <c r="S72" s="211"/>
      <c r="T72" s="211"/>
      <c r="U72" s="207"/>
      <c r="V72" s="207"/>
      <c r="W72" s="207"/>
      <c r="X72" s="207"/>
      <c r="Y72" s="207"/>
    </row>
    <row r="73" spans="1:25" ht="9" customHeight="1">
      <c r="A73" s="213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211"/>
      <c r="S73" s="211"/>
      <c r="T73" s="211"/>
      <c r="U73" s="207"/>
      <c r="V73" s="207"/>
      <c r="W73" s="207"/>
      <c r="X73" s="207"/>
      <c r="Y73" s="207"/>
    </row>
    <row r="74" spans="1:25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211"/>
      <c r="S74" s="211"/>
      <c r="T74" s="211"/>
      <c r="U74" s="207"/>
      <c r="V74" s="207"/>
      <c r="W74" s="207"/>
      <c r="X74" s="207"/>
      <c r="Y74" s="207"/>
    </row>
    <row r="75" spans="1:25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211"/>
      <c r="S75" s="211"/>
      <c r="T75" s="211"/>
      <c r="U75" s="207"/>
      <c r="V75" s="207"/>
      <c r="W75" s="207"/>
      <c r="X75" s="207"/>
      <c r="Y75" s="207"/>
    </row>
    <row r="76" spans="1:25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  <c r="R76" s="211"/>
      <c r="S76" s="211"/>
      <c r="T76" s="211"/>
      <c r="U76" s="207"/>
      <c r="V76" s="207"/>
      <c r="W76" s="207"/>
      <c r="X76" s="207"/>
      <c r="Y76" s="207"/>
    </row>
    <row r="77" spans="1:25" ht="9" customHeight="1">
      <c r="A77" s="208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  <c r="R77" s="211"/>
      <c r="S77" s="211"/>
      <c r="T77" s="211"/>
      <c r="U77" s="207"/>
      <c r="V77" s="207"/>
      <c r="W77" s="207"/>
      <c r="X77" s="207"/>
      <c r="Y77" s="207"/>
    </row>
    <row r="78" spans="1:25">
      <c r="A78" s="208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52"/>
      <c r="S78" s="552"/>
      <c r="T78" s="552"/>
    </row>
    <row r="79" spans="1:25">
      <c r="A79" s="208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52"/>
      <c r="S79" s="552"/>
      <c r="T79" s="552"/>
    </row>
    <row r="80" spans="1:25">
      <c r="A80" s="208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52"/>
      <c r="S80" s="552"/>
      <c r="T80" s="552"/>
    </row>
    <row r="81" spans="1:20">
      <c r="A81" s="208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52"/>
      <c r="S81" s="552"/>
      <c r="T81" s="552"/>
    </row>
    <row r="82" spans="1:20">
      <c r="A82" s="215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52"/>
      <c r="S82" s="552"/>
      <c r="T82" s="552"/>
    </row>
    <row r="83" spans="1:20">
      <c r="A83" s="213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52"/>
      <c r="S83" s="552"/>
      <c r="T83" s="552"/>
    </row>
    <row r="84" spans="1:20">
      <c r="A84" s="208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52"/>
      <c r="S84" s="552"/>
      <c r="T84" s="552"/>
    </row>
    <row r="85" spans="1:20">
      <c r="A85" s="208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52"/>
      <c r="S85" s="552"/>
      <c r="T85" s="552"/>
    </row>
    <row r="86" spans="1:20">
      <c r="A86" s="208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52"/>
      <c r="S86" s="552"/>
      <c r="T86" s="552"/>
    </row>
    <row r="87" spans="1:20">
      <c r="A87" s="208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52"/>
      <c r="S87" s="552"/>
      <c r="T87" s="552"/>
    </row>
    <row r="88" spans="1:20">
      <c r="A88" s="208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52"/>
      <c r="S88" s="552"/>
      <c r="T88" s="552"/>
    </row>
    <row r="89" spans="1:20">
      <c r="A89" s="208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52"/>
      <c r="S89" s="552"/>
      <c r="T89" s="552"/>
    </row>
    <row r="90" spans="1:20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52"/>
      <c r="S90" s="552"/>
      <c r="T90" s="552"/>
    </row>
    <row r="91" spans="1:20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52"/>
      <c r="S91" s="552"/>
      <c r="T91" s="552"/>
    </row>
    <row r="92" spans="1:20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52"/>
      <c r="S92" s="552"/>
      <c r="T92" s="552"/>
    </row>
    <row r="93" spans="1:20">
      <c r="A93" s="213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52"/>
      <c r="S93" s="552"/>
      <c r="T93" s="552"/>
    </row>
    <row r="94" spans="1:20">
      <c r="A94" s="208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52"/>
      <c r="S94" s="552"/>
      <c r="T94" s="552"/>
    </row>
    <row r="95" spans="1:20">
      <c r="A95" s="208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52"/>
      <c r="S95" s="552"/>
      <c r="T95" s="552"/>
    </row>
    <row r="96" spans="1:20">
      <c r="A96" s="208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52"/>
      <c r="S96" s="552"/>
      <c r="T96" s="552"/>
    </row>
    <row r="97" spans="1:20">
      <c r="A97" s="218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52"/>
      <c r="S97" s="552"/>
      <c r="T97" s="552"/>
    </row>
    <row r="98" spans="1:20">
      <c r="A98" s="218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52"/>
      <c r="S98" s="552"/>
      <c r="T98" s="552"/>
    </row>
    <row r="99" spans="1:20">
      <c r="A99" s="218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52"/>
      <c r="S99" s="552"/>
      <c r="T99" s="552"/>
    </row>
    <row r="100" spans="1:20">
      <c r="A100" s="21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52"/>
      <c r="S100" s="552"/>
      <c r="T100" s="552"/>
    </row>
    <row r="101" spans="1:20">
      <c r="A101" s="21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52"/>
      <c r="S101" s="552"/>
      <c r="T101" s="552"/>
    </row>
    <row r="102" spans="1:20">
      <c r="A102" s="21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52"/>
      <c r="S102" s="552"/>
      <c r="T102" s="552"/>
    </row>
    <row r="103" spans="1:20">
      <c r="A103" s="21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52"/>
      <c r="S103" s="552"/>
      <c r="T103" s="552"/>
    </row>
    <row r="104" spans="1:20">
      <c r="A104" s="21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52"/>
      <c r="S104" s="552"/>
      <c r="T104" s="552"/>
    </row>
    <row r="105" spans="1:20">
      <c r="A105" s="218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52"/>
      <c r="S105" s="552"/>
      <c r="T105" s="552"/>
    </row>
    <row r="106" spans="1:20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52"/>
      <c r="S106" s="552"/>
      <c r="T106" s="552"/>
    </row>
    <row r="107" spans="1:20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52"/>
      <c r="S107" s="552"/>
      <c r="T107" s="552"/>
    </row>
    <row r="108" spans="1:20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52"/>
      <c r="S108" s="552"/>
      <c r="T108" s="552"/>
    </row>
    <row r="109" spans="1:20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52"/>
      <c r="S109" s="552"/>
      <c r="T109" s="552"/>
    </row>
    <row r="110" spans="1:20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52"/>
      <c r="S110" s="552"/>
      <c r="T110" s="552"/>
    </row>
    <row r="111" spans="1:20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52"/>
      <c r="S111" s="552"/>
      <c r="T111" s="552"/>
    </row>
    <row r="112" spans="1:20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52"/>
      <c r="S112" s="552"/>
      <c r="T112" s="552"/>
    </row>
    <row r="113" spans="1:20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52"/>
      <c r="S113" s="552"/>
      <c r="T113" s="552"/>
    </row>
    <row r="114" spans="1:20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52"/>
      <c r="S114" s="552"/>
      <c r="T114" s="552"/>
    </row>
    <row r="115" spans="1:20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52"/>
      <c r="S115" s="552"/>
      <c r="T115" s="552"/>
    </row>
    <row r="116" spans="1:20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  <c r="R116" s="552"/>
      <c r="S116" s="552"/>
      <c r="T116" s="552"/>
    </row>
    <row r="117" spans="1:20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  <c r="R117" s="552"/>
      <c r="S117" s="552"/>
      <c r="T117" s="552"/>
    </row>
    <row r="118" spans="1:20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  <c r="R118" s="552"/>
      <c r="S118" s="552"/>
      <c r="T118" s="552"/>
    </row>
    <row r="119" spans="1:20">
      <c r="A119" s="219"/>
    </row>
    <row r="120" spans="1:20">
      <c r="A120" s="219"/>
    </row>
    <row r="121" spans="1:20">
      <c r="A121" s="219"/>
    </row>
    <row r="122" spans="1:20">
      <c r="A122" s="219"/>
    </row>
    <row r="123" spans="1:20">
      <c r="A123" s="219"/>
    </row>
    <row r="124" spans="1:20">
      <c r="A124" s="219"/>
    </row>
    <row r="125" spans="1:20">
      <c r="A125" s="219"/>
    </row>
    <row r="126" spans="1:20">
      <c r="A126" s="219"/>
    </row>
    <row r="127" spans="1:20">
      <c r="A127" s="219"/>
    </row>
    <row r="128" spans="1:20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workbookViewId="0"/>
  </sheetViews>
  <sheetFormatPr defaultColWidth="11.42578125" defaultRowHeight="15"/>
  <cols>
    <col min="1" max="1" width="66.7109375" style="222" customWidth="1"/>
    <col min="2" max="2" width="14.140625" style="243" customWidth="1"/>
    <col min="3" max="3" width="11.7109375" style="243" customWidth="1"/>
    <col min="4" max="4" width="14" style="243" customWidth="1"/>
    <col min="5" max="5" width="11.5703125" style="243" bestFit="1" customWidth="1"/>
    <col min="6" max="6" width="2.42578125" style="1" customWidth="1"/>
    <col min="7" max="256" width="11.42578125" style="1"/>
    <col min="257" max="257" width="52.7109375" style="1" customWidth="1"/>
    <col min="258" max="258" width="14.140625" style="1" customWidth="1"/>
    <col min="259" max="259" width="11.7109375" style="1" customWidth="1"/>
    <col min="260" max="260" width="14" style="1" customWidth="1"/>
    <col min="261" max="261" width="11.5703125" style="1" bestFit="1" customWidth="1"/>
    <col min="262" max="262" width="2.42578125" style="1" customWidth="1"/>
    <col min="263" max="512" width="11.42578125" style="1"/>
    <col min="513" max="513" width="52.7109375" style="1" customWidth="1"/>
    <col min="514" max="514" width="14.140625" style="1" customWidth="1"/>
    <col min="515" max="515" width="11.7109375" style="1" customWidth="1"/>
    <col min="516" max="516" width="14" style="1" customWidth="1"/>
    <col min="517" max="517" width="11.5703125" style="1" bestFit="1" customWidth="1"/>
    <col min="518" max="518" width="2.42578125" style="1" customWidth="1"/>
    <col min="519" max="768" width="11.42578125" style="1"/>
    <col min="769" max="769" width="52.7109375" style="1" customWidth="1"/>
    <col min="770" max="770" width="14.140625" style="1" customWidth="1"/>
    <col min="771" max="771" width="11.7109375" style="1" customWidth="1"/>
    <col min="772" max="772" width="14" style="1" customWidth="1"/>
    <col min="773" max="773" width="11.5703125" style="1" bestFit="1" customWidth="1"/>
    <col min="774" max="774" width="2.42578125" style="1" customWidth="1"/>
    <col min="775" max="1024" width="11.42578125" style="1"/>
    <col min="1025" max="1025" width="52.7109375" style="1" customWidth="1"/>
    <col min="1026" max="1026" width="14.140625" style="1" customWidth="1"/>
    <col min="1027" max="1027" width="11.7109375" style="1" customWidth="1"/>
    <col min="1028" max="1028" width="14" style="1" customWidth="1"/>
    <col min="1029" max="1029" width="11.5703125" style="1" bestFit="1" customWidth="1"/>
    <col min="1030" max="1030" width="2.42578125" style="1" customWidth="1"/>
    <col min="1031" max="1280" width="11.42578125" style="1"/>
    <col min="1281" max="1281" width="52.7109375" style="1" customWidth="1"/>
    <col min="1282" max="1282" width="14.140625" style="1" customWidth="1"/>
    <col min="1283" max="1283" width="11.7109375" style="1" customWidth="1"/>
    <col min="1284" max="1284" width="14" style="1" customWidth="1"/>
    <col min="1285" max="1285" width="11.5703125" style="1" bestFit="1" customWidth="1"/>
    <col min="1286" max="1286" width="2.42578125" style="1" customWidth="1"/>
    <col min="1287" max="1536" width="11.42578125" style="1"/>
    <col min="1537" max="1537" width="52.7109375" style="1" customWidth="1"/>
    <col min="1538" max="1538" width="14.140625" style="1" customWidth="1"/>
    <col min="1539" max="1539" width="11.7109375" style="1" customWidth="1"/>
    <col min="1540" max="1540" width="14" style="1" customWidth="1"/>
    <col min="1541" max="1541" width="11.5703125" style="1" bestFit="1" customWidth="1"/>
    <col min="1542" max="1542" width="2.42578125" style="1" customWidth="1"/>
    <col min="1543" max="1792" width="11.42578125" style="1"/>
    <col min="1793" max="1793" width="52.7109375" style="1" customWidth="1"/>
    <col min="1794" max="1794" width="14.140625" style="1" customWidth="1"/>
    <col min="1795" max="1795" width="11.7109375" style="1" customWidth="1"/>
    <col min="1796" max="1796" width="14" style="1" customWidth="1"/>
    <col min="1797" max="1797" width="11.5703125" style="1" bestFit="1" customWidth="1"/>
    <col min="1798" max="1798" width="2.42578125" style="1" customWidth="1"/>
    <col min="1799" max="2048" width="11.42578125" style="1"/>
    <col min="2049" max="2049" width="52.7109375" style="1" customWidth="1"/>
    <col min="2050" max="2050" width="14.140625" style="1" customWidth="1"/>
    <col min="2051" max="2051" width="11.7109375" style="1" customWidth="1"/>
    <col min="2052" max="2052" width="14" style="1" customWidth="1"/>
    <col min="2053" max="2053" width="11.5703125" style="1" bestFit="1" customWidth="1"/>
    <col min="2054" max="2054" width="2.42578125" style="1" customWidth="1"/>
    <col min="2055" max="2304" width="11.42578125" style="1"/>
    <col min="2305" max="2305" width="52.7109375" style="1" customWidth="1"/>
    <col min="2306" max="2306" width="14.140625" style="1" customWidth="1"/>
    <col min="2307" max="2307" width="11.7109375" style="1" customWidth="1"/>
    <col min="2308" max="2308" width="14" style="1" customWidth="1"/>
    <col min="2309" max="2309" width="11.5703125" style="1" bestFit="1" customWidth="1"/>
    <col min="2310" max="2310" width="2.42578125" style="1" customWidth="1"/>
    <col min="2311" max="2560" width="11.42578125" style="1"/>
    <col min="2561" max="2561" width="52.7109375" style="1" customWidth="1"/>
    <col min="2562" max="2562" width="14.140625" style="1" customWidth="1"/>
    <col min="2563" max="2563" width="11.7109375" style="1" customWidth="1"/>
    <col min="2564" max="2564" width="14" style="1" customWidth="1"/>
    <col min="2565" max="2565" width="11.5703125" style="1" bestFit="1" customWidth="1"/>
    <col min="2566" max="2566" width="2.42578125" style="1" customWidth="1"/>
    <col min="2567" max="2816" width="11.42578125" style="1"/>
    <col min="2817" max="2817" width="52.7109375" style="1" customWidth="1"/>
    <col min="2818" max="2818" width="14.140625" style="1" customWidth="1"/>
    <col min="2819" max="2819" width="11.7109375" style="1" customWidth="1"/>
    <col min="2820" max="2820" width="14" style="1" customWidth="1"/>
    <col min="2821" max="2821" width="11.5703125" style="1" bestFit="1" customWidth="1"/>
    <col min="2822" max="2822" width="2.42578125" style="1" customWidth="1"/>
    <col min="2823" max="3072" width="11.42578125" style="1"/>
    <col min="3073" max="3073" width="52.7109375" style="1" customWidth="1"/>
    <col min="3074" max="3074" width="14.140625" style="1" customWidth="1"/>
    <col min="3075" max="3075" width="11.7109375" style="1" customWidth="1"/>
    <col min="3076" max="3076" width="14" style="1" customWidth="1"/>
    <col min="3077" max="3077" width="11.5703125" style="1" bestFit="1" customWidth="1"/>
    <col min="3078" max="3078" width="2.42578125" style="1" customWidth="1"/>
    <col min="3079" max="3328" width="11.42578125" style="1"/>
    <col min="3329" max="3329" width="52.7109375" style="1" customWidth="1"/>
    <col min="3330" max="3330" width="14.140625" style="1" customWidth="1"/>
    <col min="3331" max="3331" width="11.7109375" style="1" customWidth="1"/>
    <col min="3332" max="3332" width="14" style="1" customWidth="1"/>
    <col min="3333" max="3333" width="11.5703125" style="1" bestFit="1" customWidth="1"/>
    <col min="3334" max="3334" width="2.42578125" style="1" customWidth="1"/>
    <col min="3335" max="3584" width="11.42578125" style="1"/>
    <col min="3585" max="3585" width="52.7109375" style="1" customWidth="1"/>
    <col min="3586" max="3586" width="14.140625" style="1" customWidth="1"/>
    <col min="3587" max="3587" width="11.7109375" style="1" customWidth="1"/>
    <col min="3588" max="3588" width="14" style="1" customWidth="1"/>
    <col min="3589" max="3589" width="11.5703125" style="1" bestFit="1" customWidth="1"/>
    <col min="3590" max="3590" width="2.42578125" style="1" customWidth="1"/>
    <col min="3591" max="3840" width="11.42578125" style="1"/>
    <col min="3841" max="3841" width="52.7109375" style="1" customWidth="1"/>
    <col min="3842" max="3842" width="14.140625" style="1" customWidth="1"/>
    <col min="3843" max="3843" width="11.7109375" style="1" customWidth="1"/>
    <col min="3844" max="3844" width="14" style="1" customWidth="1"/>
    <col min="3845" max="3845" width="11.5703125" style="1" bestFit="1" customWidth="1"/>
    <col min="3846" max="3846" width="2.42578125" style="1" customWidth="1"/>
    <col min="3847" max="4096" width="11.42578125" style="1"/>
    <col min="4097" max="4097" width="52.7109375" style="1" customWidth="1"/>
    <col min="4098" max="4098" width="14.140625" style="1" customWidth="1"/>
    <col min="4099" max="4099" width="11.7109375" style="1" customWidth="1"/>
    <col min="4100" max="4100" width="14" style="1" customWidth="1"/>
    <col min="4101" max="4101" width="11.5703125" style="1" bestFit="1" customWidth="1"/>
    <col min="4102" max="4102" width="2.42578125" style="1" customWidth="1"/>
    <col min="4103" max="4352" width="11.42578125" style="1"/>
    <col min="4353" max="4353" width="52.7109375" style="1" customWidth="1"/>
    <col min="4354" max="4354" width="14.140625" style="1" customWidth="1"/>
    <col min="4355" max="4355" width="11.7109375" style="1" customWidth="1"/>
    <col min="4356" max="4356" width="14" style="1" customWidth="1"/>
    <col min="4357" max="4357" width="11.5703125" style="1" bestFit="1" customWidth="1"/>
    <col min="4358" max="4358" width="2.42578125" style="1" customWidth="1"/>
    <col min="4359" max="4608" width="11.42578125" style="1"/>
    <col min="4609" max="4609" width="52.7109375" style="1" customWidth="1"/>
    <col min="4610" max="4610" width="14.140625" style="1" customWidth="1"/>
    <col min="4611" max="4611" width="11.7109375" style="1" customWidth="1"/>
    <col min="4612" max="4612" width="14" style="1" customWidth="1"/>
    <col min="4613" max="4613" width="11.5703125" style="1" bestFit="1" customWidth="1"/>
    <col min="4614" max="4614" width="2.42578125" style="1" customWidth="1"/>
    <col min="4615" max="4864" width="11.42578125" style="1"/>
    <col min="4865" max="4865" width="52.7109375" style="1" customWidth="1"/>
    <col min="4866" max="4866" width="14.140625" style="1" customWidth="1"/>
    <col min="4867" max="4867" width="11.7109375" style="1" customWidth="1"/>
    <col min="4868" max="4868" width="14" style="1" customWidth="1"/>
    <col min="4869" max="4869" width="11.5703125" style="1" bestFit="1" customWidth="1"/>
    <col min="4870" max="4870" width="2.42578125" style="1" customWidth="1"/>
    <col min="4871" max="5120" width="11.42578125" style="1"/>
    <col min="5121" max="5121" width="52.7109375" style="1" customWidth="1"/>
    <col min="5122" max="5122" width="14.140625" style="1" customWidth="1"/>
    <col min="5123" max="5123" width="11.7109375" style="1" customWidth="1"/>
    <col min="5124" max="5124" width="14" style="1" customWidth="1"/>
    <col min="5125" max="5125" width="11.5703125" style="1" bestFit="1" customWidth="1"/>
    <col min="5126" max="5126" width="2.42578125" style="1" customWidth="1"/>
    <col min="5127" max="5376" width="11.42578125" style="1"/>
    <col min="5377" max="5377" width="52.7109375" style="1" customWidth="1"/>
    <col min="5378" max="5378" width="14.140625" style="1" customWidth="1"/>
    <col min="5379" max="5379" width="11.7109375" style="1" customWidth="1"/>
    <col min="5380" max="5380" width="14" style="1" customWidth="1"/>
    <col min="5381" max="5381" width="11.5703125" style="1" bestFit="1" customWidth="1"/>
    <col min="5382" max="5382" width="2.42578125" style="1" customWidth="1"/>
    <col min="5383" max="5632" width="11.42578125" style="1"/>
    <col min="5633" max="5633" width="52.7109375" style="1" customWidth="1"/>
    <col min="5634" max="5634" width="14.140625" style="1" customWidth="1"/>
    <col min="5635" max="5635" width="11.7109375" style="1" customWidth="1"/>
    <col min="5636" max="5636" width="14" style="1" customWidth="1"/>
    <col min="5637" max="5637" width="11.5703125" style="1" bestFit="1" customWidth="1"/>
    <col min="5638" max="5638" width="2.42578125" style="1" customWidth="1"/>
    <col min="5639" max="5888" width="11.42578125" style="1"/>
    <col min="5889" max="5889" width="52.7109375" style="1" customWidth="1"/>
    <col min="5890" max="5890" width="14.140625" style="1" customWidth="1"/>
    <col min="5891" max="5891" width="11.7109375" style="1" customWidth="1"/>
    <col min="5892" max="5892" width="14" style="1" customWidth="1"/>
    <col min="5893" max="5893" width="11.5703125" style="1" bestFit="1" customWidth="1"/>
    <col min="5894" max="5894" width="2.42578125" style="1" customWidth="1"/>
    <col min="5895" max="6144" width="11.42578125" style="1"/>
    <col min="6145" max="6145" width="52.7109375" style="1" customWidth="1"/>
    <col min="6146" max="6146" width="14.140625" style="1" customWidth="1"/>
    <col min="6147" max="6147" width="11.7109375" style="1" customWidth="1"/>
    <col min="6148" max="6148" width="14" style="1" customWidth="1"/>
    <col min="6149" max="6149" width="11.5703125" style="1" bestFit="1" customWidth="1"/>
    <col min="6150" max="6150" width="2.42578125" style="1" customWidth="1"/>
    <col min="6151" max="6400" width="11.42578125" style="1"/>
    <col min="6401" max="6401" width="52.7109375" style="1" customWidth="1"/>
    <col min="6402" max="6402" width="14.140625" style="1" customWidth="1"/>
    <col min="6403" max="6403" width="11.7109375" style="1" customWidth="1"/>
    <col min="6404" max="6404" width="14" style="1" customWidth="1"/>
    <col min="6405" max="6405" width="11.5703125" style="1" bestFit="1" customWidth="1"/>
    <col min="6406" max="6406" width="2.42578125" style="1" customWidth="1"/>
    <col min="6407" max="6656" width="11.42578125" style="1"/>
    <col min="6657" max="6657" width="52.7109375" style="1" customWidth="1"/>
    <col min="6658" max="6658" width="14.140625" style="1" customWidth="1"/>
    <col min="6659" max="6659" width="11.7109375" style="1" customWidth="1"/>
    <col min="6660" max="6660" width="14" style="1" customWidth="1"/>
    <col min="6661" max="6661" width="11.5703125" style="1" bestFit="1" customWidth="1"/>
    <col min="6662" max="6662" width="2.42578125" style="1" customWidth="1"/>
    <col min="6663" max="6912" width="11.42578125" style="1"/>
    <col min="6913" max="6913" width="52.7109375" style="1" customWidth="1"/>
    <col min="6914" max="6914" width="14.140625" style="1" customWidth="1"/>
    <col min="6915" max="6915" width="11.7109375" style="1" customWidth="1"/>
    <col min="6916" max="6916" width="14" style="1" customWidth="1"/>
    <col min="6917" max="6917" width="11.5703125" style="1" bestFit="1" customWidth="1"/>
    <col min="6918" max="6918" width="2.42578125" style="1" customWidth="1"/>
    <col min="6919" max="7168" width="11.42578125" style="1"/>
    <col min="7169" max="7169" width="52.7109375" style="1" customWidth="1"/>
    <col min="7170" max="7170" width="14.140625" style="1" customWidth="1"/>
    <col min="7171" max="7171" width="11.7109375" style="1" customWidth="1"/>
    <col min="7172" max="7172" width="14" style="1" customWidth="1"/>
    <col min="7173" max="7173" width="11.5703125" style="1" bestFit="1" customWidth="1"/>
    <col min="7174" max="7174" width="2.42578125" style="1" customWidth="1"/>
    <col min="7175" max="7424" width="11.42578125" style="1"/>
    <col min="7425" max="7425" width="52.7109375" style="1" customWidth="1"/>
    <col min="7426" max="7426" width="14.140625" style="1" customWidth="1"/>
    <col min="7427" max="7427" width="11.7109375" style="1" customWidth="1"/>
    <col min="7428" max="7428" width="14" style="1" customWidth="1"/>
    <col min="7429" max="7429" width="11.5703125" style="1" bestFit="1" customWidth="1"/>
    <col min="7430" max="7430" width="2.42578125" style="1" customWidth="1"/>
    <col min="7431" max="7680" width="11.42578125" style="1"/>
    <col min="7681" max="7681" width="52.7109375" style="1" customWidth="1"/>
    <col min="7682" max="7682" width="14.140625" style="1" customWidth="1"/>
    <col min="7683" max="7683" width="11.7109375" style="1" customWidth="1"/>
    <col min="7684" max="7684" width="14" style="1" customWidth="1"/>
    <col min="7685" max="7685" width="11.5703125" style="1" bestFit="1" customWidth="1"/>
    <col min="7686" max="7686" width="2.42578125" style="1" customWidth="1"/>
    <col min="7687" max="7936" width="11.42578125" style="1"/>
    <col min="7937" max="7937" width="52.7109375" style="1" customWidth="1"/>
    <col min="7938" max="7938" width="14.140625" style="1" customWidth="1"/>
    <col min="7939" max="7939" width="11.7109375" style="1" customWidth="1"/>
    <col min="7940" max="7940" width="14" style="1" customWidth="1"/>
    <col min="7941" max="7941" width="11.5703125" style="1" bestFit="1" customWidth="1"/>
    <col min="7942" max="7942" width="2.42578125" style="1" customWidth="1"/>
    <col min="7943" max="8192" width="11.42578125" style="1"/>
    <col min="8193" max="8193" width="52.7109375" style="1" customWidth="1"/>
    <col min="8194" max="8194" width="14.140625" style="1" customWidth="1"/>
    <col min="8195" max="8195" width="11.7109375" style="1" customWidth="1"/>
    <col min="8196" max="8196" width="14" style="1" customWidth="1"/>
    <col min="8197" max="8197" width="11.5703125" style="1" bestFit="1" customWidth="1"/>
    <col min="8198" max="8198" width="2.42578125" style="1" customWidth="1"/>
    <col min="8199" max="8448" width="11.42578125" style="1"/>
    <col min="8449" max="8449" width="52.7109375" style="1" customWidth="1"/>
    <col min="8450" max="8450" width="14.140625" style="1" customWidth="1"/>
    <col min="8451" max="8451" width="11.7109375" style="1" customWidth="1"/>
    <col min="8452" max="8452" width="14" style="1" customWidth="1"/>
    <col min="8453" max="8453" width="11.5703125" style="1" bestFit="1" customWidth="1"/>
    <col min="8454" max="8454" width="2.42578125" style="1" customWidth="1"/>
    <col min="8455" max="8704" width="11.42578125" style="1"/>
    <col min="8705" max="8705" width="52.7109375" style="1" customWidth="1"/>
    <col min="8706" max="8706" width="14.140625" style="1" customWidth="1"/>
    <col min="8707" max="8707" width="11.7109375" style="1" customWidth="1"/>
    <col min="8708" max="8708" width="14" style="1" customWidth="1"/>
    <col min="8709" max="8709" width="11.5703125" style="1" bestFit="1" customWidth="1"/>
    <col min="8710" max="8710" width="2.42578125" style="1" customWidth="1"/>
    <col min="8711" max="8960" width="11.42578125" style="1"/>
    <col min="8961" max="8961" width="52.7109375" style="1" customWidth="1"/>
    <col min="8962" max="8962" width="14.140625" style="1" customWidth="1"/>
    <col min="8963" max="8963" width="11.7109375" style="1" customWidth="1"/>
    <col min="8964" max="8964" width="14" style="1" customWidth="1"/>
    <col min="8965" max="8965" width="11.5703125" style="1" bestFit="1" customWidth="1"/>
    <col min="8966" max="8966" width="2.42578125" style="1" customWidth="1"/>
    <col min="8967" max="9216" width="11.42578125" style="1"/>
    <col min="9217" max="9217" width="52.7109375" style="1" customWidth="1"/>
    <col min="9218" max="9218" width="14.140625" style="1" customWidth="1"/>
    <col min="9219" max="9219" width="11.7109375" style="1" customWidth="1"/>
    <col min="9220" max="9220" width="14" style="1" customWidth="1"/>
    <col min="9221" max="9221" width="11.5703125" style="1" bestFit="1" customWidth="1"/>
    <col min="9222" max="9222" width="2.42578125" style="1" customWidth="1"/>
    <col min="9223" max="9472" width="11.42578125" style="1"/>
    <col min="9473" max="9473" width="52.7109375" style="1" customWidth="1"/>
    <col min="9474" max="9474" width="14.140625" style="1" customWidth="1"/>
    <col min="9475" max="9475" width="11.7109375" style="1" customWidth="1"/>
    <col min="9476" max="9476" width="14" style="1" customWidth="1"/>
    <col min="9477" max="9477" width="11.5703125" style="1" bestFit="1" customWidth="1"/>
    <col min="9478" max="9478" width="2.42578125" style="1" customWidth="1"/>
    <col min="9479" max="9728" width="11.42578125" style="1"/>
    <col min="9729" max="9729" width="52.7109375" style="1" customWidth="1"/>
    <col min="9730" max="9730" width="14.140625" style="1" customWidth="1"/>
    <col min="9731" max="9731" width="11.7109375" style="1" customWidth="1"/>
    <col min="9732" max="9732" width="14" style="1" customWidth="1"/>
    <col min="9733" max="9733" width="11.5703125" style="1" bestFit="1" customWidth="1"/>
    <col min="9734" max="9734" width="2.42578125" style="1" customWidth="1"/>
    <col min="9735" max="9984" width="11.42578125" style="1"/>
    <col min="9985" max="9985" width="52.7109375" style="1" customWidth="1"/>
    <col min="9986" max="9986" width="14.140625" style="1" customWidth="1"/>
    <col min="9987" max="9987" width="11.7109375" style="1" customWidth="1"/>
    <col min="9988" max="9988" width="14" style="1" customWidth="1"/>
    <col min="9989" max="9989" width="11.5703125" style="1" bestFit="1" customWidth="1"/>
    <col min="9990" max="9990" width="2.42578125" style="1" customWidth="1"/>
    <col min="9991" max="10240" width="11.42578125" style="1"/>
    <col min="10241" max="10241" width="52.7109375" style="1" customWidth="1"/>
    <col min="10242" max="10242" width="14.140625" style="1" customWidth="1"/>
    <col min="10243" max="10243" width="11.7109375" style="1" customWidth="1"/>
    <col min="10244" max="10244" width="14" style="1" customWidth="1"/>
    <col min="10245" max="10245" width="11.5703125" style="1" bestFit="1" customWidth="1"/>
    <col min="10246" max="10246" width="2.42578125" style="1" customWidth="1"/>
    <col min="10247" max="10496" width="11.42578125" style="1"/>
    <col min="10497" max="10497" width="52.7109375" style="1" customWidth="1"/>
    <col min="10498" max="10498" width="14.140625" style="1" customWidth="1"/>
    <col min="10499" max="10499" width="11.7109375" style="1" customWidth="1"/>
    <col min="10500" max="10500" width="14" style="1" customWidth="1"/>
    <col min="10501" max="10501" width="11.5703125" style="1" bestFit="1" customWidth="1"/>
    <col min="10502" max="10502" width="2.42578125" style="1" customWidth="1"/>
    <col min="10503" max="10752" width="11.42578125" style="1"/>
    <col min="10753" max="10753" width="52.7109375" style="1" customWidth="1"/>
    <col min="10754" max="10754" width="14.140625" style="1" customWidth="1"/>
    <col min="10755" max="10755" width="11.7109375" style="1" customWidth="1"/>
    <col min="10756" max="10756" width="14" style="1" customWidth="1"/>
    <col min="10757" max="10757" width="11.5703125" style="1" bestFit="1" customWidth="1"/>
    <col min="10758" max="10758" width="2.42578125" style="1" customWidth="1"/>
    <col min="10759" max="11008" width="11.42578125" style="1"/>
    <col min="11009" max="11009" width="52.7109375" style="1" customWidth="1"/>
    <col min="11010" max="11010" width="14.140625" style="1" customWidth="1"/>
    <col min="11011" max="11011" width="11.7109375" style="1" customWidth="1"/>
    <col min="11012" max="11012" width="14" style="1" customWidth="1"/>
    <col min="11013" max="11013" width="11.5703125" style="1" bestFit="1" customWidth="1"/>
    <col min="11014" max="11014" width="2.42578125" style="1" customWidth="1"/>
    <col min="11015" max="11264" width="11.42578125" style="1"/>
    <col min="11265" max="11265" width="52.7109375" style="1" customWidth="1"/>
    <col min="11266" max="11266" width="14.140625" style="1" customWidth="1"/>
    <col min="11267" max="11267" width="11.7109375" style="1" customWidth="1"/>
    <col min="11268" max="11268" width="14" style="1" customWidth="1"/>
    <col min="11269" max="11269" width="11.5703125" style="1" bestFit="1" customWidth="1"/>
    <col min="11270" max="11270" width="2.42578125" style="1" customWidth="1"/>
    <col min="11271" max="11520" width="11.42578125" style="1"/>
    <col min="11521" max="11521" width="52.7109375" style="1" customWidth="1"/>
    <col min="11522" max="11522" width="14.140625" style="1" customWidth="1"/>
    <col min="11523" max="11523" width="11.7109375" style="1" customWidth="1"/>
    <col min="11524" max="11524" width="14" style="1" customWidth="1"/>
    <col min="11525" max="11525" width="11.5703125" style="1" bestFit="1" customWidth="1"/>
    <col min="11526" max="11526" width="2.42578125" style="1" customWidth="1"/>
    <col min="11527" max="11776" width="11.42578125" style="1"/>
    <col min="11777" max="11777" width="52.7109375" style="1" customWidth="1"/>
    <col min="11778" max="11778" width="14.140625" style="1" customWidth="1"/>
    <col min="11779" max="11779" width="11.7109375" style="1" customWidth="1"/>
    <col min="11780" max="11780" width="14" style="1" customWidth="1"/>
    <col min="11781" max="11781" width="11.5703125" style="1" bestFit="1" customWidth="1"/>
    <col min="11782" max="11782" width="2.42578125" style="1" customWidth="1"/>
    <col min="11783" max="12032" width="11.42578125" style="1"/>
    <col min="12033" max="12033" width="52.7109375" style="1" customWidth="1"/>
    <col min="12034" max="12034" width="14.140625" style="1" customWidth="1"/>
    <col min="12035" max="12035" width="11.7109375" style="1" customWidth="1"/>
    <col min="12036" max="12036" width="14" style="1" customWidth="1"/>
    <col min="12037" max="12037" width="11.5703125" style="1" bestFit="1" customWidth="1"/>
    <col min="12038" max="12038" width="2.42578125" style="1" customWidth="1"/>
    <col min="12039" max="12288" width="11.42578125" style="1"/>
    <col min="12289" max="12289" width="52.7109375" style="1" customWidth="1"/>
    <col min="12290" max="12290" width="14.140625" style="1" customWidth="1"/>
    <col min="12291" max="12291" width="11.7109375" style="1" customWidth="1"/>
    <col min="12292" max="12292" width="14" style="1" customWidth="1"/>
    <col min="12293" max="12293" width="11.5703125" style="1" bestFit="1" customWidth="1"/>
    <col min="12294" max="12294" width="2.42578125" style="1" customWidth="1"/>
    <col min="12295" max="12544" width="11.42578125" style="1"/>
    <col min="12545" max="12545" width="52.7109375" style="1" customWidth="1"/>
    <col min="12546" max="12546" width="14.140625" style="1" customWidth="1"/>
    <col min="12547" max="12547" width="11.7109375" style="1" customWidth="1"/>
    <col min="12548" max="12548" width="14" style="1" customWidth="1"/>
    <col min="12549" max="12549" width="11.5703125" style="1" bestFit="1" customWidth="1"/>
    <col min="12550" max="12550" width="2.42578125" style="1" customWidth="1"/>
    <col min="12551" max="12800" width="11.42578125" style="1"/>
    <col min="12801" max="12801" width="52.7109375" style="1" customWidth="1"/>
    <col min="12802" max="12802" width="14.140625" style="1" customWidth="1"/>
    <col min="12803" max="12803" width="11.7109375" style="1" customWidth="1"/>
    <col min="12804" max="12804" width="14" style="1" customWidth="1"/>
    <col min="12805" max="12805" width="11.5703125" style="1" bestFit="1" customWidth="1"/>
    <col min="12806" max="12806" width="2.42578125" style="1" customWidth="1"/>
    <col min="12807" max="13056" width="11.42578125" style="1"/>
    <col min="13057" max="13057" width="52.7109375" style="1" customWidth="1"/>
    <col min="13058" max="13058" width="14.140625" style="1" customWidth="1"/>
    <col min="13059" max="13059" width="11.7109375" style="1" customWidth="1"/>
    <col min="13060" max="13060" width="14" style="1" customWidth="1"/>
    <col min="13061" max="13061" width="11.5703125" style="1" bestFit="1" customWidth="1"/>
    <col min="13062" max="13062" width="2.42578125" style="1" customWidth="1"/>
    <col min="13063" max="13312" width="11.42578125" style="1"/>
    <col min="13313" max="13313" width="52.7109375" style="1" customWidth="1"/>
    <col min="13314" max="13314" width="14.140625" style="1" customWidth="1"/>
    <col min="13315" max="13315" width="11.7109375" style="1" customWidth="1"/>
    <col min="13316" max="13316" width="14" style="1" customWidth="1"/>
    <col min="13317" max="13317" width="11.5703125" style="1" bestFit="1" customWidth="1"/>
    <col min="13318" max="13318" width="2.42578125" style="1" customWidth="1"/>
    <col min="13319" max="13568" width="11.42578125" style="1"/>
    <col min="13569" max="13569" width="52.7109375" style="1" customWidth="1"/>
    <col min="13570" max="13570" width="14.140625" style="1" customWidth="1"/>
    <col min="13571" max="13571" width="11.7109375" style="1" customWidth="1"/>
    <col min="13572" max="13572" width="14" style="1" customWidth="1"/>
    <col min="13573" max="13573" width="11.5703125" style="1" bestFit="1" customWidth="1"/>
    <col min="13574" max="13574" width="2.42578125" style="1" customWidth="1"/>
    <col min="13575" max="13824" width="11.42578125" style="1"/>
    <col min="13825" max="13825" width="52.7109375" style="1" customWidth="1"/>
    <col min="13826" max="13826" width="14.140625" style="1" customWidth="1"/>
    <col min="13827" max="13827" width="11.7109375" style="1" customWidth="1"/>
    <col min="13828" max="13828" width="14" style="1" customWidth="1"/>
    <col min="13829" max="13829" width="11.5703125" style="1" bestFit="1" customWidth="1"/>
    <col min="13830" max="13830" width="2.42578125" style="1" customWidth="1"/>
    <col min="13831" max="14080" width="11.42578125" style="1"/>
    <col min="14081" max="14081" width="52.7109375" style="1" customWidth="1"/>
    <col min="14082" max="14082" width="14.140625" style="1" customWidth="1"/>
    <col min="14083" max="14083" width="11.7109375" style="1" customWidth="1"/>
    <col min="14084" max="14084" width="14" style="1" customWidth="1"/>
    <col min="14085" max="14085" width="11.5703125" style="1" bestFit="1" customWidth="1"/>
    <col min="14086" max="14086" width="2.42578125" style="1" customWidth="1"/>
    <col min="14087" max="14336" width="11.42578125" style="1"/>
    <col min="14337" max="14337" width="52.7109375" style="1" customWidth="1"/>
    <col min="14338" max="14338" width="14.140625" style="1" customWidth="1"/>
    <col min="14339" max="14339" width="11.7109375" style="1" customWidth="1"/>
    <col min="14340" max="14340" width="14" style="1" customWidth="1"/>
    <col min="14341" max="14341" width="11.5703125" style="1" bestFit="1" customWidth="1"/>
    <col min="14342" max="14342" width="2.42578125" style="1" customWidth="1"/>
    <col min="14343" max="14592" width="11.42578125" style="1"/>
    <col min="14593" max="14593" width="52.7109375" style="1" customWidth="1"/>
    <col min="14594" max="14594" width="14.140625" style="1" customWidth="1"/>
    <col min="14595" max="14595" width="11.7109375" style="1" customWidth="1"/>
    <col min="14596" max="14596" width="14" style="1" customWidth="1"/>
    <col min="14597" max="14597" width="11.5703125" style="1" bestFit="1" customWidth="1"/>
    <col min="14598" max="14598" width="2.42578125" style="1" customWidth="1"/>
    <col min="14599" max="14848" width="11.42578125" style="1"/>
    <col min="14849" max="14849" width="52.7109375" style="1" customWidth="1"/>
    <col min="14850" max="14850" width="14.140625" style="1" customWidth="1"/>
    <col min="14851" max="14851" width="11.7109375" style="1" customWidth="1"/>
    <col min="14852" max="14852" width="14" style="1" customWidth="1"/>
    <col min="14853" max="14853" width="11.5703125" style="1" bestFit="1" customWidth="1"/>
    <col min="14854" max="14854" width="2.42578125" style="1" customWidth="1"/>
    <col min="14855" max="15104" width="11.42578125" style="1"/>
    <col min="15105" max="15105" width="52.7109375" style="1" customWidth="1"/>
    <col min="15106" max="15106" width="14.140625" style="1" customWidth="1"/>
    <col min="15107" max="15107" width="11.7109375" style="1" customWidth="1"/>
    <col min="15108" max="15108" width="14" style="1" customWidth="1"/>
    <col min="15109" max="15109" width="11.5703125" style="1" bestFit="1" customWidth="1"/>
    <col min="15110" max="15110" width="2.42578125" style="1" customWidth="1"/>
    <col min="15111" max="15360" width="11.42578125" style="1"/>
    <col min="15361" max="15361" width="52.7109375" style="1" customWidth="1"/>
    <col min="15362" max="15362" width="14.140625" style="1" customWidth="1"/>
    <col min="15363" max="15363" width="11.7109375" style="1" customWidth="1"/>
    <col min="15364" max="15364" width="14" style="1" customWidth="1"/>
    <col min="15365" max="15365" width="11.5703125" style="1" bestFit="1" customWidth="1"/>
    <col min="15366" max="15366" width="2.42578125" style="1" customWidth="1"/>
    <col min="15367" max="15616" width="11.42578125" style="1"/>
    <col min="15617" max="15617" width="52.7109375" style="1" customWidth="1"/>
    <col min="15618" max="15618" width="14.140625" style="1" customWidth="1"/>
    <col min="15619" max="15619" width="11.7109375" style="1" customWidth="1"/>
    <col min="15620" max="15620" width="14" style="1" customWidth="1"/>
    <col min="15621" max="15621" width="11.5703125" style="1" bestFit="1" customWidth="1"/>
    <col min="15622" max="15622" width="2.42578125" style="1" customWidth="1"/>
    <col min="15623" max="15872" width="11.42578125" style="1"/>
    <col min="15873" max="15873" width="52.7109375" style="1" customWidth="1"/>
    <col min="15874" max="15874" width="14.140625" style="1" customWidth="1"/>
    <col min="15875" max="15875" width="11.7109375" style="1" customWidth="1"/>
    <col min="15876" max="15876" width="14" style="1" customWidth="1"/>
    <col min="15877" max="15877" width="11.5703125" style="1" bestFit="1" customWidth="1"/>
    <col min="15878" max="15878" width="2.42578125" style="1" customWidth="1"/>
    <col min="15879" max="16128" width="11.42578125" style="1"/>
    <col min="16129" max="16129" width="52.7109375" style="1" customWidth="1"/>
    <col min="16130" max="16130" width="14.140625" style="1" customWidth="1"/>
    <col min="16131" max="16131" width="11.7109375" style="1" customWidth="1"/>
    <col min="16132" max="16132" width="14" style="1" customWidth="1"/>
    <col min="16133" max="16133" width="11.5703125" style="1" bestFit="1" customWidth="1"/>
    <col min="16134" max="16134" width="2.42578125" style="1" customWidth="1"/>
    <col min="16135" max="16384" width="11.42578125" style="1"/>
  </cols>
  <sheetData>
    <row r="1" spans="1:26" s="177" customFormat="1" ht="3.75" customHeight="1">
      <c r="A1" s="332"/>
      <c r="B1" s="333"/>
      <c r="C1" s="333"/>
      <c r="D1" s="333"/>
      <c r="E1" s="333"/>
    </row>
    <row r="2" spans="1:26" s="178" customFormat="1" ht="23.25" customHeight="1">
      <c r="A2" s="1098" t="s">
        <v>367</v>
      </c>
      <c r="B2" s="1098"/>
      <c r="C2" s="1098"/>
      <c r="D2" s="1098"/>
      <c r="E2" s="1098"/>
    </row>
    <row r="3" spans="1:26" s="178" customFormat="1" ht="23.25" customHeight="1">
      <c r="A3" s="1098" t="s">
        <v>361</v>
      </c>
      <c r="B3" s="1098"/>
      <c r="C3" s="1098"/>
      <c r="D3" s="1098"/>
      <c r="E3" s="1098"/>
    </row>
    <row r="4" spans="1:26" s="178" customFormat="1" ht="23.25" customHeight="1">
      <c r="A4" s="1098" t="s">
        <v>78</v>
      </c>
      <c r="B4" s="1098"/>
      <c r="C4" s="1098"/>
      <c r="D4" s="1098"/>
      <c r="E4" s="1098"/>
    </row>
    <row r="5" spans="1:26" s="180" customFormat="1" ht="23.25" customHeight="1">
      <c r="A5" s="1117" t="s">
        <v>80</v>
      </c>
      <c r="B5" s="1117"/>
      <c r="C5" s="1117"/>
      <c r="D5" s="1117"/>
      <c r="E5" s="1117"/>
    </row>
    <row r="6" spans="1:26" ht="6" customHeight="1">
      <c r="A6" s="279"/>
    </row>
    <row r="7" spans="1:26" ht="6" customHeight="1">
      <c r="A7" s="334"/>
      <c r="B7" s="335"/>
      <c r="C7" s="336"/>
      <c r="D7" s="335"/>
      <c r="E7" s="336"/>
      <c r="F7" s="337"/>
      <c r="G7" s="207"/>
      <c r="H7" s="207"/>
      <c r="I7" s="207"/>
      <c r="J7" s="207"/>
      <c r="K7" s="207"/>
    </row>
    <row r="8" spans="1:26" ht="20.100000000000001" customHeight="1">
      <c r="A8" s="712" t="s">
        <v>372</v>
      </c>
      <c r="B8" s="713" t="s">
        <v>368</v>
      </c>
      <c r="C8" s="713" t="s">
        <v>369</v>
      </c>
      <c r="D8" s="714" t="s">
        <v>147</v>
      </c>
      <c r="E8" s="601" t="s">
        <v>125</v>
      </c>
      <c r="F8" s="337"/>
      <c r="Y8" s="1">
        <v>1</v>
      </c>
      <c r="Z8" s="1">
        <v>1</v>
      </c>
    </row>
    <row r="9" spans="1:26" ht="20.100000000000001" customHeight="1">
      <c r="A9" s="688" t="s">
        <v>203</v>
      </c>
      <c r="B9" s="513">
        <v>0</v>
      </c>
      <c r="C9" s="513">
        <v>3589.41453</v>
      </c>
      <c r="D9" s="513">
        <v>3589.41453</v>
      </c>
      <c r="E9" s="715">
        <v>8.6982068716302211E-4</v>
      </c>
      <c r="F9" s="337"/>
      <c r="G9" s="207"/>
      <c r="H9" s="207"/>
      <c r="I9" s="207"/>
      <c r="J9" s="207"/>
      <c r="K9" s="207"/>
    </row>
    <row r="10" spans="1:26" ht="20.100000000000001" customHeight="1">
      <c r="A10" s="688" t="s">
        <v>204</v>
      </c>
      <c r="B10" s="513">
        <v>0</v>
      </c>
      <c r="C10" s="513">
        <v>0</v>
      </c>
      <c r="D10" s="513">
        <v>0</v>
      </c>
      <c r="E10" s="715">
        <v>0</v>
      </c>
      <c r="F10" s="337"/>
      <c r="G10" s="207"/>
      <c r="H10" s="207"/>
      <c r="I10" s="207"/>
      <c r="J10" s="207"/>
      <c r="K10" s="207"/>
    </row>
    <row r="11" spans="1:26" ht="20.100000000000001" customHeight="1">
      <c r="A11" s="688" t="s">
        <v>205</v>
      </c>
      <c r="B11" s="513">
        <v>0</v>
      </c>
      <c r="C11" s="513">
        <v>0</v>
      </c>
      <c r="D11" s="513">
        <v>0</v>
      </c>
      <c r="E11" s="715">
        <v>0</v>
      </c>
      <c r="F11" s="337"/>
      <c r="G11" s="207"/>
      <c r="H11" s="207"/>
      <c r="I11" s="207"/>
      <c r="J11" s="207"/>
      <c r="K11" s="207"/>
    </row>
    <row r="12" spans="1:26" ht="20.100000000000001" customHeight="1">
      <c r="A12" s="688" t="s">
        <v>206</v>
      </c>
      <c r="B12" s="513">
        <v>0</v>
      </c>
      <c r="C12" s="513">
        <v>0</v>
      </c>
      <c r="D12" s="513">
        <v>0</v>
      </c>
      <c r="E12" s="715">
        <v>0</v>
      </c>
      <c r="F12" s="337"/>
      <c r="G12" s="207"/>
      <c r="H12" s="207"/>
      <c r="I12" s="207"/>
      <c r="J12" s="207"/>
      <c r="K12" s="207"/>
    </row>
    <row r="13" spans="1:26" ht="20.100000000000001" customHeight="1">
      <c r="A13" s="688" t="s">
        <v>226</v>
      </c>
      <c r="B13" s="513">
        <v>0</v>
      </c>
      <c r="C13" s="513">
        <v>6584.62871</v>
      </c>
      <c r="D13" s="513">
        <v>6584.62871</v>
      </c>
      <c r="E13" s="715">
        <v>1.5956491570912441E-3</v>
      </c>
      <c r="F13" s="337"/>
      <c r="G13" s="207"/>
      <c r="H13" s="207"/>
      <c r="I13" s="207"/>
      <c r="J13" s="207"/>
      <c r="K13" s="207"/>
    </row>
    <row r="14" spans="1:26" ht="20.100000000000001" customHeight="1">
      <c r="A14" s="688" t="s">
        <v>227</v>
      </c>
      <c r="B14" s="513">
        <v>56653.748890000003</v>
      </c>
      <c r="C14" s="513">
        <v>220028.05746000001</v>
      </c>
      <c r="D14" s="513">
        <v>276681.80635000003</v>
      </c>
      <c r="E14" s="715">
        <v>6.7048137492457083E-2</v>
      </c>
      <c r="F14" s="337"/>
      <c r="G14" s="207"/>
      <c r="H14" s="207"/>
      <c r="I14" s="207"/>
      <c r="J14" s="207"/>
      <c r="K14" s="207"/>
    </row>
    <row r="15" spans="1:26" ht="20.100000000000001" customHeight="1">
      <c r="A15" s="688" t="s">
        <v>228</v>
      </c>
      <c r="B15" s="513">
        <v>1655.8836399999998</v>
      </c>
      <c r="C15" s="513">
        <v>0</v>
      </c>
      <c r="D15" s="513">
        <v>1655.8836399999998</v>
      </c>
      <c r="E15" s="715">
        <v>4.0126929714267526E-4</v>
      </c>
      <c r="F15" s="337"/>
      <c r="G15" s="207"/>
      <c r="H15" s="207"/>
      <c r="I15" s="207"/>
      <c r="J15" s="207"/>
      <c r="K15" s="207"/>
    </row>
    <row r="16" spans="1:26" ht="20.100000000000001" customHeight="1">
      <c r="A16" s="688" t="s">
        <v>229</v>
      </c>
      <c r="B16" s="513">
        <v>23500.53944</v>
      </c>
      <c r="C16" s="513">
        <v>9624.4792799999996</v>
      </c>
      <c r="D16" s="513">
        <v>33125.01872</v>
      </c>
      <c r="E16" s="715">
        <v>8.0271660752758954E-3</v>
      </c>
      <c r="F16" s="337"/>
      <c r="G16" s="207"/>
      <c r="H16" s="207"/>
      <c r="I16" s="207"/>
      <c r="J16" s="207"/>
      <c r="K16" s="207"/>
    </row>
    <row r="17" spans="1:11" ht="20.100000000000001" customHeight="1">
      <c r="A17" s="688" t="s">
        <v>230</v>
      </c>
      <c r="B17" s="513">
        <v>0</v>
      </c>
      <c r="C17" s="513">
        <v>0</v>
      </c>
      <c r="D17" s="513">
        <v>0</v>
      </c>
      <c r="E17" s="715">
        <v>0</v>
      </c>
      <c r="F17" s="337"/>
      <c r="G17" s="207"/>
      <c r="H17" s="207"/>
      <c r="I17" s="207"/>
      <c r="J17" s="207"/>
      <c r="K17" s="207"/>
    </row>
    <row r="18" spans="1:11" ht="20.100000000000001" customHeight="1">
      <c r="A18" s="688" t="s">
        <v>231</v>
      </c>
      <c r="B18" s="513">
        <v>0</v>
      </c>
      <c r="C18" s="513">
        <v>0</v>
      </c>
      <c r="D18" s="513">
        <v>0</v>
      </c>
      <c r="E18" s="715">
        <v>0</v>
      </c>
      <c r="F18" s="337"/>
      <c r="G18" s="207"/>
      <c r="H18" s="207"/>
      <c r="I18" s="207"/>
      <c r="J18" s="207"/>
      <c r="K18" s="207"/>
    </row>
    <row r="19" spans="1:11" ht="20.100000000000001" customHeight="1">
      <c r="A19" s="688" t="s">
        <v>232</v>
      </c>
      <c r="B19" s="513">
        <v>0</v>
      </c>
      <c r="C19" s="513">
        <v>0</v>
      </c>
      <c r="D19" s="513">
        <v>0</v>
      </c>
      <c r="E19" s="715">
        <v>0</v>
      </c>
      <c r="F19" s="337"/>
      <c r="G19" s="207"/>
      <c r="H19" s="207"/>
      <c r="I19" s="207"/>
      <c r="J19" s="207"/>
      <c r="K19" s="207"/>
    </row>
    <row r="20" spans="1:11" ht="20.100000000000001" customHeight="1">
      <c r="A20" s="688" t="s">
        <v>212</v>
      </c>
      <c r="B20" s="513">
        <v>817926.24661999999</v>
      </c>
      <c r="C20" s="513">
        <v>80771.030639999997</v>
      </c>
      <c r="D20" s="513">
        <v>898697.27726</v>
      </c>
      <c r="E20" s="715">
        <v>0.21778077642590649</v>
      </c>
      <c r="F20" s="337"/>
      <c r="G20" s="207"/>
      <c r="H20" s="207"/>
      <c r="I20" s="207"/>
      <c r="J20" s="207"/>
      <c r="K20" s="207"/>
    </row>
    <row r="21" spans="1:11" ht="20.100000000000001" customHeight="1">
      <c r="A21" s="688" t="s">
        <v>214</v>
      </c>
      <c r="B21" s="513">
        <v>153046.96041999999</v>
      </c>
      <c r="C21" s="513">
        <v>4979.7108499999995</v>
      </c>
      <c r="D21" s="513">
        <v>158026.67126999999</v>
      </c>
      <c r="E21" s="715">
        <v>3.829450921461456E-2</v>
      </c>
      <c r="F21" s="337"/>
      <c r="G21" s="207"/>
      <c r="H21" s="207"/>
      <c r="I21" s="207"/>
      <c r="J21" s="207"/>
      <c r="K21" s="207"/>
    </row>
    <row r="22" spans="1:11" ht="20.100000000000001" customHeight="1">
      <c r="A22" s="688" t="s">
        <v>215</v>
      </c>
      <c r="B22" s="513">
        <v>537373.01436000003</v>
      </c>
      <c r="C22" s="513">
        <v>424112.09522000002</v>
      </c>
      <c r="D22" s="513">
        <v>961485.10958000005</v>
      </c>
      <c r="E22" s="715">
        <v>0.23299611446992421</v>
      </c>
      <c r="F22" s="337"/>
      <c r="G22" s="207"/>
      <c r="H22" s="207"/>
      <c r="I22" s="207"/>
      <c r="J22" s="207"/>
      <c r="K22" s="207"/>
    </row>
    <row r="23" spans="1:11" ht="20.100000000000001" customHeight="1">
      <c r="A23" s="688" t="s">
        <v>216</v>
      </c>
      <c r="B23" s="513">
        <v>0</v>
      </c>
      <c r="C23" s="513">
        <v>0</v>
      </c>
      <c r="D23" s="513">
        <v>0</v>
      </c>
      <c r="E23" s="715">
        <v>0</v>
      </c>
      <c r="F23" s="337"/>
      <c r="G23" s="207"/>
      <c r="H23" s="207"/>
      <c r="I23" s="207"/>
      <c r="J23" s="207"/>
      <c r="K23" s="207"/>
    </row>
    <row r="24" spans="1:11" ht="20.100000000000001" customHeight="1">
      <c r="A24" s="688" t="s">
        <v>217</v>
      </c>
      <c r="B24" s="513">
        <v>0</v>
      </c>
      <c r="C24" s="513">
        <v>0</v>
      </c>
      <c r="D24" s="513">
        <v>0</v>
      </c>
      <c r="E24" s="715">
        <v>0</v>
      </c>
      <c r="F24" s="337"/>
      <c r="G24" s="207"/>
      <c r="H24" s="207"/>
      <c r="I24" s="207"/>
      <c r="J24" s="207"/>
      <c r="K24" s="207"/>
    </row>
    <row r="25" spans="1:11" ht="20.100000000000001" customHeight="1">
      <c r="A25" s="688" t="s">
        <v>218</v>
      </c>
      <c r="B25" s="513">
        <v>0</v>
      </c>
      <c r="C25" s="513">
        <v>0</v>
      </c>
      <c r="D25" s="513">
        <v>0</v>
      </c>
      <c r="E25" s="715">
        <v>0</v>
      </c>
      <c r="F25" s="337"/>
      <c r="G25" s="207"/>
      <c r="H25" s="207"/>
      <c r="I25" s="207"/>
      <c r="J25" s="207"/>
      <c r="K25" s="207"/>
    </row>
    <row r="26" spans="1:11" ht="20.100000000000001" customHeight="1">
      <c r="A26" s="688" t="s">
        <v>219</v>
      </c>
      <c r="B26" s="513">
        <v>0</v>
      </c>
      <c r="C26" s="513">
        <v>0</v>
      </c>
      <c r="D26" s="513">
        <v>0</v>
      </c>
      <c r="E26" s="715">
        <v>0</v>
      </c>
      <c r="F26" s="337"/>
      <c r="G26" s="207"/>
      <c r="H26" s="207"/>
      <c r="I26" s="207"/>
      <c r="J26" s="207"/>
      <c r="K26" s="207"/>
    </row>
    <row r="27" spans="1:11" ht="20.100000000000001" customHeight="1">
      <c r="A27" s="688" t="s">
        <v>220</v>
      </c>
      <c r="B27" s="513">
        <v>647528.06425000005</v>
      </c>
      <c r="C27" s="513">
        <v>6908.3096399999995</v>
      </c>
      <c r="D27" s="513">
        <v>654436.37389000005</v>
      </c>
      <c r="E27" s="715">
        <v>0.15858917706043729</v>
      </c>
      <c r="F27" s="337"/>
      <c r="G27" s="207"/>
      <c r="H27" s="207"/>
      <c r="I27" s="207"/>
      <c r="J27" s="207"/>
      <c r="K27" s="207"/>
    </row>
    <row r="28" spans="1:11" ht="20.100000000000001" customHeight="1">
      <c r="A28" s="688" t="s">
        <v>221</v>
      </c>
      <c r="B28" s="513">
        <v>268407.52944999997</v>
      </c>
      <c r="C28" s="513">
        <v>25784.927520000001</v>
      </c>
      <c r="D28" s="513">
        <v>294192.45697</v>
      </c>
      <c r="E28" s="715">
        <v>7.1291483037436529E-2</v>
      </c>
      <c r="F28" s="337"/>
      <c r="G28" s="207"/>
      <c r="H28" s="207"/>
      <c r="I28" s="207"/>
      <c r="J28" s="207"/>
      <c r="K28" s="207"/>
    </row>
    <row r="29" spans="1:11" ht="20.100000000000001" customHeight="1">
      <c r="A29" s="688" t="s">
        <v>222</v>
      </c>
      <c r="B29" s="513">
        <v>7889.2385899999999</v>
      </c>
      <c r="C29" s="513">
        <v>0</v>
      </c>
      <c r="D29" s="513">
        <v>7889.2385899999999</v>
      </c>
      <c r="E29" s="715">
        <v>1.9117944929996234E-3</v>
      </c>
      <c r="F29" s="337"/>
      <c r="G29" s="207"/>
      <c r="H29" s="207"/>
      <c r="I29" s="207"/>
      <c r="J29" s="207"/>
      <c r="K29" s="207"/>
    </row>
    <row r="30" spans="1:11" ht="20.100000000000001" customHeight="1">
      <c r="A30" s="688" t="s">
        <v>207</v>
      </c>
      <c r="B30" s="513">
        <v>180249.04767</v>
      </c>
      <c r="C30" s="513">
        <v>89220.767519999994</v>
      </c>
      <c r="D30" s="513">
        <v>269469.81518999999</v>
      </c>
      <c r="E30" s="715">
        <v>6.5300459966171245E-2</v>
      </c>
      <c r="F30" s="337"/>
      <c r="G30" s="207"/>
      <c r="H30" s="207"/>
      <c r="I30" s="207"/>
      <c r="J30" s="207"/>
      <c r="K30" s="207"/>
    </row>
    <row r="31" spans="1:11" ht="20.100000000000001" customHeight="1">
      <c r="A31" s="688" t="s">
        <v>208</v>
      </c>
      <c r="B31" s="513">
        <v>11541.26525</v>
      </c>
      <c r="C31" s="513">
        <v>395.44933000000003</v>
      </c>
      <c r="D31" s="513">
        <v>11936.71458</v>
      </c>
      <c r="E31" s="715">
        <v>2.8926169411936003E-3</v>
      </c>
      <c r="F31" s="337"/>
      <c r="G31" s="207"/>
      <c r="H31" s="207"/>
      <c r="I31" s="207"/>
      <c r="J31" s="207"/>
      <c r="K31" s="207"/>
    </row>
    <row r="32" spans="1:11" ht="20.100000000000001" customHeight="1">
      <c r="A32" s="716" t="s">
        <v>209</v>
      </c>
      <c r="B32" s="513">
        <v>320.13274000000001</v>
      </c>
      <c r="C32" s="513">
        <v>0</v>
      </c>
      <c r="D32" s="513">
        <v>320.13274000000001</v>
      </c>
      <c r="E32" s="715">
        <v>7.757757638825324E-5</v>
      </c>
      <c r="F32" s="337"/>
      <c r="G32" s="207"/>
      <c r="H32" s="207"/>
      <c r="I32" s="207"/>
      <c r="J32" s="207"/>
      <c r="K32" s="207"/>
    </row>
    <row r="33" spans="1:11" ht="20.100000000000001" customHeight="1">
      <c r="A33" s="688" t="s">
        <v>210</v>
      </c>
      <c r="B33" s="513">
        <v>20978.551149999999</v>
      </c>
      <c r="C33" s="513">
        <v>6301.9498600000006</v>
      </c>
      <c r="D33" s="513">
        <v>27280.50101</v>
      </c>
      <c r="E33" s="715">
        <v>6.6108675764093815E-3</v>
      </c>
      <c r="F33" s="337"/>
      <c r="G33" s="207"/>
      <c r="H33" s="207"/>
      <c r="I33" s="207"/>
      <c r="J33" s="207"/>
      <c r="K33" s="207"/>
    </row>
    <row r="34" spans="1:11" ht="20.100000000000001" customHeight="1">
      <c r="A34" s="716" t="s">
        <v>211</v>
      </c>
      <c r="B34" s="513">
        <v>15.97137</v>
      </c>
      <c r="C34" s="513">
        <v>0</v>
      </c>
      <c r="D34" s="513">
        <v>15.97137</v>
      </c>
      <c r="E34" s="715">
        <v>3.8703325882883962E-6</v>
      </c>
      <c r="F34" s="337"/>
      <c r="G34" s="207"/>
      <c r="H34" s="207"/>
      <c r="I34" s="207"/>
      <c r="J34" s="207"/>
      <c r="K34" s="207"/>
    </row>
    <row r="35" spans="1:11" ht="20.100000000000001" customHeight="1">
      <c r="A35" s="688" t="s">
        <v>223</v>
      </c>
      <c r="B35" s="513">
        <v>302729.46656999999</v>
      </c>
      <c r="C35" s="513">
        <v>20580.456460000001</v>
      </c>
      <c r="D35" s="513">
        <v>323309.92303000001</v>
      </c>
      <c r="E35" s="715">
        <v>7.8347501261320854E-2</v>
      </c>
      <c r="F35" s="337"/>
      <c r="G35" s="207"/>
      <c r="H35" s="207"/>
      <c r="I35" s="207"/>
      <c r="J35" s="207"/>
      <c r="K35" s="207"/>
    </row>
    <row r="36" spans="1:11" ht="20.100000000000001" customHeight="1">
      <c r="A36" s="688" t="s">
        <v>224</v>
      </c>
      <c r="B36" s="513">
        <v>73425.832909999997</v>
      </c>
      <c r="C36" s="513">
        <v>181.36107999999999</v>
      </c>
      <c r="D36" s="513">
        <v>73607.19399</v>
      </c>
      <c r="E36" s="715">
        <v>1.7837187519415227E-2</v>
      </c>
      <c r="F36" s="337"/>
      <c r="G36" s="207"/>
      <c r="H36" s="207"/>
      <c r="I36" s="207"/>
      <c r="J36" s="207"/>
      <c r="K36" s="207"/>
    </row>
    <row r="37" spans="1:11" s="198" customFormat="1" ht="20.100000000000001" customHeight="1">
      <c r="A37" s="690" t="s">
        <v>225</v>
      </c>
      <c r="B37" s="691">
        <v>97598.158060000002</v>
      </c>
      <c r="C37" s="691">
        <v>26712.061010000001</v>
      </c>
      <c r="D37" s="691">
        <v>124310.21907000001</v>
      </c>
      <c r="E37" s="717">
        <v>3.0124021416064534E-2</v>
      </c>
      <c r="F37" s="338"/>
      <c r="G37" s="320"/>
      <c r="H37" s="320"/>
      <c r="I37" s="320"/>
      <c r="J37" s="320"/>
      <c r="K37" s="320"/>
    </row>
    <row r="38" spans="1:11" s="198" customFormat="1" ht="20.100000000000001" customHeight="1">
      <c r="A38" s="718" t="s">
        <v>161</v>
      </c>
      <c r="B38" s="719">
        <v>3200839.6513800002</v>
      </c>
      <c r="C38" s="719">
        <v>925774.69910999993</v>
      </c>
      <c r="D38" s="719">
        <v>4126614.3504900001</v>
      </c>
      <c r="E38" s="720">
        <v>1</v>
      </c>
      <c r="F38" s="338"/>
      <c r="G38" s="320"/>
      <c r="H38" s="320"/>
      <c r="I38" s="320"/>
      <c r="J38" s="320"/>
      <c r="K38" s="320"/>
    </row>
    <row r="39" spans="1:11" ht="20.100000000000001" customHeight="1">
      <c r="A39" s="721" t="s">
        <v>362</v>
      </c>
      <c r="B39" s="715">
        <v>0.77565756804968411</v>
      </c>
      <c r="C39" s="715">
        <v>0.22434243195031592</v>
      </c>
      <c r="D39" s="715">
        <v>1</v>
      </c>
      <c r="E39" s="715"/>
      <c r="G39" s="207"/>
      <c r="H39" s="207"/>
      <c r="I39" s="207"/>
      <c r="J39" s="207"/>
      <c r="K39" s="207"/>
    </row>
    <row r="40" spans="1:11" ht="9" customHeight="1" thickBot="1">
      <c r="A40" s="285"/>
      <c r="B40" s="286"/>
      <c r="C40" s="287"/>
      <c r="D40" s="288"/>
      <c r="E40" s="295"/>
      <c r="F40" s="207"/>
      <c r="G40" s="207"/>
      <c r="H40" s="207"/>
      <c r="I40" s="207"/>
      <c r="J40" s="207"/>
      <c r="K40" s="207"/>
    </row>
    <row r="41" spans="1:11" ht="26.25" customHeight="1" thickTop="1">
      <c r="A41" s="339" t="s">
        <v>163</v>
      </c>
      <c r="B41" s="262"/>
      <c r="C41" s="205"/>
      <c r="D41" s="205"/>
      <c r="E41" s="205"/>
      <c r="F41" s="207"/>
      <c r="G41" s="207"/>
      <c r="H41" s="207"/>
      <c r="I41" s="207"/>
      <c r="J41" s="207"/>
      <c r="K41" s="207"/>
    </row>
    <row r="42" spans="1:11" ht="13.5" customHeight="1">
      <c r="A42" s="340"/>
      <c r="B42" s="271"/>
      <c r="C42" s="211"/>
      <c r="D42" s="211"/>
      <c r="E42" s="205"/>
      <c r="F42" s="207"/>
      <c r="G42" s="207"/>
      <c r="H42" s="207"/>
      <c r="I42" s="207"/>
      <c r="J42" s="207"/>
      <c r="K42" s="207"/>
    </row>
    <row r="43" spans="1:11" ht="13.5" customHeight="1">
      <c r="A43" s="340"/>
      <c r="B43" s="271"/>
      <c r="C43" s="211"/>
      <c r="D43" s="211"/>
      <c r="E43" s="205"/>
      <c r="F43" s="207"/>
      <c r="G43" s="207"/>
      <c r="H43" s="207"/>
      <c r="I43" s="207"/>
      <c r="J43" s="207"/>
      <c r="K43" s="207"/>
    </row>
    <row r="44" spans="1:11" ht="9" customHeight="1">
      <c r="A44" s="340"/>
      <c r="B44" s="271"/>
      <c r="C44" s="211"/>
      <c r="D44" s="211"/>
      <c r="E44" s="205"/>
      <c r="F44" s="207"/>
      <c r="G44" s="207"/>
      <c r="H44" s="207"/>
      <c r="I44" s="207"/>
      <c r="J44" s="207"/>
      <c r="K44" s="207"/>
    </row>
    <row r="45" spans="1:11" ht="9" customHeight="1">
      <c r="A45" s="341"/>
      <c r="B45" s="271"/>
      <c r="C45" s="211"/>
      <c r="D45" s="211"/>
      <c r="E45" s="205"/>
      <c r="F45" s="207"/>
      <c r="G45" s="207"/>
      <c r="H45" s="207"/>
      <c r="I45" s="207"/>
      <c r="J45" s="207"/>
      <c r="K45" s="207"/>
    </row>
    <row r="46" spans="1:11" ht="9" customHeight="1">
      <c r="A46" s="341"/>
      <c r="B46" s="271"/>
      <c r="C46" s="211"/>
      <c r="D46" s="211"/>
      <c r="E46" s="205"/>
      <c r="F46" s="207"/>
      <c r="G46" s="207"/>
      <c r="H46" s="207"/>
      <c r="I46" s="207"/>
      <c r="J46" s="207"/>
      <c r="K46" s="207"/>
    </row>
    <row r="47" spans="1:11" ht="9" customHeight="1">
      <c r="A47" s="341"/>
      <c r="B47" s="271"/>
      <c r="C47" s="211"/>
      <c r="D47" s="211"/>
      <c r="E47" s="205"/>
      <c r="F47" s="207"/>
      <c r="G47" s="207"/>
      <c r="H47" s="207"/>
      <c r="I47" s="207"/>
      <c r="J47" s="207"/>
      <c r="K47" s="207"/>
    </row>
    <row r="48" spans="1:11" ht="9" customHeight="1">
      <c r="A48" s="341"/>
      <c r="B48" s="271"/>
      <c r="C48" s="211"/>
      <c r="D48" s="211"/>
      <c r="E48" s="205"/>
      <c r="F48" s="207"/>
      <c r="G48" s="207"/>
      <c r="H48" s="207"/>
      <c r="I48" s="207"/>
      <c r="J48" s="207"/>
      <c r="K48" s="207"/>
    </row>
    <row r="49" spans="1:11" ht="9" customHeight="1">
      <c r="A49" s="341"/>
      <c r="B49" s="271"/>
      <c r="C49" s="211"/>
      <c r="D49" s="211"/>
      <c r="E49" s="205"/>
      <c r="F49" s="207"/>
      <c r="G49" s="207"/>
      <c r="H49" s="207"/>
      <c r="I49" s="207"/>
      <c r="J49" s="207"/>
      <c r="K49" s="207"/>
    </row>
    <row r="50" spans="1:11" ht="9" customHeight="1">
      <c r="A50" s="342"/>
      <c r="B50" s="271"/>
      <c r="C50" s="211"/>
      <c r="D50" s="211"/>
      <c r="E50" s="205"/>
      <c r="F50" s="207"/>
      <c r="G50" s="207"/>
      <c r="H50" s="207"/>
      <c r="I50" s="207"/>
      <c r="J50" s="207"/>
      <c r="K50" s="207"/>
    </row>
    <row r="51" spans="1:11" ht="9" customHeight="1">
      <c r="A51" s="208"/>
      <c r="B51" s="271"/>
      <c r="C51" s="211"/>
      <c r="D51" s="211"/>
      <c r="E51" s="205"/>
      <c r="F51" s="207"/>
      <c r="G51" s="207"/>
      <c r="H51" s="207"/>
      <c r="I51" s="207"/>
      <c r="J51" s="207"/>
      <c r="K51" s="207"/>
    </row>
    <row r="52" spans="1:11" ht="9" customHeight="1">
      <c r="B52" s="271"/>
      <c r="C52" s="211"/>
      <c r="D52" s="211"/>
      <c r="E52" s="205"/>
      <c r="F52" s="206"/>
      <c r="G52" s="206"/>
      <c r="H52" s="207"/>
      <c r="I52" s="207"/>
      <c r="J52" s="207"/>
      <c r="K52" s="207"/>
    </row>
    <row r="53" spans="1:11" ht="9" customHeight="1">
      <c r="B53" s="271"/>
      <c r="C53" s="211"/>
      <c r="D53" s="211"/>
      <c r="E53" s="205"/>
      <c r="F53" s="207"/>
      <c r="G53" s="207"/>
      <c r="H53" s="207"/>
      <c r="I53" s="207"/>
      <c r="J53" s="207"/>
      <c r="K53" s="207"/>
    </row>
    <row r="54" spans="1:11" ht="9" customHeight="1">
      <c r="A54" s="208"/>
      <c r="B54" s="271"/>
      <c r="C54" s="211"/>
      <c r="D54" s="211"/>
      <c r="E54" s="205"/>
      <c r="F54" s="207"/>
      <c r="G54" s="207"/>
      <c r="H54" s="207"/>
      <c r="I54" s="207"/>
      <c r="J54" s="207"/>
      <c r="K54" s="207"/>
    </row>
    <row r="55" spans="1:11" ht="9" customHeight="1">
      <c r="A55" s="213"/>
      <c r="C55" s="211"/>
      <c r="D55" s="265"/>
      <c r="E55" s="205"/>
      <c r="F55" s="207"/>
      <c r="G55" s="207"/>
      <c r="H55" s="207"/>
      <c r="I55" s="207"/>
      <c r="J55" s="207"/>
      <c r="K55" s="207"/>
    </row>
    <row r="56" spans="1:11" ht="9" customHeight="1">
      <c r="A56" s="208"/>
      <c r="C56" s="211"/>
      <c r="D56" s="265"/>
      <c r="E56" s="205"/>
      <c r="F56" s="207"/>
      <c r="G56" s="207"/>
      <c r="H56" s="207"/>
      <c r="I56" s="207"/>
      <c r="J56" s="207"/>
      <c r="K56" s="207"/>
    </row>
    <row r="57" spans="1:11" ht="9" customHeight="1">
      <c r="A57" s="208"/>
      <c r="C57" s="211"/>
      <c r="D57" s="265"/>
      <c r="E57" s="205"/>
      <c r="F57" s="207"/>
      <c r="G57" s="207"/>
      <c r="H57" s="207"/>
      <c r="I57" s="207"/>
      <c r="J57" s="207"/>
      <c r="K57" s="207"/>
    </row>
    <row r="58" spans="1:11" ht="9" customHeight="1">
      <c r="A58" s="208"/>
      <c r="B58" s="269"/>
      <c r="C58" s="211"/>
      <c r="D58" s="265"/>
      <c r="E58" s="205"/>
      <c r="F58" s="207"/>
      <c r="G58" s="207"/>
      <c r="H58" s="207"/>
      <c r="I58" s="207"/>
      <c r="J58" s="207"/>
      <c r="K58" s="207"/>
    </row>
    <row r="59" spans="1:11" ht="9" customHeight="1">
      <c r="A59" s="208"/>
      <c r="B59" s="269"/>
      <c r="C59" s="211"/>
      <c r="D59" s="265"/>
      <c r="E59" s="205"/>
      <c r="F59" s="207"/>
      <c r="G59" s="207"/>
      <c r="H59" s="207"/>
      <c r="I59" s="207"/>
      <c r="J59" s="207"/>
      <c r="K59" s="207"/>
    </row>
    <row r="60" spans="1:11" ht="9" customHeight="1">
      <c r="A60" s="208"/>
      <c r="B60" s="269"/>
      <c r="C60" s="211"/>
      <c r="D60" s="265"/>
      <c r="E60" s="205"/>
      <c r="F60" s="207"/>
      <c r="G60" s="207"/>
      <c r="H60" s="207"/>
      <c r="I60" s="207"/>
      <c r="J60" s="207"/>
      <c r="K60" s="207"/>
    </row>
    <row r="61" spans="1:11" ht="9" customHeight="1">
      <c r="A61" s="270"/>
      <c r="B61" s="269"/>
      <c r="C61" s="211"/>
      <c r="D61" s="265"/>
      <c r="E61" s="205"/>
      <c r="F61" s="207"/>
      <c r="G61" s="207"/>
      <c r="H61" s="207"/>
      <c r="I61" s="207"/>
      <c r="J61" s="207"/>
      <c r="K61" s="207"/>
    </row>
    <row r="62" spans="1:11" ht="9" customHeight="1">
      <c r="A62" s="208"/>
      <c r="B62" s="269"/>
      <c r="C62" s="211"/>
      <c r="D62" s="265"/>
      <c r="E62" s="205"/>
      <c r="F62" s="207"/>
      <c r="G62" s="207"/>
      <c r="H62" s="207"/>
      <c r="I62" s="207"/>
      <c r="J62" s="207"/>
      <c r="K62" s="207"/>
    </row>
    <row r="63" spans="1:11" ht="9" customHeight="1">
      <c r="A63" s="208"/>
      <c r="B63" s="269"/>
      <c r="C63" s="211"/>
      <c r="D63" s="265"/>
      <c r="E63" s="205"/>
      <c r="F63" s="207"/>
      <c r="G63" s="207"/>
      <c r="H63" s="207"/>
      <c r="I63" s="207"/>
      <c r="J63" s="207"/>
      <c r="K63" s="207"/>
    </row>
    <row r="64" spans="1:11" ht="9" customHeight="1">
      <c r="A64" s="208"/>
      <c r="B64" s="269"/>
      <c r="C64" s="211"/>
      <c r="D64" s="265"/>
      <c r="E64" s="205"/>
      <c r="F64" s="207"/>
      <c r="G64" s="207"/>
      <c r="H64" s="207"/>
      <c r="I64" s="207"/>
      <c r="J64" s="207"/>
      <c r="K64" s="207"/>
    </row>
    <row r="65" spans="1:11" ht="9" customHeight="1">
      <c r="A65" s="208"/>
      <c r="C65" s="211"/>
      <c r="D65" s="265"/>
      <c r="E65" s="205"/>
      <c r="F65" s="207"/>
      <c r="G65" s="207"/>
      <c r="H65" s="207"/>
      <c r="I65" s="207"/>
      <c r="J65" s="207"/>
      <c r="K65" s="207"/>
    </row>
    <row r="66" spans="1:11" ht="9" customHeight="1">
      <c r="A66" s="208"/>
      <c r="C66" s="211"/>
      <c r="D66" s="265"/>
      <c r="E66" s="205"/>
      <c r="F66" s="207"/>
      <c r="G66" s="207"/>
      <c r="H66" s="207"/>
      <c r="I66" s="207"/>
      <c r="J66" s="207"/>
      <c r="K66" s="207"/>
    </row>
    <row r="67" spans="1:11" ht="9" customHeight="1">
      <c r="A67" s="270"/>
      <c r="C67" s="211"/>
      <c r="D67" s="265"/>
      <c r="E67" s="205"/>
      <c r="F67" s="207"/>
      <c r="G67" s="207"/>
      <c r="H67" s="207"/>
      <c r="I67" s="207"/>
      <c r="J67" s="207"/>
      <c r="K67" s="207"/>
    </row>
    <row r="68" spans="1:11" ht="9" customHeight="1">
      <c r="A68" s="208"/>
      <c r="C68" s="211"/>
      <c r="D68" s="265"/>
      <c r="E68" s="205"/>
      <c r="F68" s="207"/>
      <c r="G68" s="207"/>
      <c r="H68" s="207"/>
      <c r="I68" s="207"/>
      <c r="J68" s="207"/>
      <c r="K68" s="207"/>
    </row>
    <row r="69" spans="1:11" ht="9" customHeight="1">
      <c r="A69" s="208"/>
      <c r="C69" s="211"/>
      <c r="D69" s="265"/>
      <c r="E69" s="205"/>
      <c r="F69" s="207"/>
      <c r="G69" s="207"/>
      <c r="H69" s="207"/>
      <c r="I69" s="207"/>
      <c r="J69" s="207"/>
      <c r="K69" s="207"/>
    </row>
    <row r="70" spans="1:11" ht="9" customHeight="1">
      <c r="A70" s="208"/>
      <c r="C70" s="211"/>
      <c r="D70" s="265"/>
      <c r="E70" s="205"/>
      <c r="F70" s="207"/>
      <c r="G70" s="207"/>
      <c r="H70" s="207"/>
      <c r="I70" s="207"/>
      <c r="J70" s="207"/>
      <c r="K70" s="207"/>
    </row>
    <row r="71" spans="1:11" ht="9" customHeight="1">
      <c r="A71" s="208"/>
      <c r="C71" s="211"/>
      <c r="D71" s="265"/>
      <c r="E71" s="205"/>
      <c r="F71" s="207"/>
      <c r="G71" s="207"/>
      <c r="H71" s="207"/>
      <c r="I71" s="207"/>
      <c r="J71" s="207"/>
      <c r="K71" s="207"/>
    </row>
    <row r="72" spans="1:11" ht="9" customHeight="1">
      <c r="A72" s="208"/>
      <c r="C72" s="211"/>
      <c r="D72" s="265"/>
      <c r="E72" s="205"/>
      <c r="F72" s="207"/>
      <c r="G72" s="207"/>
      <c r="H72" s="207"/>
      <c r="I72" s="207"/>
      <c r="J72" s="207"/>
      <c r="K72" s="207"/>
    </row>
    <row r="73" spans="1:11" ht="9" customHeight="1">
      <c r="A73" s="270"/>
      <c r="C73" s="211"/>
      <c r="D73" s="265"/>
      <c r="E73" s="205"/>
      <c r="F73" s="207"/>
      <c r="G73" s="207"/>
      <c r="H73" s="207"/>
      <c r="I73" s="207"/>
      <c r="J73" s="207"/>
      <c r="K73" s="207"/>
    </row>
    <row r="74" spans="1:11" ht="9" customHeight="1">
      <c r="A74" s="208"/>
      <c r="C74" s="211"/>
      <c r="D74" s="265"/>
      <c r="E74" s="205"/>
      <c r="F74" s="207"/>
      <c r="G74" s="207"/>
      <c r="H74" s="207"/>
      <c r="I74" s="207"/>
      <c r="J74" s="207"/>
      <c r="K74" s="207"/>
    </row>
    <row r="75" spans="1:11" ht="9" customHeight="1">
      <c r="A75" s="208"/>
      <c r="C75" s="211"/>
      <c r="D75" s="265"/>
      <c r="E75" s="205"/>
      <c r="F75" s="207"/>
      <c r="G75" s="207"/>
      <c r="H75" s="207"/>
      <c r="I75" s="207"/>
      <c r="J75" s="207"/>
      <c r="K75" s="207"/>
    </row>
    <row r="76" spans="1:11" ht="9" customHeight="1">
      <c r="A76" s="208"/>
      <c r="C76" s="211"/>
      <c r="D76" s="265"/>
      <c r="E76" s="205"/>
      <c r="F76" s="207"/>
      <c r="G76" s="207"/>
      <c r="H76" s="207"/>
      <c r="I76" s="207"/>
      <c r="J76" s="207"/>
      <c r="K76" s="207"/>
    </row>
    <row r="77" spans="1:11" ht="9" customHeight="1">
      <c r="A77" s="208"/>
      <c r="C77" s="211"/>
      <c r="D77" s="265"/>
      <c r="E77" s="205"/>
      <c r="F77" s="207"/>
      <c r="G77" s="207"/>
      <c r="H77" s="207"/>
      <c r="I77" s="207"/>
      <c r="J77" s="207"/>
      <c r="K77" s="207"/>
    </row>
    <row r="78" spans="1:11" ht="9" customHeight="1">
      <c r="A78" s="270"/>
      <c r="C78" s="211"/>
      <c r="D78" s="265"/>
      <c r="E78" s="205"/>
      <c r="F78" s="207"/>
      <c r="G78" s="207"/>
      <c r="H78" s="207"/>
      <c r="I78" s="207"/>
      <c r="J78" s="207"/>
      <c r="K78" s="207"/>
    </row>
    <row r="79" spans="1:11" ht="9" customHeight="1">
      <c r="A79" s="215"/>
      <c r="C79" s="211"/>
      <c r="D79" s="265"/>
      <c r="E79" s="205"/>
      <c r="F79" s="207"/>
      <c r="G79" s="207"/>
      <c r="H79" s="207"/>
      <c r="I79" s="207"/>
      <c r="J79" s="207"/>
      <c r="K79" s="207"/>
    </row>
    <row r="80" spans="1:11" ht="9" customHeight="1">
      <c r="A80" s="215"/>
      <c r="C80" s="211"/>
      <c r="D80" s="265"/>
      <c r="E80" s="205"/>
      <c r="F80" s="207"/>
      <c r="G80" s="207"/>
      <c r="H80" s="207"/>
      <c r="I80" s="207"/>
      <c r="J80" s="207"/>
      <c r="K80" s="207"/>
    </row>
    <row r="81" spans="1:11" ht="9" customHeight="1">
      <c r="A81" s="215"/>
      <c r="C81" s="211"/>
      <c r="D81" s="265"/>
      <c r="E81" s="205"/>
      <c r="F81" s="207"/>
      <c r="G81" s="207"/>
      <c r="H81" s="207"/>
      <c r="I81" s="207"/>
      <c r="J81" s="207"/>
      <c r="K81" s="207"/>
    </row>
    <row r="82" spans="1:11" ht="9" customHeight="1">
      <c r="A82" s="215"/>
      <c r="C82" s="211"/>
      <c r="D82" s="265"/>
      <c r="E82" s="205"/>
      <c r="F82" s="207"/>
      <c r="G82" s="207"/>
      <c r="H82" s="207"/>
      <c r="I82" s="207"/>
      <c r="J82" s="207"/>
      <c r="K82" s="207"/>
    </row>
    <row r="83" spans="1:11" ht="9" customHeight="1">
      <c r="A83" s="216"/>
      <c r="C83" s="211"/>
      <c r="D83" s="265"/>
      <c r="E83" s="205"/>
      <c r="F83" s="207"/>
      <c r="G83" s="207"/>
      <c r="H83" s="207"/>
      <c r="I83" s="207"/>
      <c r="J83" s="207"/>
      <c r="K83" s="207"/>
    </row>
    <row r="84" spans="1:11" ht="9" customHeight="1">
      <c r="A84" s="216"/>
      <c r="C84" s="211"/>
      <c r="D84" s="265"/>
      <c r="E84" s="205"/>
      <c r="F84" s="207"/>
      <c r="G84" s="207"/>
      <c r="H84" s="207"/>
      <c r="I84" s="207"/>
      <c r="J84" s="207"/>
      <c r="K84" s="207"/>
    </row>
    <row r="85" spans="1:11" ht="9" customHeight="1">
      <c r="A85" s="213"/>
      <c r="C85" s="211"/>
      <c r="D85" s="265"/>
      <c r="E85" s="205"/>
      <c r="F85" s="207"/>
      <c r="G85" s="207"/>
      <c r="H85" s="207"/>
      <c r="I85" s="207"/>
      <c r="J85" s="207"/>
      <c r="K85" s="207"/>
    </row>
    <row r="86" spans="1:11" ht="9" customHeight="1">
      <c r="A86" s="208"/>
      <c r="C86" s="211"/>
      <c r="D86" s="265"/>
      <c r="E86" s="205"/>
      <c r="F86" s="207"/>
      <c r="G86" s="207"/>
      <c r="H86" s="207"/>
      <c r="I86" s="207"/>
      <c r="J86" s="207"/>
      <c r="K86" s="207"/>
    </row>
    <row r="87" spans="1:11" ht="9" customHeight="1">
      <c r="A87" s="208"/>
      <c r="C87" s="211"/>
      <c r="D87" s="265"/>
      <c r="E87" s="205"/>
      <c r="F87" s="207"/>
      <c r="G87" s="207"/>
      <c r="H87" s="207"/>
      <c r="I87" s="207"/>
      <c r="J87" s="207"/>
      <c r="K87" s="207"/>
    </row>
    <row r="88" spans="1:11" ht="9" customHeight="1">
      <c r="A88" s="208"/>
      <c r="C88" s="211"/>
      <c r="D88" s="265"/>
      <c r="E88" s="205"/>
      <c r="F88" s="207"/>
      <c r="G88" s="207"/>
      <c r="H88" s="207"/>
      <c r="I88" s="207"/>
      <c r="J88" s="207"/>
      <c r="K88" s="207"/>
    </row>
    <row r="89" spans="1:11" ht="9" customHeight="1">
      <c r="A89" s="208"/>
      <c r="C89" s="211"/>
      <c r="D89" s="265"/>
      <c r="E89" s="205"/>
      <c r="F89" s="207"/>
      <c r="G89" s="207"/>
      <c r="H89" s="207"/>
      <c r="I89" s="207"/>
      <c r="J89" s="207"/>
      <c r="K89" s="207"/>
    </row>
    <row r="90" spans="1:11" ht="9" customHeight="1">
      <c r="A90" s="215"/>
      <c r="C90" s="211"/>
      <c r="D90" s="265"/>
      <c r="E90" s="205"/>
      <c r="F90" s="207"/>
      <c r="G90" s="207"/>
      <c r="H90" s="207"/>
      <c r="I90" s="207"/>
      <c r="J90" s="207"/>
      <c r="K90" s="207"/>
    </row>
    <row r="91" spans="1:11" ht="9" customHeight="1">
      <c r="A91" s="213"/>
      <c r="C91" s="211"/>
      <c r="D91" s="265"/>
      <c r="E91" s="205"/>
      <c r="F91" s="207"/>
      <c r="G91" s="207"/>
      <c r="H91" s="207"/>
      <c r="I91" s="207"/>
      <c r="J91" s="207"/>
      <c r="K91" s="207"/>
    </row>
    <row r="92" spans="1:11" ht="9" customHeight="1">
      <c r="A92" s="208"/>
      <c r="C92" s="211"/>
      <c r="D92" s="265"/>
      <c r="E92" s="205"/>
      <c r="F92" s="207"/>
      <c r="G92" s="207"/>
      <c r="H92" s="207"/>
      <c r="I92" s="207"/>
      <c r="J92" s="207"/>
      <c r="K92" s="207"/>
    </row>
    <row r="93" spans="1:11" ht="9" customHeight="1">
      <c r="A93" s="208"/>
      <c r="C93" s="211"/>
      <c r="D93" s="265"/>
      <c r="E93" s="205"/>
      <c r="F93" s="207"/>
      <c r="G93" s="207"/>
      <c r="H93" s="207"/>
      <c r="I93" s="207"/>
      <c r="J93" s="207"/>
      <c r="K93" s="207"/>
    </row>
    <row r="94" spans="1:11" ht="9" customHeight="1">
      <c r="A94" s="208"/>
      <c r="C94" s="211"/>
      <c r="D94" s="265"/>
      <c r="E94" s="205"/>
      <c r="F94" s="207"/>
      <c r="G94" s="207"/>
      <c r="H94" s="207"/>
      <c r="I94" s="207"/>
      <c r="J94" s="207"/>
      <c r="K94" s="207"/>
    </row>
    <row r="95" spans="1:11" ht="9" customHeight="1">
      <c r="A95" s="208"/>
      <c r="C95" s="211"/>
      <c r="D95" s="265"/>
      <c r="E95" s="205"/>
      <c r="F95" s="207"/>
      <c r="G95" s="207"/>
      <c r="H95" s="207"/>
      <c r="I95" s="207"/>
      <c r="J95" s="207"/>
      <c r="K95" s="207"/>
    </row>
    <row r="96" spans="1:11" ht="9" customHeight="1">
      <c r="A96" s="215"/>
      <c r="C96" s="211"/>
      <c r="D96" s="265"/>
      <c r="E96" s="205"/>
      <c r="F96" s="207"/>
      <c r="G96" s="207"/>
      <c r="H96" s="207"/>
      <c r="I96" s="207"/>
      <c r="J96" s="207"/>
      <c r="K96" s="207"/>
    </row>
    <row r="97" spans="1:11" ht="9" customHeight="1">
      <c r="A97" s="213"/>
      <c r="C97" s="211"/>
      <c r="D97" s="265"/>
      <c r="E97" s="205"/>
      <c r="F97" s="207"/>
      <c r="G97" s="207"/>
      <c r="H97" s="207"/>
      <c r="I97" s="207"/>
      <c r="J97" s="207"/>
      <c r="K97" s="207"/>
    </row>
    <row r="98" spans="1:11" ht="9" customHeight="1">
      <c r="A98" s="208"/>
      <c r="C98" s="211"/>
      <c r="D98" s="265"/>
      <c r="E98" s="205"/>
      <c r="F98" s="207"/>
      <c r="G98" s="207"/>
      <c r="H98" s="207"/>
      <c r="I98" s="207"/>
      <c r="J98" s="207"/>
      <c r="K98" s="207"/>
    </row>
    <row r="99" spans="1:11" ht="9" customHeight="1">
      <c r="A99" s="208"/>
      <c r="C99" s="211"/>
      <c r="D99" s="265"/>
      <c r="E99" s="205"/>
      <c r="F99" s="207"/>
      <c r="G99" s="207"/>
      <c r="H99" s="207"/>
      <c r="I99" s="207"/>
      <c r="J99" s="207"/>
      <c r="K99" s="207"/>
    </row>
    <row r="100" spans="1:11" ht="9" customHeight="1">
      <c r="A100" s="208"/>
      <c r="C100" s="271"/>
      <c r="E100" s="262"/>
    </row>
    <row r="101" spans="1:11" ht="9" customHeight="1">
      <c r="A101" s="208"/>
      <c r="C101" s="271"/>
      <c r="E101" s="262"/>
    </row>
    <row r="102" spans="1:11" ht="9" customHeight="1">
      <c r="A102" s="208"/>
      <c r="C102" s="271"/>
      <c r="E102" s="262"/>
    </row>
    <row r="103" spans="1:11" ht="9" customHeight="1">
      <c r="A103" s="208"/>
      <c r="C103" s="271"/>
      <c r="E103" s="262"/>
    </row>
    <row r="104" spans="1:11" ht="9" customHeight="1">
      <c r="A104" s="208"/>
      <c r="C104" s="271"/>
      <c r="E104" s="262"/>
    </row>
    <row r="105" spans="1:11" ht="9" customHeight="1">
      <c r="A105" s="208"/>
      <c r="C105" s="271"/>
      <c r="E105" s="262"/>
    </row>
    <row r="106" spans="1:11" ht="9" customHeight="1">
      <c r="A106" s="215"/>
      <c r="C106" s="271"/>
      <c r="E106" s="262"/>
    </row>
    <row r="107" spans="1:11" ht="9" customHeight="1">
      <c r="A107" s="213"/>
      <c r="C107" s="271"/>
      <c r="E107" s="262"/>
    </row>
    <row r="108" spans="1:11" ht="9" customHeight="1">
      <c r="A108" s="208"/>
      <c r="C108" s="271"/>
      <c r="E108" s="262"/>
    </row>
    <row r="109" spans="1:11" ht="9" customHeight="1">
      <c r="A109" s="208"/>
      <c r="C109" s="271"/>
      <c r="E109" s="262"/>
    </row>
    <row r="110" spans="1:11" ht="9" customHeight="1">
      <c r="A110" s="208"/>
      <c r="C110" s="271"/>
      <c r="E110" s="262"/>
    </row>
    <row r="111" spans="1:11" ht="9" customHeight="1">
      <c r="A111" s="208"/>
      <c r="C111" s="271"/>
      <c r="E111" s="262"/>
    </row>
    <row r="112" spans="1:11" ht="9" customHeight="1">
      <c r="A112" s="208"/>
      <c r="C112" s="271"/>
      <c r="E112" s="262"/>
    </row>
    <row r="113" spans="1:5" ht="9" customHeight="1">
      <c r="A113" s="208"/>
      <c r="C113" s="271"/>
      <c r="E113" s="262"/>
    </row>
    <row r="114" spans="1:5" ht="9" customHeight="1">
      <c r="A114" s="208"/>
      <c r="C114" s="271"/>
      <c r="E114" s="262"/>
    </row>
    <row r="115" spans="1:5" ht="9" customHeight="1">
      <c r="A115" s="208"/>
      <c r="C115" s="271"/>
      <c r="E115" s="262"/>
    </row>
    <row r="116" spans="1:5" ht="9" customHeight="1">
      <c r="A116" s="208"/>
      <c r="C116" s="271"/>
      <c r="E116" s="262"/>
    </row>
    <row r="117" spans="1:5" ht="9" customHeight="1">
      <c r="A117" s="213"/>
      <c r="C117" s="271"/>
      <c r="E117" s="262"/>
    </row>
    <row r="118" spans="1:5" ht="9" customHeight="1">
      <c r="A118" s="208"/>
      <c r="C118" s="271"/>
      <c r="E118" s="262"/>
    </row>
    <row r="119" spans="1:5" ht="9" customHeight="1">
      <c r="A119" s="208"/>
      <c r="C119" s="271"/>
      <c r="E119" s="262"/>
    </row>
    <row r="120" spans="1:5" ht="9" customHeight="1">
      <c r="A120" s="208"/>
      <c r="C120" s="271"/>
      <c r="E120" s="262"/>
    </row>
    <row r="121" spans="1:5">
      <c r="A121" s="218"/>
      <c r="C121" s="271"/>
      <c r="E121" s="262"/>
    </row>
    <row r="122" spans="1:5">
      <c r="A122" s="218"/>
      <c r="C122" s="271"/>
      <c r="E122" s="262"/>
    </row>
    <row r="123" spans="1:5">
      <c r="A123" s="218"/>
      <c r="C123" s="271"/>
      <c r="E123" s="262"/>
    </row>
    <row r="124" spans="1:5">
      <c r="A124" s="218"/>
      <c r="C124" s="271"/>
      <c r="E124" s="262"/>
    </row>
    <row r="125" spans="1:5">
      <c r="A125" s="218"/>
      <c r="C125" s="271"/>
      <c r="E125" s="262"/>
    </row>
    <row r="126" spans="1:5">
      <c r="A126" s="218"/>
      <c r="C126" s="271"/>
      <c r="E126" s="262"/>
    </row>
    <row r="127" spans="1:5">
      <c r="A127" s="218"/>
      <c r="C127" s="271"/>
      <c r="E127" s="262"/>
    </row>
    <row r="128" spans="1:5" ht="15.75">
      <c r="A128" s="219"/>
      <c r="C128" s="271"/>
      <c r="E128" s="262"/>
    </row>
    <row r="129" spans="1:5" ht="15.75">
      <c r="A129" s="219"/>
      <c r="C129" s="271"/>
      <c r="E129" s="262"/>
    </row>
    <row r="130" spans="1:5" ht="15.75">
      <c r="A130" s="219"/>
      <c r="C130" s="271"/>
      <c r="E130" s="262"/>
    </row>
    <row r="131" spans="1:5" ht="15.75">
      <c r="A131" s="219"/>
      <c r="C131" s="271"/>
      <c r="E131" s="262"/>
    </row>
    <row r="132" spans="1:5" ht="15.75">
      <c r="A132" s="219"/>
      <c r="C132" s="271"/>
      <c r="E132" s="262"/>
    </row>
    <row r="133" spans="1:5" ht="15.75">
      <c r="A133" s="219"/>
      <c r="C133" s="271"/>
      <c r="E133" s="262"/>
    </row>
    <row r="134" spans="1:5" ht="15.75">
      <c r="A134" s="219"/>
      <c r="C134" s="271"/>
      <c r="E134" s="262"/>
    </row>
    <row r="135" spans="1:5" ht="15.75">
      <c r="A135" s="219"/>
      <c r="C135" s="271"/>
      <c r="E135" s="262"/>
    </row>
    <row r="136" spans="1:5" ht="15.75">
      <c r="A136" s="219"/>
      <c r="C136" s="271"/>
      <c r="E136" s="262"/>
    </row>
    <row r="137" spans="1:5" ht="15.75">
      <c r="A137" s="219"/>
      <c r="C137" s="271"/>
      <c r="E137" s="262"/>
    </row>
    <row r="138" spans="1:5" ht="15.75">
      <c r="A138" s="219"/>
      <c r="C138" s="271"/>
      <c r="E138" s="262"/>
    </row>
    <row r="139" spans="1:5" ht="15.75">
      <c r="A139" s="219"/>
      <c r="C139" s="271"/>
      <c r="E139" s="262"/>
    </row>
    <row r="140" spans="1:5" ht="15.75">
      <c r="A140" s="219"/>
      <c r="C140" s="271"/>
      <c r="E140" s="262"/>
    </row>
    <row r="141" spans="1:5" ht="15.75">
      <c r="A141" s="219"/>
      <c r="C141" s="271"/>
      <c r="E141" s="262"/>
    </row>
    <row r="142" spans="1:5" ht="15.75">
      <c r="A142" s="219"/>
      <c r="C142" s="271"/>
      <c r="E142" s="262"/>
    </row>
    <row r="143" spans="1:5" ht="15.75">
      <c r="A143" s="219"/>
      <c r="C143" s="271"/>
      <c r="E143" s="262"/>
    </row>
    <row r="144" spans="1:5" ht="15.75">
      <c r="A144" s="219"/>
      <c r="C144" s="271"/>
      <c r="E144" s="262"/>
    </row>
    <row r="145" spans="1:5" ht="15.75">
      <c r="A145" s="219"/>
      <c r="C145" s="271"/>
      <c r="E145" s="262"/>
    </row>
    <row r="146" spans="1:5" ht="15.75">
      <c r="A146" s="219"/>
      <c r="C146" s="271"/>
      <c r="E146" s="262"/>
    </row>
    <row r="147" spans="1:5" ht="15.75">
      <c r="A147" s="219"/>
      <c r="C147" s="271"/>
      <c r="E147" s="262"/>
    </row>
    <row r="148" spans="1:5" ht="15.75">
      <c r="A148" s="219"/>
      <c r="C148" s="271"/>
      <c r="E148" s="262"/>
    </row>
    <row r="149" spans="1:5" ht="15.75">
      <c r="A149" s="219"/>
      <c r="C149" s="271"/>
      <c r="E149" s="262"/>
    </row>
    <row r="150" spans="1:5" ht="15.75">
      <c r="A150" s="219"/>
      <c r="C150" s="271"/>
      <c r="E150" s="262"/>
    </row>
    <row r="151" spans="1:5" ht="15.75">
      <c r="A151" s="219"/>
      <c r="C151" s="271"/>
      <c r="E151" s="262"/>
    </row>
    <row r="152" spans="1:5" ht="15.75">
      <c r="A152" s="219"/>
      <c r="C152" s="271"/>
      <c r="E152" s="262"/>
    </row>
    <row r="153" spans="1:5" ht="15.75">
      <c r="A153" s="219"/>
      <c r="C153" s="271"/>
      <c r="E153" s="262"/>
    </row>
    <row r="154" spans="1:5" ht="15.75">
      <c r="A154" s="219"/>
      <c r="C154" s="271"/>
      <c r="E154" s="262"/>
    </row>
    <row r="155" spans="1:5" ht="15.75">
      <c r="A155" s="219"/>
      <c r="C155" s="271"/>
      <c r="E155" s="262"/>
    </row>
    <row r="156" spans="1:5" ht="15.75">
      <c r="A156" s="219"/>
      <c r="C156" s="271"/>
      <c r="E156" s="262"/>
    </row>
    <row r="157" spans="1:5" ht="15.75">
      <c r="A157" s="219"/>
      <c r="C157" s="271"/>
      <c r="E157" s="262"/>
    </row>
    <row r="158" spans="1:5" ht="15.75">
      <c r="A158" s="219"/>
      <c r="C158" s="271"/>
      <c r="E158" s="262"/>
    </row>
    <row r="159" spans="1:5" ht="15.75">
      <c r="A159" s="219"/>
      <c r="C159" s="271"/>
      <c r="E159" s="262"/>
    </row>
    <row r="160" spans="1:5" ht="15.75">
      <c r="A160" s="219"/>
      <c r="C160" s="271"/>
      <c r="E160" s="262"/>
    </row>
    <row r="161" spans="1:5" ht="15.75">
      <c r="A161" s="219"/>
      <c r="C161" s="271"/>
      <c r="E161" s="262"/>
    </row>
    <row r="162" spans="1:5" ht="15.75">
      <c r="A162" s="219"/>
      <c r="C162" s="271"/>
      <c r="E162" s="262"/>
    </row>
    <row r="163" spans="1:5" ht="15.75">
      <c r="A163" s="219"/>
      <c r="C163" s="271"/>
      <c r="E163" s="262"/>
    </row>
    <row r="164" spans="1:5" ht="15.75">
      <c r="A164" s="219"/>
      <c r="C164" s="271"/>
      <c r="E164" s="262"/>
    </row>
    <row r="165" spans="1:5" ht="15.75">
      <c r="A165" s="219"/>
      <c r="C165" s="271"/>
      <c r="E165" s="262"/>
    </row>
    <row r="166" spans="1:5" ht="15.75">
      <c r="A166" s="219"/>
      <c r="C166" s="271"/>
      <c r="E166" s="262"/>
    </row>
    <row r="167" spans="1:5" ht="15.75">
      <c r="A167" s="219"/>
      <c r="C167" s="271"/>
      <c r="E167" s="262"/>
    </row>
    <row r="168" spans="1:5" ht="15.75">
      <c r="A168" s="219"/>
      <c r="C168" s="271"/>
      <c r="E168" s="262"/>
    </row>
    <row r="169" spans="1:5" ht="15.75">
      <c r="A169" s="219"/>
      <c r="C169" s="271"/>
      <c r="E169" s="262"/>
    </row>
    <row r="170" spans="1:5" ht="15.75">
      <c r="A170" s="219"/>
      <c r="C170" s="271"/>
      <c r="E170" s="262"/>
    </row>
    <row r="171" spans="1:5" ht="15.75">
      <c r="A171" s="219"/>
      <c r="C171" s="271"/>
      <c r="E171" s="262"/>
    </row>
    <row r="172" spans="1:5" ht="15.75">
      <c r="A172" s="219"/>
      <c r="C172" s="271"/>
      <c r="E172" s="262"/>
    </row>
    <row r="173" spans="1:5" ht="15.75">
      <c r="A173" s="219"/>
      <c r="C173" s="271"/>
      <c r="E173" s="262"/>
    </row>
    <row r="174" spans="1:5" ht="15.75">
      <c r="A174" s="219"/>
      <c r="C174" s="271"/>
      <c r="E174" s="262"/>
    </row>
    <row r="175" spans="1:5" ht="15.75">
      <c r="A175" s="219"/>
      <c r="C175" s="271"/>
      <c r="E175" s="262"/>
    </row>
    <row r="176" spans="1:5" ht="15.75">
      <c r="A176" s="219"/>
      <c r="C176" s="271"/>
      <c r="E176" s="262"/>
    </row>
    <row r="177" spans="1:5" ht="15.75">
      <c r="A177" s="219"/>
      <c r="C177" s="271"/>
      <c r="E177" s="262"/>
    </row>
    <row r="178" spans="1:5" ht="15.75">
      <c r="A178" s="219"/>
      <c r="C178" s="271"/>
      <c r="E178" s="262"/>
    </row>
    <row r="179" spans="1:5" ht="15.75">
      <c r="A179" s="219"/>
      <c r="C179" s="271"/>
      <c r="E179" s="262"/>
    </row>
    <row r="180" spans="1:5" ht="15.75">
      <c r="A180" s="219"/>
      <c r="C180" s="271"/>
      <c r="E180" s="262"/>
    </row>
    <row r="181" spans="1:5" ht="15.75">
      <c r="A181" s="219"/>
      <c r="C181" s="271"/>
      <c r="E181" s="262"/>
    </row>
    <row r="182" spans="1:5" ht="15.75">
      <c r="A182" s="219"/>
      <c r="C182" s="271"/>
      <c r="E182" s="262"/>
    </row>
    <row r="183" spans="1:5" ht="15.75">
      <c r="A183" s="219"/>
      <c r="C183" s="271"/>
      <c r="E183" s="262"/>
    </row>
    <row r="184" spans="1:5" ht="15.75">
      <c r="A184" s="219"/>
      <c r="C184" s="271"/>
      <c r="E184" s="262"/>
    </row>
    <row r="185" spans="1:5" ht="15.75">
      <c r="A185" s="219"/>
      <c r="C185" s="271"/>
      <c r="E185" s="262"/>
    </row>
    <row r="186" spans="1:5" ht="15.75">
      <c r="A186" s="219"/>
      <c r="C186" s="271"/>
      <c r="E186" s="262"/>
    </row>
    <row r="187" spans="1:5" ht="15.75">
      <c r="A187" s="219"/>
      <c r="C187" s="271"/>
      <c r="E187" s="262"/>
    </row>
    <row r="188" spans="1:5" ht="15.75">
      <c r="A188" s="219"/>
      <c r="C188" s="271"/>
      <c r="E188" s="262"/>
    </row>
    <row r="189" spans="1:5" ht="15.75">
      <c r="A189" s="219"/>
      <c r="C189" s="271"/>
      <c r="E189" s="262"/>
    </row>
    <row r="190" spans="1:5" ht="15.75">
      <c r="A190" s="219"/>
      <c r="C190" s="271"/>
      <c r="E190" s="262"/>
    </row>
    <row r="191" spans="1:5" ht="15.75">
      <c r="A191" s="219"/>
      <c r="C191" s="271"/>
      <c r="E191" s="262"/>
    </row>
    <row r="192" spans="1:5" ht="15.75">
      <c r="A192" s="219"/>
      <c r="C192" s="271"/>
      <c r="E192" s="262"/>
    </row>
    <row r="193" spans="1:5" ht="15.75">
      <c r="A193" s="219"/>
      <c r="C193" s="271"/>
      <c r="E193" s="262"/>
    </row>
    <row r="194" spans="1:5" ht="15.75">
      <c r="A194" s="219"/>
      <c r="C194" s="271"/>
      <c r="E194" s="262"/>
    </row>
    <row r="195" spans="1:5" ht="15.75">
      <c r="A195" s="219"/>
      <c r="C195" s="271"/>
      <c r="E195" s="262"/>
    </row>
    <row r="196" spans="1:5" ht="15.75">
      <c r="A196" s="219"/>
      <c r="C196" s="271"/>
      <c r="E196" s="262"/>
    </row>
    <row r="197" spans="1:5" ht="15.75">
      <c r="A197" s="219"/>
      <c r="C197" s="271"/>
      <c r="E197" s="262"/>
    </row>
    <row r="198" spans="1:5" ht="15.75">
      <c r="A198" s="219"/>
      <c r="C198" s="271"/>
      <c r="E198" s="262"/>
    </row>
    <row r="199" spans="1:5" ht="15.75">
      <c r="A199" s="219"/>
      <c r="C199" s="271"/>
      <c r="E199" s="262"/>
    </row>
    <row r="200" spans="1:5" ht="15.75">
      <c r="A200" s="219"/>
      <c r="C200" s="271"/>
      <c r="E200" s="262"/>
    </row>
    <row r="201" spans="1:5" ht="15.75">
      <c r="A201" s="219"/>
      <c r="C201" s="271"/>
      <c r="E201" s="262"/>
    </row>
    <row r="202" spans="1:5" ht="15.75">
      <c r="A202" s="219"/>
      <c r="C202" s="271"/>
      <c r="E202" s="262"/>
    </row>
    <row r="203" spans="1:5" ht="15.75">
      <c r="A203" s="219"/>
      <c r="C203" s="271"/>
      <c r="E203" s="262"/>
    </row>
    <row r="204" spans="1:5" ht="15.75">
      <c r="A204" s="219"/>
      <c r="C204" s="271"/>
      <c r="E204" s="262"/>
    </row>
    <row r="205" spans="1:5" ht="15.75">
      <c r="A205" s="219"/>
      <c r="C205" s="271"/>
      <c r="E205" s="262"/>
    </row>
    <row r="206" spans="1:5" ht="15.75">
      <c r="A206" s="219"/>
      <c r="C206" s="271"/>
      <c r="E206" s="262"/>
    </row>
    <row r="207" spans="1:5" ht="15.75">
      <c r="A207" s="219"/>
      <c r="C207" s="271"/>
      <c r="E207" s="262"/>
    </row>
    <row r="208" spans="1:5" ht="15.75">
      <c r="A208" s="219"/>
      <c r="C208" s="271"/>
      <c r="E208" s="262"/>
    </row>
    <row r="209" spans="1:5" ht="15.75">
      <c r="A209" s="219"/>
      <c r="C209" s="271"/>
      <c r="E209" s="262"/>
    </row>
    <row r="210" spans="1:5" ht="15.75">
      <c r="A210" s="219"/>
      <c r="C210" s="271"/>
      <c r="E210" s="262"/>
    </row>
    <row r="211" spans="1:5" ht="15.75">
      <c r="A211" s="219"/>
      <c r="C211" s="271"/>
      <c r="E211" s="262"/>
    </row>
    <row r="212" spans="1:5" ht="15.75">
      <c r="A212" s="219"/>
      <c r="C212" s="271"/>
      <c r="E212" s="262"/>
    </row>
    <row r="213" spans="1:5" ht="15.75">
      <c r="A213" s="219"/>
      <c r="C213" s="271"/>
      <c r="E213" s="262"/>
    </row>
    <row r="214" spans="1:5" ht="15.75">
      <c r="A214" s="219"/>
      <c r="C214" s="271"/>
      <c r="E214" s="262"/>
    </row>
    <row r="215" spans="1:5" ht="15.75">
      <c r="A215" s="219"/>
      <c r="C215" s="271"/>
      <c r="E215" s="262"/>
    </row>
    <row r="216" spans="1:5" ht="15.75">
      <c r="A216" s="219"/>
      <c r="C216" s="271"/>
      <c r="E216" s="262"/>
    </row>
    <row r="217" spans="1:5" ht="15.75">
      <c r="A217" s="219"/>
      <c r="C217" s="271"/>
      <c r="E217" s="262"/>
    </row>
    <row r="218" spans="1:5" ht="15.75">
      <c r="A218" s="219"/>
      <c r="C218" s="271"/>
      <c r="E218" s="262"/>
    </row>
    <row r="219" spans="1:5" ht="15.75">
      <c r="A219" s="221"/>
      <c r="C219" s="271"/>
      <c r="E219" s="262"/>
    </row>
    <row r="220" spans="1:5" ht="15.75">
      <c r="A220" s="221"/>
      <c r="C220" s="271"/>
      <c r="E220" s="262"/>
    </row>
    <row r="221" spans="1:5" ht="15.75">
      <c r="A221" s="221"/>
      <c r="C221" s="271"/>
      <c r="E221" s="262"/>
    </row>
    <row r="222" spans="1:5" ht="15.75">
      <c r="A222" s="221"/>
      <c r="C222" s="271"/>
    </row>
    <row r="223" spans="1:5" ht="15.75">
      <c r="A223" s="221"/>
      <c r="C223" s="271"/>
    </row>
    <row r="224" spans="1:5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  <c r="C281" s="271"/>
    </row>
    <row r="282" spans="1:3" ht="15.75">
      <c r="A282" s="221"/>
      <c r="C282" s="271"/>
    </row>
    <row r="283" spans="1:3" ht="15.75">
      <c r="A283" s="221"/>
      <c r="C283" s="271"/>
    </row>
    <row r="284" spans="1:3" ht="15.75">
      <c r="A284" s="221"/>
      <c r="C284" s="271"/>
    </row>
    <row r="285" spans="1:3" ht="15.75">
      <c r="A285" s="221"/>
      <c r="C285" s="271"/>
    </row>
    <row r="286" spans="1:3" ht="15.75">
      <c r="A286" s="221"/>
      <c r="C286" s="271"/>
    </row>
    <row r="287" spans="1:3" ht="15.75">
      <c r="A287" s="221"/>
      <c r="C287" s="271"/>
    </row>
    <row r="288" spans="1:3" ht="15.75">
      <c r="A288" s="221"/>
      <c r="C288" s="271"/>
    </row>
    <row r="289" spans="1:3" ht="15.75">
      <c r="A289" s="221"/>
      <c r="C289" s="271"/>
    </row>
    <row r="290" spans="1:3" ht="15.75">
      <c r="A290" s="221"/>
      <c r="C290" s="271"/>
    </row>
    <row r="291" spans="1:3" ht="15.75">
      <c r="A291" s="221"/>
    </row>
    <row r="292" spans="1:3" ht="15.75">
      <c r="A292" s="221"/>
    </row>
    <row r="293" spans="1:3" ht="15.75">
      <c r="A293" s="221"/>
    </row>
    <row r="294" spans="1:3" ht="15.75">
      <c r="A294" s="221"/>
    </row>
    <row r="295" spans="1:3" ht="15.75">
      <c r="A295" s="221"/>
    </row>
    <row r="296" spans="1:3" ht="15.75">
      <c r="A296" s="221"/>
    </row>
    <row r="297" spans="1:3" ht="15.75">
      <c r="A297" s="221"/>
    </row>
    <row r="298" spans="1:3" ht="15.75">
      <c r="A298" s="221"/>
    </row>
    <row r="299" spans="1:3" ht="15.75">
      <c r="A299" s="221"/>
    </row>
    <row r="300" spans="1:3" ht="15.75">
      <c r="A300" s="221"/>
    </row>
    <row r="301" spans="1:3" ht="15.75">
      <c r="A301" s="221"/>
    </row>
    <row r="302" spans="1:3" ht="15.75">
      <c r="A302" s="221"/>
    </row>
    <row r="303" spans="1:3" ht="15.75">
      <c r="A303" s="221"/>
    </row>
    <row r="304" spans="1:3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workbookViewId="0"/>
  </sheetViews>
  <sheetFormatPr defaultColWidth="11.42578125" defaultRowHeight="15"/>
  <cols>
    <col min="1" max="1" width="67.85546875" style="222" customWidth="1"/>
    <col min="2" max="3" width="11.7109375" style="243" customWidth="1"/>
    <col min="4" max="4" width="14" style="243" customWidth="1"/>
    <col min="5" max="5" width="11.5703125" style="243" bestFit="1" customWidth="1"/>
    <col min="6" max="6" width="2.42578125" style="1" customWidth="1"/>
    <col min="7" max="256" width="11.42578125" style="1"/>
    <col min="257" max="257" width="52.7109375" style="1" customWidth="1"/>
    <col min="258" max="259" width="11.7109375" style="1" customWidth="1"/>
    <col min="260" max="260" width="14" style="1" customWidth="1"/>
    <col min="261" max="261" width="11.5703125" style="1" bestFit="1" customWidth="1"/>
    <col min="262" max="262" width="2.42578125" style="1" customWidth="1"/>
    <col min="263" max="512" width="11.42578125" style="1"/>
    <col min="513" max="513" width="52.7109375" style="1" customWidth="1"/>
    <col min="514" max="515" width="11.7109375" style="1" customWidth="1"/>
    <col min="516" max="516" width="14" style="1" customWidth="1"/>
    <col min="517" max="517" width="11.5703125" style="1" bestFit="1" customWidth="1"/>
    <col min="518" max="518" width="2.42578125" style="1" customWidth="1"/>
    <col min="519" max="768" width="11.42578125" style="1"/>
    <col min="769" max="769" width="52.7109375" style="1" customWidth="1"/>
    <col min="770" max="771" width="11.7109375" style="1" customWidth="1"/>
    <col min="772" max="772" width="14" style="1" customWidth="1"/>
    <col min="773" max="773" width="11.5703125" style="1" bestFit="1" customWidth="1"/>
    <col min="774" max="774" width="2.42578125" style="1" customWidth="1"/>
    <col min="775" max="1024" width="11.42578125" style="1"/>
    <col min="1025" max="1025" width="52.7109375" style="1" customWidth="1"/>
    <col min="1026" max="1027" width="11.7109375" style="1" customWidth="1"/>
    <col min="1028" max="1028" width="14" style="1" customWidth="1"/>
    <col min="1029" max="1029" width="11.5703125" style="1" bestFit="1" customWidth="1"/>
    <col min="1030" max="1030" width="2.42578125" style="1" customWidth="1"/>
    <col min="1031" max="1280" width="11.42578125" style="1"/>
    <col min="1281" max="1281" width="52.7109375" style="1" customWidth="1"/>
    <col min="1282" max="1283" width="11.7109375" style="1" customWidth="1"/>
    <col min="1284" max="1284" width="14" style="1" customWidth="1"/>
    <col min="1285" max="1285" width="11.5703125" style="1" bestFit="1" customWidth="1"/>
    <col min="1286" max="1286" width="2.42578125" style="1" customWidth="1"/>
    <col min="1287" max="1536" width="11.42578125" style="1"/>
    <col min="1537" max="1537" width="52.7109375" style="1" customWidth="1"/>
    <col min="1538" max="1539" width="11.7109375" style="1" customWidth="1"/>
    <col min="1540" max="1540" width="14" style="1" customWidth="1"/>
    <col min="1541" max="1541" width="11.5703125" style="1" bestFit="1" customWidth="1"/>
    <col min="1542" max="1542" width="2.42578125" style="1" customWidth="1"/>
    <col min="1543" max="1792" width="11.42578125" style="1"/>
    <col min="1793" max="1793" width="52.7109375" style="1" customWidth="1"/>
    <col min="1794" max="1795" width="11.7109375" style="1" customWidth="1"/>
    <col min="1796" max="1796" width="14" style="1" customWidth="1"/>
    <col min="1797" max="1797" width="11.5703125" style="1" bestFit="1" customWidth="1"/>
    <col min="1798" max="1798" width="2.42578125" style="1" customWidth="1"/>
    <col min="1799" max="2048" width="11.42578125" style="1"/>
    <col min="2049" max="2049" width="52.7109375" style="1" customWidth="1"/>
    <col min="2050" max="2051" width="11.7109375" style="1" customWidth="1"/>
    <col min="2052" max="2052" width="14" style="1" customWidth="1"/>
    <col min="2053" max="2053" width="11.5703125" style="1" bestFit="1" customWidth="1"/>
    <col min="2054" max="2054" width="2.42578125" style="1" customWidth="1"/>
    <col min="2055" max="2304" width="11.42578125" style="1"/>
    <col min="2305" max="2305" width="52.7109375" style="1" customWidth="1"/>
    <col min="2306" max="2307" width="11.7109375" style="1" customWidth="1"/>
    <col min="2308" max="2308" width="14" style="1" customWidth="1"/>
    <col min="2309" max="2309" width="11.5703125" style="1" bestFit="1" customWidth="1"/>
    <col min="2310" max="2310" width="2.42578125" style="1" customWidth="1"/>
    <col min="2311" max="2560" width="11.42578125" style="1"/>
    <col min="2561" max="2561" width="52.7109375" style="1" customWidth="1"/>
    <col min="2562" max="2563" width="11.7109375" style="1" customWidth="1"/>
    <col min="2564" max="2564" width="14" style="1" customWidth="1"/>
    <col min="2565" max="2565" width="11.5703125" style="1" bestFit="1" customWidth="1"/>
    <col min="2566" max="2566" width="2.42578125" style="1" customWidth="1"/>
    <col min="2567" max="2816" width="11.42578125" style="1"/>
    <col min="2817" max="2817" width="52.7109375" style="1" customWidth="1"/>
    <col min="2818" max="2819" width="11.7109375" style="1" customWidth="1"/>
    <col min="2820" max="2820" width="14" style="1" customWidth="1"/>
    <col min="2821" max="2821" width="11.5703125" style="1" bestFit="1" customWidth="1"/>
    <col min="2822" max="2822" width="2.42578125" style="1" customWidth="1"/>
    <col min="2823" max="3072" width="11.42578125" style="1"/>
    <col min="3073" max="3073" width="52.7109375" style="1" customWidth="1"/>
    <col min="3074" max="3075" width="11.7109375" style="1" customWidth="1"/>
    <col min="3076" max="3076" width="14" style="1" customWidth="1"/>
    <col min="3077" max="3077" width="11.5703125" style="1" bestFit="1" customWidth="1"/>
    <col min="3078" max="3078" width="2.42578125" style="1" customWidth="1"/>
    <col min="3079" max="3328" width="11.42578125" style="1"/>
    <col min="3329" max="3329" width="52.7109375" style="1" customWidth="1"/>
    <col min="3330" max="3331" width="11.7109375" style="1" customWidth="1"/>
    <col min="3332" max="3332" width="14" style="1" customWidth="1"/>
    <col min="3333" max="3333" width="11.5703125" style="1" bestFit="1" customWidth="1"/>
    <col min="3334" max="3334" width="2.42578125" style="1" customWidth="1"/>
    <col min="3335" max="3584" width="11.42578125" style="1"/>
    <col min="3585" max="3585" width="52.7109375" style="1" customWidth="1"/>
    <col min="3586" max="3587" width="11.7109375" style="1" customWidth="1"/>
    <col min="3588" max="3588" width="14" style="1" customWidth="1"/>
    <col min="3589" max="3589" width="11.5703125" style="1" bestFit="1" customWidth="1"/>
    <col min="3590" max="3590" width="2.42578125" style="1" customWidth="1"/>
    <col min="3591" max="3840" width="11.42578125" style="1"/>
    <col min="3841" max="3841" width="52.7109375" style="1" customWidth="1"/>
    <col min="3842" max="3843" width="11.7109375" style="1" customWidth="1"/>
    <col min="3844" max="3844" width="14" style="1" customWidth="1"/>
    <col min="3845" max="3845" width="11.5703125" style="1" bestFit="1" customWidth="1"/>
    <col min="3846" max="3846" width="2.42578125" style="1" customWidth="1"/>
    <col min="3847" max="4096" width="11.42578125" style="1"/>
    <col min="4097" max="4097" width="52.7109375" style="1" customWidth="1"/>
    <col min="4098" max="4099" width="11.7109375" style="1" customWidth="1"/>
    <col min="4100" max="4100" width="14" style="1" customWidth="1"/>
    <col min="4101" max="4101" width="11.5703125" style="1" bestFit="1" customWidth="1"/>
    <col min="4102" max="4102" width="2.42578125" style="1" customWidth="1"/>
    <col min="4103" max="4352" width="11.42578125" style="1"/>
    <col min="4353" max="4353" width="52.7109375" style="1" customWidth="1"/>
    <col min="4354" max="4355" width="11.7109375" style="1" customWidth="1"/>
    <col min="4356" max="4356" width="14" style="1" customWidth="1"/>
    <col min="4357" max="4357" width="11.5703125" style="1" bestFit="1" customWidth="1"/>
    <col min="4358" max="4358" width="2.42578125" style="1" customWidth="1"/>
    <col min="4359" max="4608" width="11.42578125" style="1"/>
    <col min="4609" max="4609" width="52.7109375" style="1" customWidth="1"/>
    <col min="4610" max="4611" width="11.7109375" style="1" customWidth="1"/>
    <col min="4612" max="4612" width="14" style="1" customWidth="1"/>
    <col min="4613" max="4613" width="11.5703125" style="1" bestFit="1" customWidth="1"/>
    <col min="4614" max="4614" width="2.42578125" style="1" customWidth="1"/>
    <col min="4615" max="4864" width="11.42578125" style="1"/>
    <col min="4865" max="4865" width="52.7109375" style="1" customWidth="1"/>
    <col min="4866" max="4867" width="11.7109375" style="1" customWidth="1"/>
    <col min="4868" max="4868" width="14" style="1" customWidth="1"/>
    <col min="4869" max="4869" width="11.5703125" style="1" bestFit="1" customWidth="1"/>
    <col min="4870" max="4870" width="2.42578125" style="1" customWidth="1"/>
    <col min="4871" max="5120" width="11.42578125" style="1"/>
    <col min="5121" max="5121" width="52.7109375" style="1" customWidth="1"/>
    <col min="5122" max="5123" width="11.7109375" style="1" customWidth="1"/>
    <col min="5124" max="5124" width="14" style="1" customWidth="1"/>
    <col min="5125" max="5125" width="11.5703125" style="1" bestFit="1" customWidth="1"/>
    <col min="5126" max="5126" width="2.42578125" style="1" customWidth="1"/>
    <col min="5127" max="5376" width="11.42578125" style="1"/>
    <col min="5377" max="5377" width="52.7109375" style="1" customWidth="1"/>
    <col min="5378" max="5379" width="11.7109375" style="1" customWidth="1"/>
    <col min="5380" max="5380" width="14" style="1" customWidth="1"/>
    <col min="5381" max="5381" width="11.5703125" style="1" bestFit="1" customWidth="1"/>
    <col min="5382" max="5382" width="2.42578125" style="1" customWidth="1"/>
    <col min="5383" max="5632" width="11.42578125" style="1"/>
    <col min="5633" max="5633" width="52.7109375" style="1" customWidth="1"/>
    <col min="5634" max="5635" width="11.7109375" style="1" customWidth="1"/>
    <col min="5636" max="5636" width="14" style="1" customWidth="1"/>
    <col min="5637" max="5637" width="11.5703125" style="1" bestFit="1" customWidth="1"/>
    <col min="5638" max="5638" width="2.42578125" style="1" customWidth="1"/>
    <col min="5639" max="5888" width="11.42578125" style="1"/>
    <col min="5889" max="5889" width="52.7109375" style="1" customWidth="1"/>
    <col min="5890" max="5891" width="11.7109375" style="1" customWidth="1"/>
    <col min="5892" max="5892" width="14" style="1" customWidth="1"/>
    <col min="5893" max="5893" width="11.5703125" style="1" bestFit="1" customWidth="1"/>
    <col min="5894" max="5894" width="2.42578125" style="1" customWidth="1"/>
    <col min="5895" max="6144" width="11.42578125" style="1"/>
    <col min="6145" max="6145" width="52.7109375" style="1" customWidth="1"/>
    <col min="6146" max="6147" width="11.7109375" style="1" customWidth="1"/>
    <col min="6148" max="6148" width="14" style="1" customWidth="1"/>
    <col min="6149" max="6149" width="11.5703125" style="1" bestFit="1" customWidth="1"/>
    <col min="6150" max="6150" width="2.42578125" style="1" customWidth="1"/>
    <col min="6151" max="6400" width="11.42578125" style="1"/>
    <col min="6401" max="6401" width="52.7109375" style="1" customWidth="1"/>
    <col min="6402" max="6403" width="11.7109375" style="1" customWidth="1"/>
    <col min="6404" max="6404" width="14" style="1" customWidth="1"/>
    <col min="6405" max="6405" width="11.5703125" style="1" bestFit="1" customWidth="1"/>
    <col min="6406" max="6406" width="2.42578125" style="1" customWidth="1"/>
    <col min="6407" max="6656" width="11.42578125" style="1"/>
    <col min="6657" max="6657" width="52.7109375" style="1" customWidth="1"/>
    <col min="6658" max="6659" width="11.7109375" style="1" customWidth="1"/>
    <col min="6660" max="6660" width="14" style="1" customWidth="1"/>
    <col min="6661" max="6661" width="11.5703125" style="1" bestFit="1" customWidth="1"/>
    <col min="6662" max="6662" width="2.42578125" style="1" customWidth="1"/>
    <col min="6663" max="6912" width="11.42578125" style="1"/>
    <col min="6913" max="6913" width="52.7109375" style="1" customWidth="1"/>
    <col min="6914" max="6915" width="11.7109375" style="1" customWidth="1"/>
    <col min="6916" max="6916" width="14" style="1" customWidth="1"/>
    <col min="6917" max="6917" width="11.5703125" style="1" bestFit="1" customWidth="1"/>
    <col min="6918" max="6918" width="2.42578125" style="1" customWidth="1"/>
    <col min="6919" max="7168" width="11.42578125" style="1"/>
    <col min="7169" max="7169" width="52.7109375" style="1" customWidth="1"/>
    <col min="7170" max="7171" width="11.7109375" style="1" customWidth="1"/>
    <col min="7172" max="7172" width="14" style="1" customWidth="1"/>
    <col min="7173" max="7173" width="11.5703125" style="1" bestFit="1" customWidth="1"/>
    <col min="7174" max="7174" width="2.42578125" style="1" customWidth="1"/>
    <col min="7175" max="7424" width="11.42578125" style="1"/>
    <col min="7425" max="7425" width="52.7109375" style="1" customWidth="1"/>
    <col min="7426" max="7427" width="11.7109375" style="1" customWidth="1"/>
    <col min="7428" max="7428" width="14" style="1" customWidth="1"/>
    <col min="7429" max="7429" width="11.5703125" style="1" bestFit="1" customWidth="1"/>
    <col min="7430" max="7430" width="2.42578125" style="1" customWidth="1"/>
    <col min="7431" max="7680" width="11.42578125" style="1"/>
    <col min="7681" max="7681" width="52.7109375" style="1" customWidth="1"/>
    <col min="7682" max="7683" width="11.7109375" style="1" customWidth="1"/>
    <col min="7684" max="7684" width="14" style="1" customWidth="1"/>
    <col min="7685" max="7685" width="11.5703125" style="1" bestFit="1" customWidth="1"/>
    <col min="7686" max="7686" width="2.42578125" style="1" customWidth="1"/>
    <col min="7687" max="7936" width="11.42578125" style="1"/>
    <col min="7937" max="7937" width="52.7109375" style="1" customWidth="1"/>
    <col min="7938" max="7939" width="11.7109375" style="1" customWidth="1"/>
    <col min="7940" max="7940" width="14" style="1" customWidth="1"/>
    <col min="7941" max="7941" width="11.5703125" style="1" bestFit="1" customWidth="1"/>
    <col min="7942" max="7942" width="2.42578125" style="1" customWidth="1"/>
    <col min="7943" max="8192" width="11.42578125" style="1"/>
    <col min="8193" max="8193" width="52.7109375" style="1" customWidth="1"/>
    <col min="8194" max="8195" width="11.7109375" style="1" customWidth="1"/>
    <col min="8196" max="8196" width="14" style="1" customWidth="1"/>
    <col min="8197" max="8197" width="11.5703125" style="1" bestFit="1" customWidth="1"/>
    <col min="8198" max="8198" width="2.42578125" style="1" customWidth="1"/>
    <col min="8199" max="8448" width="11.42578125" style="1"/>
    <col min="8449" max="8449" width="52.7109375" style="1" customWidth="1"/>
    <col min="8450" max="8451" width="11.7109375" style="1" customWidth="1"/>
    <col min="8452" max="8452" width="14" style="1" customWidth="1"/>
    <col min="8453" max="8453" width="11.5703125" style="1" bestFit="1" customWidth="1"/>
    <col min="8454" max="8454" width="2.42578125" style="1" customWidth="1"/>
    <col min="8455" max="8704" width="11.42578125" style="1"/>
    <col min="8705" max="8705" width="52.7109375" style="1" customWidth="1"/>
    <col min="8706" max="8707" width="11.7109375" style="1" customWidth="1"/>
    <col min="8708" max="8708" width="14" style="1" customWidth="1"/>
    <col min="8709" max="8709" width="11.5703125" style="1" bestFit="1" customWidth="1"/>
    <col min="8710" max="8710" width="2.42578125" style="1" customWidth="1"/>
    <col min="8711" max="8960" width="11.42578125" style="1"/>
    <col min="8961" max="8961" width="52.7109375" style="1" customWidth="1"/>
    <col min="8962" max="8963" width="11.7109375" style="1" customWidth="1"/>
    <col min="8964" max="8964" width="14" style="1" customWidth="1"/>
    <col min="8965" max="8965" width="11.5703125" style="1" bestFit="1" customWidth="1"/>
    <col min="8966" max="8966" width="2.42578125" style="1" customWidth="1"/>
    <col min="8967" max="9216" width="11.42578125" style="1"/>
    <col min="9217" max="9217" width="52.7109375" style="1" customWidth="1"/>
    <col min="9218" max="9219" width="11.7109375" style="1" customWidth="1"/>
    <col min="9220" max="9220" width="14" style="1" customWidth="1"/>
    <col min="9221" max="9221" width="11.5703125" style="1" bestFit="1" customWidth="1"/>
    <col min="9222" max="9222" width="2.42578125" style="1" customWidth="1"/>
    <col min="9223" max="9472" width="11.42578125" style="1"/>
    <col min="9473" max="9473" width="52.7109375" style="1" customWidth="1"/>
    <col min="9474" max="9475" width="11.7109375" style="1" customWidth="1"/>
    <col min="9476" max="9476" width="14" style="1" customWidth="1"/>
    <col min="9477" max="9477" width="11.5703125" style="1" bestFit="1" customWidth="1"/>
    <col min="9478" max="9478" width="2.42578125" style="1" customWidth="1"/>
    <col min="9479" max="9728" width="11.42578125" style="1"/>
    <col min="9729" max="9729" width="52.7109375" style="1" customWidth="1"/>
    <col min="9730" max="9731" width="11.7109375" style="1" customWidth="1"/>
    <col min="9732" max="9732" width="14" style="1" customWidth="1"/>
    <col min="9733" max="9733" width="11.5703125" style="1" bestFit="1" customWidth="1"/>
    <col min="9734" max="9734" width="2.42578125" style="1" customWidth="1"/>
    <col min="9735" max="9984" width="11.42578125" style="1"/>
    <col min="9985" max="9985" width="52.7109375" style="1" customWidth="1"/>
    <col min="9986" max="9987" width="11.7109375" style="1" customWidth="1"/>
    <col min="9988" max="9988" width="14" style="1" customWidth="1"/>
    <col min="9989" max="9989" width="11.5703125" style="1" bestFit="1" customWidth="1"/>
    <col min="9990" max="9990" width="2.42578125" style="1" customWidth="1"/>
    <col min="9991" max="10240" width="11.42578125" style="1"/>
    <col min="10241" max="10241" width="52.7109375" style="1" customWidth="1"/>
    <col min="10242" max="10243" width="11.7109375" style="1" customWidth="1"/>
    <col min="10244" max="10244" width="14" style="1" customWidth="1"/>
    <col min="10245" max="10245" width="11.5703125" style="1" bestFit="1" customWidth="1"/>
    <col min="10246" max="10246" width="2.42578125" style="1" customWidth="1"/>
    <col min="10247" max="10496" width="11.42578125" style="1"/>
    <col min="10497" max="10497" width="52.7109375" style="1" customWidth="1"/>
    <col min="10498" max="10499" width="11.7109375" style="1" customWidth="1"/>
    <col min="10500" max="10500" width="14" style="1" customWidth="1"/>
    <col min="10501" max="10501" width="11.5703125" style="1" bestFit="1" customWidth="1"/>
    <col min="10502" max="10502" width="2.42578125" style="1" customWidth="1"/>
    <col min="10503" max="10752" width="11.42578125" style="1"/>
    <col min="10753" max="10753" width="52.7109375" style="1" customWidth="1"/>
    <col min="10754" max="10755" width="11.7109375" style="1" customWidth="1"/>
    <col min="10756" max="10756" width="14" style="1" customWidth="1"/>
    <col min="10757" max="10757" width="11.5703125" style="1" bestFit="1" customWidth="1"/>
    <col min="10758" max="10758" width="2.42578125" style="1" customWidth="1"/>
    <col min="10759" max="11008" width="11.42578125" style="1"/>
    <col min="11009" max="11009" width="52.7109375" style="1" customWidth="1"/>
    <col min="11010" max="11011" width="11.7109375" style="1" customWidth="1"/>
    <col min="11012" max="11012" width="14" style="1" customWidth="1"/>
    <col min="11013" max="11013" width="11.5703125" style="1" bestFit="1" customWidth="1"/>
    <col min="11014" max="11014" width="2.42578125" style="1" customWidth="1"/>
    <col min="11015" max="11264" width="11.42578125" style="1"/>
    <col min="11265" max="11265" width="52.7109375" style="1" customWidth="1"/>
    <col min="11266" max="11267" width="11.7109375" style="1" customWidth="1"/>
    <col min="11268" max="11268" width="14" style="1" customWidth="1"/>
    <col min="11269" max="11269" width="11.5703125" style="1" bestFit="1" customWidth="1"/>
    <col min="11270" max="11270" width="2.42578125" style="1" customWidth="1"/>
    <col min="11271" max="11520" width="11.42578125" style="1"/>
    <col min="11521" max="11521" width="52.7109375" style="1" customWidth="1"/>
    <col min="11522" max="11523" width="11.7109375" style="1" customWidth="1"/>
    <col min="11524" max="11524" width="14" style="1" customWidth="1"/>
    <col min="11525" max="11525" width="11.5703125" style="1" bestFit="1" customWidth="1"/>
    <col min="11526" max="11526" width="2.42578125" style="1" customWidth="1"/>
    <col min="11527" max="11776" width="11.42578125" style="1"/>
    <col min="11777" max="11777" width="52.7109375" style="1" customWidth="1"/>
    <col min="11778" max="11779" width="11.7109375" style="1" customWidth="1"/>
    <col min="11780" max="11780" width="14" style="1" customWidth="1"/>
    <col min="11781" max="11781" width="11.5703125" style="1" bestFit="1" customWidth="1"/>
    <col min="11782" max="11782" width="2.42578125" style="1" customWidth="1"/>
    <col min="11783" max="12032" width="11.42578125" style="1"/>
    <col min="12033" max="12033" width="52.7109375" style="1" customWidth="1"/>
    <col min="12034" max="12035" width="11.7109375" style="1" customWidth="1"/>
    <col min="12036" max="12036" width="14" style="1" customWidth="1"/>
    <col min="12037" max="12037" width="11.5703125" style="1" bestFit="1" customWidth="1"/>
    <col min="12038" max="12038" width="2.42578125" style="1" customWidth="1"/>
    <col min="12039" max="12288" width="11.42578125" style="1"/>
    <col min="12289" max="12289" width="52.7109375" style="1" customWidth="1"/>
    <col min="12290" max="12291" width="11.7109375" style="1" customWidth="1"/>
    <col min="12292" max="12292" width="14" style="1" customWidth="1"/>
    <col min="12293" max="12293" width="11.5703125" style="1" bestFit="1" customWidth="1"/>
    <col min="12294" max="12294" width="2.42578125" style="1" customWidth="1"/>
    <col min="12295" max="12544" width="11.42578125" style="1"/>
    <col min="12545" max="12545" width="52.7109375" style="1" customWidth="1"/>
    <col min="12546" max="12547" width="11.7109375" style="1" customWidth="1"/>
    <col min="12548" max="12548" width="14" style="1" customWidth="1"/>
    <col min="12549" max="12549" width="11.5703125" style="1" bestFit="1" customWidth="1"/>
    <col min="12550" max="12550" width="2.42578125" style="1" customWidth="1"/>
    <col min="12551" max="12800" width="11.42578125" style="1"/>
    <col min="12801" max="12801" width="52.7109375" style="1" customWidth="1"/>
    <col min="12802" max="12803" width="11.7109375" style="1" customWidth="1"/>
    <col min="12804" max="12804" width="14" style="1" customWidth="1"/>
    <col min="12805" max="12805" width="11.5703125" style="1" bestFit="1" customWidth="1"/>
    <col min="12806" max="12806" width="2.42578125" style="1" customWidth="1"/>
    <col min="12807" max="13056" width="11.42578125" style="1"/>
    <col min="13057" max="13057" width="52.7109375" style="1" customWidth="1"/>
    <col min="13058" max="13059" width="11.7109375" style="1" customWidth="1"/>
    <col min="13060" max="13060" width="14" style="1" customWidth="1"/>
    <col min="13061" max="13061" width="11.5703125" style="1" bestFit="1" customWidth="1"/>
    <col min="13062" max="13062" width="2.42578125" style="1" customWidth="1"/>
    <col min="13063" max="13312" width="11.42578125" style="1"/>
    <col min="13313" max="13313" width="52.7109375" style="1" customWidth="1"/>
    <col min="13314" max="13315" width="11.7109375" style="1" customWidth="1"/>
    <col min="13316" max="13316" width="14" style="1" customWidth="1"/>
    <col min="13317" max="13317" width="11.5703125" style="1" bestFit="1" customWidth="1"/>
    <col min="13318" max="13318" width="2.42578125" style="1" customWidth="1"/>
    <col min="13319" max="13568" width="11.42578125" style="1"/>
    <col min="13569" max="13569" width="52.7109375" style="1" customWidth="1"/>
    <col min="13570" max="13571" width="11.7109375" style="1" customWidth="1"/>
    <col min="13572" max="13572" width="14" style="1" customWidth="1"/>
    <col min="13573" max="13573" width="11.5703125" style="1" bestFit="1" customWidth="1"/>
    <col min="13574" max="13574" width="2.42578125" style="1" customWidth="1"/>
    <col min="13575" max="13824" width="11.42578125" style="1"/>
    <col min="13825" max="13825" width="52.7109375" style="1" customWidth="1"/>
    <col min="13826" max="13827" width="11.7109375" style="1" customWidth="1"/>
    <col min="13828" max="13828" width="14" style="1" customWidth="1"/>
    <col min="13829" max="13829" width="11.5703125" style="1" bestFit="1" customWidth="1"/>
    <col min="13830" max="13830" width="2.42578125" style="1" customWidth="1"/>
    <col min="13831" max="14080" width="11.42578125" style="1"/>
    <col min="14081" max="14081" width="52.7109375" style="1" customWidth="1"/>
    <col min="14082" max="14083" width="11.7109375" style="1" customWidth="1"/>
    <col min="14084" max="14084" width="14" style="1" customWidth="1"/>
    <col min="14085" max="14085" width="11.5703125" style="1" bestFit="1" customWidth="1"/>
    <col min="14086" max="14086" width="2.42578125" style="1" customWidth="1"/>
    <col min="14087" max="14336" width="11.42578125" style="1"/>
    <col min="14337" max="14337" width="52.7109375" style="1" customWidth="1"/>
    <col min="14338" max="14339" width="11.7109375" style="1" customWidth="1"/>
    <col min="14340" max="14340" width="14" style="1" customWidth="1"/>
    <col min="14341" max="14341" width="11.5703125" style="1" bestFit="1" customWidth="1"/>
    <col min="14342" max="14342" width="2.42578125" style="1" customWidth="1"/>
    <col min="14343" max="14592" width="11.42578125" style="1"/>
    <col min="14593" max="14593" width="52.7109375" style="1" customWidth="1"/>
    <col min="14594" max="14595" width="11.7109375" style="1" customWidth="1"/>
    <col min="14596" max="14596" width="14" style="1" customWidth="1"/>
    <col min="14597" max="14597" width="11.5703125" style="1" bestFit="1" customWidth="1"/>
    <col min="14598" max="14598" width="2.42578125" style="1" customWidth="1"/>
    <col min="14599" max="14848" width="11.42578125" style="1"/>
    <col min="14849" max="14849" width="52.7109375" style="1" customWidth="1"/>
    <col min="14850" max="14851" width="11.7109375" style="1" customWidth="1"/>
    <col min="14852" max="14852" width="14" style="1" customWidth="1"/>
    <col min="14853" max="14853" width="11.5703125" style="1" bestFit="1" customWidth="1"/>
    <col min="14854" max="14854" width="2.42578125" style="1" customWidth="1"/>
    <col min="14855" max="15104" width="11.42578125" style="1"/>
    <col min="15105" max="15105" width="52.7109375" style="1" customWidth="1"/>
    <col min="15106" max="15107" width="11.7109375" style="1" customWidth="1"/>
    <col min="15108" max="15108" width="14" style="1" customWidth="1"/>
    <col min="15109" max="15109" width="11.5703125" style="1" bestFit="1" customWidth="1"/>
    <col min="15110" max="15110" width="2.42578125" style="1" customWidth="1"/>
    <col min="15111" max="15360" width="11.42578125" style="1"/>
    <col min="15361" max="15361" width="52.7109375" style="1" customWidth="1"/>
    <col min="15362" max="15363" width="11.7109375" style="1" customWidth="1"/>
    <col min="15364" max="15364" width="14" style="1" customWidth="1"/>
    <col min="15365" max="15365" width="11.5703125" style="1" bestFit="1" customWidth="1"/>
    <col min="15366" max="15366" width="2.42578125" style="1" customWidth="1"/>
    <col min="15367" max="15616" width="11.42578125" style="1"/>
    <col min="15617" max="15617" width="52.7109375" style="1" customWidth="1"/>
    <col min="15618" max="15619" width="11.7109375" style="1" customWidth="1"/>
    <col min="15620" max="15620" width="14" style="1" customWidth="1"/>
    <col min="15621" max="15621" width="11.5703125" style="1" bestFit="1" customWidth="1"/>
    <col min="15622" max="15622" width="2.42578125" style="1" customWidth="1"/>
    <col min="15623" max="15872" width="11.42578125" style="1"/>
    <col min="15873" max="15873" width="52.7109375" style="1" customWidth="1"/>
    <col min="15874" max="15875" width="11.7109375" style="1" customWidth="1"/>
    <col min="15876" max="15876" width="14" style="1" customWidth="1"/>
    <col min="15877" max="15877" width="11.5703125" style="1" bestFit="1" customWidth="1"/>
    <col min="15878" max="15878" width="2.42578125" style="1" customWidth="1"/>
    <col min="15879" max="16128" width="11.42578125" style="1"/>
    <col min="16129" max="16129" width="52.7109375" style="1" customWidth="1"/>
    <col min="16130" max="16131" width="11.7109375" style="1" customWidth="1"/>
    <col min="16132" max="16132" width="14" style="1" customWidth="1"/>
    <col min="16133" max="16133" width="11.5703125" style="1" bestFit="1" customWidth="1"/>
    <col min="16134" max="16134" width="2.42578125" style="1" customWidth="1"/>
    <col min="16135" max="16384" width="11.42578125" style="1"/>
  </cols>
  <sheetData>
    <row r="1" spans="1:26" s="177" customFormat="1" ht="3.75" customHeight="1">
      <c r="A1" s="332"/>
      <c r="B1" s="333"/>
      <c r="C1" s="333"/>
      <c r="D1" s="333"/>
      <c r="E1" s="333"/>
    </row>
    <row r="2" spans="1:26" s="178" customFormat="1" ht="23.25" customHeight="1">
      <c r="A2" s="1098" t="s">
        <v>367</v>
      </c>
      <c r="B2" s="1098"/>
      <c r="C2" s="1098"/>
      <c r="D2" s="1098"/>
      <c r="E2" s="1098"/>
    </row>
    <row r="3" spans="1:26" s="178" customFormat="1" ht="23.25" customHeight="1">
      <c r="A3" s="1098" t="s">
        <v>363</v>
      </c>
      <c r="B3" s="1098"/>
      <c r="C3" s="1098"/>
      <c r="D3" s="1098"/>
      <c r="E3" s="1098"/>
    </row>
    <row r="4" spans="1:26" s="178" customFormat="1" ht="23.25" customHeight="1">
      <c r="A4" s="1098" t="s">
        <v>78</v>
      </c>
      <c r="B4" s="1098"/>
      <c r="C4" s="1098"/>
      <c r="D4" s="1098"/>
      <c r="E4" s="1098"/>
    </row>
    <row r="5" spans="1:26" s="180" customFormat="1" ht="23.25" customHeight="1">
      <c r="A5" s="1117" t="s">
        <v>80</v>
      </c>
      <c r="B5" s="1117"/>
      <c r="C5" s="1117"/>
      <c r="D5" s="1117"/>
      <c r="E5" s="1117"/>
    </row>
    <row r="6" spans="1:26" ht="6" customHeight="1">
      <c r="A6" s="279"/>
    </row>
    <row r="7" spans="1:26" ht="6" customHeight="1">
      <c r="A7" s="334"/>
      <c r="B7" s="335"/>
      <c r="C7" s="336"/>
      <c r="D7" s="335"/>
      <c r="E7" s="336"/>
      <c r="F7" s="337"/>
      <c r="G7" s="207"/>
      <c r="H7" s="207"/>
      <c r="I7" s="207"/>
      <c r="J7" s="207"/>
      <c r="K7" s="207"/>
    </row>
    <row r="8" spans="1:26" ht="43.5" customHeight="1">
      <c r="A8" s="712" t="s">
        <v>172</v>
      </c>
      <c r="B8" s="713" t="s">
        <v>368</v>
      </c>
      <c r="C8" s="713" t="s">
        <v>369</v>
      </c>
      <c r="D8" s="714" t="s">
        <v>124</v>
      </c>
      <c r="E8" s="601" t="s">
        <v>125</v>
      </c>
      <c r="F8" s="337"/>
      <c r="X8" s="1">
        <v>1</v>
      </c>
      <c r="Y8" s="1">
        <v>1</v>
      </c>
      <c r="Z8" s="1">
        <v>1</v>
      </c>
    </row>
    <row r="9" spans="1:26" ht="20.100000000000001" customHeight="1">
      <c r="A9" s="688" t="s">
        <v>203</v>
      </c>
      <c r="B9" s="513">
        <v>0</v>
      </c>
      <c r="C9" s="513">
        <v>1658.9331200000001</v>
      </c>
      <c r="D9" s="513">
        <v>1658.9331200000001</v>
      </c>
      <c r="E9" s="715">
        <v>2.0945297648807298E-2</v>
      </c>
      <c r="F9" s="337"/>
      <c r="G9" s="207"/>
      <c r="H9" s="207"/>
      <c r="I9" s="207"/>
      <c r="J9" s="207"/>
      <c r="K9" s="207"/>
    </row>
    <row r="10" spans="1:26" ht="20.100000000000001" customHeight="1">
      <c r="A10" s="688" t="s">
        <v>204</v>
      </c>
      <c r="B10" s="513">
        <v>0</v>
      </c>
      <c r="C10" s="513">
        <v>0</v>
      </c>
      <c r="D10" s="513">
        <v>0</v>
      </c>
      <c r="E10" s="715">
        <v>0</v>
      </c>
      <c r="F10" s="337"/>
      <c r="G10" s="207"/>
      <c r="H10" s="207"/>
      <c r="I10" s="207"/>
      <c r="J10" s="207"/>
      <c r="K10" s="207"/>
    </row>
    <row r="11" spans="1:26" ht="20.100000000000001" customHeight="1">
      <c r="A11" s="688" t="s">
        <v>205</v>
      </c>
      <c r="B11" s="513">
        <v>0</v>
      </c>
      <c r="C11" s="513">
        <v>0</v>
      </c>
      <c r="D11" s="513">
        <v>0</v>
      </c>
      <c r="E11" s="715">
        <v>0</v>
      </c>
      <c r="F11" s="337"/>
      <c r="G11" s="207"/>
      <c r="H11" s="207"/>
      <c r="I11" s="207"/>
      <c r="J11" s="207"/>
      <c r="K11" s="207"/>
    </row>
    <row r="12" spans="1:26" ht="20.100000000000001" customHeight="1">
      <c r="A12" s="688" t="s">
        <v>206</v>
      </c>
      <c r="B12" s="513">
        <v>0</v>
      </c>
      <c r="C12" s="513">
        <v>0</v>
      </c>
      <c r="D12" s="513">
        <v>0</v>
      </c>
      <c r="E12" s="715">
        <v>0</v>
      </c>
      <c r="F12" s="337"/>
      <c r="G12" s="207"/>
      <c r="H12" s="207"/>
      <c r="I12" s="207"/>
      <c r="J12" s="207"/>
      <c r="K12" s="207"/>
    </row>
    <row r="13" spans="1:26" ht="20.100000000000001" customHeight="1">
      <c r="A13" s="688" t="s">
        <v>226</v>
      </c>
      <c r="B13" s="513">
        <v>0</v>
      </c>
      <c r="C13" s="513">
        <v>0</v>
      </c>
      <c r="D13" s="513">
        <v>0</v>
      </c>
      <c r="E13" s="715">
        <v>0</v>
      </c>
      <c r="F13" s="337"/>
      <c r="G13" s="207"/>
      <c r="H13" s="207"/>
      <c r="I13" s="207"/>
      <c r="J13" s="207"/>
      <c r="K13" s="207"/>
    </row>
    <row r="14" spans="1:26" ht="20.100000000000001" customHeight="1">
      <c r="A14" s="688" t="s">
        <v>227</v>
      </c>
      <c r="B14" s="513">
        <v>0</v>
      </c>
      <c r="C14" s="513">
        <v>33268.901420000002</v>
      </c>
      <c r="D14" s="513">
        <v>33268.901420000002</v>
      </c>
      <c r="E14" s="715">
        <v>0.4200452895236233</v>
      </c>
      <c r="F14" s="337"/>
      <c r="G14" s="207"/>
      <c r="H14" s="207"/>
      <c r="I14" s="207"/>
      <c r="J14" s="207"/>
      <c r="K14" s="207"/>
    </row>
    <row r="15" spans="1:26" ht="20.100000000000001" customHeight="1">
      <c r="A15" s="688" t="s">
        <v>228</v>
      </c>
      <c r="B15" s="513">
        <v>0</v>
      </c>
      <c r="C15" s="513">
        <v>0</v>
      </c>
      <c r="D15" s="513">
        <v>0</v>
      </c>
      <c r="E15" s="715">
        <v>0</v>
      </c>
      <c r="F15" s="337"/>
      <c r="G15" s="207"/>
      <c r="H15" s="207"/>
      <c r="I15" s="207"/>
      <c r="J15" s="207"/>
      <c r="K15" s="207"/>
    </row>
    <row r="16" spans="1:26" ht="20.100000000000001" customHeight="1">
      <c r="A16" s="688" t="s">
        <v>229</v>
      </c>
      <c r="B16" s="513">
        <v>0</v>
      </c>
      <c r="C16" s="513">
        <v>0</v>
      </c>
      <c r="D16" s="513">
        <v>0</v>
      </c>
      <c r="E16" s="715">
        <v>0</v>
      </c>
      <c r="F16" s="337"/>
      <c r="G16" s="207"/>
      <c r="H16" s="207"/>
      <c r="I16" s="207"/>
      <c r="J16" s="207"/>
      <c r="K16" s="207"/>
    </row>
    <row r="17" spans="1:11" ht="20.100000000000001" customHeight="1">
      <c r="A17" s="688" t="s">
        <v>230</v>
      </c>
      <c r="B17" s="513">
        <v>0</v>
      </c>
      <c r="C17" s="513">
        <v>0</v>
      </c>
      <c r="D17" s="513">
        <v>0</v>
      </c>
      <c r="E17" s="715">
        <v>0</v>
      </c>
      <c r="F17" s="337"/>
      <c r="G17" s="207"/>
      <c r="H17" s="207"/>
      <c r="I17" s="207"/>
      <c r="J17" s="207"/>
      <c r="K17" s="207"/>
    </row>
    <row r="18" spans="1:11" ht="20.100000000000001" customHeight="1">
      <c r="A18" s="688" t="s">
        <v>231</v>
      </c>
      <c r="B18" s="513">
        <v>0</v>
      </c>
      <c r="C18" s="513">
        <v>0</v>
      </c>
      <c r="D18" s="513">
        <v>0</v>
      </c>
      <c r="E18" s="715">
        <v>0</v>
      </c>
      <c r="F18" s="337"/>
      <c r="G18" s="207"/>
      <c r="H18" s="207"/>
      <c r="I18" s="207"/>
      <c r="J18" s="207"/>
      <c r="K18" s="207"/>
    </row>
    <row r="19" spans="1:11" ht="20.100000000000001" customHeight="1">
      <c r="A19" s="688" t="s">
        <v>232</v>
      </c>
      <c r="B19" s="513">
        <v>0</v>
      </c>
      <c r="C19" s="513">
        <v>0</v>
      </c>
      <c r="D19" s="513">
        <v>0</v>
      </c>
      <c r="E19" s="715">
        <v>0</v>
      </c>
      <c r="F19" s="337"/>
      <c r="G19" s="207"/>
      <c r="H19" s="207"/>
      <c r="I19" s="207"/>
      <c r="J19" s="207"/>
      <c r="K19" s="207"/>
    </row>
    <row r="20" spans="1:11" ht="20.100000000000001" customHeight="1">
      <c r="A20" s="688" t="s">
        <v>212</v>
      </c>
      <c r="B20" s="513">
        <v>0</v>
      </c>
      <c r="C20" s="513">
        <v>0</v>
      </c>
      <c r="D20" s="513">
        <v>0</v>
      </c>
      <c r="E20" s="715">
        <v>0</v>
      </c>
      <c r="F20" s="337"/>
      <c r="G20" s="207"/>
      <c r="H20" s="207"/>
      <c r="I20" s="207"/>
      <c r="J20" s="207"/>
      <c r="K20" s="207"/>
    </row>
    <row r="21" spans="1:11" ht="20.100000000000001" customHeight="1">
      <c r="A21" s="688" t="s">
        <v>214</v>
      </c>
      <c r="B21" s="513">
        <v>0</v>
      </c>
      <c r="C21" s="513">
        <v>0</v>
      </c>
      <c r="D21" s="513">
        <v>0</v>
      </c>
      <c r="E21" s="715">
        <v>0</v>
      </c>
      <c r="F21" s="337"/>
      <c r="G21" s="207"/>
      <c r="H21" s="207"/>
      <c r="I21" s="207"/>
      <c r="J21" s="207"/>
      <c r="K21" s="207"/>
    </row>
    <row r="22" spans="1:11" ht="20.100000000000001" customHeight="1">
      <c r="A22" s="688" t="s">
        <v>215</v>
      </c>
      <c r="B22" s="513">
        <v>0</v>
      </c>
      <c r="C22" s="513">
        <v>17804.67382</v>
      </c>
      <c r="D22" s="513">
        <v>17804.67382</v>
      </c>
      <c r="E22" s="715">
        <v>0.22479760528250034</v>
      </c>
      <c r="F22" s="337"/>
      <c r="G22" s="207"/>
      <c r="H22" s="207"/>
      <c r="I22" s="207"/>
      <c r="J22" s="207"/>
      <c r="K22" s="207"/>
    </row>
    <row r="23" spans="1:11" ht="20.100000000000001" customHeight="1">
      <c r="A23" s="688" t="s">
        <v>216</v>
      </c>
      <c r="B23" s="513">
        <v>0</v>
      </c>
      <c r="C23" s="513">
        <v>0</v>
      </c>
      <c r="D23" s="513">
        <v>0</v>
      </c>
      <c r="E23" s="715">
        <v>0</v>
      </c>
      <c r="F23" s="337"/>
      <c r="G23" s="207"/>
      <c r="H23" s="207"/>
      <c r="I23" s="207"/>
      <c r="J23" s="207"/>
      <c r="K23" s="207"/>
    </row>
    <row r="24" spans="1:11" ht="20.100000000000001" customHeight="1">
      <c r="A24" s="688" t="s">
        <v>217</v>
      </c>
      <c r="B24" s="513">
        <v>0</v>
      </c>
      <c r="C24" s="513">
        <v>0</v>
      </c>
      <c r="D24" s="513">
        <v>0</v>
      </c>
      <c r="E24" s="715">
        <v>0</v>
      </c>
      <c r="F24" s="337"/>
      <c r="G24" s="207"/>
      <c r="H24" s="207"/>
      <c r="I24" s="207"/>
      <c r="J24" s="207"/>
      <c r="K24" s="207"/>
    </row>
    <row r="25" spans="1:11" ht="20.100000000000001" customHeight="1">
      <c r="A25" s="688" t="s">
        <v>218</v>
      </c>
      <c r="B25" s="513">
        <v>0</v>
      </c>
      <c r="C25" s="513">
        <v>0</v>
      </c>
      <c r="D25" s="513">
        <v>0</v>
      </c>
      <c r="E25" s="715">
        <v>0</v>
      </c>
      <c r="F25" s="337"/>
      <c r="G25" s="207"/>
      <c r="H25" s="207"/>
      <c r="I25" s="207"/>
      <c r="J25" s="207"/>
      <c r="K25" s="207"/>
    </row>
    <row r="26" spans="1:11" ht="20.100000000000001" customHeight="1">
      <c r="A26" s="688" t="s">
        <v>219</v>
      </c>
      <c r="B26" s="513">
        <v>0</v>
      </c>
      <c r="C26" s="513">
        <v>0</v>
      </c>
      <c r="D26" s="513">
        <v>0</v>
      </c>
      <c r="E26" s="715">
        <v>0</v>
      </c>
      <c r="F26" s="337"/>
      <c r="G26" s="207"/>
      <c r="H26" s="207"/>
      <c r="I26" s="207"/>
      <c r="J26" s="207"/>
      <c r="K26" s="207"/>
    </row>
    <row r="27" spans="1:11" ht="20.100000000000001" customHeight="1">
      <c r="A27" s="688" t="s">
        <v>220</v>
      </c>
      <c r="B27" s="513">
        <v>0</v>
      </c>
      <c r="C27" s="513">
        <v>0</v>
      </c>
      <c r="D27" s="513">
        <v>0</v>
      </c>
      <c r="E27" s="715">
        <v>0</v>
      </c>
      <c r="F27" s="337"/>
      <c r="G27" s="207"/>
      <c r="H27" s="207"/>
      <c r="I27" s="207"/>
      <c r="J27" s="207"/>
      <c r="K27" s="207"/>
    </row>
    <row r="28" spans="1:11" ht="20.100000000000001" customHeight="1">
      <c r="A28" s="688" t="s">
        <v>221</v>
      </c>
      <c r="B28" s="513">
        <v>0</v>
      </c>
      <c r="C28" s="513">
        <v>0</v>
      </c>
      <c r="D28" s="513">
        <v>0</v>
      </c>
      <c r="E28" s="715">
        <v>0</v>
      </c>
      <c r="F28" s="337"/>
      <c r="G28" s="207"/>
      <c r="H28" s="207"/>
      <c r="I28" s="207"/>
      <c r="J28" s="207"/>
      <c r="K28" s="207"/>
    </row>
    <row r="29" spans="1:11" ht="20.100000000000001" customHeight="1">
      <c r="A29" s="688" t="s">
        <v>222</v>
      </c>
      <c r="B29" s="513">
        <v>0</v>
      </c>
      <c r="C29" s="513">
        <v>0</v>
      </c>
      <c r="D29" s="513">
        <v>0</v>
      </c>
      <c r="E29" s="715">
        <v>0</v>
      </c>
      <c r="F29" s="337"/>
      <c r="G29" s="207"/>
      <c r="H29" s="207"/>
      <c r="I29" s="207"/>
      <c r="J29" s="207"/>
      <c r="K29" s="207"/>
    </row>
    <row r="30" spans="1:11" ht="20.100000000000001" customHeight="1">
      <c r="A30" s="688" t="s">
        <v>207</v>
      </c>
      <c r="B30" s="513">
        <v>0</v>
      </c>
      <c r="C30" s="513">
        <v>0</v>
      </c>
      <c r="D30" s="513">
        <v>0</v>
      </c>
      <c r="E30" s="715">
        <v>0</v>
      </c>
      <c r="F30" s="337"/>
      <c r="G30" s="207"/>
      <c r="H30" s="207"/>
      <c r="I30" s="207"/>
      <c r="J30" s="207"/>
      <c r="K30" s="207"/>
    </row>
    <row r="31" spans="1:11" ht="20.100000000000001" customHeight="1">
      <c r="A31" s="688" t="s">
        <v>208</v>
      </c>
      <c r="B31" s="513">
        <v>0</v>
      </c>
      <c r="C31" s="513">
        <v>0</v>
      </c>
      <c r="D31" s="513">
        <v>0</v>
      </c>
      <c r="E31" s="715">
        <v>0</v>
      </c>
      <c r="F31" s="337"/>
      <c r="G31" s="207"/>
      <c r="H31" s="207"/>
      <c r="I31" s="207"/>
      <c r="J31" s="207"/>
      <c r="K31" s="207"/>
    </row>
    <row r="32" spans="1:11" ht="20.100000000000001" customHeight="1">
      <c r="A32" s="716" t="s">
        <v>209</v>
      </c>
      <c r="B32" s="513">
        <v>0</v>
      </c>
      <c r="C32" s="513">
        <v>0</v>
      </c>
      <c r="D32" s="513">
        <v>0</v>
      </c>
      <c r="E32" s="715">
        <v>0</v>
      </c>
      <c r="F32" s="337"/>
      <c r="G32" s="207"/>
      <c r="H32" s="207"/>
      <c r="I32" s="207"/>
      <c r="J32" s="207"/>
      <c r="K32" s="207"/>
    </row>
    <row r="33" spans="1:11" ht="20.100000000000001" customHeight="1">
      <c r="A33" s="688" t="s">
        <v>210</v>
      </c>
      <c r="B33" s="513">
        <v>0</v>
      </c>
      <c r="C33" s="513">
        <v>0</v>
      </c>
      <c r="D33" s="513">
        <v>0</v>
      </c>
      <c r="E33" s="715">
        <v>0</v>
      </c>
      <c r="F33" s="337"/>
      <c r="G33" s="207"/>
      <c r="H33" s="207"/>
      <c r="I33" s="207"/>
      <c r="J33" s="207"/>
      <c r="K33" s="207"/>
    </row>
    <row r="34" spans="1:11" ht="20.100000000000001" customHeight="1">
      <c r="A34" s="716" t="s">
        <v>211</v>
      </c>
      <c r="B34" s="513">
        <v>0</v>
      </c>
      <c r="C34" s="513">
        <v>0</v>
      </c>
      <c r="D34" s="513">
        <v>0</v>
      </c>
      <c r="E34" s="715">
        <v>0</v>
      </c>
      <c r="F34" s="337"/>
      <c r="G34" s="207"/>
      <c r="H34" s="207"/>
      <c r="I34" s="207"/>
      <c r="J34" s="207"/>
      <c r="K34" s="207"/>
    </row>
    <row r="35" spans="1:11" ht="20.100000000000001" customHeight="1">
      <c r="A35" s="688" t="s">
        <v>223</v>
      </c>
      <c r="B35" s="513">
        <v>22494.751260000001</v>
      </c>
      <c r="C35" s="513">
        <v>2378.7254600000001</v>
      </c>
      <c r="D35" s="513">
        <v>24873.476720000002</v>
      </c>
      <c r="E35" s="715">
        <v>0.31404664068740701</v>
      </c>
      <c r="F35" s="337"/>
      <c r="G35" s="207"/>
      <c r="H35" s="207"/>
      <c r="I35" s="207"/>
      <c r="J35" s="207"/>
      <c r="K35" s="207"/>
    </row>
    <row r="36" spans="1:11" ht="20.100000000000001" customHeight="1">
      <c r="A36" s="688" t="s">
        <v>224</v>
      </c>
      <c r="B36" s="513">
        <v>1518.25406</v>
      </c>
      <c r="C36" s="513">
        <v>0</v>
      </c>
      <c r="D36" s="513">
        <v>1518.25406</v>
      </c>
      <c r="E36" s="715">
        <v>1.9169117072790811E-2</v>
      </c>
      <c r="F36" s="337"/>
      <c r="G36" s="207"/>
      <c r="H36" s="207"/>
      <c r="I36" s="207"/>
      <c r="J36" s="207"/>
      <c r="K36" s="207"/>
    </row>
    <row r="37" spans="1:11" s="198" customFormat="1" ht="20.100000000000001" customHeight="1">
      <c r="A37" s="690" t="s">
        <v>225</v>
      </c>
      <c r="B37" s="691">
        <v>78.890259999999998</v>
      </c>
      <c r="C37" s="691">
        <v>0</v>
      </c>
      <c r="D37" s="691">
        <v>78.890259999999998</v>
      </c>
      <c r="E37" s="717">
        <v>9.9604978487125278E-4</v>
      </c>
      <c r="F37" s="338"/>
      <c r="G37" s="320"/>
      <c r="H37" s="320"/>
      <c r="I37" s="320"/>
      <c r="J37" s="320"/>
      <c r="K37" s="320"/>
    </row>
    <row r="38" spans="1:11" s="198" customFormat="1" ht="20.100000000000001" customHeight="1">
      <c r="A38" s="718" t="s">
        <v>147</v>
      </c>
      <c r="B38" s="719">
        <v>24091.89558</v>
      </c>
      <c r="C38" s="719">
        <v>55111.233820000009</v>
      </c>
      <c r="D38" s="719">
        <v>79203.129400000005</v>
      </c>
      <c r="E38" s="720">
        <v>1</v>
      </c>
      <c r="F38" s="338"/>
      <c r="G38" s="320"/>
      <c r="H38" s="320"/>
      <c r="I38" s="320"/>
      <c r="J38" s="320"/>
      <c r="K38" s="320"/>
    </row>
    <row r="39" spans="1:11" ht="20.100000000000001" customHeight="1">
      <c r="A39" s="721" t="s">
        <v>362</v>
      </c>
      <c r="B39" s="715">
        <v>0.30417858186295349</v>
      </c>
      <c r="C39" s="715">
        <v>0.69582141813704657</v>
      </c>
      <c r="D39" s="715">
        <v>1</v>
      </c>
      <c r="E39" s="715"/>
      <c r="G39" s="207"/>
      <c r="H39" s="207"/>
      <c r="I39" s="207"/>
      <c r="J39" s="207"/>
      <c r="K39" s="207"/>
    </row>
    <row r="40" spans="1:11" ht="9" customHeight="1" thickBot="1">
      <c r="A40" s="285"/>
      <c r="B40" s="286"/>
      <c r="C40" s="287"/>
      <c r="D40" s="288"/>
      <c r="E40" s="295"/>
      <c r="F40" s="207"/>
      <c r="G40" s="207"/>
      <c r="H40" s="207"/>
      <c r="I40" s="207"/>
      <c r="J40" s="207"/>
      <c r="K40" s="207"/>
    </row>
    <row r="41" spans="1:11" ht="26.25" customHeight="1" thickTop="1">
      <c r="A41" s="289" t="s">
        <v>163</v>
      </c>
      <c r="B41" s="262"/>
      <c r="C41" s="205"/>
      <c r="D41" s="205"/>
      <c r="E41" s="205"/>
      <c r="F41" s="207"/>
      <c r="G41" s="207"/>
      <c r="H41" s="207"/>
      <c r="I41" s="207"/>
      <c r="J41" s="207"/>
      <c r="K41" s="207"/>
    </row>
    <row r="42" spans="1:11">
      <c r="A42" s="446" t="s">
        <v>170</v>
      </c>
      <c r="B42" s="346"/>
      <c r="C42" s="346"/>
      <c r="D42" s="211"/>
      <c r="E42" s="205"/>
      <c r="F42" s="207"/>
      <c r="G42" s="207"/>
      <c r="H42" s="207"/>
      <c r="I42" s="207"/>
      <c r="J42" s="207"/>
      <c r="K42" s="207"/>
    </row>
    <row r="43" spans="1:11" ht="13.5" customHeight="1">
      <c r="A43" s="339"/>
      <c r="B43" s="271"/>
      <c r="C43" s="211"/>
      <c r="D43" s="211"/>
      <c r="E43" s="205"/>
      <c r="F43" s="207"/>
      <c r="G43" s="207"/>
      <c r="H43" s="207"/>
      <c r="I43" s="207"/>
      <c r="J43" s="207"/>
      <c r="K43" s="207"/>
    </row>
    <row r="44" spans="1:11" ht="9" customHeight="1">
      <c r="A44" s="340"/>
      <c r="B44" s="271"/>
      <c r="C44" s="211"/>
      <c r="D44" s="211"/>
      <c r="E44" s="205"/>
      <c r="F44" s="207"/>
      <c r="G44" s="207"/>
      <c r="H44" s="207"/>
      <c r="I44" s="207"/>
      <c r="J44" s="207"/>
      <c r="K44" s="207"/>
    </row>
    <row r="45" spans="1:11" ht="9" customHeight="1">
      <c r="A45" s="341"/>
      <c r="B45" s="271"/>
      <c r="C45" s="211"/>
      <c r="D45" s="211"/>
      <c r="E45" s="205"/>
      <c r="F45" s="207"/>
      <c r="G45" s="207"/>
      <c r="H45" s="207"/>
      <c r="I45" s="207"/>
      <c r="J45" s="207"/>
      <c r="K45" s="207"/>
    </row>
    <row r="46" spans="1:11" ht="9" customHeight="1">
      <c r="A46" s="341"/>
      <c r="B46" s="271"/>
      <c r="C46" s="211"/>
      <c r="D46" s="211"/>
      <c r="E46" s="205"/>
      <c r="F46" s="207"/>
      <c r="G46" s="207"/>
      <c r="H46" s="207"/>
      <c r="I46" s="207"/>
      <c r="J46" s="207"/>
      <c r="K46" s="207"/>
    </row>
    <row r="47" spans="1:11" ht="9" customHeight="1">
      <c r="A47" s="341"/>
      <c r="B47" s="271"/>
      <c r="C47" s="211"/>
      <c r="D47" s="211"/>
      <c r="E47" s="205"/>
      <c r="F47" s="207"/>
      <c r="G47" s="207"/>
      <c r="H47" s="207"/>
      <c r="I47" s="207"/>
      <c r="J47" s="207"/>
      <c r="K47" s="207"/>
    </row>
    <row r="48" spans="1:11" ht="9" customHeight="1">
      <c r="A48" s="341"/>
      <c r="B48" s="271"/>
      <c r="C48" s="211"/>
      <c r="D48" s="211"/>
      <c r="E48" s="205"/>
      <c r="F48" s="207"/>
      <c r="G48" s="207"/>
      <c r="H48" s="207"/>
      <c r="I48" s="207"/>
      <c r="J48" s="207"/>
      <c r="K48" s="207"/>
    </row>
    <row r="49" spans="1:11" ht="9" customHeight="1">
      <c r="A49" s="341"/>
      <c r="B49" s="271"/>
      <c r="C49" s="211"/>
      <c r="D49" s="211"/>
      <c r="E49" s="205"/>
      <c r="F49" s="207"/>
      <c r="G49" s="207"/>
      <c r="H49" s="207"/>
      <c r="I49" s="207"/>
      <c r="J49" s="207"/>
      <c r="K49" s="207"/>
    </row>
    <row r="50" spans="1:11" ht="9" customHeight="1">
      <c r="A50" s="342"/>
      <c r="B50" s="271"/>
      <c r="C50" s="211"/>
      <c r="D50" s="211"/>
      <c r="E50" s="205"/>
      <c r="F50" s="207"/>
      <c r="G50" s="207"/>
      <c r="H50" s="207"/>
      <c r="I50" s="207"/>
      <c r="J50" s="207"/>
      <c r="K50" s="207"/>
    </row>
    <row r="51" spans="1:11" ht="9" customHeight="1">
      <c r="A51" s="208"/>
      <c r="B51" s="271"/>
      <c r="C51" s="211"/>
      <c r="D51" s="211"/>
      <c r="E51" s="205"/>
      <c r="F51" s="207"/>
      <c r="G51" s="207"/>
      <c r="H51" s="207"/>
      <c r="I51" s="207"/>
      <c r="J51" s="207"/>
      <c r="K51" s="207"/>
    </row>
    <row r="52" spans="1:11" ht="9" customHeight="1">
      <c r="B52" s="271"/>
      <c r="C52" s="211"/>
      <c r="D52" s="211"/>
      <c r="E52" s="205"/>
      <c r="F52" s="206"/>
      <c r="G52" s="206"/>
      <c r="H52" s="207"/>
      <c r="I52" s="207"/>
      <c r="J52" s="207"/>
      <c r="K52" s="207"/>
    </row>
    <row r="53" spans="1:11" ht="9" customHeight="1">
      <c r="B53" s="271"/>
      <c r="C53" s="211"/>
      <c r="D53" s="211"/>
      <c r="E53" s="205"/>
      <c r="F53" s="207"/>
      <c r="G53" s="207"/>
      <c r="H53" s="207"/>
      <c r="I53" s="207"/>
      <c r="J53" s="207"/>
      <c r="K53" s="207"/>
    </row>
    <row r="54" spans="1:11" ht="9" customHeight="1">
      <c r="A54" s="208"/>
      <c r="B54" s="271"/>
      <c r="C54" s="211"/>
      <c r="D54" s="211"/>
      <c r="E54" s="205"/>
      <c r="F54" s="207"/>
      <c r="G54" s="207"/>
      <c r="H54" s="207"/>
      <c r="I54" s="207"/>
      <c r="J54" s="207"/>
      <c r="K54" s="207"/>
    </row>
    <row r="55" spans="1:11" ht="9" customHeight="1">
      <c r="A55" s="213"/>
      <c r="C55" s="211"/>
      <c r="D55" s="265"/>
      <c r="E55" s="205"/>
      <c r="F55" s="207"/>
      <c r="G55" s="207"/>
      <c r="H55" s="207"/>
      <c r="I55" s="207"/>
      <c r="J55" s="207"/>
      <c r="K55" s="207"/>
    </row>
    <row r="56" spans="1:11" ht="9" customHeight="1">
      <c r="A56" s="208"/>
      <c r="C56" s="211"/>
      <c r="D56" s="265"/>
      <c r="E56" s="205"/>
      <c r="F56" s="207"/>
      <c r="G56" s="207"/>
      <c r="H56" s="207"/>
      <c r="I56" s="207"/>
      <c r="J56" s="207"/>
      <c r="K56" s="207"/>
    </row>
    <row r="57" spans="1:11" ht="9" customHeight="1">
      <c r="A57" s="208"/>
      <c r="C57" s="211"/>
      <c r="D57" s="265"/>
      <c r="E57" s="205"/>
      <c r="F57" s="207"/>
      <c r="G57" s="207"/>
      <c r="H57" s="207"/>
      <c r="I57" s="207"/>
      <c r="J57" s="207"/>
      <c r="K57" s="207"/>
    </row>
    <row r="58" spans="1:11" ht="9" customHeight="1">
      <c r="A58" s="208"/>
      <c r="B58" s="269"/>
      <c r="C58" s="211"/>
      <c r="D58" s="265"/>
      <c r="E58" s="205"/>
      <c r="F58" s="207"/>
      <c r="G58" s="207"/>
      <c r="H58" s="207"/>
      <c r="I58" s="207"/>
      <c r="J58" s="207"/>
      <c r="K58" s="207"/>
    </row>
    <row r="59" spans="1:11" ht="9" customHeight="1">
      <c r="A59" s="208"/>
      <c r="B59" s="269"/>
      <c r="C59" s="211"/>
      <c r="D59" s="265"/>
      <c r="E59" s="205"/>
      <c r="F59" s="207"/>
      <c r="G59" s="207"/>
      <c r="H59" s="207"/>
      <c r="I59" s="207"/>
      <c r="J59" s="207"/>
      <c r="K59" s="207"/>
    </row>
    <row r="60" spans="1:11" ht="9" customHeight="1">
      <c r="A60" s="208"/>
      <c r="B60" s="269"/>
      <c r="C60" s="211"/>
      <c r="D60" s="265"/>
      <c r="E60" s="205"/>
      <c r="F60" s="207"/>
      <c r="G60" s="207"/>
      <c r="H60" s="207"/>
      <c r="I60" s="207"/>
      <c r="J60" s="207"/>
      <c r="K60" s="207"/>
    </row>
    <row r="61" spans="1:11" ht="9" customHeight="1">
      <c r="A61" s="270"/>
      <c r="B61" s="269"/>
      <c r="C61" s="211"/>
      <c r="D61" s="265"/>
      <c r="E61" s="205"/>
      <c r="F61" s="207"/>
      <c r="G61" s="207"/>
      <c r="H61" s="207"/>
      <c r="I61" s="207"/>
      <c r="J61" s="207"/>
      <c r="K61" s="207"/>
    </row>
    <row r="62" spans="1:11" ht="9" customHeight="1">
      <c r="A62" s="208"/>
      <c r="B62" s="269"/>
      <c r="C62" s="211"/>
      <c r="D62" s="265"/>
      <c r="E62" s="205"/>
      <c r="F62" s="207"/>
      <c r="G62" s="207"/>
      <c r="H62" s="207"/>
      <c r="I62" s="207"/>
      <c r="J62" s="207"/>
      <c r="K62" s="207"/>
    </row>
    <row r="63" spans="1:11" ht="9" customHeight="1">
      <c r="A63" s="208"/>
      <c r="B63" s="269"/>
      <c r="C63" s="211"/>
      <c r="D63" s="265"/>
      <c r="E63" s="205"/>
      <c r="F63" s="207"/>
      <c r="G63" s="207"/>
      <c r="H63" s="207"/>
      <c r="I63" s="207"/>
      <c r="J63" s="207"/>
      <c r="K63" s="207"/>
    </row>
    <row r="64" spans="1:11" ht="9" customHeight="1">
      <c r="A64" s="208"/>
      <c r="B64" s="269"/>
      <c r="C64" s="211"/>
      <c r="D64" s="265"/>
      <c r="E64" s="205"/>
      <c r="F64" s="207"/>
      <c r="G64" s="207"/>
      <c r="H64" s="207"/>
      <c r="I64" s="207"/>
      <c r="J64" s="207"/>
      <c r="K64" s="207"/>
    </row>
    <row r="65" spans="1:11" ht="9" customHeight="1">
      <c r="A65" s="208"/>
      <c r="C65" s="211"/>
      <c r="D65" s="265"/>
      <c r="E65" s="205"/>
      <c r="F65" s="207"/>
      <c r="G65" s="207"/>
      <c r="H65" s="207"/>
      <c r="I65" s="207"/>
      <c r="J65" s="207"/>
      <c r="K65" s="207"/>
    </row>
    <row r="66" spans="1:11" ht="9" customHeight="1">
      <c r="A66" s="208"/>
      <c r="C66" s="211"/>
      <c r="D66" s="265"/>
      <c r="E66" s="205"/>
      <c r="F66" s="207"/>
      <c r="G66" s="207"/>
      <c r="H66" s="207"/>
      <c r="I66" s="207"/>
      <c r="J66" s="207"/>
      <c r="K66" s="207"/>
    </row>
    <row r="67" spans="1:11" ht="9" customHeight="1">
      <c r="A67" s="270"/>
      <c r="C67" s="211"/>
      <c r="D67" s="265"/>
      <c r="E67" s="205"/>
      <c r="F67" s="207"/>
      <c r="G67" s="207"/>
      <c r="H67" s="207"/>
      <c r="I67" s="207"/>
      <c r="J67" s="207"/>
      <c r="K67" s="207"/>
    </row>
    <row r="68" spans="1:11" ht="9" customHeight="1">
      <c r="A68" s="208"/>
      <c r="C68" s="211"/>
      <c r="D68" s="265"/>
      <c r="E68" s="205"/>
      <c r="F68" s="207"/>
      <c r="G68" s="207"/>
      <c r="H68" s="207"/>
      <c r="I68" s="207"/>
      <c r="J68" s="207"/>
      <c r="K68" s="207"/>
    </row>
    <row r="69" spans="1:11" ht="9" customHeight="1">
      <c r="A69" s="208"/>
      <c r="C69" s="211"/>
      <c r="D69" s="265"/>
      <c r="E69" s="205"/>
      <c r="F69" s="207"/>
      <c r="G69" s="207"/>
      <c r="H69" s="207"/>
      <c r="I69" s="207"/>
      <c r="J69" s="207"/>
      <c r="K69" s="207"/>
    </row>
    <row r="70" spans="1:11" ht="9" customHeight="1">
      <c r="A70" s="208"/>
      <c r="C70" s="211"/>
      <c r="D70" s="265"/>
      <c r="E70" s="205"/>
      <c r="F70" s="207"/>
      <c r="G70" s="207"/>
      <c r="H70" s="207"/>
      <c r="I70" s="207"/>
      <c r="J70" s="207"/>
      <c r="K70" s="207"/>
    </row>
    <row r="71" spans="1:11" ht="9" customHeight="1">
      <c r="A71" s="208"/>
      <c r="C71" s="211"/>
      <c r="D71" s="265"/>
      <c r="E71" s="205"/>
      <c r="F71" s="207"/>
      <c r="G71" s="207"/>
      <c r="H71" s="207"/>
      <c r="I71" s="207"/>
      <c r="J71" s="207"/>
      <c r="K71" s="207"/>
    </row>
    <row r="72" spans="1:11" ht="9" customHeight="1">
      <c r="A72" s="208"/>
      <c r="C72" s="211"/>
      <c r="D72" s="265"/>
      <c r="E72" s="205"/>
      <c r="F72" s="207"/>
      <c r="G72" s="207"/>
      <c r="H72" s="207"/>
      <c r="I72" s="207"/>
      <c r="J72" s="207"/>
      <c r="K72" s="207"/>
    </row>
    <row r="73" spans="1:11" ht="9" customHeight="1">
      <c r="A73" s="270"/>
      <c r="C73" s="211"/>
      <c r="D73" s="265"/>
      <c r="E73" s="205"/>
      <c r="F73" s="207"/>
      <c r="G73" s="207"/>
      <c r="H73" s="207"/>
      <c r="I73" s="207"/>
      <c r="J73" s="207"/>
      <c r="K73" s="207"/>
    </row>
    <row r="74" spans="1:11" ht="9" customHeight="1">
      <c r="A74" s="208"/>
      <c r="C74" s="211"/>
      <c r="D74" s="265"/>
      <c r="E74" s="205"/>
      <c r="F74" s="207"/>
      <c r="G74" s="207"/>
      <c r="H74" s="207"/>
      <c r="I74" s="207"/>
      <c r="J74" s="207"/>
      <c r="K74" s="207"/>
    </row>
    <row r="75" spans="1:11" ht="9" customHeight="1">
      <c r="A75" s="208"/>
      <c r="C75" s="211"/>
      <c r="D75" s="265"/>
      <c r="E75" s="205"/>
      <c r="F75" s="207"/>
      <c r="G75" s="207"/>
      <c r="H75" s="207"/>
      <c r="I75" s="207"/>
      <c r="J75" s="207"/>
      <c r="K75" s="207"/>
    </row>
    <row r="76" spans="1:11" ht="9" customHeight="1">
      <c r="A76" s="208"/>
      <c r="C76" s="211"/>
      <c r="D76" s="265"/>
      <c r="E76" s="205"/>
      <c r="F76" s="207"/>
      <c r="G76" s="207"/>
      <c r="H76" s="207"/>
      <c r="I76" s="207"/>
      <c r="J76" s="207"/>
      <c r="K76" s="207"/>
    </row>
    <row r="77" spans="1:11" ht="9" customHeight="1">
      <c r="A77" s="208"/>
      <c r="C77" s="211"/>
      <c r="D77" s="265"/>
      <c r="E77" s="205"/>
      <c r="F77" s="207"/>
      <c r="G77" s="207"/>
      <c r="H77" s="207"/>
      <c r="I77" s="207"/>
      <c r="J77" s="207"/>
      <c r="K77" s="207"/>
    </row>
    <row r="78" spans="1:11" ht="9" customHeight="1">
      <c r="A78" s="270"/>
      <c r="C78" s="211"/>
      <c r="D78" s="265"/>
      <c r="E78" s="205"/>
      <c r="F78" s="207"/>
      <c r="G78" s="207"/>
      <c r="H78" s="207"/>
      <c r="I78" s="207"/>
      <c r="J78" s="207"/>
      <c r="K78" s="207"/>
    </row>
    <row r="79" spans="1:11" ht="9" customHeight="1">
      <c r="A79" s="215"/>
      <c r="C79" s="211"/>
      <c r="D79" s="265"/>
      <c r="E79" s="205"/>
      <c r="F79" s="207"/>
      <c r="G79" s="207"/>
      <c r="H79" s="207"/>
      <c r="I79" s="207"/>
      <c r="J79" s="207"/>
      <c r="K79" s="207"/>
    </row>
    <row r="80" spans="1:11" ht="9" customHeight="1">
      <c r="A80" s="215"/>
      <c r="C80" s="211"/>
      <c r="D80" s="265"/>
      <c r="E80" s="205"/>
      <c r="F80" s="207"/>
      <c r="G80" s="207"/>
      <c r="H80" s="207"/>
      <c r="I80" s="207"/>
      <c r="J80" s="207"/>
      <c r="K80" s="207"/>
    </row>
    <row r="81" spans="1:11" ht="9" customHeight="1">
      <c r="A81" s="215"/>
      <c r="C81" s="211"/>
      <c r="D81" s="265"/>
      <c r="E81" s="205"/>
      <c r="F81" s="207"/>
      <c r="G81" s="207"/>
      <c r="H81" s="207"/>
      <c r="I81" s="207"/>
      <c r="J81" s="207"/>
      <c r="K81" s="207"/>
    </row>
    <row r="82" spans="1:11" ht="9" customHeight="1">
      <c r="A82" s="215"/>
      <c r="C82" s="211"/>
      <c r="D82" s="265"/>
      <c r="E82" s="205"/>
      <c r="F82" s="207"/>
      <c r="G82" s="207"/>
      <c r="H82" s="207"/>
      <c r="I82" s="207"/>
      <c r="J82" s="207"/>
      <c r="K82" s="207"/>
    </row>
    <row r="83" spans="1:11" ht="9" customHeight="1">
      <c r="A83" s="216"/>
      <c r="C83" s="211"/>
      <c r="D83" s="265"/>
      <c r="E83" s="205"/>
      <c r="F83" s="207"/>
      <c r="G83" s="207"/>
      <c r="H83" s="207"/>
      <c r="I83" s="207"/>
      <c r="J83" s="207"/>
      <c r="K83" s="207"/>
    </row>
    <row r="84" spans="1:11" ht="9" customHeight="1">
      <c r="A84" s="216"/>
      <c r="C84" s="211"/>
      <c r="D84" s="265"/>
      <c r="E84" s="205"/>
      <c r="F84" s="207"/>
      <c r="G84" s="207"/>
      <c r="H84" s="207"/>
      <c r="I84" s="207"/>
      <c r="J84" s="207"/>
      <c r="K84" s="207"/>
    </row>
    <row r="85" spans="1:11" ht="9" customHeight="1">
      <c r="A85" s="213"/>
      <c r="C85" s="211"/>
      <c r="D85" s="265"/>
      <c r="E85" s="205"/>
      <c r="F85" s="207"/>
      <c r="G85" s="207"/>
      <c r="H85" s="207"/>
      <c r="I85" s="207"/>
      <c r="J85" s="207"/>
      <c r="K85" s="207"/>
    </row>
    <row r="86" spans="1:11" ht="9" customHeight="1">
      <c r="A86" s="208"/>
      <c r="C86" s="211"/>
      <c r="D86" s="265"/>
      <c r="E86" s="205"/>
      <c r="F86" s="207"/>
      <c r="G86" s="207"/>
      <c r="H86" s="207"/>
      <c r="I86" s="207"/>
      <c r="J86" s="207"/>
      <c r="K86" s="207"/>
    </row>
    <row r="87" spans="1:11" ht="9" customHeight="1">
      <c r="A87" s="208"/>
      <c r="C87" s="211"/>
      <c r="D87" s="265"/>
      <c r="E87" s="205"/>
      <c r="F87" s="207"/>
      <c r="G87" s="207"/>
      <c r="H87" s="207"/>
      <c r="I87" s="207"/>
      <c r="J87" s="207"/>
      <c r="K87" s="207"/>
    </row>
    <row r="88" spans="1:11" ht="9" customHeight="1">
      <c r="A88" s="208"/>
      <c r="C88" s="211"/>
      <c r="D88" s="265"/>
      <c r="E88" s="205"/>
      <c r="F88" s="207"/>
      <c r="G88" s="207"/>
      <c r="H88" s="207"/>
      <c r="I88" s="207"/>
      <c r="J88" s="207"/>
      <c r="K88" s="207"/>
    </row>
    <row r="89" spans="1:11" ht="9" customHeight="1">
      <c r="A89" s="208"/>
      <c r="C89" s="211"/>
      <c r="D89" s="265"/>
      <c r="E89" s="205"/>
      <c r="F89" s="207"/>
      <c r="G89" s="207"/>
      <c r="H89" s="207"/>
      <c r="I89" s="207"/>
      <c r="J89" s="207"/>
      <c r="K89" s="207"/>
    </row>
    <row r="90" spans="1:11" ht="9" customHeight="1">
      <c r="A90" s="215"/>
      <c r="C90" s="211"/>
      <c r="D90" s="265"/>
      <c r="E90" s="205"/>
      <c r="F90" s="207"/>
      <c r="G90" s="207"/>
      <c r="H90" s="207"/>
      <c r="I90" s="207"/>
      <c r="J90" s="207"/>
      <c r="K90" s="207"/>
    </row>
    <row r="91" spans="1:11" ht="9" customHeight="1">
      <c r="A91" s="213"/>
      <c r="C91" s="211"/>
      <c r="D91" s="265"/>
      <c r="E91" s="205"/>
      <c r="F91" s="207"/>
      <c r="G91" s="207"/>
      <c r="H91" s="207"/>
      <c r="I91" s="207"/>
      <c r="J91" s="207"/>
      <c r="K91" s="207"/>
    </row>
    <row r="92" spans="1:11" ht="9" customHeight="1">
      <c r="A92" s="208"/>
      <c r="C92" s="211"/>
      <c r="D92" s="265"/>
      <c r="E92" s="205"/>
      <c r="F92" s="207"/>
      <c r="G92" s="207"/>
      <c r="H92" s="207"/>
      <c r="I92" s="207"/>
      <c r="J92" s="207"/>
      <c r="K92" s="207"/>
    </row>
    <row r="93" spans="1:11" ht="9" customHeight="1">
      <c r="A93" s="208"/>
      <c r="C93" s="211"/>
      <c r="D93" s="265"/>
      <c r="E93" s="205"/>
      <c r="F93" s="207"/>
      <c r="G93" s="207"/>
      <c r="H93" s="207"/>
      <c r="I93" s="207"/>
      <c r="J93" s="207"/>
      <c r="K93" s="207"/>
    </row>
    <row r="94" spans="1:11" ht="9" customHeight="1">
      <c r="A94" s="208"/>
      <c r="C94" s="211"/>
      <c r="D94" s="265"/>
      <c r="E94" s="205"/>
      <c r="F94" s="207"/>
      <c r="G94" s="207"/>
      <c r="H94" s="207"/>
      <c r="I94" s="207"/>
      <c r="J94" s="207"/>
      <c r="K94" s="207"/>
    </row>
    <row r="95" spans="1:11" ht="9" customHeight="1">
      <c r="A95" s="208"/>
      <c r="C95" s="211"/>
      <c r="D95" s="265"/>
      <c r="E95" s="205"/>
      <c r="F95" s="207"/>
      <c r="G95" s="207"/>
      <c r="H95" s="207"/>
      <c r="I95" s="207"/>
      <c r="J95" s="207"/>
      <c r="K95" s="207"/>
    </row>
    <row r="96" spans="1:11" ht="9" customHeight="1">
      <c r="A96" s="215"/>
      <c r="C96" s="211"/>
      <c r="D96" s="265"/>
      <c r="E96" s="205"/>
      <c r="F96" s="207"/>
      <c r="G96" s="207"/>
      <c r="H96" s="207"/>
      <c r="I96" s="207"/>
      <c r="J96" s="207"/>
      <c r="K96" s="207"/>
    </row>
    <row r="97" spans="1:11" ht="9" customHeight="1">
      <c r="A97" s="213"/>
      <c r="C97" s="211"/>
      <c r="D97" s="265"/>
      <c r="E97" s="205"/>
      <c r="F97" s="207"/>
      <c r="G97" s="207"/>
      <c r="H97" s="207"/>
      <c r="I97" s="207"/>
      <c r="J97" s="207"/>
      <c r="K97" s="207"/>
    </row>
    <row r="98" spans="1:11" ht="9" customHeight="1">
      <c r="A98" s="208"/>
      <c r="C98" s="211"/>
      <c r="D98" s="265"/>
      <c r="E98" s="205"/>
      <c r="F98" s="207"/>
      <c r="G98" s="207"/>
      <c r="H98" s="207"/>
      <c r="I98" s="207"/>
      <c r="J98" s="207"/>
      <c r="K98" s="207"/>
    </row>
    <row r="99" spans="1:11" ht="9" customHeight="1">
      <c r="A99" s="208"/>
      <c r="C99" s="211"/>
      <c r="D99" s="265"/>
      <c r="E99" s="205"/>
      <c r="F99" s="207"/>
      <c r="G99" s="207"/>
      <c r="H99" s="207"/>
      <c r="I99" s="207"/>
      <c r="J99" s="207"/>
      <c r="K99" s="207"/>
    </row>
    <row r="100" spans="1:11" ht="9" customHeight="1">
      <c r="A100" s="208"/>
      <c r="C100" s="271"/>
      <c r="E100" s="262"/>
    </row>
    <row r="101" spans="1:11" ht="9" customHeight="1">
      <c r="A101" s="208"/>
      <c r="C101" s="271"/>
      <c r="E101" s="262"/>
    </row>
    <row r="102" spans="1:11" ht="9" customHeight="1">
      <c r="A102" s="208"/>
      <c r="C102" s="271"/>
      <c r="E102" s="262"/>
    </row>
    <row r="103" spans="1:11" ht="9" customHeight="1">
      <c r="A103" s="208"/>
      <c r="C103" s="271"/>
      <c r="E103" s="262"/>
    </row>
    <row r="104" spans="1:11" ht="9" customHeight="1">
      <c r="A104" s="208"/>
      <c r="C104" s="271"/>
      <c r="E104" s="262"/>
    </row>
    <row r="105" spans="1:11" ht="9" customHeight="1">
      <c r="A105" s="208"/>
      <c r="C105" s="271"/>
      <c r="E105" s="262"/>
    </row>
    <row r="106" spans="1:11" ht="9" customHeight="1">
      <c r="A106" s="215"/>
      <c r="C106" s="271"/>
      <c r="E106" s="262"/>
    </row>
    <row r="107" spans="1:11" ht="9" customHeight="1">
      <c r="A107" s="213"/>
      <c r="C107" s="271"/>
      <c r="E107" s="262"/>
    </row>
    <row r="108" spans="1:11" ht="9" customHeight="1">
      <c r="A108" s="208"/>
      <c r="C108" s="271"/>
      <c r="E108" s="262"/>
    </row>
    <row r="109" spans="1:11" ht="9" customHeight="1">
      <c r="A109" s="208"/>
      <c r="C109" s="271"/>
      <c r="E109" s="262"/>
    </row>
    <row r="110" spans="1:11" ht="9" customHeight="1">
      <c r="A110" s="208"/>
      <c r="C110" s="271"/>
      <c r="E110" s="262"/>
    </row>
    <row r="111" spans="1:11" ht="9" customHeight="1">
      <c r="A111" s="208"/>
      <c r="C111" s="271"/>
      <c r="E111" s="262"/>
    </row>
    <row r="112" spans="1:11" ht="9" customHeight="1">
      <c r="A112" s="208"/>
      <c r="C112" s="271"/>
      <c r="E112" s="262"/>
    </row>
    <row r="113" spans="1:5" ht="9" customHeight="1">
      <c r="A113" s="208"/>
      <c r="C113" s="271"/>
      <c r="E113" s="262"/>
    </row>
    <row r="114" spans="1:5" ht="9" customHeight="1">
      <c r="A114" s="208"/>
      <c r="C114" s="271"/>
      <c r="E114" s="262"/>
    </row>
    <row r="115" spans="1:5" ht="9" customHeight="1">
      <c r="A115" s="208"/>
      <c r="C115" s="271"/>
      <c r="E115" s="262"/>
    </row>
    <row r="116" spans="1:5" ht="9" customHeight="1">
      <c r="A116" s="208"/>
      <c r="C116" s="271"/>
      <c r="E116" s="262"/>
    </row>
    <row r="117" spans="1:5" ht="9" customHeight="1">
      <c r="A117" s="213"/>
      <c r="C117" s="271"/>
      <c r="E117" s="262"/>
    </row>
    <row r="118" spans="1:5" ht="9" customHeight="1">
      <c r="A118" s="208"/>
      <c r="C118" s="271"/>
      <c r="E118" s="262"/>
    </row>
    <row r="119" spans="1:5" ht="9" customHeight="1">
      <c r="A119" s="208"/>
      <c r="C119" s="271"/>
      <c r="E119" s="262"/>
    </row>
    <row r="120" spans="1:5" ht="9" customHeight="1">
      <c r="A120" s="208"/>
      <c r="C120" s="271"/>
      <c r="E120" s="262"/>
    </row>
    <row r="121" spans="1:5">
      <c r="A121" s="218"/>
      <c r="C121" s="271"/>
      <c r="E121" s="262"/>
    </row>
    <row r="122" spans="1:5">
      <c r="A122" s="218"/>
      <c r="C122" s="271"/>
      <c r="E122" s="262"/>
    </row>
    <row r="123" spans="1:5">
      <c r="A123" s="218"/>
      <c r="C123" s="271"/>
      <c r="E123" s="262"/>
    </row>
    <row r="124" spans="1:5">
      <c r="A124" s="218"/>
      <c r="C124" s="271"/>
      <c r="E124" s="262"/>
    </row>
    <row r="125" spans="1:5">
      <c r="A125" s="218"/>
      <c r="C125" s="271"/>
      <c r="E125" s="262"/>
    </row>
    <row r="126" spans="1:5">
      <c r="A126" s="218"/>
      <c r="C126" s="271"/>
      <c r="E126" s="262"/>
    </row>
    <row r="127" spans="1:5">
      <c r="A127" s="218"/>
      <c r="C127" s="271"/>
      <c r="E127" s="262"/>
    </row>
    <row r="128" spans="1:5" ht="15.75">
      <c r="A128" s="219"/>
      <c r="C128" s="271"/>
      <c r="E128" s="262"/>
    </row>
    <row r="129" spans="1:5" ht="15.75">
      <c r="A129" s="219"/>
      <c r="C129" s="271"/>
      <c r="E129" s="262"/>
    </row>
    <row r="130" spans="1:5" ht="15.75">
      <c r="A130" s="219"/>
      <c r="C130" s="271"/>
      <c r="E130" s="262"/>
    </row>
    <row r="131" spans="1:5" ht="15.75">
      <c r="A131" s="219"/>
      <c r="C131" s="271"/>
      <c r="E131" s="262"/>
    </row>
    <row r="132" spans="1:5" ht="15.75">
      <c r="A132" s="219"/>
      <c r="C132" s="271"/>
      <c r="E132" s="262"/>
    </row>
    <row r="133" spans="1:5" ht="15.75">
      <c r="A133" s="219"/>
      <c r="C133" s="271"/>
      <c r="E133" s="262"/>
    </row>
    <row r="134" spans="1:5" ht="15.75">
      <c r="A134" s="219"/>
      <c r="C134" s="271"/>
      <c r="E134" s="262"/>
    </row>
    <row r="135" spans="1:5" ht="15.75">
      <c r="A135" s="219"/>
      <c r="C135" s="271"/>
      <c r="E135" s="262"/>
    </row>
    <row r="136" spans="1:5" ht="15.75">
      <c r="A136" s="219"/>
      <c r="C136" s="271"/>
      <c r="E136" s="262"/>
    </row>
    <row r="137" spans="1:5" ht="15.75">
      <c r="A137" s="219"/>
      <c r="C137" s="271"/>
      <c r="E137" s="262"/>
    </row>
    <row r="138" spans="1:5" ht="15.75">
      <c r="A138" s="219"/>
      <c r="C138" s="271"/>
      <c r="E138" s="262"/>
    </row>
    <row r="139" spans="1:5" ht="15.75">
      <c r="A139" s="219"/>
      <c r="C139" s="271"/>
      <c r="E139" s="262"/>
    </row>
    <row r="140" spans="1:5" ht="15.75">
      <c r="A140" s="219"/>
      <c r="C140" s="271"/>
      <c r="E140" s="262"/>
    </row>
    <row r="141" spans="1:5" ht="15.75">
      <c r="A141" s="219"/>
      <c r="C141" s="271"/>
      <c r="E141" s="262"/>
    </row>
    <row r="142" spans="1:5" ht="15.75">
      <c r="A142" s="219"/>
      <c r="C142" s="271"/>
      <c r="E142" s="262"/>
    </row>
    <row r="143" spans="1:5" ht="15.75">
      <c r="A143" s="219"/>
      <c r="C143" s="271"/>
      <c r="E143" s="262"/>
    </row>
    <row r="144" spans="1:5" ht="15.75">
      <c r="A144" s="219"/>
      <c r="C144" s="271"/>
      <c r="E144" s="262"/>
    </row>
    <row r="145" spans="1:5" ht="15.75">
      <c r="A145" s="219"/>
      <c r="C145" s="271"/>
      <c r="E145" s="262"/>
    </row>
    <row r="146" spans="1:5" ht="15.75">
      <c r="A146" s="219"/>
      <c r="C146" s="271"/>
      <c r="E146" s="262"/>
    </row>
    <row r="147" spans="1:5" ht="15.75">
      <c r="A147" s="219"/>
      <c r="C147" s="271"/>
      <c r="E147" s="262"/>
    </row>
    <row r="148" spans="1:5" ht="15.75">
      <c r="A148" s="219"/>
      <c r="C148" s="271"/>
      <c r="E148" s="262"/>
    </row>
    <row r="149" spans="1:5" ht="15.75">
      <c r="A149" s="219"/>
      <c r="C149" s="271"/>
      <c r="E149" s="262"/>
    </row>
    <row r="150" spans="1:5" ht="15.75">
      <c r="A150" s="219"/>
      <c r="C150" s="271"/>
      <c r="E150" s="262"/>
    </row>
    <row r="151" spans="1:5" ht="15.75">
      <c r="A151" s="219"/>
      <c r="C151" s="271"/>
      <c r="E151" s="262"/>
    </row>
    <row r="152" spans="1:5" ht="15.75">
      <c r="A152" s="219"/>
      <c r="C152" s="271"/>
      <c r="E152" s="262"/>
    </row>
    <row r="153" spans="1:5" ht="15.75">
      <c r="A153" s="219"/>
      <c r="C153" s="271"/>
      <c r="E153" s="262"/>
    </row>
    <row r="154" spans="1:5" ht="15.75">
      <c r="A154" s="219"/>
      <c r="C154" s="271"/>
      <c r="E154" s="262"/>
    </row>
    <row r="155" spans="1:5" ht="15.75">
      <c r="A155" s="219"/>
      <c r="C155" s="271"/>
      <c r="E155" s="262"/>
    </row>
    <row r="156" spans="1:5" ht="15.75">
      <c r="A156" s="219"/>
      <c r="C156" s="271"/>
      <c r="E156" s="262"/>
    </row>
    <row r="157" spans="1:5" ht="15.75">
      <c r="A157" s="219"/>
      <c r="C157" s="271"/>
      <c r="E157" s="262"/>
    </row>
    <row r="158" spans="1:5" ht="15.75">
      <c r="A158" s="219"/>
      <c r="C158" s="271"/>
      <c r="E158" s="262"/>
    </row>
    <row r="159" spans="1:5" ht="15.75">
      <c r="A159" s="219"/>
      <c r="C159" s="271"/>
      <c r="E159" s="262"/>
    </row>
    <row r="160" spans="1:5" ht="15.75">
      <c r="A160" s="219"/>
      <c r="C160" s="271"/>
      <c r="E160" s="262"/>
    </row>
    <row r="161" spans="1:5" ht="15.75">
      <c r="A161" s="219"/>
      <c r="C161" s="271"/>
      <c r="E161" s="262"/>
    </row>
    <row r="162" spans="1:5" ht="15.75">
      <c r="A162" s="219"/>
      <c r="C162" s="271"/>
      <c r="E162" s="262"/>
    </row>
    <row r="163" spans="1:5" ht="15.75">
      <c r="A163" s="219"/>
      <c r="C163" s="271"/>
      <c r="E163" s="262"/>
    </row>
    <row r="164" spans="1:5" ht="15.75">
      <c r="A164" s="219"/>
      <c r="C164" s="271"/>
      <c r="E164" s="262"/>
    </row>
    <row r="165" spans="1:5" ht="15.75">
      <c r="A165" s="219"/>
      <c r="C165" s="271"/>
      <c r="E165" s="262"/>
    </row>
    <row r="166" spans="1:5" ht="15.75">
      <c r="A166" s="219"/>
      <c r="C166" s="271"/>
      <c r="E166" s="262"/>
    </row>
    <row r="167" spans="1:5" ht="15.75">
      <c r="A167" s="219"/>
      <c r="C167" s="271"/>
      <c r="E167" s="262"/>
    </row>
    <row r="168" spans="1:5" ht="15.75">
      <c r="A168" s="219"/>
      <c r="C168" s="271"/>
      <c r="E168" s="262"/>
    </row>
    <row r="169" spans="1:5" ht="15.75">
      <c r="A169" s="219"/>
      <c r="C169" s="271"/>
      <c r="E169" s="262"/>
    </row>
    <row r="170" spans="1:5" ht="15.75">
      <c r="A170" s="219"/>
      <c r="C170" s="271"/>
      <c r="E170" s="262"/>
    </row>
    <row r="171" spans="1:5" ht="15.75">
      <c r="A171" s="219"/>
      <c r="C171" s="271"/>
      <c r="E171" s="262"/>
    </row>
    <row r="172" spans="1:5" ht="15.75">
      <c r="A172" s="219"/>
      <c r="C172" s="271"/>
      <c r="E172" s="262"/>
    </row>
    <row r="173" spans="1:5" ht="15.75">
      <c r="A173" s="219"/>
      <c r="C173" s="271"/>
      <c r="E173" s="262"/>
    </row>
    <row r="174" spans="1:5" ht="15.75">
      <c r="A174" s="219"/>
      <c r="C174" s="271"/>
      <c r="E174" s="262"/>
    </row>
    <row r="175" spans="1:5" ht="15.75">
      <c r="A175" s="219"/>
      <c r="C175" s="271"/>
      <c r="E175" s="262"/>
    </row>
    <row r="176" spans="1:5" ht="15.75">
      <c r="A176" s="219"/>
      <c r="C176" s="271"/>
      <c r="E176" s="262"/>
    </row>
    <row r="177" spans="1:5" ht="15.75">
      <c r="A177" s="219"/>
      <c r="C177" s="271"/>
      <c r="E177" s="262"/>
    </row>
    <row r="178" spans="1:5" ht="15.75">
      <c r="A178" s="219"/>
      <c r="C178" s="271"/>
      <c r="E178" s="262"/>
    </row>
    <row r="179" spans="1:5" ht="15.75">
      <c r="A179" s="219"/>
      <c r="C179" s="271"/>
      <c r="E179" s="262"/>
    </row>
    <row r="180" spans="1:5" ht="15.75">
      <c r="A180" s="219"/>
      <c r="C180" s="271"/>
      <c r="E180" s="262"/>
    </row>
    <row r="181" spans="1:5" ht="15.75">
      <c r="A181" s="219"/>
      <c r="C181" s="271"/>
      <c r="E181" s="262"/>
    </row>
    <row r="182" spans="1:5" ht="15.75">
      <c r="A182" s="219"/>
      <c r="C182" s="271"/>
      <c r="E182" s="262"/>
    </row>
    <row r="183" spans="1:5" ht="15.75">
      <c r="A183" s="219"/>
      <c r="C183" s="271"/>
      <c r="E183" s="262"/>
    </row>
    <row r="184" spans="1:5" ht="15.75">
      <c r="A184" s="219"/>
      <c r="C184" s="271"/>
      <c r="E184" s="262"/>
    </row>
    <row r="185" spans="1:5" ht="15.75">
      <c r="A185" s="219"/>
      <c r="C185" s="271"/>
      <c r="E185" s="262"/>
    </row>
    <row r="186" spans="1:5" ht="15.75">
      <c r="A186" s="219"/>
      <c r="C186" s="271"/>
      <c r="E186" s="262"/>
    </row>
    <row r="187" spans="1:5" ht="15.75">
      <c r="A187" s="219"/>
      <c r="C187" s="271"/>
      <c r="E187" s="262"/>
    </row>
    <row r="188" spans="1:5" ht="15.75">
      <c r="A188" s="219"/>
      <c r="C188" s="271"/>
      <c r="E188" s="262"/>
    </row>
    <row r="189" spans="1:5" ht="15.75">
      <c r="A189" s="219"/>
      <c r="C189" s="271"/>
      <c r="E189" s="262"/>
    </row>
    <row r="190" spans="1:5" ht="15.75">
      <c r="A190" s="219"/>
      <c r="C190" s="271"/>
      <c r="E190" s="262"/>
    </row>
    <row r="191" spans="1:5" ht="15.75">
      <c r="A191" s="219"/>
      <c r="C191" s="271"/>
      <c r="E191" s="262"/>
    </row>
    <row r="192" spans="1:5" ht="15.75">
      <c r="A192" s="219"/>
      <c r="C192" s="271"/>
      <c r="E192" s="262"/>
    </row>
    <row r="193" spans="1:5" ht="15.75">
      <c r="A193" s="219"/>
      <c r="C193" s="271"/>
      <c r="E193" s="262"/>
    </row>
    <row r="194" spans="1:5" ht="15.75">
      <c r="A194" s="219"/>
      <c r="C194" s="271"/>
      <c r="E194" s="262"/>
    </row>
    <row r="195" spans="1:5" ht="15.75">
      <c r="A195" s="219"/>
      <c r="C195" s="271"/>
      <c r="E195" s="262"/>
    </row>
    <row r="196" spans="1:5" ht="15.75">
      <c r="A196" s="219"/>
      <c r="C196" s="271"/>
      <c r="E196" s="262"/>
    </row>
    <row r="197" spans="1:5" ht="15.75">
      <c r="A197" s="219"/>
      <c r="C197" s="271"/>
      <c r="E197" s="262"/>
    </row>
    <row r="198" spans="1:5" ht="15.75">
      <c r="A198" s="219"/>
      <c r="C198" s="271"/>
      <c r="E198" s="262"/>
    </row>
    <row r="199" spans="1:5" ht="15.75">
      <c r="A199" s="219"/>
      <c r="C199" s="271"/>
      <c r="E199" s="262"/>
    </row>
    <row r="200" spans="1:5" ht="15.75">
      <c r="A200" s="219"/>
      <c r="C200" s="271"/>
      <c r="E200" s="262"/>
    </row>
    <row r="201" spans="1:5" ht="15.75">
      <c r="A201" s="219"/>
      <c r="C201" s="271"/>
      <c r="E201" s="262"/>
    </row>
    <row r="202" spans="1:5" ht="15.75">
      <c r="A202" s="219"/>
      <c r="C202" s="271"/>
      <c r="E202" s="262"/>
    </row>
    <row r="203" spans="1:5" ht="15.75">
      <c r="A203" s="219"/>
      <c r="C203" s="271"/>
      <c r="E203" s="262"/>
    </row>
    <row r="204" spans="1:5" ht="15.75">
      <c r="A204" s="219"/>
      <c r="C204" s="271"/>
      <c r="E204" s="262"/>
    </row>
    <row r="205" spans="1:5" ht="15.75">
      <c r="A205" s="219"/>
      <c r="C205" s="271"/>
      <c r="E205" s="262"/>
    </row>
    <row r="206" spans="1:5" ht="15.75">
      <c r="A206" s="219"/>
      <c r="C206" s="271"/>
      <c r="E206" s="262"/>
    </row>
    <row r="207" spans="1:5" ht="15.75">
      <c r="A207" s="219"/>
      <c r="C207" s="271"/>
      <c r="E207" s="262"/>
    </row>
    <row r="208" spans="1:5" ht="15.75">
      <c r="A208" s="219"/>
      <c r="C208" s="271"/>
      <c r="E208" s="262"/>
    </row>
    <row r="209" spans="1:5" ht="15.75">
      <c r="A209" s="219"/>
      <c r="C209" s="271"/>
      <c r="E209" s="262"/>
    </row>
    <row r="210" spans="1:5" ht="15.75">
      <c r="A210" s="219"/>
      <c r="C210" s="271"/>
      <c r="E210" s="262"/>
    </row>
    <row r="211" spans="1:5" ht="15.75">
      <c r="A211" s="219"/>
      <c r="C211" s="271"/>
      <c r="E211" s="262"/>
    </row>
    <row r="212" spans="1:5" ht="15.75">
      <c r="A212" s="219"/>
      <c r="C212" s="271"/>
      <c r="E212" s="262"/>
    </row>
    <row r="213" spans="1:5" ht="15.75">
      <c r="A213" s="219"/>
      <c r="C213" s="271"/>
      <c r="E213" s="262"/>
    </row>
    <row r="214" spans="1:5" ht="15.75">
      <c r="A214" s="219"/>
      <c r="C214" s="271"/>
      <c r="E214" s="262"/>
    </row>
    <row r="215" spans="1:5" ht="15.75">
      <c r="A215" s="219"/>
      <c r="C215" s="271"/>
      <c r="E215" s="262"/>
    </row>
    <row r="216" spans="1:5" ht="15.75">
      <c r="A216" s="219"/>
      <c r="C216" s="271"/>
      <c r="E216" s="262"/>
    </row>
    <row r="217" spans="1:5" ht="15.75">
      <c r="A217" s="219"/>
      <c r="C217" s="271"/>
      <c r="E217" s="262"/>
    </row>
    <row r="218" spans="1:5" ht="15.75">
      <c r="A218" s="219"/>
      <c r="C218" s="271"/>
      <c r="E218" s="262"/>
    </row>
    <row r="219" spans="1:5" ht="15.75">
      <c r="A219" s="221"/>
      <c r="C219" s="271"/>
      <c r="E219" s="262"/>
    </row>
    <row r="220" spans="1:5" ht="15.75">
      <c r="A220" s="221"/>
      <c r="C220" s="271"/>
      <c r="E220" s="262"/>
    </row>
    <row r="221" spans="1:5" ht="15.75">
      <c r="A221" s="221"/>
      <c r="C221" s="271"/>
      <c r="E221" s="262"/>
    </row>
    <row r="222" spans="1:5" ht="15.75">
      <c r="A222" s="221"/>
      <c r="C222" s="271"/>
    </row>
    <row r="223" spans="1:5" ht="15.75">
      <c r="A223" s="221"/>
      <c r="C223" s="271"/>
    </row>
    <row r="224" spans="1:5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  <c r="C281" s="271"/>
    </row>
    <row r="282" spans="1:3" ht="15.75">
      <c r="A282" s="221"/>
      <c r="C282" s="271"/>
    </row>
    <row r="283" spans="1:3" ht="15.75">
      <c r="A283" s="221"/>
      <c r="C283" s="271"/>
    </row>
    <row r="284" spans="1:3" ht="15.75">
      <c r="A284" s="221"/>
      <c r="C284" s="271"/>
    </row>
    <row r="285" spans="1:3" ht="15.75">
      <c r="A285" s="221"/>
      <c r="C285" s="271"/>
    </row>
    <row r="286" spans="1:3" ht="15.75">
      <c r="A286" s="221"/>
      <c r="C286" s="271"/>
    </row>
    <row r="287" spans="1:3" ht="15.75">
      <c r="A287" s="221"/>
      <c r="C287" s="271"/>
    </row>
    <row r="288" spans="1:3" ht="15.75">
      <c r="A288" s="221"/>
      <c r="C288" s="271"/>
    </row>
    <row r="289" spans="1:3" ht="15.75">
      <c r="A289" s="221"/>
      <c r="C289" s="271"/>
    </row>
    <row r="290" spans="1:3" ht="15.75">
      <c r="A290" s="221"/>
      <c r="C290" s="271"/>
    </row>
    <row r="291" spans="1:3" ht="15.75">
      <c r="A291" s="221"/>
    </row>
    <row r="292" spans="1:3" ht="15.75">
      <c r="A292" s="221"/>
    </row>
    <row r="293" spans="1:3" ht="15.75">
      <c r="A293" s="221"/>
    </row>
    <row r="294" spans="1:3" ht="15.75">
      <c r="A294" s="221"/>
    </row>
    <row r="295" spans="1:3" ht="15.75">
      <c r="A295" s="221"/>
    </row>
    <row r="296" spans="1:3" ht="15.75">
      <c r="A296" s="221"/>
    </row>
    <row r="297" spans="1:3" ht="15.75">
      <c r="A297" s="221"/>
    </row>
    <row r="298" spans="1:3" ht="15.75">
      <c r="A298" s="221"/>
    </row>
    <row r="299" spans="1:3" ht="15.75">
      <c r="A299" s="221"/>
    </row>
    <row r="300" spans="1:3" ht="15.75">
      <c r="A300" s="221"/>
    </row>
    <row r="301" spans="1:3" ht="15.75">
      <c r="A301" s="221"/>
    </row>
    <row r="302" spans="1:3" ht="15.75">
      <c r="A302" s="221"/>
    </row>
    <row r="303" spans="1:3" ht="15.75">
      <c r="A303" s="221"/>
    </row>
    <row r="304" spans="1:3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51"/>
  <sheetViews>
    <sheetView showGridLines="0" topLeftCell="A2" zoomScale="50" zoomScaleNormal="50" workbookViewId="0">
      <selection activeCell="A7" sqref="A7:Y27"/>
    </sheetView>
  </sheetViews>
  <sheetFormatPr defaultColWidth="11.42578125" defaultRowHeight="60"/>
  <cols>
    <col min="1" max="1" width="65.85546875" style="222" customWidth="1"/>
    <col min="2" max="2" width="18.85546875" style="546" customWidth="1"/>
    <col min="3" max="3" width="48.7109375" style="634" customWidth="1"/>
    <col min="4" max="4" width="18.85546875" style="546" customWidth="1"/>
    <col min="5" max="5" width="48.7109375" style="546" customWidth="1"/>
    <col min="6" max="6" width="20.85546875" style="546" customWidth="1"/>
    <col min="7" max="7" width="48.7109375" style="546" customWidth="1"/>
    <col min="8" max="8" width="26" style="546" customWidth="1"/>
    <col min="9" max="9" width="16.140625" style="546" customWidth="1"/>
    <col min="10" max="10" width="17.42578125" style="546" customWidth="1"/>
    <col min="11" max="11" width="39.5703125" style="546" customWidth="1"/>
    <col min="12" max="12" width="15.42578125" style="546" customWidth="1"/>
    <col min="13" max="13" width="38.7109375" style="546" customWidth="1"/>
    <col min="14" max="14" width="24.28515625" style="546" customWidth="1"/>
    <col min="15" max="15" width="42.7109375" style="546" customWidth="1"/>
    <col min="16" max="16" width="20" style="546" customWidth="1"/>
    <col min="17" max="17" width="16.7109375" style="546" customWidth="1"/>
    <col min="18" max="18" width="18.28515625" style="546" customWidth="1"/>
    <col min="19" max="19" width="35.28515625" style="546" customWidth="1"/>
    <col min="20" max="20" width="16.5703125" style="546" customWidth="1"/>
    <col min="21" max="21" width="40.42578125" style="546" customWidth="1"/>
    <col min="22" max="22" width="20.5703125" style="546" customWidth="1"/>
    <col min="23" max="23" width="39" style="546" customWidth="1"/>
    <col min="24" max="24" width="24.85546875" style="546" customWidth="1"/>
    <col min="25" max="25" width="21.28515625" style="546" customWidth="1"/>
    <col min="26" max="26" width="6.5703125" style="184" customWidth="1"/>
    <col min="27" max="32" width="9.140625" style="546" customWidth="1"/>
    <col min="33" max="33" width="11.28515625" style="546" bestFit="1" customWidth="1"/>
    <col min="34" max="34" width="10.140625" style="546" bestFit="1" customWidth="1"/>
    <col min="35" max="36" width="9.140625" style="546" customWidth="1"/>
    <col min="37" max="37" width="10.140625" style="546" bestFit="1" customWidth="1"/>
    <col min="38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39.42578125" style="546" customWidth="1"/>
    <col min="275" max="275" width="48.7109375" style="546" customWidth="1"/>
    <col min="276" max="276" width="41.140625" style="546" customWidth="1"/>
    <col min="277" max="277" width="48.7109375" style="546" customWidth="1"/>
    <col min="278" max="278" width="51.140625" style="546" customWidth="1"/>
    <col min="279" max="279" width="48.7109375" style="546" customWidth="1"/>
    <col min="280" max="280" width="64" style="546" customWidth="1"/>
    <col min="281" max="281" width="42.42578125" style="546" customWidth="1"/>
    <col min="282" max="282" width="6.5703125" style="546" customWidth="1"/>
    <col min="283" max="288" width="9.140625" style="546" customWidth="1"/>
    <col min="289" max="289" width="11.28515625" style="546" bestFit="1" customWidth="1"/>
    <col min="290" max="290" width="10.140625" style="546" bestFit="1" customWidth="1"/>
    <col min="291" max="292" width="9.140625" style="546" customWidth="1"/>
    <col min="293" max="293" width="10.140625" style="546" bestFit="1" customWidth="1"/>
    <col min="294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39.42578125" style="546" customWidth="1"/>
    <col min="531" max="531" width="48.7109375" style="546" customWidth="1"/>
    <col min="532" max="532" width="41.140625" style="546" customWidth="1"/>
    <col min="533" max="533" width="48.7109375" style="546" customWidth="1"/>
    <col min="534" max="534" width="51.140625" style="546" customWidth="1"/>
    <col min="535" max="535" width="48.7109375" style="546" customWidth="1"/>
    <col min="536" max="536" width="64" style="546" customWidth="1"/>
    <col min="537" max="537" width="42.42578125" style="546" customWidth="1"/>
    <col min="538" max="538" width="6.5703125" style="546" customWidth="1"/>
    <col min="539" max="544" width="9.140625" style="546" customWidth="1"/>
    <col min="545" max="545" width="11.28515625" style="546" bestFit="1" customWidth="1"/>
    <col min="546" max="546" width="10.140625" style="546" bestFit="1" customWidth="1"/>
    <col min="547" max="548" width="9.140625" style="546" customWidth="1"/>
    <col min="549" max="549" width="10.140625" style="546" bestFit="1" customWidth="1"/>
    <col min="550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39.42578125" style="546" customWidth="1"/>
    <col min="787" max="787" width="48.7109375" style="546" customWidth="1"/>
    <col min="788" max="788" width="41.140625" style="546" customWidth="1"/>
    <col min="789" max="789" width="48.7109375" style="546" customWidth="1"/>
    <col min="790" max="790" width="51.140625" style="546" customWidth="1"/>
    <col min="791" max="791" width="48.7109375" style="546" customWidth="1"/>
    <col min="792" max="792" width="64" style="546" customWidth="1"/>
    <col min="793" max="793" width="42.42578125" style="546" customWidth="1"/>
    <col min="794" max="794" width="6.5703125" style="546" customWidth="1"/>
    <col min="795" max="800" width="9.140625" style="546" customWidth="1"/>
    <col min="801" max="801" width="11.28515625" style="546" bestFit="1" customWidth="1"/>
    <col min="802" max="802" width="10.140625" style="546" bestFit="1" customWidth="1"/>
    <col min="803" max="804" width="9.140625" style="546" customWidth="1"/>
    <col min="805" max="805" width="10.140625" style="546" bestFit="1" customWidth="1"/>
    <col min="806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39.42578125" style="546" customWidth="1"/>
    <col min="1043" max="1043" width="48.7109375" style="546" customWidth="1"/>
    <col min="1044" max="1044" width="41.140625" style="546" customWidth="1"/>
    <col min="1045" max="1045" width="48.7109375" style="546" customWidth="1"/>
    <col min="1046" max="1046" width="51.140625" style="546" customWidth="1"/>
    <col min="1047" max="1047" width="48.7109375" style="546" customWidth="1"/>
    <col min="1048" max="1048" width="64" style="546" customWidth="1"/>
    <col min="1049" max="1049" width="42.42578125" style="546" customWidth="1"/>
    <col min="1050" max="1050" width="6.5703125" style="546" customWidth="1"/>
    <col min="1051" max="1056" width="9.140625" style="546" customWidth="1"/>
    <col min="1057" max="1057" width="11.28515625" style="546" bestFit="1" customWidth="1"/>
    <col min="1058" max="1058" width="10.140625" style="546" bestFit="1" customWidth="1"/>
    <col min="1059" max="1060" width="9.140625" style="546" customWidth="1"/>
    <col min="1061" max="1061" width="10.140625" style="546" bestFit="1" customWidth="1"/>
    <col min="1062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39.42578125" style="546" customWidth="1"/>
    <col min="1299" max="1299" width="48.7109375" style="546" customWidth="1"/>
    <col min="1300" max="1300" width="41.140625" style="546" customWidth="1"/>
    <col min="1301" max="1301" width="48.7109375" style="546" customWidth="1"/>
    <col min="1302" max="1302" width="51.140625" style="546" customWidth="1"/>
    <col min="1303" max="1303" width="48.7109375" style="546" customWidth="1"/>
    <col min="1304" max="1304" width="64" style="546" customWidth="1"/>
    <col min="1305" max="1305" width="42.42578125" style="546" customWidth="1"/>
    <col min="1306" max="1306" width="6.5703125" style="546" customWidth="1"/>
    <col min="1307" max="1312" width="9.140625" style="546" customWidth="1"/>
    <col min="1313" max="1313" width="11.28515625" style="546" bestFit="1" customWidth="1"/>
    <col min="1314" max="1314" width="10.140625" style="546" bestFit="1" customWidth="1"/>
    <col min="1315" max="1316" width="9.140625" style="546" customWidth="1"/>
    <col min="1317" max="1317" width="10.140625" style="546" bestFit="1" customWidth="1"/>
    <col min="1318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39.42578125" style="546" customWidth="1"/>
    <col min="1555" max="1555" width="48.7109375" style="546" customWidth="1"/>
    <col min="1556" max="1556" width="41.140625" style="546" customWidth="1"/>
    <col min="1557" max="1557" width="48.7109375" style="546" customWidth="1"/>
    <col min="1558" max="1558" width="51.140625" style="546" customWidth="1"/>
    <col min="1559" max="1559" width="48.7109375" style="546" customWidth="1"/>
    <col min="1560" max="1560" width="64" style="546" customWidth="1"/>
    <col min="1561" max="1561" width="42.42578125" style="546" customWidth="1"/>
    <col min="1562" max="1562" width="6.5703125" style="546" customWidth="1"/>
    <col min="1563" max="1568" width="9.140625" style="546" customWidth="1"/>
    <col min="1569" max="1569" width="11.28515625" style="546" bestFit="1" customWidth="1"/>
    <col min="1570" max="1570" width="10.140625" style="546" bestFit="1" customWidth="1"/>
    <col min="1571" max="1572" width="9.140625" style="546" customWidth="1"/>
    <col min="1573" max="1573" width="10.140625" style="546" bestFit="1" customWidth="1"/>
    <col min="1574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39.42578125" style="546" customWidth="1"/>
    <col min="1811" max="1811" width="48.7109375" style="546" customWidth="1"/>
    <col min="1812" max="1812" width="41.140625" style="546" customWidth="1"/>
    <col min="1813" max="1813" width="48.7109375" style="546" customWidth="1"/>
    <col min="1814" max="1814" width="51.140625" style="546" customWidth="1"/>
    <col min="1815" max="1815" width="48.7109375" style="546" customWidth="1"/>
    <col min="1816" max="1816" width="64" style="546" customWidth="1"/>
    <col min="1817" max="1817" width="42.42578125" style="546" customWidth="1"/>
    <col min="1818" max="1818" width="6.5703125" style="546" customWidth="1"/>
    <col min="1819" max="1824" width="9.140625" style="546" customWidth="1"/>
    <col min="1825" max="1825" width="11.28515625" style="546" bestFit="1" customWidth="1"/>
    <col min="1826" max="1826" width="10.140625" style="546" bestFit="1" customWidth="1"/>
    <col min="1827" max="1828" width="9.140625" style="546" customWidth="1"/>
    <col min="1829" max="1829" width="10.140625" style="546" bestFit="1" customWidth="1"/>
    <col min="1830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39.42578125" style="546" customWidth="1"/>
    <col min="2067" max="2067" width="48.7109375" style="546" customWidth="1"/>
    <col min="2068" max="2068" width="41.140625" style="546" customWidth="1"/>
    <col min="2069" max="2069" width="48.7109375" style="546" customWidth="1"/>
    <col min="2070" max="2070" width="51.140625" style="546" customWidth="1"/>
    <col min="2071" max="2071" width="48.7109375" style="546" customWidth="1"/>
    <col min="2072" max="2072" width="64" style="546" customWidth="1"/>
    <col min="2073" max="2073" width="42.42578125" style="546" customWidth="1"/>
    <col min="2074" max="2074" width="6.5703125" style="546" customWidth="1"/>
    <col min="2075" max="2080" width="9.140625" style="546" customWidth="1"/>
    <col min="2081" max="2081" width="11.28515625" style="546" bestFit="1" customWidth="1"/>
    <col min="2082" max="2082" width="10.140625" style="546" bestFit="1" customWidth="1"/>
    <col min="2083" max="2084" width="9.140625" style="546" customWidth="1"/>
    <col min="2085" max="2085" width="10.140625" style="546" bestFit="1" customWidth="1"/>
    <col min="2086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39.42578125" style="546" customWidth="1"/>
    <col min="2323" max="2323" width="48.7109375" style="546" customWidth="1"/>
    <col min="2324" max="2324" width="41.140625" style="546" customWidth="1"/>
    <col min="2325" max="2325" width="48.7109375" style="546" customWidth="1"/>
    <col min="2326" max="2326" width="51.140625" style="546" customWidth="1"/>
    <col min="2327" max="2327" width="48.7109375" style="546" customWidth="1"/>
    <col min="2328" max="2328" width="64" style="546" customWidth="1"/>
    <col min="2329" max="2329" width="42.42578125" style="546" customWidth="1"/>
    <col min="2330" max="2330" width="6.5703125" style="546" customWidth="1"/>
    <col min="2331" max="2336" width="9.140625" style="546" customWidth="1"/>
    <col min="2337" max="2337" width="11.28515625" style="546" bestFit="1" customWidth="1"/>
    <col min="2338" max="2338" width="10.140625" style="546" bestFit="1" customWidth="1"/>
    <col min="2339" max="2340" width="9.140625" style="546" customWidth="1"/>
    <col min="2341" max="2341" width="10.140625" style="546" bestFit="1" customWidth="1"/>
    <col min="2342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39.42578125" style="546" customWidth="1"/>
    <col min="2579" max="2579" width="48.7109375" style="546" customWidth="1"/>
    <col min="2580" max="2580" width="41.140625" style="546" customWidth="1"/>
    <col min="2581" max="2581" width="48.7109375" style="546" customWidth="1"/>
    <col min="2582" max="2582" width="51.140625" style="546" customWidth="1"/>
    <col min="2583" max="2583" width="48.7109375" style="546" customWidth="1"/>
    <col min="2584" max="2584" width="64" style="546" customWidth="1"/>
    <col min="2585" max="2585" width="42.42578125" style="546" customWidth="1"/>
    <col min="2586" max="2586" width="6.5703125" style="546" customWidth="1"/>
    <col min="2587" max="2592" width="9.140625" style="546" customWidth="1"/>
    <col min="2593" max="2593" width="11.28515625" style="546" bestFit="1" customWidth="1"/>
    <col min="2594" max="2594" width="10.140625" style="546" bestFit="1" customWidth="1"/>
    <col min="2595" max="2596" width="9.140625" style="546" customWidth="1"/>
    <col min="2597" max="2597" width="10.140625" style="546" bestFit="1" customWidth="1"/>
    <col min="2598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39.42578125" style="546" customWidth="1"/>
    <col min="2835" max="2835" width="48.7109375" style="546" customWidth="1"/>
    <col min="2836" max="2836" width="41.140625" style="546" customWidth="1"/>
    <col min="2837" max="2837" width="48.7109375" style="546" customWidth="1"/>
    <col min="2838" max="2838" width="51.140625" style="546" customWidth="1"/>
    <col min="2839" max="2839" width="48.7109375" style="546" customWidth="1"/>
    <col min="2840" max="2840" width="64" style="546" customWidth="1"/>
    <col min="2841" max="2841" width="42.42578125" style="546" customWidth="1"/>
    <col min="2842" max="2842" width="6.5703125" style="546" customWidth="1"/>
    <col min="2843" max="2848" width="9.140625" style="546" customWidth="1"/>
    <col min="2849" max="2849" width="11.28515625" style="546" bestFit="1" customWidth="1"/>
    <col min="2850" max="2850" width="10.140625" style="546" bestFit="1" customWidth="1"/>
    <col min="2851" max="2852" width="9.140625" style="546" customWidth="1"/>
    <col min="2853" max="2853" width="10.140625" style="546" bestFit="1" customWidth="1"/>
    <col min="2854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39.42578125" style="546" customWidth="1"/>
    <col min="3091" max="3091" width="48.7109375" style="546" customWidth="1"/>
    <col min="3092" max="3092" width="41.140625" style="546" customWidth="1"/>
    <col min="3093" max="3093" width="48.7109375" style="546" customWidth="1"/>
    <col min="3094" max="3094" width="51.140625" style="546" customWidth="1"/>
    <col min="3095" max="3095" width="48.7109375" style="546" customWidth="1"/>
    <col min="3096" max="3096" width="64" style="546" customWidth="1"/>
    <col min="3097" max="3097" width="42.42578125" style="546" customWidth="1"/>
    <col min="3098" max="3098" width="6.5703125" style="546" customWidth="1"/>
    <col min="3099" max="3104" width="9.140625" style="546" customWidth="1"/>
    <col min="3105" max="3105" width="11.28515625" style="546" bestFit="1" customWidth="1"/>
    <col min="3106" max="3106" width="10.140625" style="546" bestFit="1" customWidth="1"/>
    <col min="3107" max="3108" width="9.140625" style="546" customWidth="1"/>
    <col min="3109" max="3109" width="10.140625" style="546" bestFit="1" customWidth="1"/>
    <col min="3110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39.42578125" style="546" customWidth="1"/>
    <col min="3347" max="3347" width="48.7109375" style="546" customWidth="1"/>
    <col min="3348" max="3348" width="41.140625" style="546" customWidth="1"/>
    <col min="3349" max="3349" width="48.7109375" style="546" customWidth="1"/>
    <col min="3350" max="3350" width="51.140625" style="546" customWidth="1"/>
    <col min="3351" max="3351" width="48.7109375" style="546" customWidth="1"/>
    <col min="3352" max="3352" width="64" style="546" customWidth="1"/>
    <col min="3353" max="3353" width="42.42578125" style="546" customWidth="1"/>
    <col min="3354" max="3354" width="6.5703125" style="546" customWidth="1"/>
    <col min="3355" max="3360" width="9.140625" style="546" customWidth="1"/>
    <col min="3361" max="3361" width="11.28515625" style="546" bestFit="1" customWidth="1"/>
    <col min="3362" max="3362" width="10.140625" style="546" bestFit="1" customWidth="1"/>
    <col min="3363" max="3364" width="9.140625" style="546" customWidth="1"/>
    <col min="3365" max="3365" width="10.140625" style="546" bestFit="1" customWidth="1"/>
    <col min="3366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39.42578125" style="546" customWidth="1"/>
    <col min="3603" max="3603" width="48.7109375" style="546" customWidth="1"/>
    <col min="3604" max="3604" width="41.140625" style="546" customWidth="1"/>
    <col min="3605" max="3605" width="48.7109375" style="546" customWidth="1"/>
    <col min="3606" max="3606" width="51.140625" style="546" customWidth="1"/>
    <col min="3607" max="3607" width="48.7109375" style="546" customWidth="1"/>
    <col min="3608" max="3608" width="64" style="546" customWidth="1"/>
    <col min="3609" max="3609" width="42.42578125" style="546" customWidth="1"/>
    <col min="3610" max="3610" width="6.5703125" style="546" customWidth="1"/>
    <col min="3611" max="3616" width="9.140625" style="546" customWidth="1"/>
    <col min="3617" max="3617" width="11.28515625" style="546" bestFit="1" customWidth="1"/>
    <col min="3618" max="3618" width="10.140625" style="546" bestFit="1" customWidth="1"/>
    <col min="3619" max="3620" width="9.140625" style="546" customWidth="1"/>
    <col min="3621" max="3621" width="10.140625" style="546" bestFit="1" customWidth="1"/>
    <col min="3622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39.42578125" style="546" customWidth="1"/>
    <col min="3859" max="3859" width="48.7109375" style="546" customWidth="1"/>
    <col min="3860" max="3860" width="41.140625" style="546" customWidth="1"/>
    <col min="3861" max="3861" width="48.7109375" style="546" customWidth="1"/>
    <col min="3862" max="3862" width="51.140625" style="546" customWidth="1"/>
    <col min="3863" max="3863" width="48.7109375" style="546" customWidth="1"/>
    <col min="3864" max="3864" width="64" style="546" customWidth="1"/>
    <col min="3865" max="3865" width="42.42578125" style="546" customWidth="1"/>
    <col min="3866" max="3866" width="6.5703125" style="546" customWidth="1"/>
    <col min="3867" max="3872" width="9.140625" style="546" customWidth="1"/>
    <col min="3873" max="3873" width="11.28515625" style="546" bestFit="1" customWidth="1"/>
    <col min="3874" max="3874" width="10.140625" style="546" bestFit="1" customWidth="1"/>
    <col min="3875" max="3876" width="9.140625" style="546" customWidth="1"/>
    <col min="3877" max="3877" width="10.140625" style="546" bestFit="1" customWidth="1"/>
    <col min="3878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39.42578125" style="546" customWidth="1"/>
    <col min="4115" max="4115" width="48.7109375" style="546" customWidth="1"/>
    <col min="4116" max="4116" width="41.140625" style="546" customWidth="1"/>
    <col min="4117" max="4117" width="48.7109375" style="546" customWidth="1"/>
    <col min="4118" max="4118" width="51.140625" style="546" customWidth="1"/>
    <col min="4119" max="4119" width="48.7109375" style="546" customWidth="1"/>
    <col min="4120" max="4120" width="64" style="546" customWidth="1"/>
    <col min="4121" max="4121" width="42.42578125" style="546" customWidth="1"/>
    <col min="4122" max="4122" width="6.5703125" style="546" customWidth="1"/>
    <col min="4123" max="4128" width="9.140625" style="546" customWidth="1"/>
    <col min="4129" max="4129" width="11.28515625" style="546" bestFit="1" customWidth="1"/>
    <col min="4130" max="4130" width="10.140625" style="546" bestFit="1" customWidth="1"/>
    <col min="4131" max="4132" width="9.140625" style="546" customWidth="1"/>
    <col min="4133" max="4133" width="10.140625" style="546" bestFit="1" customWidth="1"/>
    <col min="4134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39.42578125" style="546" customWidth="1"/>
    <col min="4371" max="4371" width="48.7109375" style="546" customWidth="1"/>
    <col min="4372" max="4372" width="41.140625" style="546" customWidth="1"/>
    <col min="4373" max="4373" width="48.7109375" style="546" customWidth="1"/>
    <col min="4374" max="4374" width="51.140625" style="546" customWidth="1"/>
    <col min="4375" max="4375" width="48.7109375" style="546" customWidth="1"/>
    <col min="4376" max="4376" width="64" style="546" customWidth="1"/>
    <col min="4377" max="4377" width="42.42578125" style="546" customWidth="1"/>
    <col min="4378" max="4378" width="6.5703125" style="546" customWidth="1"/>
    <col min="4379" max="4384" width="9.140625" style="546" customWidth="1"/>
    <col min="4385" max="4385" width="11.28515625" style="546" bestFit="1" customWidth="1"/>
    <col min="4386" max="4386" width="10.140625" style="546" bestFit="1" customWidth="1"/>
    <col min="4387" max="4388" width="9.140625" style="546" customWidth="1"/>
    <col min="4389" max="4389" width="10.140625" style="546" bestFit="1" customWidth="1"/>
    <col min="4390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39.42578125" style="546" customWidth="1"/>
    <col min="4627" max="4627" width="48.7109375" style="546" customWidth="1"/>
    <col min="4628" max="4628" width="41.140625" style="546" customWidth="1"/>
    <col min="4629" max="4629" width="48.7109375" style="546" customWidth="1"/>
    <col min="4630" max="4630" width="51.140625" style="546" customWidth="1"/>
    <col min="4631" max="4631" width="48.7109375" style="546" customWidth="1"/>
    <col min="4632" max="4632" width="64" style="546" customWidth="1"/>
    <col min="4633" max="4633" width="42.42578125" style="546" customWidth="1"/>
    <col min="4634" max="4634" width="6.5703125" style="546" customWidth="1"/>
    <col min="4635" max="4640" width="9.140625" style="546" customWidth="1"/>
    <col min="4641" max="4641" width="11.28515625" style="546" bestFit="1" customWidth="1"/>
    <col min="4642" max="4642" width="10.140625" style="546" bestFit="1" customWidth="1"/>
    <col min="4643" max="4644" width="9.140625" style="546" customWidth="1"/>
    <col min="4645" max="4645" width="10.140625" style="546" bestFit="1" customWidth="1"/>
    <col min="4646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39.42578125" style="546" customWidth="1"/>
    <col min="4883" max="4883" width="48.7109375" style="546" customWidth="1"/>
    <col min="4884" max="4884" width="41.140625" style="546" customWidth="1"/>
    <col min="4885" max="4885" width="48.7109375" style="546" customWidth="1"/>
    <col min="4886" max="4886" width="51.140625" style="546" customWidth="1"/>
    <col min="4887" max="4887" width="48.7109375" style="546" customWidth="1"/>
    <col min="4888" max="4888" width="64" style="546" customWidth="1"/>
    <col min="4889" max="4889" width="42.42578125" style="546" customWidth="1"/>
    <col min="4890" max="4890" width="6.5703125" style="546" customWidth="1"/>
    <col min="4891" max="4896" width="9.140625" style="546" customWidth="1"/>
    <col min="4897" max="4897" width="11.28515625" style="546" bestFit="1" customWidth="1"/>
    <col min="4898" max="4898" width="10.140625" style="546" bestFit="1" customWidth="1"/>
    <col min="4899" max="4900" width="9.140625" style="546" customWidth="1"/>
    <col min="4901" max="4901" width="10.140625" style="546" bestFit="1" customWidth="1"/>
    <col min="4902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39.42578125" style="546" customWidth="1"/>
    <col min="5139" max="5139" width="48.7109375" style="546" customWidth="1"/>
    <col min="5140" max="5140" width="41.140625" style="546" customWidth="1"/>
    <col min="5141" max="5141" width="48.7109375" style="546" customWidth="1"/>
    <col min="5142" max="5142" width="51.140625" style="546" customWidth="1"/>
    <col min="5143" max="5143" width="48.7109375" style="546" customWidth="1"/>
    <col min="5144" max="5144" width="64" style="546" customWidth="1"/>
    <col min="5145" max="5145" width="42.42578125" style="546" customWidth="1"/>
    <col min="5146" max="5146" width="6.5703125" style="546" customWidth="1"/>
    <col min="5147" max="5152" width="9.140625" style="546" customWidth="1"/>
    <col min="5153" max="5153" width="11.28515625" style="546" bestFit="1" customWidth="1"/>
    <col min="5154" max="5154" width="10.140625" style="546" bestFit="1" customWidth="1"/>
    <col min="5155" max="5156" width="9.140625" style="546" customWidth="1"/>
    <col min="5157" max="5157" width="10.140625" style="546" bestFit="1" customWidth="1"/>
    <col min="5158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39.42578125" style="546" customWidth="1"/>
    <col min="5395" max="5395" width="48.7109375" style="546" customWidth="1"/>
    <col min="5396" max="5396" width="41.140625" style="546" customWidth="1"/>
    <col min="5397" max="5397" width="48.7109375" style="546" customWidth="1"/>
    <col min="5398" max="5398" width="51.140625" style="546" customWidth="1"/>
    <col min="5399" max="5399" width="48.7109375" style="546" customWidth="1"/>
    <col min="5400" max="5400" width="64" style="546" customWidth="1"/>
    <col min="5401" max="5401" width="42.42578125" style="546" customWidth="1"/>
    <col min="5402" max="5402" width="6.5703125" style="546" customWidth="1"/>
    <col min="5403" max="5408" width="9.140625" style="546" customWidth="1"/>
    <col min="5409" max="5409" width="11.28515625" style="546" bestFit="1" customWidth="1"/>
    <col min="5410" max="5410" width="10.140625" style="546" bestFit="1" customWidth="1"/>
    <col min="5411" max="5412" width="9.140625" style="546" customWidth="1"/>
    <col min="5413" max="5413" width="10.140625" style="546" bestFit="1" customWidth="1"/>
    <col min="5414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39.42578125" style="546" customWidth="1"/>
    <col min="5651" max="5651" width="48.7109375" style="546" customWidth="1"/>
    <col min="5652" max="5652" width="41.140625" style="546" customWidth="1"/>
    <col min="5653" max="5653" width="48.7109375" style="546" customWidth="1"/>
    <col min="5654" max="5654" width="51.140625" style="546" customWidth="1"/>
    <col min="5655" max="5655" width="48.7109375" style="546" customWidth="1"/>
    <col min="5656" max="5656" width="64" style="546" customWidth="1"/>
    <col min="5657" max="5657" width="42.42578125" style="546" customWidth="1"/>
    <col min="5658" max="5658" width="6.5703125" style="546" customWidth="1"/>
    <col min="5659" max="5664" width="9.140625" style="546" customWidth="1"/>
    <col min="5665" max="5665" width="11.28515625" style="546" bestFit="1" customWidth="1"/>
    <col min="5666" max="5666" width="10.140625" style="546" bestFit="1" customWidth="1"/>
    <col min="5667" max="5668" width="9.140625" style="546" customWidth="1"/>
    <col min="5669" max="5669" width="10.140625" style="546" bestFit="1" customWidth="1"/>
    <col min="5670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39.42578125" style="546" customWidth="1"/>
    <col min="5907" max="5907" width="48.7109375" style="546" customWidth="1"/>
    <col min="5908" max="5908" width="41.140625" style="546" customWidth="1"/>
    <col min="5909" max="5909" width="48.7109375" style="546" customWidth="1"/>
    <col min="5910" max="5910" width="51.140625" style="546" customWidth="1"/>
    <col min="5911" max="5911" width="48.7109375" style="546" customWidth="1"/>
    <col min="5912" max="5912" width="64" style="546" customWidth="1"/>
    <col min="5913" max="5913" width="42.42578125" style="546" customWidth="1"/>
    <col min="5914" max="5914" width="6.5703125" style="546" customWidth="1"/>
    <col min="5915" max="5920" width="9.140625" style="546" customWidth="1"/>
    <col min="5921" max="5921" width="11.28515625" style="546" bestFit="1" customWidth="1"/>
    <col min="5922" max="5922" width="10.140625" style="546" bestFit="1" customWidth="1"/>
    <col min="5923" max="5924" width="9.140625" style="546" customWidth="1"/>
    <col min="5925" max="5925" width="10.140625" style="546" bestFit="1" customWidth="1"/>
    <col min="5926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39.42578125" style="546" customWidth="1"/>
    <col min="6163" max="6163" width="48.7109375" style="546" customWidth="1"/>
    <col min="6164" max="6164" width="41.140625" style="546" customWidth="1"/>
    <col min="6165" max="6165" width="48.7109375" style="546" customWidth="1"/>
    <col min="6166" max="6166" width="51.140625" style="546" customWidth="1"/>
    <col min="6167" max="6167" width="48.7109375" style="546" customWidth="1"/>
    <col min="6168" max="6168" width="64" style="546" customWidth="1"/>
    <col min="6169" max="6169" width="42.42578125" style="546" customWidth="1"/>
    <col min="6170" max="6170" width="6.5703125" style="546" customWidth="1"/>
    <col min="6171" max="6176" width="9.140625" style="546" customWidth="1"/>
    <col min="6177" max="6177" width="11.28515625" style="546" bestFit="1" customWidth="1"/>
    <col min="6178" max="6178" width="10.140625" style="546" bestFit="1" customWidth="1"/>
    <col min="6179" max="6180" width="9.140625" style="546" customWidth="1"/>
    <col min="6181" max="6181" width="10.140625" style="546" bestFit="1" customWidth="1"/>
    <col min="6182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39.42578125" style="546" customWidth="1"/>
    <col min="6419" max="6419" width="48.7109375" style="546" customWidth="1"/>
    <col min="6420" max="6420" width="41.140625" style="546" customWidth="1"/>
    <col min="6421" max="6421" width="48.7109375" style="546" customWidth="1"/>
    <col min="6422" max="6422" width="51.140625" style="546" customWidth="1"/>
    <col min="6423" max="6423" width="48.7109375" style="546" customWidth="1"/>
    <col min="6424" max="6424" width="64" style="546" customWidth="1"/>
    <col min="6425" max="6425" width="42.42578125" style="546" customWidth="1"/>
    <col min="6426" max="6426" width="6.5703125" style="546" customWidth="1"/>
    <col min="6427" max="6432" width="9.140625" style="546" customWidth="1"/>
    <col min="6433" max="6433" width="11.28515625" style="546" bestFit="1" customWidth="1"/>
    <col min="6434" max="6434" width="10.140625" style="546" bestFit="1" customWidth="1"/>
    <col min="6435" max="6436" width="9.140625" style="546" customWidth="1"/>
    <col min="6437" max="6437" width="10.140625" style="546" bestFit="1" customWidth="1"/>
    <col min="6438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39.42578125" style="546" customWidth="1"/>
    <col min="6675" max="6675" width="48.7109375" style="546" customWidth="1"/>
    <col min="6676" max="6676" width="41.140625" style="546" customWidth="1"/>
    <col min="6677" max="6677" width="48.7109375" style="546" customWidth="1"/>
    <col min="6678" max="6678" width="51.140625" style="546" customWidth="1"/>
    <col min="6679" max="6679" width="48.7109375" style="546" customWidth="1"/>
    <col min="6680" max="6680" width="64" style="546" customWidth="1"/>
    <col min="6681" max="6681" width="42.42578125" style="546" customWidth="1"/>
    <col min="6682" max="6682" width="6.5703125" style="546" customWidth="1"/>
    <col min="6683" max="6688" width="9.140625" style="546" customWidth="1"/>
    <col min="6689" max="6689" width="11.28515625" style="546" bestFit="1" customWidth="1"/>
    <col min="6690" max="6690" width="10.140625" style="546" bestFit="1" customWidth="1"/>
    <col min="6691" max="6692" width="9.140625" style="546" customWidth="1"/>
    <col min="6693" max="6693" width="10.140625" style="546" bestFit="1" customWidth="1"/>
    <col min="6694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39.42578125" style="546" customWidth="1"/>
    <col min="6931" max="6931" width="48.7109375" style="546" customWidth="1"/>
    <col min="6932" max="6932" width="41.140625" style="546" customWidth="1"/>
    <col min="6933" max="6933" width="48.7109375" style="546" customWidth="1"/>
    <col min="6934" max="6934" width="51.140625" style="546" customWidth="1"/>
    <col min="6935" max="6935" width="48.7109375" style="546" customWidth="1"/>
    <col min="6936" max="6936" width="64" style="546" customWidth="1"/>
    <col min="6937" max="6937" width="42.42578125" style="546" customWidth="1"/>
    <col min="6938" max="6938" width="6.5703125" style="546" customWidth="1"/>
    <col min="6939" max="6944" width="9.140625" style="546" customWidth="1"/>
    <col min="6945" max="6945" width="11.28515625" style="546" bestFit="1" customWidth="1"/>
    <col min="6946" max="6946" width="10.140625" style="546" bestFit="1" customWidth="1"/>
    <col min="6947" max="6948" width="9.140625" style="546" customWidth="1"/>
    <col min="6949" max="6949" width="10.140625" style="546" bestFit="1" customWidth="1"/>
    <col min="6950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39.42578125" style="546" customWidth="1"/>
    <col min="7187" max="7187" width="48.7109375" style="546" customWidth="1"/>
    <col min="7188" max="7188" width="41.140625" style="546" customWidth="1"/>
    <col min="7189" max="7189" width="48.7109375" style="546" customWidth="1"/>
    <col min="7190" max="7190" width="51.140625" style="546" customWidth="1"/>
    <col min="7191" max="7191" width="48.7109375" style="546" customWidth="1"/>
    <col min="7192" max="7192" width="64" style="546" customWidth="1"/>
    <col min="7193" max="7193" width="42.42578125" style="546" customWidth="1"/>
    <col min="7194" max="7194" width="6.5703125" style="546" customWidth="1"/>
    <col min="7195" max="7200" width="9.140625" style="546" customWidth="1"/>
    <col min="7201" max="7201" width="11.28515625" style="546" bestFit="1" customWidth="1"/>
    <col min="7202" max="7202" width="10.140625" style="546" bestFit="1" customWidth="1"/>
    <col min="7203" max="7204" width="9.140625" style="546" customWidth="1"/>
    <col min="7205" max="7205" width="10.140625" style="546" bestFit="1" customWidth="1"/>
    <col min="7206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39.42578125" style="546" customWidth="1"/>
    <col min="7443" max="7443" width="48.7109375" style="546" customWidth="1"/>
    <col min="7444" max="7444" width="41.140625" style="546" customWidth="1"/>
    <col min="7445" max="7445" width="48.7109375" style="546" customWidth="1"/>
    <col min="7446" max="7446" width="51.140625" style="546" customWidth="1"/>
    <col min="7447" max="7447" width="48.7109375" style="546" customWidth="1"/>
    <col min="7448" max="7448" width="64" style="546" customWidth="1"/>
    <col min="7449" max="7449" width="42.42578125" style="546" customWidth="1"/>
    <col min="7450" max="7450" width="6.5703125" style="546" customWidth="1"/>
    <col min="7451" max="7456" width="9.140625" style="546" customWidth="1"/>
    <col min="7457" max="7457" width="11.28515625" style="546" bestFit="1" customWidth="1"/>
    <col min="7458" max="7458" width="10.140625" style="546" bestFit="1" customWidth="1"/>
    <col min="7459" max="7460" width="9.140625" style="546" customWidth="1"/>
    <col min="7461" max="7461" width="10.140625" style="546" bestFit="1" customWidth="1"/>
    <col min="7462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39.42578125" style="546" customWidth="1"/>
    <col min="7699" max="7699" width="48.7109375" style="546" customWidth="1"/>
    <col min="7700" max="7700" width="41.140625" style="546" customWidth="1"/>
    <col min="7701" max="7701" width="48.7109375" style="546" customWidth="1"/>
    <col min="7702" max="7702" width="51.140625" style="546" customWidth="1"/>
    <col min="7703" max="7703" width="48.7109375" style="546" customWidth="1"/>
    <col min="7704" max="7704" width="64" style="546" customWidth="1"/>
    <col min="7705" max="7705" width="42.42578125" style="546" customWidth="1"/>
    <col min="7706" max="7706" width="6.5703125" style="546" customWidth="1"/>
    <col min="7707" max="7712" width="9.140625" style="546" customWidth="1"/>
    <col min="7713" max="7713" width="11.28515625" style="546" bestFit="1" customWidth="1"/>
    <col min="7714" max="7714" width="10.140625" style="546" bestFit="1" customWidth="1"/>
    <col min="7715" max="7716" width="9.140625" style="546" customWidth="1"/>
    <col min="7717" max="7717" width="10.140625" style="546" bestFit="1" customWidth="1"/>
    <col min="7718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39.42578125" style="546" customWidth="1"/>
    <col min="7955" max="7955" width="48.7109375" style="546" customWidth="1"/>
    <col min="7956" max="7956" width="41.140625" style="546" customWidth="1"/>
    <col min="7957" max="7957" width="48.7109375" style="546" customWidth="1"/>
    <col min="7958" max="7958" width="51.140625" style="546" customWidth="1"/>
    <col min="7959" max="7959" width="48.7109375" style="546" customWidth="1"/>
    <col min="7960" max="7960" width="64" style="546" customWidth="1"/>
    <col min="7961" max="7961" width="42.42578125" style="546" customWidth="1"/>
    <col min="7962" max="7962" width="6.5703125" style="546" customWidth="1"/>
    <col min="7963" max="7968" width="9.140625" style="546" customWidth="1"/>
    <col min="7969" max="7969" width="11.28515625" style="546" bestFit="1" customWidth="1"/>
    <col min="7970" max="7970" width="10.140625" style="546" bestFit="1" customWidth="1"/>
    <col min="7971" max="7972" width="9.140625" style="546" customWidth="1"/>
    <col min="7973" max="7973" width="10.140625" style="546" bestFit="1" customWidth="1"/>
    <col min="7974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39.42578125" style="546" customWidth="1"/>
    <col min="8211" max="8211" width="48.7109375" style="546" customWidth="1"/>
    <col min="8212" max="8212" width="41.140625" style="546" customWidth="1"/>
    <col min="8213" max="8213" width="48.7109375" style="546" customWidth="1"/>
    <col min="8214" max="8214" width="51.140625" style="546" customWidth="1"/>
    <col min="8215" max="8215" width="48.7109375" style="546" customWidth="1"/>
    <col min="8216" max="8216" width="64" style="546" customWidth="1"/>
    <col min="8217" max="8217" width="42.42578125" style="546" customWidth="1"/>
    <col min="8218" max="8218" width="6.5703125" style="546" customWidth="1"/>
    <col min="8219" max="8224" width="9.140625" style="546" customWidth="1"/>
    <col min="8225" max="8225" width="11.28515625" style="546" bestFit="1" customWidth="1"/>
    <col min="8226" max="8226" width="10.140625" style="546" bestFit="1" customWidth="1"/>
    <col min="8227" max="8228" width="9.140625" style="546" customWidth="1"/>
    <col min="8229" max="8229" width="10.140625" style="546" bestFit="1" customWidth="1"/>
    <col min="8230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39.42578125" style="546" customWidth="1"/>
    <col min="8467" max="8467" width="48.7109375" style="546" customWidth="1"/>
    <col min="8468" max="8468" width="41.140625" style="546" customWidth="1"/>
    <col min="8469" max="8469" width="48.7109375" style="546" customWidth="1"/>
    <col min="8470" max="8470" width="51.140625" style="546" customWidth="1"/>
    <col min="8471" max="8471" width="48.7109375" style="546" customWidth="1"/>
    <col min="8472" max="8472" width="64" style="546" customWidth="1"/>
    <col min="8473" max="8473" width="42.42578125" style="546" customWidth="1"/>
    <col min="8474" max="8474" width="6.5703125" style="546" customWidth="1"/>
    <col min="8475" max="8480" width="9.140625" style="546" customWidth="1"/>
    <col min="8481" max="8481" width="11.28515625" style="546" bestFit="1" customWidth="1"/>
    <col min="8482" max="8482" width="10.140625" style="546" bestFit="1" customWidth="1"/>
    <col min="8483" max="8484" width="9.140625" style="546" customWidth="1"/>
    <col min="8485" max="8485" width="10.140625" style="546" bestFit="1" customWidth="1"/>
    <col min="8486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39.42578125" style="546" customWidth="1"/>
    <col min="8723" max="8723" width="48.7109375" style="546" customWidth="1"/>
    <col min="8724" max="8724" width="41.140625" style="546" customWidth="1"/>
    <col min="8725" max="8725" width="48.7109375" style="546" customWidth="1"/>
    <col min="8726" max="8726" width="51.140625" style="546" customWidth="1"/>
    <col min="8727" max="8727" width="48.7109375" style="546" customWidth="1"/>
    <col min="8728" max="8728" width="64" style="546" customWidth="1"/>
    <col min="8729" max="8729" width="42.42578125" style="546" customWidth="1"/>
    <col min="8730" max="8730" width="6.5703125" style="546" customWidth="1"/>
    <col min="8731" max="8736" width="9.140625" style="546" customWidth="1"/>
    <col min="8737" max="8737" width="11.28515625" style="546" bestFit="1" customWidth="1"/>
    <col min="8738" max="8738" width="10.140625" style="546" bestFit="1" customWidth="1"/>
    <col min="8739" max="8740" width="9.140625" style="546" customWidth="1"/>
    <col min="8741" max="8741" width="10.140625" style="546" bestFit="1" customWidth="1"/>
    <col min="8742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39.42578125" style="546" customWidth="1"/>
    <col min="8979" max="8979" width="48.7109375" style="546" customWidth="1"/>
    <col min="8980" max="8980" width="41.140625" style="546" customWidth="1"/>
    <col min="8981" max="8981" width="48.7109375" style="546" customWidth="1"/>
    <col min="8982" max="8982" width="51.140625" style="546" customWidth="1"/>
    <col min="8983" max="8983" width="48.7109375" style="546" customWidth="1"/>
    <col min="8984" max="8984" width="64" style="546" customWidth="1"/>
    <col min="8985" max="8985" width="42.42578125" style="546" customWidth="1"/>
    <col min="8986" max="8986" width="6.5703125" style="546" customWidth="1"/>
    <col min="8987" max="8992" width="9.140625" style="546" customWidth="1"/>
    <col min="8993" max="8993" width="11.28515625" style="546" bestFit="1" customWidth="1"/>
    <col min="8994" max="8994" width="10.140625" style="546" bestFit="1" customWidth="1"/>
    <col min="8995" max="8996" width="9.140625" style="546" customWidth="1"/>
    <col min="8997" max="8997" width="10.140625" style="546" bestFit="1" customWidth="1"/>
    <col min="8998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39.42578125" style="546" customWidth="1"/>
    <col min="9235" max="9235" width="48.7109375" style="546" customWidth="1"/>
    <col min="9236" max="9236" width="41.140625" style="546" customWidth="1"/>
    <col min="9237" max="9237" width="48.7109375" style="546" customWidth="1"/>
    <col min="9238" max="9238" width="51.140625" style="546" customWidth="1"/>
    <col min="9239" max="9239" width="48.7109375" style="546" customWidth="1"/>
    <col min="9240" max="9240" width="64" style="546" customWidth="1"/>
    <col min="9241" max="9241" width="42.42578125" style="546" customWidth="1"/>
    <col min="9242" max="9242" width="6.5703125" style="546" customWidth="1"/>
    <col min="9243" max="9248" width="9.140625" style="546" customWidth="1"/>
    <col min="9249" max="9249" width="11.28515625" style="546" bestFit="1" customWidth="1"/>
    <col min="9250" max="9250" width="10.140625" style="546" bestFit="1" customWidth="1"/>
    <col min="9251" max="9252" width="9.140625" style="546" customWidth="1"/>
    <col min="9253" max="9253" width="10.140625" style="546" bestFit="1" customWidth="1"/>
    <col min="9254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39.42578125" style="546" customWidth="1"/>
    <col min="9491" max="9491" width="48.7109375" style="546" customWidth="1"/>
    <col min="9492" max="9492" width="41.140625" style="546" customWidth="1"/>
    <col min="9493" max="9493" width="48.7109375" style="546" customWidth="1"/>
    <col min="9494" max="9494" width="51.140625" style="546" customWidth="1"/>
    <col min="9495" max="9495" width="48.7109375" style="546" customWidth="1"/>
    <col min="9496" max="9496" width="64" style="546" customWidth="1"/>
    <col min="9497" max="9497" width="42.42578125" style="546" customWidth="1"/>
    <col min="9498" max="9498" width="6.5703125" style="546" customWidth="1"/>
    <col min="9499" max="9504" width="9.140625" style="546" customWidth="1"/>
    <col min="9505" max="9505" width="11.28515625" style="546" bestFit="1" customWidth="1"/>
    <col min="9506" max="9506" width="10.140625" style="546" bestFit="1" customWidth="1"/>
    <col min="9507" max="9508" width="9.140625" style="546" customWidth="1"/>
    <col min="9509" max="9509" width="10.140625" style="546" bestFit="1" customWidth="1"/>
    <col min="9510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39.42578125" style="546" customWidth="1"/>
    <col min="9747" max="9747" width="48.7109375" style="546" customWidth="1"/>
    <col min="9748" max="9748" width="41.140625" style="546" customWidth="1"/>
    <col min="9749" max="9749" width="48.7109375" style="546" customWidth="1"/>
    <col min="9750" max="9750" width="51.140625" style="546" customWidth="1"/>
    <col min="9751" max="9751" width="48.7109375" style="546" customWidth="1"/>
    <col min="9752" max="9752" width="64" style="546" customWidth="1"/>
    <col min="9753" max="9753" width="42.42578125" style="546" customWidth="1"/>
    <col min="9754" max="9754" width="6.5703125" style="546" customWidth="1"/>
    <col min="9755" max="9760" width="9.140625" style="546" customWidth="1"/>
    <col min="9761" max="9761" width="11.28515625" style="546" bestFit="1" customWidth="1"/>
    <col min="9762" max="9762" width="10.140625" style="546" bestFit="1" customWidth="1"/>
    <col min="9763" max="9764" width="9.140625" style="546" customWidth="1"/>
    <col min="9765" max="9765" width="10.140625" style="546" bestFit="1" customWidth="1"/>
    <col min="9766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39.42578125" style="546" customWidth="1"/>
    <col min="10003" max="10003" width="48.7109375" style="546" customWidth="1"/>
    <col min="10004" max="10004" width="41.140625" style="546" customWidth="1"/>
    <col min="10005" max="10005" width="48.7109375" style="546" customWidth="1"/>
    <col min="10006" max="10006" width="51.140625" style="546" customWidth="1"/>
    <col min="10007" max="10007" width="48.7109375" style="546" customWidth="1"/>
    <col min="10008" max="10008" width="64" style="546" customWidth="1"/>
    <col min="10009" max="10009" width="42.42578125" style="546" customWidth="1"/>
    <col min="10010" max="10010" width="6.5703125" style="546" customWidth="1"/>
    <col min="10011" max="10016" width="9.140625" style="546" customWidth="1"/>
    <col min="10017" max="10017" width="11.28515625" style="546" bestFit="1" customWidth="1"/>
    <col min="10018" max="10018" width="10.140625" style="546" bestFit="1" customWidth="1"/>
    <col min="10019" max="10020" width="9.140625" style="546" customWidth="1"/>
    <col min="10021" max="10021" width="10.140625" style="546" bestFit="1" customWidth="1"/>
    <col min="10022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39.42578125" style="546" customWidth="1"/>
    <col min="10259" max="10259" width="48.7109375" style="546" customWidth="1"/>
    <col min="10260" max="10260" width="41.140625" style="546" customWidth="1"/>
    <col min="10261" max="10261" width="48.7109375" style="546" customWidth="1"/>
    <col min="10262" max="10262" width="51.140625" style="546" customWidth="1"/>
    <col min="10263" max="10263" width="48.7109375" style="546" customWidth="1"/>
    <col min="10264" max="10264" width="64" style="546" customWidth="1"/>
    <col min="10265" max="10265" width="42.42578125" style="546" customWidth="1"/>
    <col min="10266" max="10266" width="6.5703125" style="546" customWidth="1"/>
    <col min="10267" max="10272" width="9.140625" style="546" customWidth="1"/>
    <col min="10273" max="10273" width="11.28515625" style="546" bestFit="1" customWidth="1"/>
    <col min="10274" max="10274" width="10.140625" style="546" bestFit="1" customWidth="1"/>
    <col min="10275" max="10276" width="9.140625" style="546" customWidth="1"/>
    <col min="10277" max="10277" width="10.140625" style="546" bestFit="1" customWidth="1"/>
    <col min="10278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39.42578125" style="546" customWidth="1"/>
    <col min="10515" max="10515" width="48.7109375" style="546" customWidth="1"/>
    <col min="10516" max="10516" width="41.140625" style="546" customWidth="1"/>
    <col min="10517" max="10517" width="48.7109375" style="546" customWidth="1"/>
    <col min="10518" max="10518" width="51.140625" style="546" customWidth="1"/>
    <col min="10519" max="10519" width="48.7109375" style="546" customWidth="1"/>
    <col min="10520" max="10520" width="64" style="546" customWidth="1"/>
    <col min="10521" max="10521" width="42.42578125" style="546" customWidth="1"/>
    <col min="10522" max="10522" width="6.5703125" style="546" customWidth="1"/>
    <col min="10523" max="10528" width="9.140625" style="546" customWidth="1"/>
    <col min="10529" max="10529" width="11.28515625" style="546" bestFit="1" customWidth="1"/>
    <col min="10530" max="10530" width="10.140625" style="546" bestFit="1" customWidth="1"/>
    <col min="10531" max="10532" width="9.140625" style="546" customWidth="1"/>
    <col min="10533" max="10533" width="10.140625" style="546" bestFit="1" customWidth="1"/>
    <col min="10534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39.42578125" style="546" customWidth="1"/>
    <col min="10771" max="10771" width="48.7109375" style="546" customWidth="1"/>
    <col min="10772" max="10772" width="41.140625" style="546" customWidth="1"/>
    <col min="10773" max="10773" width="48.7109375" style="546" customWidth="1"/>
    <col min="10774" max="10774" width="51.140625" style="546" customWidth="1"/>
    <col min="10775" max="10775" width="48.7109375" style="546" customWidth="1"/>
    <col min="10776" max="10776" width="64" style="546" customWidth="1"/>
    <col min="10777" max="10777" width="42.42578125" style="546" customWidth="1"/>
    <col min="10778" max="10778" width="6.5703125" style="546" customWidth="1"/>
    <col min="10779" max="10784" width="9.140625" style="546" customWidth="1"/>
    <col min="10785" max="10785" width="11.28515625" style="546" bestFit="1" customWidth="1"/>
    <col min="10786" max="10786" width="10.140625" style="546" bestFit="1" customWidth="1"/>
    <col min="10787" max="10788" width="9.140625" style="546" customWidth="1"/>
    <col min="10789" max="10789" width="10.140625" style="546" bestFit="1" customWidth="1"/>
    <col min="10790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39.42578125" style="546" customWidth="1"/>
    <col min="11027" max="11027" width="48.7109375" style="546" customWidth="1"/>
    <col min="11028" max="11028" width="41.140625" style="546" customWidth="1"/>
    <col min="11029" max="11029" width="48.7109375" style="546" customWidth="1"/>
    <col min="11030" max="11030" width="51.140625" style="546" customWidth="1"/>
    <col min="11031" max="11031" width="48.7109375" style="546" customWidth="1"/>
    <col min="11032" max="11032" width="64" style="546" customWidth="1"/>
    <col min="11033" max="11033" width="42.42578125" style="546" customWidth="1"/>
    <col min="11034" max="11034" width="6.5703125" style="546" customWidth="1"/>
    <col min="11035" max="11040" width="9.140625" style="546" customWidth="1"/>
    <col min="11041" max="11041" width="11.28515625" style="546" bestFit="1" customWidth="1"/>
    <col min="11042" max="11042" width="10.140625" style="546" bestFit="1" customWidth="1"/>
    <col min="11043" max="11044" width="9.140625" style="546" customWidth="1"/>
    <col min="11045" max="11045" width="10.140625" style="546" bestFit="1" customWidth="1"/>
    <col min="11046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39.42578125" style="546" customWidth="1"/>
    <col min="11283" max="11283" width="48.7109375" style="546" customWidth="1"/>
    <col min="11284" max="11284" width="41.140625" style="546" customWidth="1"/>
    <col min="11285" max="11285" width="48.7109375" style="546" customWidth="1"/>
    <col min="11286" max="11286" width="51.140625" style="546" customWidth="1"/>
    <col min="11287" max="11287" width="48.7109375" style="546" customWidth="1"/>
    <col min="11288" max="11288" width="64" style="546" customWidth="1"/>
    <col min="11289" max="11289" width="42.42578125" style="546" customWidth="1"/>
    <col min="11290" max="11290" width="6.5703125" style="546" customWidth="1"/>
    <col min="11291" max="11296" width="9.140625" style="546" customWidth="1"/>
    <col min="11297" max="11297" width="11.28515625" style="546" bestFit="1" customWidth="1"/>
    <col min="11298" max="11298" width="10.140625" style="546" bestFit="1" customWidth="1"/>
    <col min="11299" max="11300" width="9.140625" style="546" customWidth="1"/>
    <col min="11301" max="11301" width="10.140625" style="546" bestFit="1" customWidth="1"/>
    <col min="11302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39.42578125" style="546" customWidth="1"/>
    <col min="11539" max="11539" width="48.7109375" style="546" customWidth="1"/>
    <col min="11540" max="11540" width="41.140625" style="546" customWidth="1"/>
    <col min="11541" max="11541" width="48.7109375" style="546" customWidth="1"/>
    <col min="11542" max="11542" width="51.140625" style="546" customWidth="1"/>
    <col min="11543" max="11543" width="48.7109375" style="546" customWidth="1"/>
    <col min="11544" max="11544" width="64" style="546" customWidth="1"/>
    <col min="11545" max="11545" width="42.42578125" style="546" customWidth="1"/>
    <col min="11546" max="11546" width="6.5703125" style="546" customWidth="1"/>
    <col min="11547" max="11552" width="9.140625" style="546" customWidth="1"/>
    <col min="11553" max="11553" width="11.28515625" style="546" bestFit="1" customWidth="1"/>
    <col min="11554" max="11554" width="10.140625" style="546" bestFit="1" customWidth="1"/>
    <col min="11555" max="11556" width="9.140625" style="546" customWidth="1"/>
    <col min="11557" max="11557" width="10.140625" style="546" bestFit="1" customWidth="1"/>
    <col min="11558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39.42578125" style="546" customWidth="1"/>
    <col min="11795" max="11795" width="48.7109375" style="546" customWidth="1"/>
    <col min="11796" max="11796" width="41.140625" style="546" customWidth="1"/>
    <col min="11797" max="11797" width="48.7109375" style="546" customWidth="1"/>
    <col min="11798" max="11798" width="51.140625" style="546" customWidth="1"/>
    <col min="11799" max="11799" width="48.7109375" style="546" customWidth="1"/>
    <col min="11800" max="11800" width="64" style="546" customWidth="1"/>
    <col min="11801" max="11801" width="42.42578125" style="546" customWidth="1"/>
    <col min="11802" max="11802" width="6.5703125" style="546" customWidth="1"/>
    <col min="11803" max="11808" width="9.140625" style="546" customWidth="1"/>
    <col min="11809" max="11809" width="11.28515625" style="546" bestFit="1" customWidth="1"/>
    <col min="11810" max="11810" width="10.140625" style="546" bestFit="1" customWidth="1"/>
    <col min="11811" max="11812" width="9.140625" style="546" customWidth="1"/>
    <col min="11813" max="11813" width="10.140625" style="546" bestFit="1" customWidth="1"/>
    <col min="11814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39.42578125" style="546" customWidth="1"/>
    <col min="12051" max="12051" width="48.7109375" style="546" customWidth="1"/>
    <col min="12052" max="12052" width="41.140625" style="546" customWidth="1"/>
    <col min="12053" max="12053" width="48.7109375" style="546" customWidth="1"/>
    <col min="12054" max="12054" width="51.140625" style="546" customWidth="1"/>
    <col min="12055" max="12055" width="48.7109375" style="546" customWidth="1"/>
    <col min="12056" max="12056" width="64" style="546" customWidth="1"/>
    <col min="12057" max="12057" width="42.42578125" style="546" customWidth="1"/>
    <col min="12058" max="12058" width="6.5703125" style="546" customWidth="1"/>
    <col min="12059" max="12064" width="9.140625" style="546" customWidth="1"/>
    <col min="12065" max="12065" width="11.28515625" style="546" bestFit="1" customWidth="1"/>
    <col min="12066" max="12066" width="10.140625" style="546" bestFit="1" customWidth="1"/>
    <col min="12067" max="12068" width="9.140625" style="546" customWidth="1"/>
    <col min="12069" max="12069" width="10.140625" style="546" bestFit="1" customWidth="1"/>
    <col min="12070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39.42578125" style="546" customWidth="1"/>
    <col min="12307" max="12307" width="48.7109375" style="546" customWidth="1"/>
    <col min="12308" max="12308" width="41.140625" style="546" customWidth="1"/>
    <col min="12309" max="12309" width="48.7109375" style="546" customWidth="1"/>
    <col min="12310" max="12310" width="51.140625" style="546" customWidth="1"/>
    <col min="12311" max="12311" width="48.7109375" style="546" customWidth="1"/>
    <col min="12312" max="12312" width="64" style="546" customWidth="1"/>
    <col min="12313" max="12313" width="42.42578125" style="546" customWidth="1"/>
    <col min="12314" max="12314" width="6.5703125" style="546" customWidth="1"/>
    <col min="12315" max="12320" width="9.140625" style="546" customWidth="1"/>
    <col min="12321" max="12321" width="11.28515625" style="546" bestFit="1" customWidth="1"/>
    <col min="12322" max="12322" width="10.140625" style="546" bestFit="1" customWidth="1"/>
    <col min="12323" max="12324" width="9.140625" style="546" customWidth="1"/>
    <col min="12325" max="12325" width="10.140625" style="546" bestFit="1" customWidth="1"/>
    <col min="12326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39.42578125" style="546" customWidth="1"/>
    <col min="12563" max="12563" width="48.7109375" style="546" customWidth="1"/>
    <col min="12564" max="12564" width="41.140625" style="546" customWidth="1"/>
    <col min="12565" max="12565" width="48.7109375" style="546" customWidth="1"/>
    <col min="12566" max="12566" width="51.140625" style="546" customWidth="1"/>
    <col min="12567" max="12567" width="48.7109375" style="546" customWidth="1"/>
    <col min="12568" max="12568" width="64" style="546" customWidth="1"/>
    <col min="12569" max="12569" width="42.42578125" style="546" customWidth="1"/>
    <col min="12570" max="12570" width="6.5703125" style="546" customWidth="1"/>
    <col min="12571" max="12576" width="9.140625" style="546" customWidth="1"/>
    <col min="12577" max="12577" width="11.28515625" style="546" bestFit="1" customWidth="1"/>
    <col min="12578" max="12578" width="10.140625" style="546" bestFit="1" customWidth="1"/>
    <col min="12579" max="12580" width="9.140625" style="546" customWidth="1"/>
    <col min="12581" max="12581" width="10.140625" style="546" bestFit="1" customWidth="1"/>
    <col min="12582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39.42578125" style="546" customWidth="1"/>
    <col min="12819" max="12819" width="48.7109375" style="546" customWidth="1"/>
    <col min="12820" max="12820" width="41.140625" style="546" customWidth="1"/>
    <col min="12821" max="12821" width="48.7109375" style="546" customWidth="1"/>
    <col min="12822" max="12822" width="51.140625" style="546" customWidth="1"/>
    <col min="12823" max="12823" width="48.7109375" style="546" customWidth="1"/>
    <col min="12824" max="12824" width="64" style="546" customWidth="1"/>
    <col min="12825" max="12825" width="42.42578125" style="546" customWidth="1"/>
    <col min="12826" max="12826" width="6.5703125" style="546" customWidth="1"/>
    <col min="12827" max="12832" width="9.140625" style="546" customWidth="1"/>
    <col min="12833" max="12833" width="11.28515625" style="546" bestFit="1" customWidth="1"/>
    <col min="12834" max="12834" width="10.140625" style="546" bestFit="1" customWidth="1"/>
    <col min="12835" max="12836" width="9.140625" style="546" customWidth="1"/>
    <col min="12837" max="12837" width="10.140625" style="546" bestFit="1" customWidth="1"/>
    <col min="12838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39.42578125" style="546" customWidth="1"/>
    <col min="13075" max="13075" width="48.7109375" style="546" customWidth="1"/>
    <col min="13076" max="13076" width="41.140625" style="546" customWidth="1"/>
    <col min="13077" max="13077" width="48.7109375" style="546" customWidth="1"/>
    <col min="13078" max="13078" width="51.140625" style="546" customWidth="1"/>
    <col min="13079" max="13079" width="48.7109375" style="546" customWidth="1"/>
    <col min="13080" max="13080" width="64" style="546" customWidth="1"/>
    <col min="13081" max="13081" width="42.42578125" style="546" customWidth="1"/>
    <col min="13082" max="13082" width="6.5703125" style="546" customWidth="1"/>
    <col min="13083" max="13088" width="9.140625" style="546" customWidth="1"/>
    <col min="13089" max="13089" width="11.28515625" style="546" bestFit="1" customWidth="1"/>
    <col min="13090" max="13090" width="10.140625" style="546" bestFit="1" customWidth="1"/>
    <col min="13091" max="13092" width="9.140625" style="546" customWidth="1"/>
    <col min="13093" max="13093" width="10.140625" style="546" bestFit="1" customWidth="1"/>
    <col min="13094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39.42578125" style="546" customWidth="1"/>
    <col min="13331" max="13331" width="48.7109375" style="546" customWidth="1"/>
    <col min="13332" max="13332" width="41.140625" style="546" customWidth="1"/>
    <col min="13333" max="13333" width="48.7109375" style="546" customWidth="1"/>
    <col min="13334" max="13334" width="51.140625" style="546" customWidth="1"/>
    <col min="13335" max="13335" width="48.7109375" style="546" customWidth="1"/>
    <col min="13336" max="13336" width="64" style="546" customWidth="1"/>
    <col min="13337" max="13337" width="42.42578125" style="546" customWidth="1"/>
    <col min="13338" max="13338" width="6.5703125" style="546" customWidth="1"/>
    <col min="13339" max="13344" width="9.140625" style="546" customWidth="1"/>
    <col min="13345" max="13345" width="11.28515625" style="546" bestFit="1" customWidth="1"/>
    <col min="13346" max="13346" width="10.140625" style="546" bestFit="1" customWidth="1"/>
    <col min="13347" max="13348" width="9.140625" style="546" customWidth="1"/>
    <col min="13349" max="13349" width="10.140625" style="546" bestFit="1" customWidth="1"/>
    <col min="13350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39.42578125" style="546" customWidth="1"/>
    <col min="13587" max="13587" width="48.7109375" style="546" customWidth="1"/>
    <col min="13588" max="13588" width="41.140625" style="546" customWidth="1"/>
    <col min="13589" max="13589" width="48.7109375" style="546" customWidth="1"/>
    <col min="13590" max="13590" width="51.140625" style="546" customWidth="1"/>
    <col min="13591" max="13591" width="48.7109375" style="546" customWidth="1"/>
    <col min="13592" max="13592" width="64" style="546" customWidth="1"/>
    <col min="13593" max="13593" width="42.42578125" style="546" customWidth="1"/>
    <col min="13594" max="13594" width="6.5703125" style="546" customWidth="1"/>
    <col min="13595" max="13600" width="9.140625" style="546" customWidth="1"/>
    <col min="13601" max="13601" width="11.28515625" style="546" bestFit="1" customWidth="1"/>
    <col min="13602" max="13602" width="10.140625" style="546" bestFit="1" customWidth="1"/>
    <col min="13603" max="13604" width="9.140625" style="546" customWidth="1"/>
    <col min="13605" max="13605" width="10.140625" style="546" bestFit="1" customWidth="1"/>
    <col min="13606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39.42578125" style="546" customWidth="1"/>
    <col min="13843" max="13843" width="48.7109375" style="546" customWidth="1"/>
    <col min="13844" max="13844" width="41.140625" style="546" customWidth="1"/>
    <col min="13845" max="13845" width="48.7109375" style="546" customWidth="1"/>
    <col min="13846" max="13846" width="51.140625" style="546" customWidth="1"/>
    <col min="13847" max="13847" width="48.7109375" style="546" customWidth="1"/>
    <col min="13848" max="13848" width="64" style="546" customWidth="1"/>
    <col min="13849" max="13849" width="42.42578125" style="546" customWidth="1"/>
    <col min="13850" max="13850" width="6.5703125" style="546" customWidth="1"/>
    <col min="13851" max="13856" width="9.140625" style="546" customWidth="1"/>
    <col min="13857" max="13857" width="11.28515625" style="546" bestFit="1" customWidth="1"/>
    <col min="13858" max="13858" width="10.140625" style="546" bestFit="1" customWidth="1"/>
    <col min="13859" max="13860" width="9.140625" style="546" customWidth="1"/>
    <col min="13861" max="13861" width="10.140625" style="546" bestFit="1" customWidth="1"/>
    <col min="13862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39.42578125" style="546" customWidth="1"/>
    <col min="14099" max="14099" width="48.7109375" style="546" customWidth="1"/>
    <col min="14100" max="14100" width="41.140625" style="546" customWidth="1"/>
    <col min="14101" max="14101" width="48.7109375" style="546" customWidth="1"/>
    <col min="14102" max="14102" width="51.140625" style="546" customWidth="1"/>
    <col min="14103" max="14103" width="48.7109375" style="546" customWidth="1"/>
    <col min="14104" max="14104" width="64" style="546" customWidth="1"/>
    <col min="14105" max="14105" width="42.42578125" style="546" customWidth="1"/>
    <col min="14106" max="14106" width="6.5703125" style="546" customWidth="1"/>
    <col min="14107" max="14112" width="9.140625" style="546" customWidth="1"/>
    <col min="14113" max="14113" width="11.28515625" style="546" bestFit="1" customWidth="1"/>
    <col min="14114" max="14114" width="10.140625" style="546" bestFit="1" customWidth="1"/>
    <col min="14115" max="14116" width="9.140625" style="546" customWidth="1"/>
    <col min="14117" max="14117" width="10.140625" style="546" bestFit="1" customWidth="1"/>
    <col min="14118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39.42578125" style="546" customWidth="1"/>
    <col min="14355" max="14355" width="48.7109375" style="546" customWidth="1"/>
    <col min="14356" max="14356" width="41.140625" style="546" customWidth="1"/>
    <col min="14357" max="14357" width="48.7109375" style="546" customWidth="1"/>
    <col min="14358" max="14358" width="51.140625" style="546" customWidth="1"/>
    <col min="14359" max="14359" width="48.7109375" style="546" customWidth="1"/>
    <col min="14360" max="14360" width="64" style="546" customWidth="1"/>
    <col min="14361" max="14361" width="42.42578125" style="546" customWidth="1"/>
    <col min="14362" max="14362" width="6.5703125" style="546" customWidth="1"/>
    <col min="14363" max="14368" width="9.140625" style="546" customWidth="1"/>
    <col min="14369" max="14369" width="11.28515625" style="546" bestFit="1" customWidth="1"/>
    <col min="14370" max="14370" width="10.140625" style="546" bestFit="1" customWidth="1"/>
    <col min="14371" max="14372" width="9.140625" style="546" customWidth="1"/>
    <col min="14373" max="14373" width="10.140625" style="546" bestFit="1" customWidth="1"/>
    <col min="14374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39.42578125" style="546" customWidth="1"/>
    <col min="14611" max="14611" width="48.7109375" style="546" customWidth="1"/>
    <col min="14612" max="14612" width="41.140625" style="546" customWidth="1"/>
    <col min="14613" max="14613" width="48.7109375" style="546" customWidth="1"/>
    <col min="14614" max="14614" width="51.140625" style="546" customWidth="1"/>
    <col min="14615" max="14615" width="48.7109375" style="546" customWidth="1"/>
    <col min="14616" max="14616" width="64" style="546" customWidth="1"/>
    <col min="14617" max="14617" width="42.42578125" style="546" customWidth="1"/>
    <col min="14618" max="14618" width="6.5703125" style="546" customWidth="1"/>
    <col min="14619" max="14624" width="9.140625" style="546" customWidth="1"/>
    <col min="14625" max="14625" width="11.28515625" style="546" bestFit="1" customWidth="1"/>
    <col min="14626" max="14626" width="10.140625" style="546" bestFit="1" customWidth="1"/>
    <col min="14627" max="14628" width="9.140625" style="546" customWidth="1"/>
    <col min="14629" max="14629" width="10.140625" style="546" bestFit="1" customWidth="1"/>
    <col min="14630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39.42578125" style="546" customWidth="1"/>
    <col min="14867" max="14867" width="48.7109375" style="546" customWidth="1"/>
    <col min="14868" max="14868" width="41.140625" style="546" customWidth="1"/>
    <col min="14869" max="14869" width="48.7109375" style="546" customWidth="1"/>
    <col min="14870" max="14870" width="51.140625" style="546" customWidth="1"/>
    <col min="14871" max="14871" width="48.7109375" style="546" customWidth="1"/>
    <col min="14872" max="14872" width="64" style="546" customWidth="1"/>
    <col min="14873" max="14873" width="42.42578125" style="546" customWidth="1"/>
    <col min="14874" max="14874" width="6.5703125" style="546" customWidth="1"/>
    <col min="14875" max="14880" width="9.140625" style="546" customWidth="1"/>
    <col min="14881" max="14881" width="11.28515625" style="546" bestFit="1" customWidth="1"/>
    <col min="14882" max="14882" width="10.140625" style="546" bestFit="1" customWidth="1"/>
    <col min="14883" max="14884" width="9.140625" style="546" customWidth="1"/>
    <col min="14885" max="14885" width="10.140625" style="546" bestFit="1" customWidth="1"/>
    <col min="14886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39.42578125" style="546" customWidth="1"/>
    <col min="15123" max="15123" width="48.7109375" style="546" customWidth="1"/>
    <col min="15124" max="15124" width="41.140625" style="546" customWidth="1"/>
    <col min="15125" max="15125" width="48.7109375" style="546" customWidth="1"/>
    <col min="15126" max="15126" width="51.140625" style="546" customWidth="1"/>
    <col min="15127" max="15127" width="48.7109375" style="546" customWidth="1"/>
    <col min="15128" max="15128" width="64" style="546" customWidth="1"/>
    <col min="15129" max="15129" width="42.42578125" style="546" customWidth="1"/>
    <col min="15130" max="15130" width="6.5703125" style="546" customWidth="1"/>
    <col min="15131" max="15136" width="9.140625" style="546" customWidth="1"/>
    <col min="15137" max="15137" width="11.28515625" style="546" bestFit="1" customWidth="1"/>
    <col min="15138" max="15138" width="10.140625" style="546" bestFit="1" customWidth="1"/>
    <col min="15139" max="15140" width="9.140625" style="546" customWidth="1"/>
    <col min="15141" max="15141" width="10.140625" style="546" bestFit="1" customWidth="1"/>
    <col min="15142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39.42578125" style="546" customWidth="1"/>
    <col min="15379" max="15379" width="48.7109375" style="546" customWidth="1"/>
    <col min="15380" max="15380" width="41.140625" style="546" customWidth="1"/>
    <col min="15381" max="15381" width="48.7109375" style="546" customWidth="1"/>
    <col min="15382" max="15382" width="51.140625" style="546" customWidth="1"/>
    <col min="15383" max="15383" width="48.7109375" style="546" customWidth="1"/>
    <col min="15384" max="15384" width="64" style="546" customWidth="1"/>
    <col min="15385" max="15385" width="42.42578125" style="546" customWidth="1"/>
    <col min="15386" max="15386" width="6.5703125" style="546" customWidth="1"/>
    <col min="15387" max="15392" width="9.140625" style="546" customWidth="1"/>
    <col min="15393" max="15393" width="11.28515625" style="546" bestFit="1" customWidth="1"/>
    <col min="15394" max="15394" width="10.140625" style="546" bestFit="1" customWidth="1"/>
    <col min="15395" max="15396" width="9.140625" style="546" customWidth="1"/>
    <col min="15397" max="15397" width="10.140625" style="546" bestFit="1" customWidth="1"/>
    <col min="15398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39.42578125" style="546" customWidth="1"/>
    <col min="15635" max="15635" width="48.7109375" style="546" customWidth="1"/>
    <col min="15636" max="15636" width="41.140625" style="546" customWidth="1"/>
    <col min="15637" max="15637" width="48.7109375" style="546" customWidth="1"/>
    <col min="15638" max="15638" width="51.140625" style="546" customWidth="1"/>
    <col min="15639" max="15639" width="48.7109375" style="546" customWidth="1"/>
    <col min="15640" max="15640" width="64" style="546" customWidth="1"/>
    <col min="15641" max="15641" width="42.42578125" style="546" customWidth="1"/>
    <col min="15642" max="15642" width="6.5703125" style="546" customWidth="1"/>
    <col min="15643" max="15648" width="9.140625" style="546" customWidth="1"/>
    <col min="15649" max="15649" width="11.28515625" style="546" bestFit="1" customWidth="1"/>
    <col min="15650" max="15650" width="10.140625" style="546" bestFit="1" customWidth="1"/>
    <col min="15651" max="15652" width="9.140625" style="546" customWidth="1"/>
    <col min="15653" max="15653" width="10.140625" style="546" bestFit="1" customWidth="1"/>
    <col min="15654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39.42578125" style="546" customWidth="1"/>
    <col min="15891" max="15891" width="48.7109375" style="546" customWidth="1"/>
    <col min="15892" max="15892" width="41.140625" style="546" customWidth="1"/>
    <col min="15893" max="15893" width="48.7109375" style="546" customWidth="1"/>
    <col min="15894" max="15894" width="51.140625" style="546" customWidth="1"/>
    <col min="15895" max="15895" width="48.7109375" style="546" customWidth="1"/>
    <col min="15896" max="15896" width="64" style="546" customWidth="1"/>
    <col min="15897" max="15897" width="42.42578125" style="546" customWidth="1"/>
    <col min="15898" max="15898" width="6.5703125" style="546" customWidth="1"/>
    <col min="15899" max="15904" width="9.140625" style="546" customWidth="1"/>
    <col min="15905" max="15905" width="11.28515625" style="546" bestFit="1" customWidth="1"/>
    <col min="15906" max="15906" width="10.140625" style="546" bestFit="1" customWidth="1"/>
    <col min="15907" max="15908" width="9.140625" style="546" customWidth="1"/>
    <col min="15909" max="15909" width="10.140625" style="546" bestFit="1" customWidth="1"/>
    <col min="15910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39.42578125" style="546" customWidth="1"/>
    <col min="16147" max="16147" width="48.7109375" style="546" customWidth="1"/>
    <col min="16148" max="16148" width="41.140625" style="546" customWidth="1"/>
    <col min="16149" max="16149" width="48.7109375" style="546" customWidth="1"/>
    <col min="16150" max="16150" width="51.140625" style="546" customWidth="1"/>
    <col min="16151" max="16151" width="48.7109375" style="546" customWidth="1"/>
    <col min="16152" max="16152" width="64" style="546" customWidth="1"/>
    <col min="16153" max="16153" width="42.42578125" style="546" customWidth="1"/>
    <col min="16154" max="16154" width="6.5703125" style="546" customWidth="1"/>
    <col min="16155" max="16160" width="9.140625" style="546" customWidth="1"/>
    <col min="16161" max="16161" width="11.28515625" style="546" bestFit="1" customWidth="1"/>
    <col min="16162" max="16162" width="10.140625" style="546" bestFit="1" customWidth="1"/>
    <col min="16163" max="16164" width="9.140625" style="546" customWidth="1"/>
    <col min="16165" max="16165" width="10.140625" style="546" bestFit="1" customWidth="1"/>
    <col min="16166" max="16384" width="11.42578125" style="546"/>
  </cols>
  <sheetData>
    <row r="1" spans="1:33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6"/>
    </row>
    <row r="2" spans="1:33" s="178" customFormat="1" ht="36.75" customHeight="1">
      <c r="A2" s="1143" t="s">
        <v>367</v>
      </c>
      <c r="B2" s="1143"/>
      <c r="C2" s="1143"/>
      <c r="D2" s="1143"/>
      <c r="E2" s="1143"/>
      <c r="F2" s="1143"/>
      <c r="G2" s="1143"/>
      <c r="H2" s="1143"/>
      <c r="I2" s="1143"/>
      <c r="J2" s="1143"/>
      <c r="K2" s="1143"/>
      <c r="L2" s="1143"/>
      <c r="M2" s="1143"/>
      <c r="N2" s="1143"/>
      <c r="O2" s="1143"/>
      <c r="P2" s="1143"/>
      <c r="Q2" s="1143"/>
      <c r="R2" s="1143"/>
      <c r="S2" s="1143"/>
      <c r="T2" s="1143"/>
      <c r="U2" s="1143"/>
      <c r="V2" s="1143"/>
      <c r="W2" s="1143"/>
      <c r="X2" s="1143"/>
      <c r="Y2" s="1143"/>
      <c r="Z2" s="176"/>
    </row>
    <row r="3" spans="1:33" s="178" customFormat="1" ht="33.75" customHeight="1">
      <c r="A3" s="1143" t="s">
        <v>189</v>
      </c>
      <c r="B3" s="1143"/>
      <c r="C3" s="1143"/>
      <c r="D3" s="1143"/>
      <c r="E3" s="1143"/>
      <c r="F3" s="1143"/>
      <c r="G3" s="1143"/>
      <c r="H3" s="1143"/>
      <c r="I3" s="1143"/>
      <c r="J3" s="1143"/>
      <c r="K3" s="1143"/>
      <c r="L3" s="1143"/>
      <c r="M3" s="1143"/>
      <c r="N3" s="1143"/>
      <c r="O3" s="1143"/>
      <c r="P3" s="1143"/>
      <c r="Q3" s="1143"/>
      <c r="R3" s="1143"/>
      <c r="S3" s="1143"/>
      <c r="T3" s="1143"/>
      <c r="U3" s="1143"/>
      <c r="V3" s="1143"/>
      <c r="W3" s="1143"/>
      <c r="X3" s="1143"/>
      <c r="Y3" s="1143"/>
      <c r="Z3" s="176"/>
    </row>
    <row r="4" spans="1:33" s="178" customFormat="1" ht="29.25" customHeight="1">
      <c r="A4" s="1143" t="s">
        <v>78</v>
      </c>
      <c r="B4" s="1143"/>
      <c r="C4" s="1143"/>
      <c r="D4" s="1143"/>
      <c r="E4" s="1143"/>
      <c r="F4" s="1143"/>
      <c r="G4" s="1143"/>
      <c r="H4" s="1143"/>
      <c r="I4" s="1143"/>
      <c r="J4" s="1143"/>
      <c r="K4" s="1143"/>
      <c r="L4" s="1143"/>
      <c r="M4" s="1143"/>
      <c r="N4" s="1143"/>
      <c r="O4" s="1143"/>
      <c r="P4" s="1143"/>
      <c r="Q4" s="1143"/>
      <c r="R4" s="1143"/>
      <c r="S4" s="1143"/>
      <c r="T4" s="1143"/>
      <c r="U4" s="1143"/>
      <c r="V4" s="1143"/>
      <c r="W4" s="1143"/>
      <c r="X4" s="1143"/>
      <c r="Y4" s="1143"/>
      <c r="Z4" s="176"/>
    </row>
    <row r="5" spans="1:33" s="180" customFormat="1" ht="23.25" customHeight="1">
      <c r="A5" s="1144" t="s">
        <v>80</v>
      </c>
      <c r="B5" s="1144"/>
      <c r="C5" s="1144"/>
      <c r="D5" s="1144"/>
      <c r="E5" s="1144"/>
      <c r="F5" s="1144"/>
      <c r="G5" s="1144"/>
      <c r="H5" s="1144"/>
      <c r="I5" s="1144"/>
      <c r="J5" s="1144"/>
      <c r="K5" s="1144"/>
      <c r="L5" s="1144"/>
      <c r="M5" s="1144"/>
      <c r="N5" s="1144"/>
      <c r="O5" s="1144"/>
      <c r="P5" s="1144"/>
      <c r="Q5" s="1144"/>
      <c r="R5" s="1144"/>
      <c r="S5" s="1144"/>
      <c r="T5" s="1144"/>
      <c r="U5" s="1144"/>
      <c r="V5" s="1144"/>
      <c r="W5" s="1144"/>
      <c r="X5" s="1144"/>
      <c r="Y5" s="1144"/>
      <c r="Z5" s="179"/>
    </row>
    <row r="6" spans="1:33" ht="5.25" customHeight="1">
      <c r="A6" s="395"/>
      <c r="B6" s="232"/>
      <c r="C6" s="233"/>
      <c r="D6" s="234"/>
      <c r="E6" s="234"/>
      <c r="F6" s="232"/>
      <c r="G6" s="232"/>
      <c r="H6" s="232"/>
      <c r="I6" s="232"/>
      <c r="J6" s="232"/>
      <c r="K6" s="234"/>
      <c r="L6" s="232"/>
      <c r="M6" s="232"/>
      <c r="N6" s="234"/>
      <c r="O6" s="234"/>
      <c r="P6" s="232"/>
      <c r="Q6" s="234"/>
      <c r="R6" s="232"/>
      <c r="S6" s="234"/>
      <c r="T6" s="232"/>
      <c r="U6" s="232"/>
      <c r="V6" s="234"/>
      <c r="W6" s="234"/>
      <c r="X6" s="232"/>
      <c r="Y6" s="234"/>
      <c r="Z6" s="189"/>
    </row>
    <row r="7" spans="1:33" s="193" customFormat="1" ht="30" customHeight="1">
      <c r="A7" s="1054"/>
      <c r="B7" s="1145" t="s">
        <v>196</v>
      </c>
      <c r="C7" s="1145"/>
      <c r="D7" s="1145"/>
      <c r="E7" s="1145"/>
      <c r="F7" s="1145"/>
      <c r="G7" s="1145"/>
      <c r="H7" s="1145"/>
      <c r="I7" s="1145"/>
      <c r="J7" s="1145" t="s">
        <v>190</v>
      </c>
      <c r="K7" s="1145"/>
      <c r="L7" s="1145"/>
      <c r="M7" s="1145"/>
      <c r="N7" s="1145"/>
      <c r="O7" s="1145"/>
      <c r="P7" s="1145"/>
      <c r="Q7" s="1145"/>
      <c r="R7" s="1145" t="s">
        <v>147</v>
      </c>
      <c r="S7" s="1145"/>
      <c r="T7" s="1145"/>
      <c r="U7" s="1145"/>
      <c r="V7" s="1145"/>
      <c r="W7" s="1145"/>
      <c r="X7" s="1145"/>
      <c r="Y7" s="1145"/>
      <c r="Z7" s="191"/>
      <c r="AA7" s="192"/>
      <c r="AB7" s="192"/>
      <c r="AC7" s="191"/>
      <c r="AD7" s="192"/>
      <c r="AE7" s="192"/>
      <c r="AF7" s="191"/>
      <c r="AG7" s="192"/>
    </row>
    <row r="8" spans="1:33" s="635" customFormat="1" ht="57" customHeight="1">
      <c r="A8" s="1055" t="s">
        <v>175</v>
      </c>
      <c r="B8" s="1056" t="s">
        <v>182</v>
      </c>
      <c r="C8" s="1057" t="s">
        <v>183</v>
      </c>
      <c r="D8" s="1056" t="s">
        <v>184</v>
      </c>
      <c r="E8" s="1056" t="s">
        <v>185</v>
      </c>
      <c r="F8" s="1057" t="s">
        <v>186</v>
      </c>
      <c r="G8" s="1056" t="s">
        <v>187</v>
      </c>
      <c r="H8" s="1056" t="s">
        <v>188</v>
      </c>
      <c r="I8" s="1057" t="s">
        <v>147</v>
      </c>
      <c r="J8" s="1056" t="s">
        <v>182</v>
      </c>
      <c r="K8" s="1056" t="s">
        <v>183</v>
      </c>
      <c r="L8" s="1057" t="s">
        <v>184</v>
      </c>
      <c r="M8" s="1056" t="s">
        <v>185</v>
      </c>
      <c r="N8" s="1056" t="s">
        <v>186</v>
      </c>
      <c r="O8" s="1056" t="s">
        <v>187</v>
      </c>
      <c r="P8" s="1056" t="s">
        <v>188</v>
      </c>
      <c r="Q8" s="1056" t="s">
        <v>147</v>
      </c>
      <c r="R8" s="1056" t="s">
        <v>182</v>
      </c>
      <c r="S8" s="1056" t="s">
        <v>183</v>
      </c>
      <c r="T8" s="1057" t="s">
        <v>184</v>
      </c>
      <c r="U8" s="1056" t="s">
        <v>185</v>
      </c>
      <c r="V8" s="1056" t="s">
        <v>186</v>
      </c>
      <c r="W8" s="1056" t="s">
        <v>187</v>
      </c>
      <c r="X8" s="1056" t="s">
        <v>188</v>
      </c>
      <c r="Y8" s="1056" t="s">
        <v>147</v>
      </c>
      <c r="Z8" s="194"/>
    </row>
    <row r="9" spans="1:33" s="635" customFormat="1" ht="20.100000000000001" customHeight="1">
      <c r="A9" s="1058" t="s">
        <v>768</v>
      </c>
      <c r="B9" s="1059">
        <v>922342.73130639992</v>
      </c>
      <c r="C9" s="1059">
        <v>12994.464721799999</v>
      </c>
      <c r="D9" s="1059">
        <v>5987.94254</v>
      </c>
      <c r="E9" s="1059">
        <v>253.59307579999998</v>
      </c>
      <c r="F9" s="1059">
        <v>8985.1930307999992</v>
      </c>
      <c r="G9" s="1059">
        <v>192.31974</v>
      </c>
      <c r="H9" s="1059">
        <v>944.18157999999994</v>
      </c>
      <c r="I9" s="1059">
        <v>951700.42602000001</v>
      </c>
      <c r="J9" s="1059">
        <v>34874.503819999998</v>
      </c>
      <c r="K9" s="1059">
        <v>4712.78658</v>
      </c>
      <c r="L9" s="1059">
        <v>179.70270000000002</v>
      </c>
      <c r="M9" s="1059">
        <v>248.71996999999999</v>
      </c>
      <c r="N9" s="1059">
        <v>2144.8440000000001</v>
      </c>
      <c r="O9" s="1059">
        <v>0</v>
      </c>
      <c r="P9" s="1059">
        <v>87.960920000000002</v>
      </c>
      <c r="Q9" s="1059">
        <v>42248.51799</v>
      </c>
      <c r="R9" s="1059">
        <v>957217.23512640002</v>
      </c>
      <c r="S9" s="1059">
        <v>17707.251301800003</v>
      </c>
      <c r="T9" s="1059">
        <v>6167.6452399999998</v>
      </c>
      <c r="U9" s="1059">
        <v>502.3130458</v>
      </c>
      <c r="V9" s="1059">
        <v>11130.0370308</v>
      </c>
      <c r="W9" s="1059">
        <v>192.31974</v>
      </c>
      <c r="X9" s="1059">
        <v>1032.1424999999999</v>
      </c>
      <c r="Y9" s="1059">
        <v>993948.94400999998</v>
      </c>
      <c r="Z9" s="194"/>
    </row>
    <row r="10" spans="1:33" s="635" customFormat="1" ht="20.100000000000001" customHeight="1">
      <c r="A10" s="1058" t="s">
        <v>769</v>
      </c>
      <c r="B10" s="1060">
        <v>9514.1167382000003</v>
      </c>
      <c r="C10" s="1060">
        <v>80.084559999999996</v>
      </c>
      <c r="D10" s="1060">
        <v>180.99297000000001</v>
      </c>
      <c r="E10" s="1060">
        <v>0</v>
      </c>
      <c r="F10" s="1060">
        <v>37.315260000000002</v>
      </c>
      <c r="G10" s="1060">
        <v>0</v>
      </c>
      <c r="H10" s="1060">
        <v>7.6780299999999997</v>
      </c>
      <c r="I10" s="1060">
        <v>9820.1875600000003</v>
      </c>
      <c r="J10" s="1060">
        <v>6670.2255500000001</v>
      </c>
      <c r="K10" s="1060">
        <v>109.98106</v>
      </c>
      <c r="L10" s="1059">
        <v>0</v>
      </c>
      <c r="M10" s="1059">
        <v>0</v>
      </c>
      <c r="N10" s="1059">
        <v>0</v>
      </c>
      <c r="O10" s="1059">
        <v>0</v>
      </c>
      <c r="P10" s="1059">
        <v>0</v>
      </c>
      <c r="Q10" s="1059">
        <v>6780.2066100000002</v>
      </c>
      <c r="R10" s="1060">
        <v>16184.3422882</v>
      </c>
      <c r="S10" s="1060">
        <v>190.06562</v>
      </c>
      <c r="T10" s="1059">
        <v>180.99297000000001</v>
      </c>
      <c r="U10" s="1059">
        <v>0</v>
      </c>
      <c r="V10" s="1059">
        <v>37.315260000000002</v>
      </c>
      <c r="W10" s="1059">
        <v>0</v>
      </c>
      <c r="X10" s="1059">
        <v>7.6780299999999997</v>
      </c>
      <c r="Y10" s="1059">
        <v>16600.39417</v>
      </c>
      <c r="Z10" s="194"/>
    </row>
    <row r="11" spans="1:33" s="635" customFormat="1" ht="20.100000000000001" customHeight="1">
      <c r="A11" s="1058" t="s">
        <v>770</v>
      </c>
      <c r="B11" s="1060">
        <v>115.63942999999999</v>
      </c>
      <c r="C11" s="1060">
        <v>0</v>
      </c>
      <c r="D11" s="1060">
        <v>0</v>
      </c>
      <c r="E11" s="1060">
        <v>0</v>
      </c>
      <c r="F11" s="1060">
        <v>0</v>
      </c>
      <c r="G11" s="1060">
        <v>0</v>
      </c>
      <c r="H11" s="1060">
        <v>15.860569999999999</v>
      </c>
      <c r="I11" s="1060">
        <v>131.5</v>
      </c>
      <c r="J11" s="1060">
        <v>0</v>
      </c>
      <c r="K11" s="1060">
        <v>0</v>
      </c>
      <c r="L11" s="1059">
        <v>0</v>
      </c>
      <c r="M11" s="1059">
        <v>0</v>
      </c>
      <c r="N11" s="1059">
        <v>0</v>
      </c>
      <c r="O11" s="1059">
        <v>0</v>
      </c>
      <c r="P11" s="1059">
        <v>6.86</v>
      </c>
      <c r="Q11" s="1059">
        <v>6.86</v>
      </c>
      <c r="R11" s="1060">
        <v>115.63942999999999</v>
      </c>
      <c r="S11" s="1060">
        <v>0</v>
      </c>
      <c r="T11" s="1059">
        <v>0</v>
      </c>
      <c r="U11" s="1059">
        <v>0</v>
      </c>
      <c r="V11" s="1059">
        <v>0</v>
      </c>
      <c r="W11" s="1059">
        <v>0</v>
      </c>
      <c r="X11" s="1059">
        <v>22.720569999999999</v>
      </c>
      <c r="Y11" s="1059">
        <v>138.36000000000001</v>
      </c>
      <c r="Z11" s="194"/>
    </row>
    <row r="12" spans="1:33" s="635" customFormat="1" ht="20.100000000000001" customHeight="1">
      <c r="A12" s="1058" t="s">
        <v>148</v>
      </c>
      <c r="B12" s="1059">
        <v>50967.625401199999</v>
      </c>
      <c r="C12" s="1059">
        <v>357.23605180000004</v>
      </c>
      <c r="D12" s="1059">
        <v>182.04926999999998</v>
      </c>
      <c r="E12" s="1059">
        <v>20.58933</v>
      </c>
      <c r="F12" s="1059">
        <v>22.166529999999998</v>
      </c>
      <c r="G12" s="1059">
        <v>0</v>
      </c>
      <c r="H12" s="1059">
        <v>547.51639</v>
      </c>
      <c r="I12" s="1059">
        <v>52097.182979999998</v>
      </c>
      <c r="J12" s="1059">
        <v>6517.6880599999995</v>
      </c>
      <c r="K12" s="1059">
        <v>5643.9370478000001</v>
      </c>
      <c r="L12" s="1059">
        <v>619.95456999999999</v>
      </c>
      <c r="M12" s="1059">
        <v>0</v>
      </c>
      <c r="N12" s="1059">
        <v>0</v>
      </c>
      <c r="O12" s="1059">
        <v>0</v>
      </c>
      <c r="P12" s="1059">
        <v>30.436720000000001</v>
      </c>
      <c r="Q12" s="1059">
        <v>12812.0164</v>
      </c>
      <c r="R12" s="1059">
        <v>57485.313461199999</v>
      </c>
      <c r="S12" s="1059">
        <v>6001.1730996000006</v>
      </c>
      <c r="T12" s="1059">
        <v>802.00383999999997</v>
      </c>
      <c r="U12" s="1059">
        <v>20.58933</v>
      </c>
      <c r="V12" s="1059">
        <v>22.166529999999998</v>
      </c>
      <c r="W12" s="1059">
        <v>0</v>
      </c>
      <c r="X12" s="1059">
        <v>577.95311000000004</v>
      </c>
      <c r="Y12" s="1059">
        <v>64909.199380000005</v>
      </c>
      <c r="Z12" s="194"/>
    </row>
    <row r="13" spans="1:33" s="635" customFormat="1" ht="20.100000000000001" customHeight="1">
      <c r="A13" s="1058" t="s">
        <v>772</v>
      </c>
      <c r="B13" s="1059">
        <v>423527.43068699999</v>
      </c>
      <c r="C13" s="1059">
        <v>3961.4474289999998</v>
      </c>
      <c r="D13" s="1059">
        <v>4221.0345399999997</v>
      </c>
      <c r="E13" s="1059">
        <v>48.299529999999997</v>
      </c>
      <c r="F13" s="1059">
        <v>5852.8121229999997</v>
      </c>
      <c r="G13" s="1059">
        <v>840.77607999999998</v>
      </c>
      <c r="H13" s="1059">
        <v>3439.34557</v>
      </c>
      <c r="I13" s="1059">
        <v>441891.14595999999</v>
      </c>
      <c r="J13" s="1059">
        <v>136851.75824720002</v>
      </c>
      <c r="K13" s="1059">
        <v>10587.153685400001</v>
      </c>
      <c r="L13" s="1059">
        <v>847.59097999999994</v>
      </c>
      <c r="M13" s="1059">
        <v>7024.9342900000001</v>
      </c>
      <c r="N13" s="1059">
        <v>6943.51847</v>
      </c>
      <c r="O13" s="1059">
        <v>606.71126000000004</v>
      </c>
      <c r="P13" s="1059">
        <v>2818.44373</v>
      </c>
      <c r="Q13" s="1059">
        <v>165680.11066999999</v>
      </c>
      <c r="R13" s="1059">
        <v>560379.18893420009</v>
      </c>
      <c r="S13" s="1059">
        <v>14548.601114399999</v>
      </c>
      <c r="T13" s="1059">
        <v>5068.6255199999996</v>
      </c>
      <c r="U13" s="1059">
        <v>7073.2338200000004</v>
      </c>
      <c r="V13" s="1059">
        <v>12796.330593000001</v>
      </c>
      <c r="W13" s="1059">
        <v>1447.4873400000001</v>
      </c>
      <c r="X13" s="1059">
        <v>6257.7892999999995</v>
      </c>
      <c r="Y13" s="1059">
        <v>607571.25662999996</v>
      </c>
      <c r="Z13" s="194"/>
    </row>
    <row r="14" spans="1:33" s="635" customFormat="1" ht="20.100000000000001" customHeight="1">
      <c r="A14" s="1058" t="s">
        <v>149</v>
      </c>
      <c r="B14" s="1059">
        <v>1529.6692700000001</v>
      </c>
      <c r="C14" s="1059">
        <v>0</v>
      </c>
      <c r="D14" s="1059">
        <v>0</v>
      </c>
      <c r="E14" s="1059">
        <v>0</v>
      </c>
      <c r="F14" s="1059">
        <v>0</v>
      </c>
      <c r="G14" s="1059">
        <v>0</v>
      </c>
      <c r="H14" s="1059">
        <v>83.698740000000001</v>
      </c>
      <c r="I14" s="1059">
        <v>1613.3680099999999</v>
      </c>
      <c r="J14" s="1059">
        <v>270.42516999999998</v>
      </c>
      <c r="K14" s="1059">
        <v>0</v>
      </c>
      <c r="L14" s="1059">
        <v>0</v>
      </c>
      <c r="M14" s="1059">
        <v>0</v>
      </c>
      <c r="N14" s="1059">
        <v>0</v>
      </c>
      <c r="O14" s="1059">
        <v>0</v>
      </c>
      <c r="P14" s="1059">
        <v>6.86</v>
      </c>
      <c r="Q14" s="1059">
        <v>277.28516999999999</v>
      </c>
      <c r="R14" s="1059">
        <v>1800.0944399999998</v>
      </c>
      <c r="S14" s="1059">
        <v>0</v>
      </c>
      <c r="T14" s="1059">
        <v>0</v>
      </c>
      <c r="U14" s="1059">
        <v>0</v>
      </c>
      <c r="V14" s="1059">
        <v>0</v>
      </c>
      <c r="W14" s="1059">
        <v>0</v>
      </c>
      <c r="X14" s="1059">
        <v>90.55874</v>
      </c>
      <c r="Y14" s="1059">
        <v>1890.65318</v>
      </c>
      <c r="Z14" s="194"/>
    </row>
    <row r="15" spans="1:33" s="635" customFormat="1" ht="20.100000000000001" customHeight="1">
      <c r="A15" s="1058" t="s">
        <v>150</v>
      </c>
      <c r="B15" s="1059">
        <v>314579.52028599998</v>
      </c>
      <c r="C15" s="1059">
        <v>6675.6784460000008</v>
      </c>
      <c r="D15" s="1059">
        <v>2529.71704</v>
      </c>
      <c r="E15" s="1059">
        <v>39.688720000000004</v>
      </c>
      <c r="F15" s="1059">
        <v>5357.1429369999996</v>
      </c>
      <c r="G15" s="1059">
        <v>0</v>
      </c>
      <c r="H15" s="1059">
        <v>1623.9213999999999</v>
      </c>
      <c r="I15" s="1059">
        <v>330805.66881</v>
      </c>
      <c r="J15" s="1059">
        <v>217727.90822700001</v>
      </c>
      <c r="K15" s="1059">
        <v>17405.627313999998</v>
      </c>
      <c r="L15" s="1059">
        <v>794.21933000000001</v>
      </c>
      <c r="M15" s="1059">
        <v>581.98820999999998</v>
      </c>
      <c r="N15" s="1059">
        <v>3307.7679700000003</v>
      </c>
      <c r="O15" s="1059">
        <v>4588.0550599999997</v>
      </c>
      <c r="P15" s="1059">
        <v>40320.220359999999</v>
      </c>
      <c r="Q15" s="1059">
        <v>284725.78648000001</v>
      </c>
      <c r="R15" s="1059">
        <v>532307.42851300002</v>
      </c>
      <c r="S15" s="1059">
        <v>24081.305760000003</v>
      </c>
      <c r="T15" s="1059">
        <v>3323.9363699999999</v>
      </c>
      <c r="U15" s="1059">
        <v>621.67693000000008</v>
      </c>
      <c r="V15" s="1059">
        <v>8664.9109069999995</v>
      </c>
      <c r="W15" s="1059">
        <v>4588.0550599999997</v>
      </c>
      <c r="X15" s="1059">
        <v>41944.141759999999</v>
      </c>
      <c r="Y15" s="1059">
        <v>615531.45528999995</v>
      </c>
      <c r="Z15" s="194"/>
    </row>
    <row r="16" spans="1:33" s="635" customFormat="1" ht="20.100000000000001" customHeight="1">
      <c r="A16" s="1058" t="s">
        <v>151</v>
      </c>
      <c r="B16" s="1059">
        <v>672141.94852580002</v>
      </c>
      <c r="C16" s="1059">
        <v>12035.161556999999</v>
      </c>
      <c r="D16" s="1059">
        <v>7549.8798014000004</v>
      </c>
      <c r="E16" s="1059">
        <v>377.3254546</v>
      </c>
      <c r="F16" s="1059">
        <v>11548.2211768</v>
      </c>
      <c r="G16" s="1059">
        <v>105.68598</v>
      </c>
      <c r="H16" s="1059">
        <v>6761.5631399999993</v>
      </c>
      <c r="I16" s="1059">
        <v>710519.78564999998</v>
      </c>
      <c r="J16" s="1059">
        <v>175451.7331286</v>
      </c>
      <c r="K16" s="1059">
        <v>22922.2145036</v>
      </c>
      <c r="L16" s="1059">
        <v>1188.34022</v>
      </c>
      <c r="M16" s="1059">
        <v>605.35118</v>
      </c>
      <c r="N16" s="1059">
        <v>5083.9840899999999</v>
      </c>
      <c r="O16" s="1059">
        <v>6540.404098</v>
      </c>
      <c r="P16" s="1059">
        <v>2995.8970299999996</v>
      </c>
      <c r="Q16" s="1059">
        <v>214787.92426</v>
      </c>
      <c r="R16" s="1059">
        <v>847593.68165439996</v>
      </c>
      <c r="S16" s="1059">
        <v>34957.3760606</v>
      </c>
      <c r="T16" s="1059">
        <v>8738.2200214000004</v>
      </c>
      <c r="U16" s="1059">
        <v>982.67663459999994</v>
      </c>
      <c r="V16" s="1059">
        <v>16632.2052668</v>
      </c>
      <c r="W16" s="1059">
        <v>6646.0900780000002</v>
      </c>
      <c r="X16" s="1059">
        <v>9757.4601700000003</v>
      </c>
      <c r="Y16" s="1059">
        <v>925307.70990999998</v>
      </c>
      <c r="Z16" s="194"/>
    </row>
    <row r="17" spans="1:26" s="635" customFormat="1" ht="20.100000000000001" customHeight="1">
      <c r="A17" s="1058" t="s">
        <v>773</v>
      </c>
      <c r="B17" s="1059">
        <v>132415.0509264</v>
      </c>
      <c r="C17" s="1059">
        <v>1242.9273500000002</v>
      </c>
      <c r="D17" s="1059">
        <v>1315.1803799999998</v>
      </c>
      <c r="E17" s="1059">
        <v>0</v>
      </c>
      <c r="F17" s="1059">
        <v>2233.0940499999997</v>
      </c>
      <c r="G17" s="1059">
        <v>0</v>
      </c>
      <c r="H17" s="1059">
        <v>1703.1335300000001</v>
      </c>
      <c r="I17" s="1059">
        <v>138909.38625000001</v>
      </c>
      <c r="J17" s="1059">
        <v>31299.60716</v>
      </c>
      <c r="K17" s="1059">
        <v>5761.6878699999997</v>
      </c>
      <c r="L17" s="1059">
        <v>69.707170000000005</v>
      </c>
      <c r="M17" s="1059">
        <v>185.11850000000001</v>
      </c>
      <c r="N17" s="1059">
        <v>327.03834000000001</v>
      </c>
      <c r="O17" s="1059">
        <v>2478.7181</v>
      </c>
      <c r="P17" s="1059">
        <v>1023.44199</v>
      </c>
      <c r="Q17" s="1059">
        <v>41145.319130000003</v>
      </c>
      <c r="R17" s="1059">
        <v>163714.65808640001</v>
      </c>
      <c r="S17" s="1059">
        <v>7004.6152199999997</v>
      </c>
      <c r="T17" s="1059">
        <v>1384.8875500000001</v>
      </c>
      <c r="U17" s="1059">
        <v>185.11850000000001</v>
      </c>
      <c r="V17" s="1059">
        <v>2560.1323900000002</v>
      </c>
      <c r="W17" s="1059">
        <v>2478.7181</v>
      </c>
      <c r="X17" s="1059">
        <v>2726.5755199999999</v>
      </c>
      <c r="Y17" s="1059">
        <v>180054.70538</v>
      </c>
      <c r="Z17" s="194"/>
    </row>
    <row r="18" spans="1:26" s="635" customFormat="1" ht="20.100000000000001" customHeight="1">
      <c r="A18" s="1058" t="s">
        <v>152</v>
      </c>
      <c r="B18" s="1059">
        <v>341054.64378399996</v>
      </c>
      <c r="C18" s="1059">
        <v>2512.0189762</v>
      </c>
      <c r="D18" s="1059">
        <v>3717.1361299999999</v>
      </c>
      <c r="E18" s="1059">
        <v>187.09894</v>
      </c>
      <c r="F18" s="1059">
        <v>3975.4314399999998</v>
      </c>
      <c r="G18" s="1059">
        <v>301.36854999999997</v>
      </c>
      <c r="H18" s="1059">
        <v>2714.1354900000001</v>
      </c>
      <c r="I18" s="1059">
        <v>354461.83331999998</v>
      </c>
      <c r="J18" s="1059">
        <v>61927.937934399997</v>
      </c>
      <c r="K18" s="1059">
        <v>5233.8823499999999</v>
      </c>
      <c r="L18" s="1059">
        <v>1139.28097</v>
      </c>
      <c r="M18" s="1059">
        <v>662.11819019999996</v>
      </c>
      <c r="N18" s="1059">
        <v>2631.0260600000001</v>
      </c>
      <c r="O18" s="1059">
        <v>0</v>
      </c>
      <c r="P18" s="1059">
        <v>468.93243000000001</v>
      </c>
      <c r="Q18" s="1059">
        <v>72063.177930000005</v>
      </c>
      <c r="R18" s="1059">
        <v>402982.5817184</v>
      </c>
      <c r="S18" s="1059">
        <v>7745.9013261999999</v>
      </c>
      <c r="T18" s="1059">
        <v>4856.4170999999997</v>
      </c>
      <c r="U18" s="1059">
        <v>849.21713020000004</v>
      </c>
      <c r="V18" s="1059">
        <v>6606.4575000000004</v>
      </c>
      <c r="W18" s="1059">
        <v>301.36854999999997</v>
      </c>
      <c r="X18" s="1059">
        <v>3183.06792</v>
      </c>
      <c r="Y18" s="1059">
        <v>426525.01124999998</v>
      </c>
      <c r="Z18" s="194"/>
    </row>
    <row r="19" spans="1:26" s="635" customFormat="1" ht="20.100000000000001" customHeight="1">
      <c r="A19" s="1058" t="s">
        <v>153</v>
      </c>
      <c r="B19" s="1059">
        <v>3869.3469399999999</v>
      </c>
      <c r="C19" s="1059">
        <v>37.082929999999998</v>
      </c>
      <c r="D19" s="1059">
        <v>51.517470000000003</v>
      </c>
      <c r="E19" s="1059">
        <v>0</v>
      </c>
      <c r="F19" s="1059">
        <v>80</v>
      </c>
      <c r="G19" s="1059">
        <v>0</v>
      </c>
      <c r="H19" s="1059">
        <v>1284.2240300000001</v>
      </c>
      <c r="I19" s="1059">
        <v>5322.17137</v>
      </c>
      <c r="J19" s="1059">
        <v>353.07310440000003</v>
      </c>
      <c r="K19" s="1059">
        <v>17.044900000000002</v>
      </c>
      <c r="L19" s="1059">
        <v>0</v>
      </c>
      <c r="M19" s="1059">
        <v>0</v>
      </c>
      <c r="N19" s="1059">
        <v>58.951860000000003</v>
      </c>
      <c r="O19" s="1059">
        <v>0</v>
      </c>
      <c r="P19" s="1059">
        <v>1213.2852</v>
      </c>
      <c r="Q19" s="1059">
        <v>1642.3550600000001</v>
      </c>
      <c r="R19" s="1059">
        <v>4222.4200443999998</v>
      </c>
      <c r="S19" s="1059">
        <v>54.127830000000003</v>
      </c>
      <c r="T19" s="1059">
        <v>51.517470000000003</v>
      </c>
      <c r="U19" s="1059">
        <v>0</v>
      </c>
      <c r="V19" s="1059">
        <v>138.95185999999998</v>
      </c>
      <c r="W19" s="1059">
        <v>0</v>
      </c>
      <c r="X19" s="1059">
        <v>2497.5092300000001</v>
      </c>
      <c r="Y19" s="1059">
        <v>6964.5264299999999</v>
      </c>
      <c r="Z19" s="194"/>
    </row>
    <row r="20" spans="1:26" s="635" customFormat="1" ht="20.100000000000001" customHeight="1">
      <c r="A20" s="1058" t="s">
        <v>154</v>
      </c>
      <c r="B20" s="1059">
        <v>167946.3752754</v>
      </c>
      <c r="C20" s="1059">
        <v>1617.5354898000001</v>
      </c>
      <c r="D20" s="1059">
        <v>2874.6712200000002</v>
      </c>
      <c r="E20" s="1059">
        <v>20.300279999999997</v>
      </c>
      <c r="F20" s="1059">
        <v>4756.0879800000002</v>
      </c>
      <c r="G20" s="1059">
        <v>2101.2145786000001</v>
      </c>
      <c r="H20" s="1059">
        <v>2236.71621</v>
      </c>
      <c r="I20" s="1059">
        <v>181552.90104</v>
      </c>
      <c r="J20" s="1059">
        <v>99669.747464800006</v>
      </c>
      <c r="K20" s="1059">
        <v>6750.9981262000001</v>
      </c>
      <c r="L20" s="1059">
        <v>1268.6832716000001</v>
      </c>
      <c r="M20" s="1059">
        <v>0</v>
      </c>
      <c r="N20" s="1059">
        <v>7539.5538699999997</v>
      </c>
      <c r="O20" s="1059">
        <v>2451.50972</v>
      </c>
      <c r="P20" s="1059">
        <v>5656.1401799999994</v>
      </c>
      <c r="Q20" s="1059">
        <v>123336.63262999999</v>
      </c>
      <c r="R20" s="1059">
        <v>267616.12274020002</v>
      </c>
      <c r="S20" s="1059">
        <v>8368.5336160000006</v>
      </c>
      <c r="T20" s="1059">
        <v>4143.3544916000001</v>
      </c>
      <c r="U20" s="1059">
        <v>20.300279999999997</v>
      </c>
      <c r="V20" s="1059">
        <v>12295.64185</v>
      </c>
      <c r="W20" s="1059">
        <v>4552.7242986000001</v>
      </c>
      <c r="X20" s="1059">
        <v>7892.8563899999999</v>
      </c>
      <c r="Y20" s="1059">
        <v>304889.53367000003</v>
      </c>
      <c r="Z20" s="194"/>
    </row>
    <row r="21" spans="1:26" s="635" customFormat="1" ht="20.100000000000001" customHeight="1">
      <c r="A21" s="1058" t="s">
        <v>155</v>
      </c>
      <c r="B21" s="1059">
        <v>1977.46253</v>
      </c>
      <c r="C21" s="1059">
        <v>22.361270000000001</v>
      </c>
      <c r="D21" s="1059">
        <v>57.613949999999996</v>
      </c>
      <c r="E21" s="1059">
        <v>0</v>
      </c>
      <c r="F21" s="1059">
        <v>0</v>
      </c>
      <c r="G21" s="1059">
        <v>0</v>
      </c>
      <c r="H21" s="1059">
        <v>670.84291000000007</v>
      </c>
      <c r="I21" s="1059">
        <v>2728.2806600000004</v>
      </c>
      <c r="J21" s="1059">
        <v>160.66344000000001</v>
      </c>
      <c r="K21" s="1059">
        <v>0</v>
      </c>
      <c r="L21" s="1059">
        <v>0</v>
      </c>
      <c r="M21" s="1059">
        <v>0</v>
      </c>
      <c r="N21" s="1059">
        <v>0</v>
      </c>
      <c r="O21" s="1059">
        <v>0</v>
      </c>
      <c r="P21" s="1059">
        <v>8.4</v>
      </c>
      <c r="Q21" s="1059">
        <v>169.06344000000001</v>
      </c>
      <c r="R21" s="1059">
        <v>2138.1259700000001</v>
      </c>
      <c r="S21" s="1059">
        <v>22.361270000000001</v>
      </c>
      <c r="T21" s="1059">
        <v>57.613949999999996</v>
      </c>
      <c r="U21" s="1059">
        <v>0</v>
      </c>
      <c r="V21" s="1059">
        <v>0</v>
      </c>
      <c r="W21" s="1059">
        <v>0</v>
      </c>
      <c r="X21" s="1059">
        <v>679.24291000000005</v>
      </c>
      <c r="Y21" s="1059">
        <v>2897.3441000000003</v>
      </c>
      <c r="Z21" s="194"/>
    </row>
    <row r="22" spans="1:26" s="635" customFormat="1" ht="20.100000000000001" customHeight="1">
      <c r="A22" s="1058" t="s">
        <v>156</v>
      </c>
      <c r="B22" s="1059">
        <v>4553.1383099999994</v>
      </c>
      <c r="C22" s="1059">
        <v>0.43962000000000001</v>
      </c>
      <c r="D22" s="1059">
        <v>31.75403</v>
      </c>
      <c r="E22" s="1059">
        <v>0</v>
      </c>
      <c r="F22" s="1059">
        <v>0</v>
      </c>
      <c r="G22" s="1059">
        <v>0</v>
      </c>
      <c r="H22" s="1059">
        <v>347.99718999999999</v>
      </c>
      <c r="I22" s="1059">
        <v>4933.3291500000005</v>
      </c>
      <c r="J22" s="1059">
        <v>342.26724000000002</v>
      </c>
      <c r="K22" s="1059">
        <v>0</v>
      </c>
      <c r="L22" s="1059">
        <v>7.6278699999999997</v>
      </c>
      <c r="M22" s="1059">
        <v>0</v>
      </c>
      <c r="N22" s="1059">
        <v>0</v>
      </c>
      <c r="O22" s="1059">
        <v>0</v>
      </c>
      <c r="P22" s="1059">
        <v>23.132339999999999</v>
      </c>
      <c r="Q22" s="1059">
        <v>373.02744999999999</v>
      </c>
      <c r="R22" s="1059">
        <v>4895.4055499999995</v>
      </c>
      <c r="S22" s="1059">
        <v>0.43962000000000001</v>
      </c>
      <c r="T22" s="1059">
        <v>39.381900000000002</v>
      </c>
      <c r="U22" s="1059">
        <v>0</v>
      </c>
      <c r="V22" s="1059">
        <v>0</v>
      </c>
      <c r="W22" s="1059">
        <v>0</v>
      </c>
      <c r="X22" s="1059">
        <v>371.12953000000005</v>
      </c>
      <c r="Y22" s="1059">
        <v>5306.3566000000001</v>
      </c>
      <c r="Z22" s="194"/>
    </row>
    <row r="23" spans="1:26" s="635" customFormat="1" ht="20.100000000000001" customHeight="1">
      <c r="A23" s="1058" t="s">
        <v>157</v>
      </c>
      <c r="B23" s="1059">
        <v>34208.461141599997</v>
      </c>
      <c r="C23" s="1059">
        <v>102.00705000000001</v>
      </c>
      <c r="D23" s="1059">
        <v>337.37562099999997</v>
      </c>
      <c r="E23" s="1059">
        <v>0</v>
      </c>
      <c r="F23" s="1059">
        <v>815.05863499999998</v>
      </c>
      <c r="G23" s="1059">
        <v>0</v>
      </c>
      <c r="H23" s="1059">
        <v>1313.7692500000001</v>
      </c>
      <c r="I23" s="1059">
        <v>36776.671700000006</v>
      </c>
      <c r="J23" s="1059">
        <v>13225.015330800001</v>
      </c>
      <c r="K23" s="1059">
        <v>948.68955000000005</v>
      </c>
      <c r="L23" s="1059">
        <v>73.794039999999995</v>
      </c>
      <c r="M23" s="1059">
        <v>0</v>
      </c>
      <c r="N23" s="1059">
        <v>138.74697</v>
      </c>
      <c r="O23" s="1059">
        <v>0</v>
      </c>
      <c r="P23" s="1059">
        <v>423.40382</v>
      </c>
      <c r="Q23" s="1059">
        <v>14809.649710000002</v>
      </c>
      <c r="R23" s="1059">
        <v>47433.476472400005</v>
      </c>
      <c r="S23" s="1059">
        <v>1050.6966</v>
      </c>
      <c r="T23" s="1059">
        <v>411.16966100000002</v>
      </c>
      <c r="U23" s="1059">
        <v>0</v>
      </c>
      <c r="V23" s="1059">
        <v>953.80560500000001</v>
      </c>
      <c r="W23" s="1059">
        <v>0</v>
      </c>
      <c r="X23" s="1059">
        <v>1737.1730700000001</v>
      </c>
      <c r="Y23" s="1059">
        <v>51586.321409999997</v>
      </c>
      <c r="Z23" s="194"/>
    </row>
    <row r="24" spans="1:26" s="635" customFormat="1" ht="20.100000000000001" customHeight="1">
      <c r="A24" s="1058" t="s">
        <v>158</v>
      </c>
      <c r="B24" s="1059">
        <v>317.00246999999996</v>
      </c>
      <c r="C24" s="1059">
        <v>0</v>
      </c>
      <c r="D24" s="1059">
        <v>19.05059</v>
      </c>
      <c r="E24" s="1059">
        <v>0</v>
      </c>
      <c r="F24" s="1059">
        <v>0</v>
      </c>
      <c r="G24" s="1059">
        <v>0</v>
      </c>
      <c r="H24" s="1059">
        <v>57.998730000000002</v>
      </c>
      <c r="I24" s="1059">
        <v>394.05178999999998</v>
      </c>
      <c r="J24" s="1059">
        <v>0</v>
      </c>
      <c r="K24" s="1059">
        <v>0</v>
      </c>
      <c r="L24" s="1059">
        <v>0</v>
      </c>
      <c r="M24" s="1059">
        <v>0</v>
      </c>
      <c r="N24" s="1059">
        <v>0</v>
      </c>
      <c r="O24" s="1059">
        <v>0</v>
      </c>
      <c r="P24" s="1059">
        <v>0</v>
      </c>
      <c r="Q24" s="1059">
        <v>0</v>
      </c>
      <c r="R24" s="1059">
        <v>317.00246999999996</v>
      </c>
      <c r="S24" s="1059">
        <v>0</v>
      </c>
      <c r="T24" s="1059">
        <v>19.05059</v>
      </c>
      <c r="U24" s="1059">
        <v>0</v>
      </c>
      <c r="V24" s="1059">
        <v>0</v>
      </c>
      <c r="W24" s="1059">
        <v>0</v>
      </c>
      <c r="X24" s="1059">
        <v>57.998730000000002</v>
      </c>
      <c r="Y24" s="1059">
        <v>394.05178999999998</v>
      </c>
      <c r="Z24" s="194"/>
    </row>
    <row r="25" spans="1:26" s="635" customFormat="1" ht="20.100000000000001" customHeight="1">
      <c r="A25" s="1058" t="s">
        <v>159</v>
      </c>
      <c r="B25" s="1059">
        <v>12.788219999999999</v>
      </c>
      <c r="C25" s="1059">
        <v>0</v>
      </c>
      <c r="D25" s="1059">
        <v>0</v>
      </c>
      <c r="E25" s="1059">
        <v>0</v>
      </c>
      <c r="F25" s="1059">
        <v>0</v>
      </c>
      <c r="G25" s="1059">
        <v>0</v>
      </c>
      <c r="H25" s="1059">
        <v>2.2117800000000001</v>
      </c>
      <c r="I25" s="1059">
        <v>15</v>
      </c>
      <c r="J25" s="1059">
        <v>0</v>
      </c>
      <c r="K25" s="1059">
        <v>0</v>
      </c>
      <c r="L25" s="1059">
        <v>0</v>
      </c>
      <c r="M25" s="1059">
        <v>0</v>
      </c>
      <c r="N25" s="1059">
        <v>0</v>
      </c>
      <c r="O25" s="1059">
        <v>0</v>
      </c>
      <c r="P25" s="1059">
        <v>0</v>
      </c>
      <c r="Q25" s="1059">
        <v>0</v>
      </c>
      <c r="R25" s="1059">
        <v>12.788219999999999</v>
      </c>
      <c r="S25" s="1059">
        <v>0</v>
      </c>
      <c r="T25" s="1059">
        <v>0</v>
      </c>
      <c r="U25" s="1059">
        <v>0</v>
      </c>
      <c r="V25" s="1059">
        <v>0</v>
      </c>
      <c r="W25" s="1059">
        <v>0</v>
      </c>
      <c r="X25" s="1059">
        <v>2.2117800000000001</v>
      </c>
      <c r="Y25" s="1059">
        <v>15</v>
      </c>
      <c r="Z25" s="194"/>
    </row>
    <row r="26" spans="1:26" s="198" customFormat="1" ht="20.100000000000001" customHeight="1" thickBot="1">
      <c r="A26" s="1058" t="s">
        <v>160</v>
      </c>
      <c r="B26" s="1059">
        <v>921.55565000000001</v>
      </c>
      <c r="C26" s="1059">
        <v>0</v>
      </c>
      <c r="D26" s="1059">
        <v>0</v>
      </c>
      <c r="E26" s="1059">
        <v>0</v>
      </c>
      <c r="F26" s="1059">
        <v>0</v>
      </c>
      <c r="G26" s="1059">
        <v>0</v>
      </c>
      <c r="H26" s="1059">
        <v>337.10103999999995</v>
      </c>
      <c r="I26" s="1059">
        <v>1258.65669</v>
      </c>
      <c r="J26" s="1059">
        <v>0.18090000000000001</v>
      </c>
      <c r="K26" s="1059">
        <v>0</v>
      </c>
      <c r="L26" s="1059">
        <v>0</v>
      </c>
      <c r="M26" s="1059">
        <v>0</v>
      </c>
      <c r="N26" s="1059">
        <v>0</v>
      </c>
      <c r="O26" s="1059">
        <v>0</v>
      </c>
      <c r="P26" s="1059">
        <v>27.819099999999999</v>
      </c>
      <c r="Q26" s="1059">
        <v>28</v>
      </c>
      <c r="R26" s="1059">
        <v>921.73655000000008</v>
      </c>
      <c r="S26" s="1059">
        <v>0</v>
      </c>
      <c r="T26" s="1059">
        <v>0</v>
      </c>
      <c r="U26" s="1059">
        <v>0</v>
      </c>
      <c r="V26" s="1059">
        <v>0</v>
      </c>
      <c r="W26" s="1059">
        <v>0</v>
      </c>
      <c r="X26" s="1059">
        <v>364.92014</v>
      </c>
      <c r="Y26" s="1059">
        <v>1286.65669</v>
      </c>
      <c r="Z26" s="197"/>
    </row>
    <row r="27" spans="1:26" ht="27.75" customHeight="1" thickTop="1" thickBot="1">
      <c r="A27" s="1061" t="s">
        <v>147</v>
      </c>
      <c r="B27" s="1062">
        <f>SUM(B9:B26)</f>
        <v>3081994.5068919999</v>
      </c>
      <c r="C27" s="1062">
        <f t="shared" ref="C27:Y27" si="0">SUM(C9:C26)</f>
        <v>41638.44545159999</v>
      </c>
      <c r="D27" s="1062">
        <f t="shared" si="0"/>
        <v>29055.915552399994</v>
      </c>
      <c r="E27" s="1062">
        <f t="shared" si="0"/>
        <v>946.89533039999992</v>
      </c>
      <c r="F27" s="1062">
        <f t="shared" si="0"/>
        <v>43662.523162599995</v>
      </c>
      <c r="G27" s="1062">
        <f t="shared" si="0"/>
        <v>3541.3649286</v>
      </c>
      <c r="H27" s="1062">
        <f t="shared" si="0"/>
        <v>24091.89558</v>
      </c>
      <c r="I27" s="1062">
        <f t="shared" si="0"/>
        <v>3224931.5469599999</v>
      </c>
      <c r="J27" s="1062">
        <f t="shared" si="0"/>
        <v>785342.73477720004</v>
      </c>
      <c r="K27" s="1062">
        <f t="shared" si="0"/>
        <v>80094.002986999971</v>
      </c>
      <c r="L27" s="1062">
        <f t="shared" si="0"/>
        <v>6188.9011215999999</v>
      </c>
      <c r="M27" s="1062">
        <f t="shared" si="0"/>
        <v>9308.2303402000016</v>
      </c>
      <c r="N27" s="1062">
        <f t="shared" si="0"/>
        <v>28175.431629999999</v>
      </c>
      <c r="O27" s="1062">
        <f t="shared" si="0"/>
        <v>16665.398238000002</v>
      </c>
      <c r="P27" s="1062">
        <f t="shared" si="0"/>
        <v>55111.233820000001</v>
      </c>
      <c r="Q27" s="1062">
        <f t="shared" si="0"/>
        <v>980885.93293000001</v>
      </c>
      <c r="R27" s="1062">
        <f t="shared" si="0"/>
        <v>3867337.2416691999</v>
      </c>
      <c r="S27" s="1062">
        <f t="shared" si="0"/>
        <v>121732.4484386</v>
      </c>
      <c r="T27" s="1062">
        <f t="shared" si="0"/>
        <v>35244.816673999994</v>
      </c>
      <c r="U27" s="1062">
        <f t="shared" si="0"/>
        <v>10255.125670600002</v>
      </c>
      <c r="V27" s="1062">
        <f t="shared" si="0"/>
        <v>71837.954792600009</v>
      </c>
      <c r="W27" s="1062">
        <f t="shared" si="0"/>
        <v>20206.763166599998</v>
      </c>
      <c r="X27" s="1062">
        <f t="shared" si="0"/>
        <v>79203.129400000005</v>
      </c>
      <c r="Y27" s="1062">
        <f t="shared" si="0"/>
        <v>4205817.4798899991</v>
      </c>
      <c r="Z27" s="189"/>
    </row>
    <row r="28" spans="1:26" ht="26.25" customHeight="1" thickTop="1">
      <c r="A28" s="289"/>
      <c r="B28" s="203"/>
      <c r="C28" s="204"/>
      <c r="D28" s="205"/>
      <c r="E28" s="205"/>
      <c r="F28" s="205"/>
      <c r="G28" s="205"/>
      <c r="H28" s="205"/>
      <c r="I28" s="205"/>
      <c r="J28" s="205"/>
      <c r="K28" s="205"/>
      <c r="L28" s="206"/>
      <c r="M28" s="206"/>
      <c r="N28" s="207"/>
      <c r="O28" s="207"/>
      <c r="P28" s="207"/>
      <c r="Q28" s="207"/>
      <c r="R28" s="205"/>
      <c r="S28" s="205"/>
      <c r="T28" s="206"/>
      <c r="U28" s="206"/>
      <c r="V28" s="207"/>
      <c r="W28" s="207"/>
      <c r="X28" s="207"/>
      <c r="Y28" s="207"/>
    </row>
    <row r="29" spans="1:26" ht="13.5" customHeight="1">
      <c r="A29" s="208" t="s">
        <v>163</v>
      </c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  <c r="R29" s="211"/>
      <c r="S29" s="211"/>
      <c r="T29" s="211"/>
      <c r="U29" s="212"/>
      <c r="V29" s="207"/>
      <c r="W29" s="207"/>
      <c r="X29" s="207"/>
      <c r="Y29" s="207"/>
    </row>
    <row r="30" spans="1:26" ht="13.5" customHeight="1">
      <c r="A30" s="208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211"/>
      <c r="S30" s="211"/>
      <c r="T30" s="211"/>
      <c r="U30" s="212"/>
      <c r="V30" s="207"/>
      <c r="W30" s="207"/>
      <c r="X30" s="207"/>
      <c r="Y30" s="207"/>
    </row>
    <row r="31" spans="1:26" ht="13.5" customHeight="1">
      <c r="A31" s="208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211"/>
      <c r="S31" s="211"/>
      <c r="T31" s="211"/>
      <c r="U31" s="212"/>
      <c r="V31" s="207"/>
      <c r="W31" s="207"/>
      <c r="X31" s="207"/>
      <c r="Y31" s="207"/>
    </row>
    <row r="32" spans="1:26" ht="13.5" customHeight="1">
      <c r="A32" s="208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211"/>
      <c r="S32" s="211"/>
      <c r="T32" s="211"/>
      <c r="U32" s="212"/>
      <c r="V32" s="207"/>
      <c r="W32" s="207"/>
      <c r="X32" s="207"/>
      <c r="Y32" s="207"/>
    </row>
    <row r="33" spans="1:25" ht="13.5" customHeight="1">
      <c r="A33" s="208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211"/>
      <c r="S33" s="211"/>
      <c r="T33" s="211"/>
      <c r="U33" s="212"/>
      <c r="V33" s="207"/>
      <c r="W33" s="207"/>
      <c r="X33" s="207"/>
      <c r="Y33" s="207"/>
    </row>
    <row r="34" spans="1:25" ht="13.5" customHeight="1">
      <c r="A34" s="208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211"/>
      <c r="S34" s="211"/>
      <c r="T34" s="211"/>
      <c r="U34" s="212"/>
      <c r="V34" s="207"/>
      <c r="W34" s="207"/>
      <c r="X34" s="207"/>
      <c r="Y34" s="207"/>
    </row>
    <row r="35" spans="1:25" ht="13.5" customHeight="1">
      <c r="A35" s="213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211"/>
      <c r="S35" s="211"/>
      <c r="T35" s="211"/>
      <c r="U35" s="212"/>
      <c r="V35" s="207"/>
      <c r="W35" s="207"/>
      <c r="X35" s="207"/>
      <c r="Y35" s="207"/>
    </row>
    <row r="36" spans="1:25" ht="13.5" customHeight="1">
      <c r="A36" s="208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211"/>
      <c r="S36" s="211"/>
      <c r="T36" s="211"/>
      <c r="U36" s="212"/>
      <c r="V36" s="207"/>
      <c r="W36" s="207"/>
      <c r="X36" s="207"/>
      <c r="Y36" s="207"/>
    </row>
    <row r="37" spans="1:25" ht="13.5" customHeight="1">
      <c r="A37" s="208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211"/>
      <c r="S37" s="211"/>
      <c r="T37" s="211"/>
      <c r="U37" s="212"/>
      <c r="V37" s="207"/>
      <c r="W37" s="207"/>
      <c r="X37" s="207"/>
      <c r="Y37" s="207"/>
    </row>
    <row r="38" spans="1:25" ht="13.5" customHeight="1">
      <c r="A38" s="208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211"/>
      <c r="S38" s="211"/>
      <c r="T38" s="211"/>
      <c r="U38" s="212"/>
      <c r="V38" s="207"/>
      <c r="W38" s="207"/>
      <c r="X38" s="207"/>
      <c r="Y38" s="207"/>
    </row>
    <row r="39" spans="1:25" ht="13.5" customHeight="1">
      <c r="A39" s="208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211"/>
      <c r="S39" s="211"/>
      <c r="T39" s="211"/>
      <c r="U39" s="212"/>
      <c r="V39" s="207"/>
      <c r="W39" s="207"/>
      <c r="X39" s="207"/>
      <c r="Y39" s="207"/>
    </row>
    <row r="40" spans="1:25" ht="13.5" customHeight="1">
      <c r="A40" s="208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211"/>
      <c r="S40" s="211"/>
      <c r="T40" s="211"/>
      <c r="U40" s="212"/>
      <c r="V40" s="207"/>
      <c r="W40" s="207"/>
      <c r="X40" s="207"/>
      <c r="Y40" s="207"/>
    </row>
    <row r="41" spans="1:25" ht="13.5" customHeight="1">
      <c r="A41" s="213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211"/>
      <c r="S41" s="211"/>
      <c r="T41" s="211"/>
      <c r="U41" s="212"/>
      <c r="V41" s="207"/>
      <c r="W41" s="207"/>
      <c r="X41" s="207"/>
      <c r="Y41" s="207"/>
    </row>
    <row r="42" spans="1:25" ht="13.5" customHeight="1">
      <c r="A42" s="208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211"/>
      <c r="S42" s="211"/>
      <c r="T42" s="211"/>
      <c r="U42" s="212"/>
      <c r="V42" s="207"/>
      <c r="W42" s="207"/>
      <c r="X42" s="207"/>
      <c r="Y42" s="207"/>
    </row>
    <row r="43" spans="1:25" ht="13.5" customHeight="1">
      <c r="A43" s="208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211"/>
      <c r="S43" s="211"/>
      <c r="T43" s="211"/>
      <c r="U43" s="212"/>
      <c r="V43" s="207"/>
      <c r="W43" s="207"/>
      <c r="X43" s="207"/>
      <c r="Y43" s="207"/>
    </row>
    <row r="44" spans="1:25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211"/>
      <c r="S44" s="211"/>
      <c r="T44" s="211"/>
      <c r="U44" s="212"/>
      <c r="V44" s="207"/>
      <c r="W44" s="207"/>
      <c r="X44" s="207"/>
      <c r="Y44" s="207"/>
    </row>
    <row r="45" spans="1:25" ht="13.5" customHeight="1">
      <c r="A45" s="213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211"/>
      <c r="S45" s="211"/>
      <c r="T45" s="211"/>
      <c r="U45" s="212"/>
      <c r="V45" s="207"/>
      <c r="W45" s="207"/>
      <c r="X45" s="207"/>
      <c r="Y45" s="207"/>
    </row>
    <row r="46" spans="1:25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211"/>
      <c r="S46" s="211"/>
      <c r="T46" s="211"/>
      <c r="U46" s="212"/>
      <c r="V46" s="207"/>
      <c r="W46" s="207"/>
      <c r="X46" s="207"/>
      <c r="Y46" s="207"/>
    </row>
    <row r="47" spans="1:25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211"/>
      <c r="S47" s="211"/>
      <c r="T47" s="211"/>
      <c r="U47" s="212"/>
      <c r="V47" s="207"/>
      <c r="W47" s="207"/>
      <c r="X47" s="207"/>
      <c r="Y47" s="207"/>
    </row>
    <row r="48" spans="1:25" ht="13.5" customHeight="1">
      <c r="A48" s="208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211"/>
      <c r="S48" s="211"/>
      <c r="T48" s="211"/>
      <c r="U48" s="212"/>
      <c r="V48" s="207"/>
      <c r="W48" s="207"/>
      <c r="X48" s="207"/>
      <c r="Y48" s="207"/>
    </row>
    <row r="49" spans="1:25" ht="13.5" customHeight="1">
      <c r="A49" s="208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211"/>
      <c r="S49" s="211"/>
      <c r="T49" s="211"/>
      <c r="U49" s="212"/>
      <c r="V49" s="207"/>
      <c r="W49" s="207"/>
      <c r="X49" s="207"/>
      <c r="Y49" s="207"/>
    </row>
    <row r="50" spans="1:25" ht="13.5" customHeight="1">
      <c r="A50" s="213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211"/>
      <c r="S50" s="211"/>
      <c r="T50" s="211"/>
      <c r="U50" s="212"/>
      <c r="V50" s="207"/>
      <c r="W50" s="207"/>
      <c r="X50" s="207"/>
      <c r="Y50" s="207"/>
    </row>
    <row r="51" spans="1:25" ht="13.5" customHeight="1">
      <c r="A51" s="208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211"/>
      <c r="S51" s="211"/>
      <c r="T51" s="211"/>
      <c r="U51" s="212"/>
      <c r="V51" s="207"/>
      <c r="W51" s="207"/>
      <c r="X51" s="207"/>
      <c r="Y51" s="207"/>
    </row>
    <row r="52" spans="1:25" ht="13.5" customHeight="1">
      <c r="A52" s="208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211"/>
      <c r="S52" s="211"/>
      <c r="T52" s="211"/>
      <c r="U52" s="212"/>
      <c r="V52" s="207"/>
      <c r="W52" s="207"/>
      <c r="X52" s="207"/>
      <c r="Y52" s="207"/>
    </row>
    <row r="53" spans="1:25" ht="13.5" customHeight="1">
      <c r="A53" s="208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211"/>
      <c r="S53" s="211"/>
      <c r="T53" s="211"/>
      <c r="U53" s="212"/>
      <c r="V53" s="207"/>
      <c r="W53" s="207"/>
      <c r="X53" s="207"/>
      <c r="Y53" s="207"/>
    </row>
    <row r="54" spans="1:25" ht="9" customHeight="1">
      <c r="A54" s="21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211"/>
      <c r="S54" s="211"/>
      <c r="T54" s="211"/>
      <c r="U54" s="212"/>
      <c r="V54" s="207"/>
      <c r="W54" s="207"/>
      <c r="X54" s="207"/>
      <c r="Y54" s="207"/>
    </row>
    <row r="55" spans="1:25" ht="9" customHeight="1">
      <c r="A55" s="215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211"/>
      <c r="S55" s="211"/>
      <c r="T55" s="211"/>
      <c r="U55" s="212"/>
      <c r="V55" s="207"/>
      <c r="W55" s="207"/>
      <c r="X55" s="207"/>
      <c r="Y55" s="207"/>
    </row>
    <row r="56" spans="1:25" ht="9" customHeight="1">
      <c r="A56" s="215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211"/>
      <c r="S56" s="211"/>
      <c r="T56" s="211"/>
      <c r="U56" s="212"/>
      <c r="V56" s="207"/>
      <c r="W56" s="207"/>
      <c r="X56" s="207"/>
      <c r="Y56" s="207"/>
    </row>
    <row r="57" spans="1:25" ht="9" customHeight="1">
      <c r="A57" s="215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211"/>
      <c r="S57" s="211"/>
      <c r="T57" s="211"/>
      <c r="U57" s="212"/>
      <c r="V57" s="207"/>
      <c r="W57" s="207"/>
      <c r="X57" s="207"/>
      <c r="Y57" s="207"/>
    </row>
    <row r="58" spans="1:25" ht="9" customHeight="1">
      <c r="A58" s="216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  <c r="R58" s="211"/>
      <c r="S58" s="211"/>
      <c r="T58" s="211"/>
      <c r="U58" s="212"/>
      <c r="V58" s="207"/>
      <c r="W58" s="207"/>
      <c r="X58" s="207"/>
      <c r="Y58" s="207"/>
    </row>
    <row r="59" spans="1:25" ht="9" customHeight="1">
      <c r="A59" s="216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  <c r="R59" s="211"/>
      <c r="S59" s="211"/>
      <c r="T59" s="211"/>
      <c r="U59" s="207"/>
      <c r="V59" s="207"/>
      <c r="W59" s="207"/>
      <c r="X59" s="207"/>
      <c r="Y59" s="207"/>
    </row>
    <row r="60" spans="1:25" ht="9" customHeight="1">
      <c r="A60" s="213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211"/>
      <c r="S60" s="211"/>
      <c r="T60" s="211"/>
      <c r="U60" s="207"/>
      <c r="V60" s="207"/>
      <c r="W60" s="207"/>
      <c r="X60" s="207"/>
      <c r="Y60" s="207"/>
    </row>
    <row r="61" spans="1:25" ht="9" customHeight="1">
      <c r="A61" s="208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211"/>
      <c r="S61" s="211"/>
      <c r="T61" s="211"/>
      <c r="U61" s="207"/>
      <c r="V61" s="207"/>
      <c r="W61" s="207"/>
      <c r="X61" s="207"/>
      <c r="Y61" s="207"/>
    </row>
    <row r="62" spans="1:25" ht="9" customHeight="1">
      <c r="A62" s="208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211"/>
      <c r="S62" s="211"/>
      <c r="T62" s="211"/>
      <c r="U62" s="207"/>
      <c r="V62" s="207"/>
      <c r="W62" s="207"/>
      <c r="X62" s="207"/>
      <c r="Y62" s="207"/>
    </row>
    <row r="63" spans="1:25" ht="9" customHeight="1">
      <c r="A63" s="208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211"/>
      <c r="S63" s="211"/>
      <c r="T63" s="211"/>
      <c r="U63" s="207"/>
      <c r="V63" s="207"/>
      <c r="W63" s="207"/>
      <c r="X63" s="207"/>
      <c r="Y63" s="207"/>
    </row>
    <row r="64" spans="1:25" ht="9" customHeight="1">
      <c r="A64" s="208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211"/>
      <c r="S64" s="211"/>
      <c r="T64" s="211"/>
      <c r="U64" s="207"/>
      <c r="V64" s="207"/>
      <c r="W64" s="207"/>
      <c r="X64" s="207"/>
      <c r="Y64" s="207"/>
    </row>
    <row r="65" spans="1:25" ht="9" customHeight="1">
      <c r="A65" s="21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211"/>
      <c r="S65" s="211"/>
      <c r="T65" s="211"/>
      <c r="U65" s="207"/>
      <c r="V65" s="207"/>
      <c r="W65" s="207"/>
      <c r="X65" s="207"/>
      <c r="Y65" s="207"/>
    </row>
    <row r="66" spans="1:25" ht="9" customHeight="1">
      <c r="A66" s="213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211"/>
      <c r="S66" s="211"/>
      <c r="T66" s="211"/>
      <c r="U66" s="207"/>
      <c r="V66" s="207"/>
      <c r="W66" s="207"/>
      <c r="X66" s="207"/>
      <c r="Y66" s="207"/>
    </row>
    <row r="67" spans="1:25" ht="9" customHeight="1">
      <c r="A67" s="208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211"/>
      <c r="S67" s="211"/>
      <c r="T67" s="211"/>
      <c r="U67" s="207"/>
      <c r="V67" s="207"/>
      <c r="W67" s="207"/>
      <c r="X67" s="207"/>
      <c r="Y67" s="207"/>
    </row>
    <row r="68" spans="1:25" ht="9" customHeight="1">
      <c r="A68" s="208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211"/>
      <c r="S68" s="211"/>
      <c r="T68" s="211"/>
      <c r="U68" s="207"/>
      <c r="V68" s="207"/>
      <c r="W68" s="207"/>
      <c r="X68" s="207"/>
      <c r="Y68" s="207"/>
    </row>
    <row r="69" spans="1:25" ht="9" customHeight="1">
      <c r="A69" s="208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211"/>
      <c r="S69" s="211"/>
      <c r="T69" s="211"/>
      <c r="U69" s="207"/>
      <c r="V69" s="207"/>
      <c r="W69" s="207"/>
      <c r="X69" s="207"/>
      <c r="Y69" s="207"/>
    </row>
    <row r="70" spans="1:25" ht="9" customHeight="1">
      <c r="A70" s="208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211"/>
      <c r="S70" s="211"/>
      <c r="T70" s="211"/>
      <c r="U70" s="207"/>
      <c r="V70" s="207"/>
      <c r="W70" s="207"/>
      <c r="X70" s="207"/>
      <c r="Y70" s="207"/>
    </row>
    <row r="71" spans="1:25" ht="9" customHeight="1">
      <c r="A71" s="21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211"/>
      <c r="S71" s="211"/>
      <c r="T71" s="211"/>
      <c r="U71" s="207"/>
      <c r="V71" s="207"/>
      <c r="W71" s="207"/>
      <c r="X71" s="207"/>
      <c r="Y71" s="207"/>
    </row>
    <row r="72" spans="1:25" ht="9" customHeight="1">
      <c r="A72" s="213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211"/>
      <c r="S72" s="211"/>
      <c r="T72" s="211"/>
      <c r="U72" s="207"/>
      <c r="V72" s="207"/>
      <c r="W72" s="207"/>
      <c r="X72" s="207"/>
      <c r="Y72" s="207"/>
    </row>
    <row r="73" spans="1:25" ht="9" customHeight="1">
      <c r="A73" s="208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211"/>
      <c r="S73" s="211"/>
      <c r="T73" s="211"/>
      <c r="U73" s="207"/>
      <c r="V73" s="207"/>
      <c r="W73" s="207"/>
      <c r="X73" s="207"/>
      <c r="Y73" s="207"/>
    </row>
    <row r="74" spans="1:25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211"/>
      <c r="S74" s="211"/>
      <c r="T74" s="211"/>
      <c r="U74" s="207"/>
      <c r="V74" s="207"/>
      <c r="W74" s="207"/>
      <c r="X74" s="207"/>
      <c r="Y74" s="207"/>
    </row>
    <row r="75" spans="1:25" ht="9" customHeight="1">
      <c r="A75" s="208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211"/>
      <c r="S75" s="211"/>
      <c r="T75" s="211"/>
      <c r="U75" s="207"/>
      <c r="V75" s="207"/>
      <c r="W75" s="207"/>
      <c r="X75" s="207"/>
      <c r="Y75" s="207"/>
    </row>
    <row r="76" spans="1:25" ht="9" customHeight="1">
      <c r="A76" s="208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  <c r="R76" s="211"/>
      <c r="S76" s="211"/>
      <c r="T76" s="211"/>
      <c r="U76" s="207"/>
      <c r="V76" s="207"/>
      <c r="W76" s="207"/>
      <c r="X76" s="207"/>
      <c r="Y76" s="207"/>
    </row>
    <row r="77" spans="1:25">
      <c r="A77" s="208"/>
      <c r="C77" s="217"/>
      <c r="D77" s="552"/>
      <c r="E77" s="552"/>
      <c r="F77" s="552"/>
      <c r="G77" s="552"/>
      <c r="H77" s="552"/>
      <c r="I77" s="552"/>
      <c r="J77" s="552"/>
      <c r="K77" s="552"/>
      <c r="L77" s="552"/>
      <c r="R77" s="552"/>
      <c r="S77" s="552"/>
      <c r="T77" s="552"/>
    </row>
    <row r="78" spans="1:25">
      <c r="A78" s="208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52"/>
      <c r="S78" s="552"/>
      <c r="T78" s="552"/>
    </row>
    <row r="79" spans="1:25">
      <c r="A79" s="208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52"/>
      <c r="S79" s="552"/>
      <c r="T79" s="552"/>
    </row>
    <row r="80" spans="1:25">
      <c r="A80" s="208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52"/>
      <c r="S80" s="552"/>
      <c r="T80" s="552"/>
    </row>
    <row r="81" spans="1:20">
      <c r="A81" s="215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52"/>
      <c r="S81" s="552"/>
      <c r="T81" s="552"/>
    </row>
    <row r="82" spans="1:20">
      <c r="A82" s="213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52"/>
      <c r="S82" s="552"/>
      <c r="T82" s="552"/>
    </row>
    <row r="83" spans="1:20">
      <c r="A83" s="208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52"/>
      <c r="S83" s="552"/>
      <c r="T83" s="552"/>
    </row>
    <row r="84" spans="1:20">
      <c r="A84" s="208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52"/>
      <c r="S84" s="552"/>
      <c r="T84" s="552"/>
    </row>
    <row r="85" spans="1:20">
      <c r="A85" s="208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52"/>
      <c r="S85" s="552"/>
      <c r="T85" s="552"/>
    </row>
    <row r="86" spans="1:20">
      <c r="A86" s="208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52"/>
      <c r="S86" s="552"/>
      <c r="T86" s="552"/>
    </row>
    <row r="87" spans="1:20">
      <c r="A87" s="208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52"/>
      <c r="S87" s="552"/>
      <c r="T87" s="552"/>
    </row>
    <row r="88" spans="1:20">
      <c r="A88" s="208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52"/>
      <c r="S88" s="552"/>
      <c r="T88" s="552"/>
    </row>
    <row r="89" spans="1:20">
      <c r="A89" s="208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52"/>
      <c r="S89" s="552"/>
      <c r="T89" s="552"/>
    </row>
    <row r="90" spans="1:20">
      <c r="A90" s="208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52"/>
      <c r="S90" s="552"/>
      <c r="T90" s="552"/>
    </row>
    <row r="91" spans="1:20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52"/>
      <c r="S91" s="552"/>
      <c r="T91" s="552"/>
    </row>
    <row r="92" spans="1:20">
      <c r="A92" s="213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52"/>
      <c r="S92" s="552"/>
      <c r="T92" s="552"/>
    </row>
    <row r="93" spans="1:20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52"/>
      <c r="S93" s="552"/>
      <c r="T93" s="552"/>
    </row>
    <row r="94" spans="1:20">
      <c r="A94" s="208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52"/>
      <c r="S94" s="552"/>
      <c r="T94" s="552"/>
    </row>
    <row r="95" spans="1:20">
      <c r="A95" s="208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52"/>
      <c r="S95" s="552"/>
      <c r="T95" s="552"/>
    </row>
    <row r="96" spans="1:20">
      <c r="A96" s="218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52"/>
      <c r="S96" s="552"/>
      <c r="T96" s="552"/>
    </row>
    <row r="97" spans="1:20">
      <c r="A97" s="218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52"/>
      <c r="S97" s="552"/>
      <c r="T97" s="552"/>
    </row>
    <row r="98" spans="1:20">
      <c r="A98" s="218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52"/>
      <c r="S98" s="552"/>
      <c r="T98" s="552"/>
    </row>
    <row r="99" spans="1:20">
      <c r="A99" s="218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52"/>
      <c r="S99" s="552"/>
      <c r="T99" s="552"/>
    </row>
    <row r="100" spans="1:20">
      <c r="A100" s="21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52"/>
      <c r="S100" s="552"/>
      <c r="T100" s="552"/>
    </row>
    <row r="101" spans="1:20">
      <c r="A101" s="21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52"/>
      <c r="S101" s="552"/>
      <c r="T101" s="552"/>
    </row>
    <row r="102" spans="1:20">
      <c r="A102" s="21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52"/>
      <c r="S102" s="552"/>
      <c r="T102" s="552"/>
    </row>
    <row r="103" spans="1:20">
      <c r="A103" s="218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52"/>
      <c r="S103" s="552"/>
      <c r="T103" s="552"/>
    </row>
    <row r="104" spans="1:20">
      <c r="A104" s="218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52"/>
      <c r="S104" s="552"/>
      <c r="T104" s="552"/>
    </row>
    <row r="105" spans="1:20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52"/>
      <c r="S105" s="552"/>
      <c r="T105" s="552"/>
    </row>
    <row r="106" spans="1:20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52"/>
      <c r="S106" s="552"/>
      <c r="T106" s="552"/>
    </row>
    <row r="107" spans="1:20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52"/>
      <c r="S107" s="552"/>
      <c r="T107" s="552"/>
    </row>
    <row r="108" spans="1:20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52"/>
      <c r="S108" s="552"/>
      <c r="T108" s="552"/>
    </row>
    <row r="109" spans="1:20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52"/>
      <c r="S109" s="552"/>
      <c r="T109" s="552"/>
    </row>
    <row r="110" spans="1:20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52"/>
      <c r="S110" s="552"/>
      <c r="T110" s="552"/>
    </row>
    <row r="111" spans="1:20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52"/>
      <c r="S111" s="552"/>
      <c r="T111" s="552"/>
    </row>
    <row r="112" spans="1:20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52"/>
      <c r="S112" s="552"/>
      <c r="T112" s="552"/>
    </row>
    <row r="113" spans="1:20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52"/>
      <c r="S113" s="552"/>
      <c r="T113" s="552"/>
    </row>
    <row r="114" spans="1:20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52"/>
      <c r="S114" s="552"/>
      <c r="T114" s="552"/>
    </row>
    <row r="115" spans="1:20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52"/>
      <c r="S115" s="552"/>
      <c r="T115" s="552"/>
    </row>
    <row r="116" spans="1:20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  <c r="R116" s="552"/>
      <c r="S116" s="552"/>
      <c r="T116" s="552"/>
    </row>
    <row r="117" spans="1:20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  <c r="R117" s="552"/>
      <c r="S117" s="552"/>
      <c r="T117" s="552"/>
    </row>
    <row r="118" spans="1:20">
      <c r="A118" s="219"/>
    </row>
    <row r="119" spans="1:20">
      <c r="A119" s="219"/>
    </row>
    <row r="120" spans="1:20">
      <c r="A120" s="219"/>
    </row>
    <row r="121" spans="1:20">
      <c r="A121" s="219"/>
    </row>
    <row r="122" spans="1:20">
      <c r="A122" s="219"/>
    </row>
    <row r="123" spans="1:20">
      <c r="A123" s="219"/>
    </row>
    <row r="124" spans="1:20">
      <c r="A124" s="219"/>
    </row>
    <row r="125" spans="1:20">
      <c r="A125" s="219"/>
    </row>
    <row r="126" spans="1:20">
      <c r="A126" s="219"/>
    </row>
    <row r="127" spans="1:20">
      <c r="A127" s="219"/>
    </row>
    <row r="128" spans="1:20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workbookViewId="0">
      <selection activeCell="A2" sqref="A2:E2"/>
    </sheetView>
  </sheetViews>
  <sheetFormatPr defaultColWidth="11.42578125" defaultRowHeight="15"/>
  <cols>
    <col min="1" max="1" width="63.7109375" style="230" customWidth="1"/>
    <col min="2" max="4" width="19.5703125" style="1" customWidth="1"/>
    <col min="5" max="5" width="12.28515625" style="203" bestFit="1" customWidth="1"/>
    <col min="6" max="6" width="2.5703125" style="245" customWidth="1"/>
    <col min="7" max="256" width="11.42578125" style="1"/>
    <col min="257" max="257" width="63.7109375" style="1" customWidth="1"/>
    <col min="258" max="260" width="19.5703125" style="1" customWidth="1"/>
    <col min="261" max="261" width="10.7109375" style="1" bestFit="1" customWidth="1"/>
    <col min="262" max="262" width="2.5703125" style="1" customWidth="1"/>
    <col min="263" max="512" width="11.42578125" style="1"/>
    <col min="513" max="513" width="63.7109375" style="1" customWidth="1"/>
    <col min="514" max="516" width="19.5703125" style="1" customWidth="1"/>
    <col min="517" max="517" width="10.7109375" style="1" bestFit="1" customWidth="1"/>
    <col min="518" max="518" width="2.5703125" style="1" customWidth="1"/>
    <col min="519" max="768" width="11.42578125" style="1"/>
    <col min="769" max="769" width="63.7109375" style="1" customWidth="1"/>
    <col min="770" max="772" width="19.5703125" style="1" customWidth="1"/>
    <col min="773" max="773" width="10.7109375" style="1" bestFit="1" customWidth="1"/>
    <col min="774" max="774" width="2.5703125" style="1" customWidth="1"/>
    <col min="775" max="1024" width="11.42578125" style="1"/>
    <col min="1025" max="1025" width="63.7109375" style="1" customWidth="1"/>
    <col min="1026" max="1028" width="19.5703125" style="1" customWidth="1"/>
    <col min="1029" max="1029" width="10.7109375" style="1" bestFit="1" customWidth="1"/>
    <col min="1030" max="1030" width="2.5703125" style="1" customWidth="1"/>
    <col min="1031" max="1280" width="11.42578125" style="1"/>
    <col min="1281" max="1281" width="63.7109375" style="1" customWidth="1"/>
    <col min="1282" max="1284" width="19.5703125" style="1" customWidth="1"/>
    <col min="1285" max="1285" width="10.7109375" style="1" bestFit="1" customWidth="1"/>
    <col min="1286" max="1286" width="2.5703125" style="1" customWidth="1"/>
    <col min="1287" max="1536" width="11.42578125" style="1"/>
    <col min="1537" max="1537" width="63.7109375" style="1" customWidth="1"/>
    <col min="1538" max="1540" width="19.5703125" style="1" customWidth="1"/>
    <col min="1541" max="1541" width="10.7109375" style="1" bestFit="1" customWidth="1"/>
    <col min="1542" max="1542" width="2.5703125" style="1" customWidth="1"/>
    <col min="1543" max="1792" width="11.42578125" style="1"/>
    <col min="1793" max="1793" width="63.7109375" style="1" customWidth="1"/>
    <col min="1794" max="1796" width="19.5703125" style="1" customWidth="1"/>
    <col min="1797" max="1797" width="10.7109375" style="1" bestFit="1" customWidth="1"/>
    <col min="1798" max="1798" width="2.5703125" style="1" customWidth="1"/>
    <col min="1799" max="2048" width="11.42578125" style="1"/>
    <col min="2049" max="2049" width="63.7109375" style="1" customWidth="1"/>
    <col min="2050" max="2052" width="19.5703125" style="1" customWidth="1"/>
    <col min="2053" max="2053" width="10.7109375" style="1" bestFit="1" customWidth="1"/>
    <col min="2054" max="2054" width="2.5703125" style="1" customWidth="1"/>
    <col min="2055" max="2304" width="11.42578125" style="1"/>
    <col min="2305" max="2305" width="63.7109375" style="1" customWidth="1"/>
    <col min="2306" max="2308" width="19.5703125" style="1" customWidth="1"/>
    <col min="2309" max="2309" width="10.7109375" style="1" bestFit="1" customWidth="1"/>
    <col min="2310" max="2310" width="2.5703125" style="1" customWidth="1"/>
    <col min="2311" max="2560" width="11.42578125" style="1"/>
    <col min="2561" max="2561" width="63.7109375" style="1" customWidth="1"/>
    <col min="2562" max="2564" width="19.5703125" style="1" customWidth="1"/>
    <col min="2565" max="2565" width="10.7109375" style="1" bestFit="1" customWidth="1"/>
    <col min="2566" max="2566" width="2.5703125" style="1" customWidth="1"/>
    <col min="2567" max="2816" width="11.42578125" style="1"/>
    <col min="2817" max="2817" width="63.7109375" style="1" customWidth="1"/>
    <col min="2818" max="2820" width="19.5703125" style="1" customWidth="1"/>
    <col min="2821" max="2821" width="10.7109375" style="1" bestFit="1" customWidth="1"/>
    <col min="2822" max="2822" width="2.5703125" style="1" customWidth="1"/>
    <col min="2823" max="3072" width="11.42578125" style="1"/>
    <col min="3073" max="3073" width="63.7109375" style="1" customWidth="1"/>
    <col min="3074" max="3076" width="19.5703125" style="1" customWidth="1"/>
    <col min="3077" max="3077" width="10.7109375" style="1" bestFit="1" customWidth="1"/>
    <col min="3078" max="3078" width="2.5703125" style="1" customWidth="1"/>
    <col min="3079" max="3328" width="11.42578125" style="1"/>
    <col min="3329" max="3329" width="63.7109375" style="1" customWidth="1"/>
    <col min="3330" max="3332" width="19.5703125" style="1" customWidth="1"/>
    <col min="3333" max="3333" width="10.7109375" style="1" bestFit="1" customWidth="1"/>
    <col min="3334" max="3334" width="2.5703125" style="1" customWidth="1"/>
    <col min="3335" max="3584" width="11.42578125" style="1"/>
    <col min="3585" max="3585" width="63.7109375" style="1" customWidth="1"/>
    <col min="3586" max="3588" width="19.5703125" style="1" customWidth="1"/>
    <col min="3589" max="3589" width="10.7109375" style="1" bestFit="1" customWidth="1"/>
    <col min="3590" max="3590" width="2.5703125" style="1" customWidth="1"/>
    <col min="3591" max="3840" width="11.42578125" style="1"/>
    <col min="3841" max="3841" width="63.7109375" style="1" customWidth="1"/>
    <col min="3842" max="3844" width="19.5703125" style="1" customWidth="1"/>
    <col min="3845" max="3845" width="10.7109375" style="1" bestFit="1" customWidth="1"/>
    <col min="3846" max="3846" width="2.5703125" style="1" customWidth="1"/>
    <col min="3847" max="4096" width="11.42578125" style="1"/>
    <col min="4097" max="4097" width="63.7109375" style="1" customWidth="1"/>
    <col min="4098" max="4100" width="19.5703125" style="1" customWidth="1"/>
    <col min="4101" max="4101" width="10.7109375" style="1" bestFit="1" customWidth="1"/>
    <col min="4102" max="4102" width="2.5703125" style="1" customWidth="1"/>
    <col min="4103" max="4352" width="11.42578125" style="1"/>
    <col min="4353" max="4353" width="63.7109375" style="1" customWidth="1"/>
    <col min="4354" max="4356" width="19.5703125" style="1" customWidth="1"/>
    <col min="4357" max="4357" width="10.7109375" style="1" bestFit="1" customWidth="1"/>
    <col min="4358" max="4358" width="2.5703125" style="1" customWidth="1"/>
    <col min="4359" max="4608" width="11.42578125" style="1"/>
    <col min="4609" max="4609" width="63.7109375" style="1" customWidth="1"/>
    <col min="4610" max="4612" width="19.5703125" style="1" customWidth="1"/>
    <col min="4613" max="4613" width="10.7109375" style="1" bestFit="1" customWidth="1"/>
    <col min="4614" max="4614" width="2.5703125" style="1" customWidth="1"/>
    <col min="4615" max="4864" width="11.42578125" style="1"/>
    <col min="4865" max="4865" width="63.7109375" style="1" customWidth="1"/>
    <col min="4866" max="4868" width="19.5703125" style="1" customWidth="1"/>
    <col min="4869" max="4869" width="10.7109375" style="1" bestFit="1" customWidth="1"/>
    <col min="4870" max="4870" width="2.5703125" style="1" customWidth="1"/>
    <col min="4871" max="5120" width="11.42578125" style="1"/>
    <col min="5121" max="5121" width="63.7109375" style="1" customWidth="1"/>
    <col min="5122" max="5124" width="19.5703125" style="1" customWidth="1"/>
    <col min="5125" max="5125" width="10.7109375" style="1" bestFit="1" customWidth="1"/>
    <col min="5126" max="5126" width="2.5703125" style="1" customWidth="1"/>
    <col min="5127" max="5376" width="11.42578125" style="1"/>
    <col min="5377" max="5377" width="63.7109375" style="1" customWidth="1"/>
    <col min="5378" max="5380" width="19.5703125" style="1" customWidth="1"/>
    <col min="5381" max="5381" width="10.7109375" style="1" bestFit="1" customWidth="1"/>
    <col min="5382" max="5382" width="2.5703125" style="1" customWidth="1"/>
    <col min="5383" max="5632" width="11.42578125" style="1"/>
    <col min="5633" max="5633" width="63.7109375" style="1" customWidth="1"/>
    <col min="5634" max="5636" width="19.5703125" style="1" customWidth="1"/>
    <col min="5637" max="5637" width="10.7109375" style="1" bestFit="1" customWidth="1"/>
    <col min="5638" max="5638" width="2.5703125" style="1" customWidth="1"/>
    <col min="5639" max="5888" width="11.42578125" style="1"/>
    <col min="5889" max="5889" width="63.7109375" style="1" customWidth="1"/>
    <col min="5890" max="5892" width="19.5703125" style="1" customWidth="1"/>
    <col min="5893" max="5893" width="10.7109375" style="1" bestFit="1" customWidth="1"/>
    <col min="5894" max="5894" width="2.5703125" style="1" customWidth="1"/>
    <col min="5895" max="6144" width="11.42578125" style="1"/>
    <col min="6145" max="6145" width="63.7109375" style="1" customWidth="1"/>
    <col min="6146" max="6148" width="19.5703125" style="1" customWidth="1"/>
    <col min="6149" max="6149" width="10.7109375" style="1" bestFit="1" customWidth="1"/>
    <col min="6150" max="6150" width="2.5703125" style="1" customWidth="1"/>
    <col min="6151" max="6400" width="11.42578125" style="1"/>
    <col min="6401" max="6401" width="63.7109375" style="1" customWidth="1"/>
    <col min="6402" max="6404" width="19.5703125" style="1" customWidth="1"/>
    <col min="6405" max="6405" width="10.7109375" style="1" bestFit="1" customWidth="1"/>
    <col min="6406" max="6406" width="2.5703125" style="1" customWidth="1"/>
    <col min="6407" max="6656" width="11.42578125" style="1"/>
    <col min="6657" max="6657" width="63.7109375" style="1" customWidth="1"/>
    <col min="6658" max="6660" width="19.5703125" style="1" customWidth="1"/>
    <col min="6661" max="6661" width="10.7109375" style="1" bestFit="1" customWidth="1"/>
    <col min="6662" max="6662" width="2.5703125" style="1" customWidth="1"/>
    <col min="6663" max="6912" width="11.42578125" style="1"/>
    <col min="6913" max="6913" width="63.7109375" style="1" customWidth="1"/>
    <col min="6914" max="6916" width="19.5703125" style="1" customWidth="1"/>
    <col min="6917" max="6917" width="10.7109375" style="1" bestFit="1" customWidth="1"/>
    <col min="6918" max="6918" width="2.5703125" style="1" customWidth="1"/>
    <col min="6919" max="7168" width="11.42578125" style="1"/>
    <col min="7169" max="7169" width="63.7109375" style="1" customWidth="1"/>
    <col min="7170" max="7172" width="19.5703125" style="1" customWidth="1"/>
    <col min="7173" max="7173" width="10.7109375" style="1" bestFit="1" customWidth="1"/>
    <col min="7174" max="7174" width="2.5703125" style="1" customWidth="1"/>
    <col min="7175" max="7424" width="11.42578125" style="1"/>
    <col min="7425" max="7425" width="63.7109375" style="1" customWidth="1"/>
    <col min="7426" max="7428" width="19.5703125" style="1" customWidth="1"/>
    <col min="7429" max="7429" width="10.7109375" style="1" bestFit="1" customWidth="1"/>
    <col min="7430" max="7430" width="2.5703125" style="1" customWidth="1"/>
    <col min="7431" max="7680" width="11.42578125" style="1"/>
    <col min="7681" max="7681" width="63.7109375" style="1" customWidth="1"/>
    <col min="7682" max="7684" width="19.5703125" style="1" customWidth="1"/>
    <col min="7685" max="7685" width="10.7109375" style="1" bestFit="1" customWidth="1"/>
    <col min="7686" max="7686" width="2.5703125" style="1" customWidth="1"/>
    <col min="7687" max="7936" width="11.42578125" style="1"/>
    <col min="7937" max="7937" width="63.7109375" style="1" customWidth="1"/>
    <col min="7938" max="7940" width="19.5703125" style="1" customWidth="1"/>
    <col min="7941" max="7941" width="10.7109375" style="1" bestFit="1" customWidth="1"/>
    <col min="7942" max="7942" width="2.5703125" style="1" customWidth="1"/>
    <col min="7943" max="8192" width="11.42578125" style="1"/>
    <col min="8193" max="8193" width="63.7109375" style="1" customWidth="1"/>
    <col min="8194" max="8196" width="19.5703125" style="1" customWidth="1"/>
    <col min="8197" max="8197" width="10.7109375" style="1" bestFit="1" customWidth="1"/>
    <col min="8198" max="8198" width="2.5703125" style="1" customWidth="1"/>
    <col min="8199" max="8448" width="11.42578125" style="1"/>
    <col min="8449" max="8449" width="63.7109375" style="1" customWidth="1"/>
    <col min="8450" max="8452" width="19.5703125" style="1" customWidth="1"/>
    <col min="8453" max="8453" width="10.7109375" style="1" bestFit="1" customWidth="1"/>
    <col min="8454" max="8454" width="2.5703125" style="1" customWidth="1"/>
    <col min="8455" max="8704" width="11.42578125" style="1"/>
    <col min="8705" max="8705" width="63.7109375" style="1" customWidth="1"/>
    <col min="8706" max="8708" width="19.5703125" style="1" customWidth="1"/>
    <col min="8709" max="8709" width="10.7109375" style="1" bestFit="1" customWidth="1"/>
    <col min="8710" max="8710" width="2.5703125" style="1" customWidth="1"/>
    <col min="8711" max="8960" width="11.42578125" style="1"/>
    <col min="8961" max="8961" width="63.7109375" style="1" customWidth="1"/>
    <col min="8962" max="8964" width="19.5703125" style="1" customWidth="1"/>
    <col min="8965" max="8965" width="10.7109375" style="1" bestFit="1" customWidth="1"/>
    <col min="8966" max="8966" width="2.5703125" style="1" customWidth="1"/>
    <col min="8967" max="9216" width="11.42578125" style="1"/>
    <col min="9217" max="9217" width="63.7109375" style="1" customWidth="1"/>
    <col min="9218" max="9220" width="19.5703125" style="1" customWidth="1"/>
    <col min="9221" max="9221" width="10.7109375" style="1" bestFit="1" customWidth="1"/>
    <col min="9222" max="9222" width="2.5703125" style="1" customWidth="1"/>
    <col min="9223" max="9472" width="11.42578125" style="1"/>
    <col min="9473" max="9473" width="63.7109375" style="1" customWidth="1"/>
    <col min="9474" max="9476" width="19.5703125" style="1" customWidth="1"/>
    <col min="9477" max="9477" width="10.7109375" style="1" bestFit="1" customWidth="1"/>
    <col min="9478" max="9478" width="2.5703125" style="1" customWidth="1"/>
    <col min="9479" max="9728" width="11.42578125" style="1"/>
    <col min="9729" max="9729" width="63.7109375" style="1" customWidth="1"/>
    <col min="9730" max="9732" width="19.5703125" style="1" customWidth="1"/>
    <col min="9733" max="9733" width="10.7109375" style="1" bestFit="1" customWidth="1"/>
    <col min="9734" max="9734" width="2.5703125" style="1" customWidth="1"/>
    <col min="9735" max="9984" width="11.42578125" style="1"/>
    <col min="9985" max="9985" width="63.7109375" style="1" customWidth="1"/>
    <col min="9986" max="9988" width="19.5703125" style="1" customWidth="1"/>
    <col min="9989" max="9989" width="10.7109375" style="1" bestFit="1" customWidth="1"/>
    <col min="9990" max="9990" width="2.5703125" style="1" customWidth="1"/>
    <col min="9991" max="10240" width="11.42578125" style="1"/>
    <col min="10241" max="10241" width="63.7109375" style="1" customWidth="1"/>
    <col min="10242" max="10244" width="19.5703125" style="1" customWidth="1"/>
    <col min="10245" max="10245" width="10.7109375" style="1" bestFit="1" customWidth="1"/>
    <col min="10246" max="10246" width="2.5703125" style="1" customWidth="1"/>
    <col min="10247" max="10496" width="11.42578125" style="1"/>
    <col min="10497" max="10497" width="63.7109375" style="1" customWidth="1"/>
    <col min="10498" max="10500" width="19.5703125" style="1" customWidth="1"/>
    <col min="10501" max="10501" width="10.7109375" style="1" bestFit="1" customWidth="1"/>
    <col min="10502" max="10502" width="2.5703125" style="1" customWidth="1"/>
    <col min="10503" max="10752" width="11.42578125" style="1"/>
    <col min="10753" max="10753" width="63.7109375" style="1" customWidth="1"/>
    <col min="10754" max="10756" width="19.5703125" style="1" customWidth="1"/>
    <col min="10757" max="10757" width="10.7109375" style="1" bestFit="1" customWidth="1"/>
    <col min="10758" max="10758" width="2.5703125" style="1" customWidth="1"/>
    <col min="10759" max="11008" width="11.42578125" style="1"/>
    <col min="11009" max="11009" width="63.7109375" style="1" customWidth="1"/>
    <col min="11010" max="11012" width="19.5703125" style="1" customWidth="1"/>
    <col min="11013" max="11013" width="10.7109375" style="1" bestFit="1" customWidth="1"/>
    <col min="11014" max="11014" width="2.5703125" style="1" customWidth="1"/>
    <col min="11015" max="11264" width="11.42578125" style="1"/>
    <col min="11265" max="11265" width="63.7109375" style="1" customWidth="1"/>
    <col min="11266" max="11268" width="19.5703125" style="1" customWidth="1"/>
    <col min="11269" max="11269" width="10.7109375" style="1" bestFit="1" customWidth="1"/>
    <col min="11270" max="11270" width="2.5703125" style="1" customWidth="1"/>
    <col min="11271" max="11520" width="11.42578125" style="1"/>
    <col min="11521" max="11521" width="63.7109375" style="1" customWidth="1"/>
    <col min="11522" max="11524" width="19.5703125" style="1" customWidth="1"/>
    <col min="11525" max="11525" width="10.7109375" style="1" bestFit="1" customWidth="1"/>
    <col min="11526" max="11526" width="2.5703125" style="1" customWidth="1"/>
    <col min="11527" max="11776" width="11.42578125" style="1"/>
    <col min="11777" max="11777" width="63.7109375" style="1" customWidth="1"/>
    <col min="11778" max="11780" width="19.5703125" style="1" customWidth="1"/>
    <col min="11781" max="11781" width="10.7109375" style="1" bestFit="1" customWidth="1"/>
    <col min="11782" max="11782" width="2.5703125" style="1" customWidth="1"/>
    <col min="11783" max="12032" width="11.42578125" style="1"/>
    <col min="12033" max="12033" width="63.7109375" style="1" customWidth="1"/>
    <col min="12034" max="12036" width="19.5703125" style="1" customWidth="1"/>
    <col min="12037" max="12037" width="10.7109375" style="1" bestFit="1" customWidth="1"/>
    <col min="12038" max="12038" width="2.5703125" style="1" customWidth="1"/>
    <col min="12039" max="12288" width="11.42578125" style="1"/>
    <col min="12289" max="12289" width="63.7109375" style="1" customWidth="1"/>
    <col min="12290" max="12292" width="19.5703125" style="1" customWidth="1"/>
    <col min="12293" max="12293" width="10.7109375" style="1" bestFit="1" customWidth="1"/>
    <col min="12294" max="12294" width="2.5703125" style="1" customWidth="1"/>
    <col min="12295" max="12544" width="11.42578125" style="1"/>
    <col min="12545" max="12545" width="63.7109375" style="1" customWidth="1"/>
    <col min="12546" max="12548" width="19.5703125" style="1" customWidth="1"/>
    <col min="12549" max="12549" width="10.7109375" style="1" bestFit="1" customWidth="1"/>
    <col min="12550" max="12550" width="2.5703125" style="1" customWidth="1"/>
    <col min="12551" max="12800" width="11.42578125" style="1"/>
    <col min="12801" max="12801" width="63.7109375" style="1" customWidth="1"/>
    <col min="12802" max="12804" width="19.5703125" style="1" customWidth="1"/>
    <col min="12805" max="12805" width="10.7109375" style="1" bestFit="1" customWidth="1"/>
    <col min="12806" max="12806" width="2.5703125" style="1" customWidth="1"/>
    <col min="12807" max="13056" width="11.42578125" style="1"/>
    <col min="13057" max="13057" width="63.7109375" style="1" customWidth="1"/>
    <col min="13058" max="13060" width="19.5703125" style="1" customWidth="1"/>
    <col min="13061" max="13061" width="10.7109375" style="1" bestFit="1" customWidth="1"/>
    <col min="13062" max="13062" width="2.5703125" style="1" customWidth="1"/>
    <col min="13063" max="13312" width="11.42578125" style="1"/>
    <col min="13313" max="13313" width="63.7109375" style="1" customWidth="1"/>
    <col min="13314" max="13316" width="19.5703125" style="1" customWidth="1"/>
    <col min="13317" max="13317" width="10.7109375" style="1" bestFit="1" customWidth="1"/>
    <col min="13318" max="13318" width="2.5703125" style="1" customWidth="1"/>
    <col min="13319" max="13568" width="11.42578125" style="1"/>
    <col min="13569" max="13569" width="63.7109375" style="1" customWidth="1"/>
    <col min="13570" max="13572" width="19.5703125" style="1" customWidth="1"/>
    <col min="13573" max="13573" width="10.7109375" style="1" bestFit="1" customWidth="1"/>
    <col min="13574" max="13574" width="2.5703125" style="1" customWidth="1"/>
    <col min="13575" max="13824" width="11.42578125" style="1"/>
    <col min="13825" max="13825" width="63.7109375" style="1" customWidth="1"/>
    <col min="13826" max="13828" width="19.5703125" style="1" customWidth="1"/>
    <col min="13829" max="13829" width="10.7109375" style="1" bestFit="1" customWidth="1"/>
    <col min="13830" max="13830" width="2.5703125" style="1" customWidth="1"/>
    <col min="13831" max="14080" width="11.42578125" style="1"/>
    <col min="14081" max="14081" width="63.7109375" style="1" customWidth="1"/>
    <col min="14082" max="14084" width="19.5703125" style="1" customWidth="1"/>
    <col min="14085" max="14085" width="10.7109375" style="1" bestFit="1" customWidth="1"/>
    <col min="14086" max="14086" width="2.5703125" style="1" customWidth="1"/>
    <col min="14087" max="14336" width="11.42578125" style="1"/>
    <col min="14337" max="14337" width="63.7109375" style="1" customWidth="1"/>
    <col min="14338" max="14340" width="19.5703125" style="1" customWidth="1"/>
    <col min="14341" max="14341" width="10.7109375" style="1" bestFit="1" customWidth="1"/>
    <col min="14342" max="14342" width="2.5703125" style="1" customWidth="1"/>
    <col min="14343" max="14592" width="11.42578125" style="1"/>
    <col min="14593" max="14593" width="63.7109375" style="1" customWidth="1"/>
    <col min="14594" max="14596" width="19.5703125" style="1" customWidth="1"/>
    <col min="14597" max="14597" width="10.7109375" style="1" bestFit="1" customWidth="1"/>
    <col min="14598" max="14598" width="2.5703125" style="1" customWidth="1"/>
    <col min="14599" max="14848" width="11.42578125" style="1"/>
    <col min="14849" max="14849" width="63.7109375" style="1" customWidth="1"/>
    <col min="14850" max="14852" width="19.5703125" style="1" customWidth="1"/>
    <col min="14853" max="14853" width="10.7109375" style="1" bestFit="1" customWidth="1"/>
    <col min="14854" max="14854" width="2.5703125" style="1" customWidth="1"/>
    <col min="14855" max="15104" width="11.42578125" style="1"/>
    <col min="15105" max="15105" width="63.7109375" style="1" customWidth="1"/>
    <col min="15106" max="15108" width="19.5703125" style="1" customWidth="1"/>
    <col min="15109" max="15109" width="10.7109375" style="1" bestFit="1" customWidth="1"/>
    <col min="15110" max="15110" width="2.5703125" style="1" customWidth="1"/>
    <col min="15111" max="15360" width="11.42578125" style="1"/>
    <col min="15361" max="15361" width="63.7109375" style="1" customWidth="1"/>
    <col min="15362" max="15364" width="19.5703125" style="1" customWidth="1"/>
    <col min="15365" max="15365" width="10.7109375" style="1" bestFit="1" customWidth="1"/>
    <col min="15366" max="15366" width="2.5703125" style="1" customWidth="1"/>
    <col min="15367" max="15616" width="11.42578125" style="1"/>
    <col min="15617" max="15617" width="63.7109375" style="1" customWidth="1"/>
    <col min="15618" max="15620" width="19.5703125" style="1" customWidth="1"/>
    <col min="15621" max="15621" width="10.7109375" style="1" bestFit="1" customWidth="1"/>
    <col min="15622" max="15622" width="2.5703125" style="1" customWidth="1"/>
    <col min="15623" max="15872" width="11.42578125" style="1"/>
    <col min="15873" max="15873" width="63.7109375" style="1" customWidth="1"/>
    <col min="15874" max="15876" width="19.5703125" style="1" customWidth="1"/>
    <col min="15877" max="15877" width="10.7109375" style="1" bestFit="1" customWidth="1"/>
    <col min="15878" max="15878" width="2.5703125" style="1" customWidth="1"/>
    <col min="15879" max="16128" width="11.42578125" style="1"/>
    <col min="16129" max="16129" width="63.7109375" style="1" customWidth="1"/>
    <col min="16130" max="16132" width="19.5703125" style="1" customWidth="1"/>
    <col min="16133" max="16133" width="10.7109375" style="1" bestFit="1" customWidth="1"/>
    <col min="16134" max="16134" width="2.5703125" style="1" customWidth="1"/>
    <col min="16135" max="16384" width="11.42578125" style="1"/>
  </cols>
  <sheetData>
    <row r="1" spans="1:26" s="177" customFormat="1" ht="3.75" hidden="1" customHeight="1">
      <c r="A1" s="307"/>
      <c r="B1" s="308"/>
      <c r="C1" s="308"/>
      <c r="D1" s="308"/>
      <c r="E1" s="349"/>
      <c r="F1" s="240"/>
    </row>
    <row r="2" spans="1:26" s="177" customFormat="1" ht="23.25" customHeight="1">
      <c r="A2" s="1095" t="s">
        <v>367</v>
      </c>
      <c r="B2" s="1095"/>
      <c r="C2" s="1095"/>
      <c r="D2" s="1095"/>
      <c r="E2" s="1095"/>
      <c r="F2" s="240"/>
    </row>
    <row r="3" spans="1:26" s="177" customFormat="1" ht="23.25" customHeight="1">
      <c r="A3" s="1095" t="s">
        <v>296</v>
      </c>
      <c r="B3" s="1095"/>
      <c r="C3" s="1095"/>
      <c r="D3" s="1095"/>
      <c r="E3" s="1095"/>
      <c r="F3" s="240"/>
    </row>
    <row r="4" spans="1:26" s="177" customFormat="1" ht="23.25" customHeight="1">
      <c r="A4" s="1095" t="s">
        <v>78</v>
      </c>
      <c r="B4" s="1095"/>
      <c r="C4" s="1095"/>
      <c r="D4" s="1095"/>
      <c r="E4" s="1095"/>
      <c r="F4" s="240"/>
    </row>
    <row r="5" spans="1:26" s="177" customFormat="1" ht="23.25" customHeight="1">
      <c r="A5" s="1146" t="s">
        <v>80</v>
      </c>
      <c r="B5" s="1146"/>
      <c r="C5" s="1146"/>
      <c r="D5" s="1146"/>
      <c r="E5" s="1146"/>
      <c r="F5" s="240"/>
    </row>
    <row r="6" spans="1:26" ht="1.5" customHeight="1">
      <c r="A6" s="309"/>
    </row>
    <row r="7" spans="1:26" ht="12" customHeight="1">
      <c r="A7" s="246"/>
      <c r="B7" s="296"/>
      <c r="C7" s="248"/>
      <c r="D7" s="297"/>
      <c r="E7" s="430"/>
      <c r="F7" s="251"/>
      <c r="G7" s="207"/>
      <c r="H7" s="207"/>
      <c r="I7" s="207"/>
      <c r="J7" s="207"/>
      <c r="K7" s="207"/>
    </row>
    <row r="8" spans="1:26" ht="40.5" customHeight="1" thickBot="1">
      <c r="A8" s="767" t="s">
        <v>297</v>
      </c>
      <c r="B8" s="768" t="s">
        <v>368</v>
      </c>
      <c r="C8" s="768" t="s">
        <v>369</v>
      </c>
      <c r="D8" s="769" t="s">
        <v>373</v>
      </c>
      <c r="E8" s="770" t="s">
        <v>125</v>
      </c>
      <c r="F8" s="251"/>
      <c r="T8" s="1">
        <v>1</v>
      </c>
      <c r="U8" s="1">
        <v>1</v>
      </c>
      <c r="Y8" s="1">
        <v>1</v>
      </c>
      <c r="Z8" s="1">
        <v>1</v>
      </c>
    </row>
    <row r="9" spans="1:26" s="198" customFormat="1" ht="36" customHeight="1" thickTop="1">
      <c r="A9" s="690" t="s">
        <v>298</v>
      </c>
      <c r="B9" s="629">
        <v>1082364.0461800001</v>
      </c>
      <c r="C9" s="691">
        <v>694267.65384000004</v>
      </c>
      <c r="D9" s="629">
        <v>1776631.7000200001</v>
      </c>
      <c r="E9" s="758">
        <v>0.42242194196048505</v>
      </c>
      <c r="F9" s="319"/>
      <c r="G9" s="320"/>
      <c r="H9" s="320"/>
      <c r="I9" s="320"/>
      <c r="J9" s="320"/>
      <c r="K9" s="320"/>
    </row>
    <row r="10" spans="1:26" s="276" customFormat="1" ht="27" customHeight="1">
      <c r="A10" s="762" t="s">
        <v>299</v>
      </c>
      <c r="B10" s="771">
        <v>0</v>
      </c>
      <c r="C10" s="727">
        <v>0</v>
      </c>
      <c r="D10" s="771">
        <v>0</v>
      </c>
      <c r="E10" s="772">
        <v>0</v>
      </c>
      <c r="F10" s="431"/>
      <c r="G10" s="432"/>
      <c r="H10" s="432"/>
      <c r="I10" s="432"/>
      <c r="J10" s="432"/>
      <c r="K10" s="432"/>
    </row>
    <row r="11" spans="1:26" s="276" customFormat="1" ht="27" customHeight="1">
      <c r="A11" s="762" t="s">
        <v>300</v>
      </c>
      <c r="B11" s="771">
        <v>265258.34282000002</v>
      </c>
      <c r="C11" s="727">
        <v>99295.224370000011</v>
      </c>
      <c r="D11" s="771">
        <v>364553.56719000003</v>
      </c>
      <c r="E11" s="772">
        <v>8.6678305807156547E-2</v>
      </c>
      <c r="F11" s="431"/>
      <c r="G11" s="432"/>
      <c r="H11" s="432"/>
      <c r="I11" s="432"/>
      <c r="J11" s="432"/>
      <c r="K11" s="432"/>
    </row>
    <row r="12" spans="1:26" s="276" customFormat="1" ht="27" customHeight="1">
      <c r="A12" s="762" t="s">
        <v>301</v>
      </c>
      <c r="B12" s="771">
        <v>0</v>
      </c>
      <c r="C12" s="727">
        <v>0</v>
      </c>
      <c r="D12" s="771">
        <v>0</v>
      </c>
      <c r="E12" s="772">
        <v>0</v>
      </c>
      <c r="F12" s="431"/>
      <c r="G12" s="432"/>
      <c r="H12" s="432"/>
      <c r="I12" s="432"/>
      <c r="J12" s="432"/>
      <c r="K12" s="432"/>
    </row>
    <row r="13" spans="1:26" s="196" customFormat="1" ht="27" customHeight="1">
      <c r="A13" s="762" t="s">
        <v>302</v>
      </c>
      <c r="B13" s="771">
        <v>613.01304000000005</v>
      </c>
      <c r="C13" s="727">
        <v>28792.913370000002</v>
      </c>
      <c r="D13" s="771">
        <v>29405.926410000004</v>
      </c>
      <c r="E13" s="772">
        <v>6.9917183956131595E-3</v>
      </c>
      <c r="F13" s="433"/>
      <c r="G13" s="432"/>
      <c r="H13" s="432"/>
      <c r="I13" s="432"/>
      <c r="J13" s="432"/>
      <c r="K13" s="432"/>
    </row>
    <row r="14" spans="1:26" s="276" customFormat="1" ht="27" customHeight="1">
      <c r="A14" s="762" t="s">
        <v>303</v>
      </c>
      <c r="B14" s="771">
        <v>0</v>
      </c>
      <c r="C14" s="727">
        <v>0</v>
      </c>
      <c r="D14" s="771">
        <v>0</v>
      </c>
      <c r="E14" s="772">
        <v>0</v>
      </c>
      <c r="F14" s="431"/>
      <c r="G14" s="432"/>
      <c r="H14" s="432"/>
      <c r="I14" s="432"/>
      <c r="J14" s="432"/>
      <c r="K14" s="432"/>
    </row>
    <row r="15" spans="1:26" s="276" customFormat="1" ht="27" customHeight="1">
      <c r="A15" s="762" t="s">
        <v>304</v>
      </c>
      <c r="B15" s="771">
        <v>613.01304000000005</v>
      </c>
      <c r="C15" s="727">
        <v>12494.54155</v>
      </c>
      <c r="D15" s="771">
        <v>13107.55459</v>
      </c>
      <c r="E15" s="772">
        <v>3.116525875452148E-3</v>
      </c>
      <c r="F15" s="431"/>
      <c r="G15" s="432"/>
      <c r="H15" s="432"/>
      <c r="I15" s="432"/>
      <c r="J15" s="432"/>
      <c r="K15" s="432"/>
    </row>
    <row r="16" spans="1:26" s="276" customFormat="1" ht="27" customHeight="1">
      <c r="A16" s="762" t="s">
        <v>305</v>
      </c>
      <c r="B16" s="771">
        <v>0</v>
      </c>
      <c r="C16" s="727">
        <v>16298.37182</v>
      </c>
      <c r="D16" s="771">
        <v>16298.37182</v>
      </c>
      <c r="E16" s="772">
        <v>3.8751925201610106E-3</v>
      </c>
      <c r="F16" s="431"/>
      <c r="G16" s="432"/>
      <c r="H16" s="432"/>
      <c r="I16" s="432"/>
      <c r="J16" s="432"/>
      <c r="K16" s="432"/>
    </row>
    <row r="17" spans="1:11" s="196" customFormat="1" ht="27" customHeight="1">
      <c r="A17" s="762" t="s">
        <v>306</v>
      </c>
      <c r="B17" s="771">
        <v>0</v>
      </c>
      <c r="C17" s="727">
        <v>0</v>
      </c>
      <c r="D17" s="771">
        <v>0</v>
      </c>
      <c r="E17" s="772">
        <v>0</v>
      </c>
      <c r="F17" s="433"/>
      <c r="G17" s="432"/>
      <c r="H17" s="432"/>
      <c r="I17" s="432"/>
      <c r="J17" s="432"/>
      <c r="K17" s="432"/>
    </row>
    <row r="18" spans="1:11" s="276" customFormat="1" ht="27" customHeight="1">
      <c r="A18" s="762" t="s">
        <v>307</v>
      </c>
      <c r="B18" s="771">
        <v>0</v>
      </c>
      <c r="C18" s="727">
        <v>0</v>
      </c>
      <c r="D18" s="771">
        <v>0</v>
      </c>
      <c r="E18" s="772">
        <v>0</v>
      </c>
      <c r="F18" s="431"/>
      <c r="G18" s="432"/>
      <c r="H18" s="432"/>
      <c r="I18" s="432"/>
      <c r="J18" s="432"/>
      <c r="K18" s="432"/>
    </row>
    <row r="19" spans="1:11" s="276" customFormat="1" ht="27" customHeight="1">
      <c r="A19" s="762" t="s">
        <v>308</v>
      </c>
      <c r="B19" s="771">
        <v>0</v>
      </c>
      <c r="C19" s="727">
        <v>0</v>
      </c>
      <c r="D19" s="771">
        <v>0</v>
      </c>
      <c r="E19" s="772">
        <v>0</v>
      </c>
      <c r="F19" s="431"/>
      <c r="G19" s="432"/>
      <c r="H19" s="432"/>
      <c r="I19" s="432"/>
      <c r="J19" s="432"/>
      <c r="K19" s="432"/>
    </row>
    <row r="20" spans="1:11" s="276" customFormat="1" ht="27" customHeight="1">
      <c r="A20" s="762" t="s">
        <v>309</v>
      </c>
      <c r="B20" s="771">
        <v>0</v>
      </c>
      <c r="C20" s="727">
        <v>0</v>
      </c>
      <c r="D20" s="771">
        <v>0</v>
      </c>
      <c r="E20" s="772">
        <v>0</v>
      </c>
      <c r="F20" s="431"/>
      <c r="G20" s="432"/>
      <c r="H20" s="432"/>
      <c r="I20" s="432"/>
      <c r="J20" s="432"/>
      <c r="K20" s="432"/>
    </row>
    <row r="21" spans="1:11" s="196" customFormat="1" ht="27" customHeight="1">
      <c r="A21" s="762" t="s">
        <v>310</v>
      </c>
      <c r="B21" s="771">
        <v>0</v>
      </c>
      <c r="C21" s="727">
        <v>0</v>
      </c>
      <c r="D21" s="771">
        <v>0</v>
      </c>
      <c r="E21" s="772">
        <v>0</v>
      </c>
      <c r="F21" s="433"/>
      <c r="G21" s="432"/>
      <c r="H21" s="432"/>
      <c r="I21" s="432"/>
      <c r="J21" s="432"/>
      <c r="K21" s="432"/>
    </row>
    <row r="22" spans="1:11" s="276" customFormat="1" ht="27" customHeight="1">
      <c r="A22" s="762" t="s">
        <v>311</v>
      </c>
      <c r="B22" s="771">
        <v>915165.45285999996</v>
      </c>
      <c r="C22" s="727">
        <v>65317.991379999999</v>
      </c>
      <c r="D22" s="771">
        <v>980483.44423999998</v>
      </c>
      <c r="E22" s="772">
        <v>0.23312525638898776</v>
      </c>
      <c r="F22" s="431"/>
      <c r="G22" s="432"/>
      <c r="H22" s="432"/>
      <c r="I22" s="432"/>
      <c r="J22" s="432"/>
      <c r="K22" s="432"/>
    </row>
    <row r="23" spans="1:11" s="276" customFormat="1" ht="27" customHeight="1">
      <c r="A23" s="762" t="s">
        <v>312</v>
      </c>
      <c r="B23" s="771">
        <v>10107.75028</v>
      </c>
      <c r="C23" s="727">
        <v>765.67176000000006</v>
      </c>
      <c r="D23" s="771">
        <v>10873.422039999999</v>
      </c>
      <c r="E23" s="772">
        <v>2.5853259591400017E-3</v>
      </c>
      <c r="F23" s="431"/>
      <c r="G23" s="432"/>
      <c r="H23" s="432"/>
      <c r="I23" s="432"/>
      <c r="J23" s="432"/>
      <c r="K23" s="432"/>
    </row>
    <row r="24" spans="1:11" s="276" customFormat="1" ht="27" customHeight="1">
      <c r="A24" s="762" t="s">
        <v>313</v>
      </c>
      <c r="B24" s="771">
        <v>0</v>
      </c>
      <c r="C24" s="727">
        <v>0</v>
      </c>
      <c r="D24" s="771">
        <v>0</v>
      </c>
      <c r="E24" s="772">
        <v>0</v>
      </c>
      <c r="F24" s="431"/>
      <c r="G24" s="432"/>
      <c r="H24" s="432"/>
      <c r="I24" s="432"/>
      <c r="J24" s="432"/>
      <c r="K24" s="432"/>
    </row>
    <row r="25" spans="1:11" s="276" customFormat="1" ht="27" customHeight="1">
      <c r="A25" s="762" t="s">
        <v>314</v>
      </c>
      <c r="B25" s="771">
        <v>0</v>
      </c>
      <c r="C25" s="727">
        <v>0</v>
      </c>
      <c r="D25" s="771">
        <v>0</v>
      </c>
      <c r="E25" s="772">
        <v>0</v>
      </c>
      <c r="F25" s="431"/>
      <c r="G25" s="432"/>
      <c r="H25" s="432"/>
      <c r="I25" s="432"/>
      <c r="J25" s="432"/>
      <c r="K25" s="432"/>
    </row>
    <row r="26" spans="1:11" s="196" customFormat="1" ht="27" customHeight="1">
      <c r="A26" s="762" t="s">
        <v>315</v>
      </c>
      <c r="B26" s="771">
        <v>4.8495600000000003</v>
      </c>
      <c r="C26" s="727">
        <v>8.6362500000000004</v>
      </c>
      <c r="D26" s="771">
        <v>13.485810000000001</v>
      </c>
      <c r="E26" s="772">
        <v>3.2064620084432803E-6</v>
      </c>
      <c r="F26" s="433"/>
      <c r="G26" s="432"/>
      <c r="H26" s="432"/>
      <c r="I26" s="432"/>
      <c r="J26" s="432"/>
      <c r="K26" s="432"/>
    </row>
    <row r="27" spans="1:11" s="276" customFormat="1" ht="27" customHeight="1">
      <c r="A27" s="762" t="s">
        <v>316</v>
      </c>
      <c r="B27" s="771">
        <v>0</v>
      </c>
      <c r="C27" s="771">
        <v>0</v>
      </c>
      <c r="D27" s="771">
        <v>0</v>
      </c>
      <c r="E27" s="772">
        <v>0</v>
      </c>
      <c r="F27" s="434"/>
      <c r="G27" s="432"/>
      <c r="H27" s="432"/>
      <c r="I27" s="432"/>
      <c r="J27" s="432"/>
      <c r="K27" s="432"/>
    </row>
    <row r="28" spans="1:11" s="276" customFormat="1" ht="27" customHeight="1">
      <c r="A28" s="762" t="s">
        <v>317</v>
      </c>
      <c r="B28" s="771">
        <v>905052.85302000004</v>
      </c>
      <c r="C28" s="771">
        <v>64543.683369999999</v>
      </c>
      <c r="D28" s="771">
        <v>969596.53639000002</v>
      </c>
      <c r="E28" s="772">
        <v>0.23053672396783934</v>
      </c>
      <c r="F28" s="431"/>
      <c r="G28" s="432"/>
      <c r="H28" s="432"/>
      <c r="I28" s="432"/>
      <c r="J28" s="432"/>
      <c r="K28" s="432"/>
    </row>
    <row r="29" spans="1:11" s="437" customFormat="1" ht="27" customHeight="1">
      <c r="A29" s="762" t="s">
        <v>318</v>
      </c>
      <c r="B29" s="771">
        <v>961461.65078000003</v>
      </c>
      <c r="C29" s="771">
        <v>73134.319220000005</v>
      </c>
      <c r="D29" s="771">
        <v>1034595.97</v>
      </c>
      <c r="E29" s="772">
        <v>0.24599135475685358</v>
      </c>
      <c r="F29" s="435"/>
      <c r="G29" s="436"/>
      <c r="H29" s="436"/>
      <c r="I29" s="436"/>
      <c r="J29" s="436"/>
      <c r="K29" s="436"/>
    </row>
    <row r="30" spans="1:11" s="440" customFormat="1" ht="40.5" customHeight="1">
      <c r="A30" s="762" t="s">
        <v>319</v>
      </c>
      <c r="B30" s="771">
        <v>0</v>
      </c>
      <c r="C30" s="771">
        <v>0</v>
      </c>
      <c r="D30" s="771">
        <v>0</v>
      </c>
      <c r="E30" s="772">
        <v>0</v>
      </c>
      <c r="F30" s="438"/>
      <c r="G30" s="439"/>
      <c r="H30" s="436"/>
      <c r="I30" s="436"/>
      <c r="J30" s="436"/>
      <c r="K30" s="436"/>
    </row>
    <row r="31" spans="1:11" s="276" customFormat="1" ht="27" customHeight="1">
      <c r="A31" s="762" t="s">
        <v>320</v>
      </c>
      <c r="B31" s="771">
        <v>961461.65078000003</v>
      </c>
      <c r="C31" s="727">
        <v>73134.319220000005</v>
      </c>
      <c r="D31" s="771">
        <v>1034595.97</v>
      </c>
      <c r="E31" s="772">
        <v>0.24599135475685358</v>
      </c>
      <c r="F31" s="431"/>
      <c r="G31" s="432"/>
      <c r="H31" s="432"/>
      <c r="I31" s="432"/>
      <c r="J31" s="432"/>
      <c r="K31" s="432"/>
    </row>
    <row r="32" spans="1:11" s="276" customFormat="1" ht="27" customHeight="1">
      <c r="A32" s="762" t="s">
        <v>321</v>
      </c>
      <c r="B32" s="771">
        <v>69.041929999999994</v>
      </c>
      <c r="C32" s="727">
        <v>0</v>
      </c>
      <c r="D32" s="771">
        <v>69.041929999999994</v>
      </c>
      <c r="E32" s="772">
        <v>1.6415797459299836E-5</v>
      </c>
      <c r="F32" s="431"/>
      <c r="G32" s="432"/>
      <c r="H32" s="432"/>
      <c r="I32" s="432"/>
      <c r="J32" s="432"/>
      <c r="K32" s="432"/>
    </row>
    <row r="33" spans="1:11" s="276" customFormat="1" ht="27" customHeight="1">
      <c r="A33" s="762" t="s">
        <v>322</v>
      </c>
      <c r="B33" s="771">
        <v>0</v>
      </c>
      <c r="C33" s="727">
        <v>0</v>
      </c>
      <c r="D33" s="771">
        <v>0</v>
      </c>
      <c r="E33" s="772">
        <v>0</v>
      </c>
      <c r="F33" s="431"/>
      <c r="G33" s="432"/>
      <c r="H33" s="432"/>
      <c r="I33" s="432"/>
      <c r="J33" s="432"/>
      <c r="K33" s="432"/>
    </row>
    <row r="34" spans="1:11" s="196" customFormat="1" ht="27" customHeight="1">
      <c r="A34" s="762" t="s">
        <v>323</v>
      </c>
      <c r="B34" s="771">
        <v>0</v>
      </c>
      <c r="C34" s="727">
        <v>0</v>
      </c>
      <c r="D34" s="771">
        <v>0</v>
      </c>
      <c r="E34" s="772">
        <v>0</v>
      </c>
      <c r="F34" s="433"/>
      <c r="G34" s="432"/>
      <c r="H34" s="432"/>
      <c r="I34" s="432"/>
      <c r="J34" s="432"/>
      <c r="K34" s="432"/>
    </row>
    <row r="35" spans="1:11" s="276" customFormat="1" ht="27" customHeight="1">
      <c r="A35" s="762" t="s">
        <v>324</v>
      </c>
      <c r="B35" s="771">
        <v>69.041929999999994</v>
      </c>
      <c r="C35" s="727">
        <v>0</v>
      </c>
      <c r="D35" s="771">
        <v>69.041929999999994</v>
      </c>
      <c r="E35" s="772">
        <v>1.6415797459299836E-5</v>
      </c>
      <c r="F35" s="431"/>
      <c r="G35" s="432"/>
      <c r="H35" s="432"/>
      <c r="I35" s="432"/>
      <c r="J35" s="432"/>
      <c r="K35" s="432"/>
    </row>
    <row r="36" spans="1:11" s="276" customFormat="1" ht="27" customHeight="1">
      <c r="A36" s="762" t="s">
        <v>325</v>
      </c>
      <c r="B36" s="771">
        <v>0</v>
      </c>
      <c r="C36" s="727">
        <v>0</v>
      </c>
      <c r="D36" s="771">
        <v>0</v>
      </c>
      <c r="E36" s="772">
        <v>0</v>
      </c>
      <c r="F36" s="431"/>
      <c r="G36" s="432"/>
      <c r="H36" s="432"/>
      <c r="I36" s="432"/>
      <c r="J36" s="432"/>
      <c r="K36" s="432"/>
    </row>
    <row r="37" spans="1:11" s="276" customFormat="1" ht="27" customHeight="1">
      <c r="A37" s="762" t="s">
        <v>326</v>
      </c>
      <c r="B37" s="771">
        <v>0</v>
      </c>
      <c r="C37" s="727">
        <v>0</v>
      </c>
      <c r="D37" s="771">
        <v>0</v>
      </c>
      <c r="E37" s="772">
        <v>0</v>
      </c>
      <c r="F37" s="431"/>
      <c r="G37" s="432"/>
      <c r="H37" s="432"/>
      <c r="I37" s="432"/>
      <c r="J37" s="432"/>
      <c r="K37" s="432"/>
    </row>
    <row r="38" spans="1:11" s="276" customFormat="1" ht="27" customHeight="1">
      <c r="A38" s="762" t="s">
        <v>327</v>
      </c>
      <c r="B38" s="771">
        <v>0</v>
      </c>
      <c r="C38" s="727">
        <v>0</v>
      </c>
      <c r="D38" s="771">
        <v>0</v>
      </c>
      <c r="E38" s="772">
        <v>0</v>
      </c>
      <c r="F38" s="431"/>
      <c r="G38" s="432"/>
      <c r="H38" s="432"/>
      <c r="I38" s="432"/>
      <c r="J38" s="432"/>
      <c r="K38" s="432"/>
    </row>
    <row r="39" spans="1:11" s="196" customFormat="1" ht="27" customHeight="1">
      <c r="A39" s="762" t="s">
        <v>328</v>
      </c>
      <c r="B39" s="771">
        <v>0</v>
      </c>
      <c r="C39" s="727">
        <v>0</v>
      </c>
      <c r="D39" s="771">
        <v>0</v>
      </c>
      <c r="E39" s="772">
        <v>0</v>
      </c>
      <c r="F39" s="433"/>
      <c r="G39" s="432"/>
      <c r="H39" s="432"/>
      <c r="I39" s="432"/>
      <c r="J39" s="432"/>
      <c r="K39" s="432"/>
    </row>
    <row r="40" spans="1:11" s="276" customFormat="1" ht="27" customHeight="1">
      <c r="A40" s="762" t="s">
        <v>329</v>
      </c>
      <c r="B40" s="771">
        <v>0</v>
      </c>
      <c r="C40" s="771">
        <v>0</v>
      </c>
      <c r="D40" s="771">
        <v>0</v>
      </c>
      <c r="E40" s="772">
        <v>0</v>
      </c>
      <c r="F40" s="434"/>
      <c r="G40" s="432"/>
      <c r="H40" s="432"/>
      <c r="I40" s="432"/>
      <c r="J40" s="432"/>
      <c r="K40" s="432"/>
    </row>
    <row r="41" spans="1:11" s="276" customFormat="1" ht="27" customHeight="1">
      <c r="A41" s="762" t="s">
        <v>330</v>
      </c>
      <c r="B41" s="771">
        <v>0</v>
      </c>
      <c r="C41" s="771">
        <v>0</v>
      </c>
      <c r="D41" s="771">
        <v>0</v>
      </c>
      <c r="E41" s="772">
        <v>0</v>
      </c>
      <c r="F41" s="431"/>
      <c r="G41" s="432"/>
      <c r="H41" s="432"/>
      <c r="I41" s="432"/>
      <c r="J41" s="432"/>
      <c r="K41" s="432"/>
    </row>
    <row r="42" spans="1:11" s="440" customFormat="1" ht="27" customHeight="1">
      <c r="A42" s="773" t="s">
        <v>331</v>
      </c>
      <c r="B42" s="771">
        <v>3224931.5476100002</v>
      </c>
      <c r="C42" s="771">
        <v>960808.10217999993</v>
      </c>
      <c r="D42" s="771">
        <v>4185739.6497900002</v>
      </c>
      <c r="E42" s="772">
        <v>0.99522499310655543</v>
      </c>
      <c r="F42" s="441"/>
      <c r="G42" s="436"/>
      <c r="H42" s="436"/>
      <c r="I42" s="436"/>
      <c r="J42" s="436"/>
      <c r="K42" s="436"/>
    </row>
    <row r="43" spans="1:11" s="440" customFormat="1" ht="40.5" customHeight="1">
      <c r="A43" s="762" t="s">
        <v>332</v>
      </c>
      <c r="B43" s="771">
        <v>0</v>
      </c>
      <c r="C43" s="771">
        <v>20082.831340000001</v>
      </c>
      <c r="D43" s="771">
        <v>20082.831340000001</v>
      </c>
      <c r="E43" s="772">
        <v>4.7750068934445953E-3</v>
      </c>
      <c r="F43" s="438"/>
      <c r="G43" s="439"/>
      <c r="H43" s="436"/>
      <c r="I43" s="436"/>
      <c r="J43" s="436"/>
      <c r="K43" s="436"/>
    </row>
    <row r="44" spans="1:11" s="198" customFormat="1" ht="24" customHeight="1">
      <c r="A44" s="774" t="s">
        <v>161</v>
      </c>
      <c r="B44" s="775">
        <v>3224931.5476100002</v>
      </c>
      <c r="C44" s="775">
        <v>980890.93351999996</v>
      </c>
      <c r="D44" s="775">
        <v>4205822.4811300002</v>
      </c>
      <c r="E44" s="776">
        <v>1</v>
      </c>
      <c r="F44" s="319"/>
      <c r="G44" s="320"/>
      <c r="H44" s="320"/>
      <c r="I44" s="320"/>
      <c r="J44" s="320"/>
      <c r="K44" s="320"/>
    </row>
    <row r="45" spans="1:11" ht="27" customHeight="1">
      <c r="A45" s="777" t="s">
        <v>294</v>
      </c>
      <c r="B45" s="733">
        <v>0.76677785666872489</v>
      </c>
      <c r="C45" s="733">
        <v>0.23322214333127511</v>
      </c>
      <c r="D45" s="733">
        <v>1</v>
      </c>
      <c r="E45" s="733"/>
      <c r="F45" s="266"/>
      <c r="G45" s="207"/>
      <c r="H45" s="207"/>
      <c r="I45" s="207"/>
      <c r="J45" s="207"/>
      <c r="K45" s="207"/>
    </row>
    <row r="46" spans="1:11" ht="9" customHeight="1" thickBot="1">
      <c r="A46" s="321"/>
      <c r="B46" s="303"/>
      <c r="C46" s="287"/>
      <c r="D46" s="304"/>
      <c r="E46" s="305"/>
      <c r="F46" s="266"/>
      <c r="G46" s="207"/>
      <c r="H46" s="207"/>
      <c r="I46" s="207"/>
      <c r="J46" s="207"/>
      <c r="K46" s="207"/>
    </row>
    <row r="47" spans="1:11" ht="18" customHeight="1" thickTop="1">
      <c r="A47" s="322" t="s">
        <v>163</v>
      </c>
      <c r="C47" s="211"/>
      <c r="D47" s="207"/>
      <c r="E47" s="206"/>
      <c r="F47" s="266"/>
      <c r="G47" s="207"/>
      <c r="H47" s="207"/>
      <c r="I47" s="207"/>
      <c r="J47" s="207"/>
      <c r="K47" s="207"/>
    </row>
    <row r="48" spans="1:11">
      <c r="A48" s="322" t="s">
        <v>333</v>
      </c>
      <c r="C48" s="211"/>
      <c r="D48" s="207"/>
      <c r="E48" s="206"/>
      <c r="F48" s="266"/>
      <c r="G48" s="207"/>
      <c r="H48" s="207"/>
      <c r="I48" s="207"/>
      <c r="J48" s="207"/>
      <c r="K48" s="207"/>
    </row>
    <row r="49" spans="1:11">
      <c r="A49" s="322" t="s">
        <v>334</v>
      </c>
      <c r="B49" s="306"/>
      <c r="C49" s="211"/>
      <c r="D49" s="207"/>
      <c r="E49" s="206"/>
      <c r="F49" s="266"/>
      <c r="G49" s="207"/>
      <c r="H49" s="207"/>
      <c r="I49" s="207"/>
      <c r="J49" s="207"/>
      <c r="K49" s="207"/>
    </row>
    <row r="50" spans="1:11" ht="9" customHeight="1">
      <c r="A50" s="225"/>
      <c r="B50" s="306"/>
      <c r="C50" s="211"/>
      <c r="D50" s="207"/>
      <c r="E50" s="206"/>
      <c r="F50" s="266"/>
      <c r="G50" s="207"/>
      <c r="H50" s="207"/>
      <c r="I50" s="207"/>
      <c r="J50" s="207"/>
      <c r="K50" s="207"/>
    </row>
    <row r="51" spans="1:11" ht="9" customHeight="1">
      <c r="A51" s="225"/>
      <c r="B51" s="306"/>
      <c r="C51" s="211"/>
      <c r="D51" s="207"/>
      <c r="E51" s="206"/>
      <c r="F51" s="266"/>
      <c r="G51" s="207"/>
      <c r="H51" s="207"/>
      <c r="I51" s="207"/>
      <c r="J51" s="207"/>
      <c r="K51" s="207"/>
    </row>
    <row r="52" spans="1:11" ht="9" customHeight="1">
      <c r="A52" s="270"/>
      <c r="B52" s="306"/>
      <c r="C52" s="211"/>
      <c r="D52" s="207"/>
      <c r="E52" s="206"/>
      <c r="F52" s="266"/>
      <c r="G52" s="207"/>
      <c r="H52" s="207"/>
      <c r="I52" s="207"/>
      <c r="J52" s="207"/>
      <c r="K52" s="207"/>
    </row>
    <row r="53" spans="1:11" ht="9" customHeight="1">
      <c r="A53" s="225"/>
      <c r="B53" s="306"/>
      <c r="C53" s="211"/>
      <c r="D53" s="207"/>
      <c r="E53" s="206"/>
      <c r="F53" s="266"/>
      <c r="G53" s="207"/>
      <c r="H53" s="207"/>
      <c r="I53" s="207"/>
      <c r="J53" s="207"/>
      <c r="K53" s="207"/>
    </row>
    <row r="54" spans="1:11" ht="9" customHeight="1">
      <c r="A54" s="225"/>
      <c r="B54" s="306"/>
      <c r="C54" s="211"/>
      <c r="D54" s="207"/>
      <c r="E54" s="206"/>
      <c r="F54" s="266"/>
      <c r="G54" s="207"/>
      <c r="H54" s="207"/>
      <c r="I54" s="207"/>
      <c r="J54" s="207"/>
      <c r="K54" s="207"/>
    </row>
    <row r="55" spans="1:11" ht="9" customHeight="1">
      <c r="A55" s="225"/>
      <c r="B55" s="306"/>
      <c r="C55" s="211"/>
      <c r="D55" s="207"/>
      <c r="E55" s="206"/>
      <c r="F55" s="266"/>
      <c r="G55" s="207"/>
      <c r="H55" s="207"/>
      <c r="I55" s="207"/>
      <c r="J55" s="207"/>
      <c r="K55" s="207"/>
    </row>
    <row r="56" spans="1:11" ht="9" customHeight="1">
      <c r="A56" s="225"/>
      <c r="C56" s="211"/>
      <c r="D56" s="207"/>
      <c r="E56" s="206"/>
      <c r="F56" s="266"/>
      <c r="G56" s="207"/>
      <c r="H56" s="207"/>
      <c r="I56" s="207"/>
      <c r="J56" s="207"/>
      <c r="K56" s="207"/>
    </row>
    <row r="57" spans="1:11" ht="9" customHeight="1">
      <c r="A57" s="225"/>
      <c r="C57" s="211"/>
      <c r="D57" s="207"/>
      <c r="E57" s="206"/>
      <c r="F57" s="266"/>
      <c r="G57" s="207"/>
      <c r="H57" s="207"/>
      <c r="I57" s="207"/>
      <c r="J57" s="207"/>
      <c r="K57" s="207"/>
    </row>
    <row r="58" spans="1:11" ht="9" customHeight="1">
      <c r="A58" s="270"/>
      <c r="C58" s="211"/>
      <c r="D58" s="207"/>
      <c r="E58" s="206"/>
      <c r="F58" s="266"/>
      <c r="G58" s="207"/>
      <c r="H58" s="207"/>
      <c r="I58" s="207"/>
      <c r="J58" s="207"/>
      <c r="K58" s="207"/>
    </row>
    <row r="59" spans="1:11" ht="9" customHeight="1">
      <c r="A59" s="225"/>
      <c r="C59" s="211"/>
      <c r="D59" s="207"/>
      <c r="E59" s="206"/>
      <c r="F59" s="266"/>
      <c r="G59" s="207"/>
      <c r="H59" s="207"/>
      <c r="I59" s="207"/>
      <c r="J59" s="207"/>
      <c r="K59" s="207"/>
    </row>
    <row r="60" spans="1:11" ht="9" customHeight="1">
      <c r="A60" s="225"/>
      <c r="C60" s="211"/>
      <c r="D60" s="207"/>
      <c r="E60" s="206"/>
      <c r="F60" s="266"/>
      <c r="G60" s="207"/>
      <c r="H60" s="207"/>
      <c r="I60" s="207"/>
      <c r="J60" s="207"/>
      <c r="K60" s="207"/>
    </row>
    <row r="61" spans="1:11" ht="9" customHeight="1">
      <c r="A61" s="225"/>
      <c r="C61" s="211"/>
      <c r="D61" s="207"/>
      <c r="E61" s="206"/>
      <c r="F61" s="266"/>
      <c r="G61" s="207"/>
      <c r="H61" s="207"/>
      <c r="I61" s="207"/>
      <c r="J61" s="207"/>
      <c r="K61" s="207"/>
    </row>
    <row r="62" spans="1:11" ht="9" customHeight="1">
      <c r="A62" s="225"/>
      <c r="C62" s="211"/>
      <c r="D62" s="207"/>
      <c r="E62" s="206"/>
      <c r="F62" s="266"/>
      <c r="G62" s="207"/>
      <c r="H62" s="207"/>
      <c r="I62" s="207"/>
      <c r="J62" s="207"/>
      <c r="K62" s="207"/>
    </row>
    <row r="63" spans="1:11" ht="9" customHeight="1">
      <c r="A63" s="225"/>
      <c r="C63" s="211"/>
      <c r="D63" s="207"/>
      <c r="E63" s="206"/>
      <c r="F63" s="266"/>
      <c r="G63" s="207"/>
      <c r="H63" s="207"/>
      <c r="I63" s="207"/>
      <c r="J63" s="207"/>
      <c r="K63" s="207"/>
    </row>
    <row r="64" spans="1:11" ht="9" customHeight="1">
      <c r="A64" s="270"/>
      <c r="C64" s="211"/>
      <c r="D64" s="207"/>
      <c r="E64" s="206"/>
      <c r="F64" s="266"/>
      <c r="G64" s="207"/>
      <c r="H64" s="207"/>
      <c r="I64" s="207"/>
      <c r="J64" s="207"/>
      <c r="K64" s="207"/>
    </row>
    <row r="65" spans="1:11" ht="9" customHeight="1">
      <c r="A65" s="225"/>
      <c r="C65" s="211"/>
      <c r="D65" s="207"/>
      <c r="E65" s="206"/>
      <c r="F65" s="266"/>
      <c r="G65" s="207"/>
      <c r="H65" s="207"/>
      <c r="I65" s="207"/>
      <c r="J65" s="207"/>
      <c r="K65" s="207"/>
    </row>
    <row r="66" spans="1:11" ht="9" customHeight="1">
      <c r="A66" s="225"/>
      <c r="C66" s="211"/>
      <c r="D66" s="207"/>
      <c r="E66" s="206"/>
      <c r="F66" s="266"/>
      <c r="G66" s="207"/>
      <c r="H66" s="207"/>
      <c r="I66" s="207"/>
      <c r="J66" s="207"/>
      <c r="K66" s="207"/>
    </row>
    <row r="67" spans="1:11" ht="9" customHeight="1">
      <c r="A67" s="225"/>
      <c r="C67" s="211"/>
      <c r="D67" s="207"/>
      <c r="E67" s="206"/>
      <c r="F67" s="266"/>
      <c r="G67" s="207"/>
      <c r="H67" s="207"/>
      <c r="I67" s="207"/>
      <c r="J67" s="207"/>
      <c r="K67" s="207"/>
    </row>
    <row r="68" spans="1:11" ht="9" customHeight="1">
      <c r="A68" s="225"/>
      <c r="C68" s="211"/>
      <c r="D68" s="207"/>
      <c r="E68" s="206"/>
      <c r="F68" s="266"/>
      <c r="G68" s="207"/>
      <c r="H68" s="207"/>
      <c r="I68" s="207"/>
      <c r="J68" s="207"/>
      <c r="K68" s="207"/>
    </row>
    <row r="69" spans="1:11" ht="9" customHeight="1">
      <c r="A69" s="270"/>
      <c r="C69" s="211"/>
      <c r="D69" s="207"/>
      <c r="E69" s="206"/>
      <c r="F69" s="266"/>
      <c r="G69" s="207"/>
      <c r="H69" s="207"/>
      <c r="I69" s="207"/>
      <c r="J69" s="207"/>
      <c r="K69" s="207"/>
    </row>
    <row r="70" spans="1:11" ht="9" customHeight="1">
      <c r="A70" s="227"/>
      <c r="C70" s="211"/>
      <c r="D70" s="207"/>
      <c r="E70" s="206"/>
      <c r="F70" s="266"/>
      <c r="G70" s="207"/>
      <c r="H70" s="207"/>
      <c r="I70" s="207"/>
      <c r="J70" s="207"/>
      <c r="K70" s="207"/>
    </row>
    <row r="71" spans="1:11" ht="9" customHeight="1">
      <c r="A71" s="227"/>
      <c r="C71" s="211"/>
      <c r="D71" s="207"/>
      <c r="E71" s="206"/>
      <c r="F71" s="266"/>
      <c r="G71" s="207"/>
      <c r="H71" s="207"/>
      <c r="I71" s="207"/>
      <c r="J71" s="207"/>
      <c r="K71" s="207"/>
    </row>
    <row r="72" spans="1:11" ht="9" customHeight="1">
      <c r="A72" s="227"/>
      <c r="C72" s="211"/>
      <c r="D72" s="207"/>
      <c r="E72" s="206"/>
      <c r="F72" s="266"/>
      <c r="G72" s="207"/>
      <c r="H72" s="207"/>
      <c r="I72" s="207"/>
      <c r="J72" s="207"/>
      <c r="K72" s="207"/>
    </row>
    <row r="73" spans="1:11" ht="9" customHeight="1">
      <c r="A73" s="227"/>
      <c r="C73" s="211"/>
      <c r="D73" s="207"/>
      <c r="E73" s="206"/>
      <c r="F73" s="266"/>
      <c r="G73" s="207"/>
      <c r="H73" s="207"/>
      <c r="I73" s="207"/>
      <c r="J73" s="207"/>
      <c r="K73" s="207"/>
    </row>
    <row r="74" spans="1:11" ht="9" customHeight="1">
      <c r="A74" s="228"/>
      <c r="C74" s="211"/>
      <c r="D74" s="207"/>
      <c r="E74" s="206"/>
      <c r="F74" s="266"/>
      <c r="G74" s="207"/>
      <c r="H74" s="207"/>
      <c r="I74" s="207"/>
      <c r="J74" s="207"/>
      <c r="K74" s="207"/>
    </row>
    <row r="75" spans="1:11" ht="9" customHeight="1">
      <c r="A75" s="228"/>
      <c r="C75" s="211"/>
      <c r="D75" s="207"/>
      <c r="E75" s="206"/>
      <c r="F75" s="266"/>
      <c r="G75" s="207"/>
      <c r="H75" s="207"/>
      <c r="I75" s="207"/>
      <c r="J75" s="207"/>
      <c r="K75" s="207"/>
    </row>
    <row r="76" spans="1:11" ht="9" customHeight="1">
      <c r="A76" s="226"/>
      <c r="C76" s="211"/>
      <c r="D76" s="207"/>
      <c r="E76" s="206"/>
      <c r="F76" s="266"/>
      <c r="G76" s="207"/>
      <c r="H76" s="207"/>
      <c r="I76" s="207"/>
      <c r="J76" s="207"/>
      <c r="K76" s="207"/>
    </row>
    <row r="77" spans="1:11" ht="9" customHeight="1">
      <c r="A77" s="225"/>
      <c r="C77" s="211"/>
      <c r="D77" s="207"/>
      <c r="E77" s="206"/>
      <c r="F77" s="266"/>
      <c r="G77" s="207"/>
      <c r="H77" s="207"/>
      <c r="I77" s="207"/>
      <c r="J77" s="207"/>
      <c r="K77" s="207"/>
    </row>
    <row r="78" spans="1:11" ht="9" customHeight="1">
      <c r="A78" s="225"/>
      <c r="C78" s="211"/>
      <c r="D78" s="207"/>
      <c r="E78" s="206"/>
      <c r="F78" s="266"/>
      <c r="G78" s="207"/>
      <c r="H78" s="207"/>
      <c r="I78" s="207"/>
      <c r="J78" s="207"/>
      <c r="K78" s="207"/>
    </row>
    <row r="79" spans="1:11" ht="9" customHeight="1">
      <c r="A79" s="225"/>
      <c r="C79" s="211"/>
      <c r="D79" s="207"/>
      <c r="E79" s="206"/>
      <c r="F79" s="266"/>
      <c r="G79" s="207"/>
      <c r="H79" s="207"/>
      <c r="I79" s="207"/>
      <c r="J79" s="207"/>
      <c r="K79" s="207"/>
    </row>
    <row r="80" spans="1:11" ht="9" customHeight="1">
      <c r="A80" s="225"/>
      <c r="C80" s="211"/>
      <c r="D80" s="207"/>
      <c r="E80" s="206"/>
      <c r="F80" s="266"/>
      <c r="G80" s="207"/>
      <c r="H80" s="207"/>
      <c r="I80" s="207"/>
      <c r="J80" s="207"/>
      <c r="K80" s="207"/>
    </row>
    <row r="81" spans="1:11" ht="9" customHeight="1">
      <c r="A81" s="227"/>
      <c r="C81" s="211"/>
      <c r="D81" s="207"/>
      <c r="E81" s="206"/>
      <c r="F81" s="266"/>
      <c r="G81" s="207"/>
      <c r="H81" s="207"/>
      <c r="I81" s="207"/>
      <c r="J81" s="207"/>
      <c r="K81" s="207"/>
    </row>
    <row r="82" spans="1:11" ht="9" customHeight="1">
      <c r="A82" s="226"/>
      <c r="C82" s="211"/>
      <c r="D82" s="207"/>
      <c r="E82" s="206"/>
      <c r="F82" s="266"/>
      <c r="G82" s="207"/>
      <c r="H82" s="207"/>
      <c r="I82" s="207"/>
      <c r="J82" s="207"/>
      <c r="K82" s="207"/>
    </row>
    <row r="83" spans="1:11" ht="9" customHeight="1">
      <c r="A83" s="225"/>
      <c r="C83" s="211"/>
      <c r="D83" s="207"/>
      <c r="E83" s="206"/>
      <c r="F83" s="266"/>
      <c r="G83" s="207"/>
      <c r="H83" s="207"/>
      <c r="I83" s="207"/>
      <c r="J83" s="207"/>
      <c r="K83" s="207"/>
    </row>
    <row r="84" spans="1:11" ht="9" customHeight="1">
      <c r="A84" s="225"/>
      <c r="C84" s="211"/>
      <c r="D84" s="207"/>
      <c r="E84" s="206"/>
      <c r="F84" s="266"/>
      <c r="G84" s="207"/>
      <c r="H84" s="207"/>
      <c r="I84" s="207"/>
      <c r="J84" s="207"/>
      <c r="K84" s="207"/>
    </row>
    <row r="85" spans="1:11" ht="9" customHeight="1">
      <c r="A85" s="225"/>
      <c r="C85" s="211"/>
      <c r="D85" s="207"/>
      <c r="E85" s="206"/>
      <c r="F85" s="266"/>
      <c r="G85" s="207"/>
      <c r="H85" s="207"/>
      <c r="I85" s="207"/>
      <c r="J85" s="207"/>
      <c r="K85" s="207"/>
    </row>
    <row r="86" spans="1:11" ht="9" customHeight="1">
      <c r="A86" s="225"/>
      <c r="C86" s="211"/>
      <c r="D86" s="207"/>
      <c r="E86" s="206"/>
      <c r="F86" s="266"/>
      <c r="G86" s="207"/>
      <c r="H86" s="207"/>
      <c r="I86" s="207"/>
      <c r="J86" s="207"/>
      <c r="K86" s="207"/>
    </row>
    <row r="87" spans="1:11" ht="9" customHeight="1">
      <c r="A87" s="227"/>
      <c r="C87" s="211"/>
      <c r="D87" s="207"/>
      <c r="E87" s="206"/>
      <c r="F87" s="266"/>
      <c r="G87" s="207"/>
      <c r="H87" s="207"/>
      <c r="I87" s="207"/>
      <c r="J87" s="207"/>
      <c r="K87" s="207"/>
    </row>
    <row r="88" spans="1:11" ht="9" customHeight="1">
      <c r="A88" s="226"/>
      <c r="C88" s="211"/>
      <c r="D88" s="207"/>
      <c r="E88" s="206"/>
      <c r="F88" s="266"/>
      <c r="G88" s="207"/>
      <c r="H88" s="207"/>
      <c r="I88" s="207"/>
      <c r="J88" s="207"/>
      <c r="K88" s="207"/>
    </row>
    <row r="89" spans="1:11" ht="9" customHeight="1">
      <c r="A89" s="225"/>
      <c r="C89" s="211"/>
      <c r="D89" s="207"/>
      <c r="E89" s="206"/>
      <c r="F89" s="266"/>
      <c r="G89" s="207"/>
      <c r="H89" s="207"/>
      <c r="I89" s="207"/>
      <c r="J89" s="207"/>
      <c r="K89" s="207"/>
    </row>
    <row r="90" spans="1:11" ht="9" customHeight="1">
      <c r="A90" s="225"/>
      <c r="C90" s="211"/>
      <c r="D90" s="207"/>
      <c r="E90" s="206"/>
      <c r="F90" s="266"/>
      <c r="G90" s="207"/>
      <c r="H90" s="207"/>
      <c r="I90" s="207"/>
      <c r="J90" s="207"/>
      <c r="K90" s="207"/>
    </row>
    <row r="91" spans="1:11" ht="9" customHeight="1">
      <c r="A91" s="225"/>
      <c r="C91" s="209"/>
    </row>
    <row r="92" spans="1:11" ht="9" customHeight="1">
      <c r="A92" s="225"/>
      <c r="C92" s="209"/>
    </row>
    <row r="93" spans="1:11" ht="9" customHeight="1">
      <c r="A93" s="225"/>
      <c r="C93" s="209"/>
    </row>
    <row r="94" spans="1:11" ht="9" customHeight="1">
      <c r="A94" s="225"/>
      <c r="C94" s="209"/>
    </row>
    <row r="95" spans="1:11" ht="9" customHeight="1">
      <c r="A95" s="225"/>
      <c r="C95" s="209"/>
    </row>
    <row r="96" spans="1:11" ht="9" customHeight="1">
      <c r="A96" s="225"/>
      <c r="C96" s="209"/>
    </row>
    <row r="97" spans="1:3" ht="9" customHeight="1">
      <c r="A97" s="227"/>
      <c r="C97" s="209"/>
    </row>
    <row r="98" spans="1:3" ht="9" customHeight="1">
      <c r="A98" s="226"/>
      <c r="C98" s="209"/>
    </row>
    <row r="99" spans="1:3" ht="9" customHeight="1">
      <c r="A99" s="225"/>
      <c r="C99" s="209"/>
    </row>
    <row r="100" spans="1:3" ht="9" customHeight="1">
      <c r="A100" s="225"/>
      <c r="C100" s="209"/>
    </row>
    <row r="101" spans="1:3" ht="9" customHeight="1">
      <c r="A101" s="225"/>
      <c r="C101" s="209"/>
    </row>
    <row r="102" spans="1:3" ht="9" customHeight="1">
      <c r="A102" s="225"/>
      <c r="C102" s="209"/>
    </row>
    <row r="103" spans="1:3" ht="9" customHeight="1">
      <c r="A103" s="225"/>
      <c r="C103" s="209"/>
    </row>
    <row r="104" spans="1:3" ht="9" customHeight="1">
      <c r="A104" s="225"/>
      <c r="C104" s="209"/>
    </row>
    <row r="105" spans="1:3" ht="9" customHeight="1">
      <c r="A105" s="225"/>
      <c r="C105" s="209"/>
    </row>
    <row r="106" spans="1:3" ht="9" customHeight="1">
      <c r="A106" s="225"/>
      <c r="C106" s="209"/>
    </row>
    <row r="107" spans="1:3" ht="9" customHeight="1">
      <c r="A107" s="225"/>
      <c r="C107" s="209"/>
    </row>
    <row r="108" spans="1:3" ht="9" customHeight="1">
      <c r="A108" s="226"/>
      <c r="C108" s="209"/>
    </row>
    <row r="109" spans="1:3" ht="9" customHeight="1">
      <c r="A109" s="225"/>
      <c r="C109" s="209"/>
    </row>
    <row r="110" spans="1:3" ht="9" customHeight="1">
      <c r="A110" s="225"/>
      <c r="C110" s="209"/>
    </row>
    <row r="111" spans="1:3" ht="9" customHeight="1">
      <c r="A111" s="225"/>
      <c r="C111" s="209"/>
    </row>
    <row r="112" spans="1:3">
      <c r="A112" s="229"/>
      <c r="C112" s="209"/>
    </row>
    <row r="113" spans="1:3">
      <c r="A113" s="229"/>
      <c r="C113" s="209"/>
    </row>
    <row r="114" spans="1:3">
      <c r="A114" s="229"/>
      <c r="C114" s="209"/>
    </row>
    <row r="115" spans="1:3">
      <c r="A115" s="229"/>
      <c r="C115" s="209"/>
    </row>
    <row r="116" spans="1:3">
      <c r="A116" s="229"/>
      <c r="C116" s="209"/>
    </row>
    <row r="117" spans="1:3">
      <c r="A117" s="229"/>
      <c r="C117" s="209"/>
    </row>
    <row r="118" spans="1:3">
      <c r="A118" s="229"/>
      <c r="C118" s="209"/>
    </row>
    <row r="119" spans="1:3" ht="15.75">
      <c r="A119" s="219"/>
      <c r="C119" s="209"/>
    </row>
    <row r="120" spans="1:3" ht="15.75">
      <c r="A120" s="219"/>
      <c r="C120" s="209"/>
    </row>
    <row r="121" spans="1:3" ht="15.75">
      <c r="A121" s="219"/>
      <c r="C121" s="209"/>
    </row>
    <row r="122" spans="1:3" ht="15.75">
      <c r="A122" s="219"/>
      <c r="C122" s="209"/>
    </row>
    <row r="123" spans="1:3" ht="15.75">
      <c r="A123" s="219"/>
      <c r="C123" s="209"/>
    </row>
    <row r="124" spans="1:3" ht="15.75">
      <c r="A124" s="219"/>
      <c r="C124" s="209"/>
    </row>
    <row r="125" spans="1:3" ht="15.75">
      <c r="A125" s="219"/>
      <c r="C125" s="209"/>
    </row>
    <row r="126" spans="1:3" ht="15.75">
      <c r="A126" s="219"/>
      <c r="C126" s="209"/>
    </row>
    <row r="127" spans="1:3" ht="15.75">
      <c r="A127" s="219"/>
      <c r="C127" s="209"/>
    </row>
    <row r="128" spans="1:3" ht="15.75">
      <c r="A128" s="219"/>
      <c r="C128" s="209"/>
    </row>
    <row r="129" spans="1:3" ht="15.75">
      <c r="A129" s="219"/>
      <c r="C129" s="209"/>
    </row>
    <row r="130" spans="1:3" ht="15.75">
      <c r="A130" s="219"/>
      <c r="C130" s="209"/>
    </row>
    <row r="131" spans="1:3" ht="15.75">
      <c r="A131" s="219"/>
      <c r="C131" s="209"/>
    </row>
    <row r="132" spans="1:3" ht="15.75">
      <c r="A132" s="219"/>
      <c r="C132" s="209"/>
    </row>
    <row r="133" spans="1:3" ht="15.75">
      <c r="A133" s="219"/>
      <c r="C133" s="209"/>
    </row>
    <row r="134" spans="1:3" ht="15.75">
      <c r="A134" s="219"/>
      <c r="C134" s="209"/>
    </row>
    <row r="135" spans="1:3" ht="15.75">
      <c r="A135" s="219"/>
      <c r="C135" s="209"/>
    </row>
    <row r="136" spans="1:3" ht="15.75">
      <c r="A136" s="219"/>
      <c r="C136" s="209"/>
    </row>
    <row r="137" spans="1:3" ht="15.75">
      <c r="A137" s="219"/>
      <c r="C137" s="209"/>
    </row>
    <row r="138" spans="1:3" ht="15.75">
      <c r="A138" s="219"/>
      <c r="C138" s="209"/>
    </row>
    <row r="139" spans="1:3" ht="15.75">
      <c r="A139" s="219"/>
      <c r="C139" s="209"/>
    </row>
    <row r="140" spans="1:3" ht="15.75">
      <c r="A140" s="219"/>
      <c r="C140" s="209"/>
    </row>
    <row r="141" spans="1:3" ht="15.75">
      <c r="A141" s="219"/>
      <c r="C141" s="209"/>
    </row>
    <row r="142" spans="1:3" ht="15.75">
      <c r="A142" s="219"/>
      <c r="C142" s="209"/>
    </row>
    <row r="143" spans="1:3" ht="15.75">
      <c r="A143" s="219"/>
      <c r="C143" s="209"/>
    </row>
    <row r="144" spans="1:3" ht="15.75">
      <c r="A144" s="219"/>
      <c r="C144" s="209"/>
    </row>
    <row r="145" spans="1:3" ht="15.75">
      <c r="A145" s="219"/>
      <c r="C145" s="209"/>
    </row>
    <row r="146" spans="1:3" ht="15.75">
      <c r="A146" s="219"/>
      <c r="C146" s="209"/>
    </row>
    <row r="147" spans="1:3" ht="15.75">
      <c r="A147" s="219"/>
      <c r="C147" s="209"/>
    </row>
    <row r="148" spans="1:3" ht="15.75">
      <c r="A148" s="219"/>
      <c r="C148" s="209"/>
    </row>
    <row r="149" spans="1:3" ht="15.75">
      <c r="A149" s="219"/>
      <c r="C149" s="209"/>
    </row>
    <row r="150" spans="1:3" ht="15.75">
      <c r="A150" s="219"/>
      <c r="C150" s="209"/>
    </row>
    <row r="151" spans="1:3" ht="15.75">
      <c r="A151" s="219"/>
      <c r="C151" s="209"/>
    </row>
    <row r="152" spans="1:3" ht="15.75">
      <c r="A152" s="219"/>
      <c r="C152" s="209"/>
    </row>
    <row r="153" spans="1:3" ht="15.75">
      <c r="A153" s="219"/>
      <c r="C153" s="209"/>
    </row>
    <row r="154" spans="1:3" ht="15.75">
      <c r="A154" s="219"/>
      <c r="C154" s="209"/>
    </row>
    <row r="155" spans="1:3" ht="15.75">
      <c r="A155" s="219"/>
      <c r="C155" s="209"/>
    </row>
    <row r="156" spans="1:3" ht="15.75">
      <c r="A156" s="219"/>
      <c r="C156" s="209"/>
    </row>
    <row r="157" spans="1:3" ht="15.75">
      <c r="A157" s="219"/>
      <c r="C157" s="209"/>
    </row>
    <row r="158" spans="1:3" ht="15.75">
      <c r="A158" s="219"/>
      <c r="C158" s="209"/>
    </row>
    <row r="159" spans="1:3" ht="15.75">
      <c r="A159" s="219"/>
      <c r="C159" s="209"/>
    </row>
    <row r="160" spans="1:3" ht="15.75">
      <c r="A160" s="219"/>
      <c r="C160" s="209"/>
    </row>
    <row r="161" spans="1:3" ht="15.75">
      <c r="A161" s="219"/>
      <c r="C161" s="209"/>
    </row>
    <row r="162" spans="1:3" ht="15.75">
      <c r="A162" s="219"/>
      <c r="C162" s="209"/>
    </row>
    <row r="163" spans="1:3" ht="15.75">
      <c r="A163" s="219"/>
      <c r="C163" s="209"/>
    </row>
    <row r="164" spans="1:3" ht="15.75">
      <c r="A164" s="219"/>
      <c r="C164" s="209"/>
    </row>
    <row r="165" spans="1:3" ht="15.75">
      <c r="A165" s="219"/>
      <c r="C165" s="209"/>
    </row>
    <row r="166" spans="1:3" ht="15.75">
      <c r="A166" s="219"/>
      <c r="C166" s="209"/>
    </row>
    <row r="167" spans="1:3" ht="15.75">
      <c r="A167" s="219"/>
      <c r="C167" s="209"/>
    </row>
    <row r="168" spans="1:3" ht="15.75">
      <c r="A168" s="219"/>
      <c r="C168" s="209"/>
    </row>
    <row r="169" spans="1:3" ht="15.75">
      <c r="A169" s="219"/>
      <c r="C169" s="209"/>
    </row>
    <row r="170" spans="1:3" ht="15.75">
      <c r="A170" s="219"/>
      <c r="C170" s="209"/>
    </row>
    <row r="171" spans="1:3" ht="15.75">
      <c r="A171" s="219"/>
      <c r="C171" s="209"/>
    </row>
    <row r="172" spans="1:3" ht="15.75">
      <c r="A172" s="219"/>
      <c r="C172" s="209"/>
    </row>
    <row r="173" spans="1:3" ht="15.75">
      <c r="A173" s="219"/>
      <c r="C173" s="209"/>
    </row>
    <row r="174" spans="1:3" ht="15.75">
      <c r="A174" s="219"/>
      <c r="C174" s="209"/>
    </row>
    <row r="175" spans="1:3" ht="15.75">
      <c r="A175" s="219"/>
      <c r="C175" s="209"/>
    </row>
    <row r="176" spans="1:3" ht="15.75">
      <c r="A176" s="219"/>
      <c r="C176" s="209"/>
    </row>
    <row r="177" spans="1:3" ht="15.75">
      <c r="A177" s="219"/>
      <c r="C177" s="209"/>
    </row>
    <row r="178" spans="1:3" ht="15.75">
      <c r="A178" s="219"/>
      <c r="C178" s="209"/>
    </row>
    <row r="179" spans="1:3" ht="15.75">
      <c r="A179" s="219"/>
      <c r="C179" s="209"/>
    </row>
    <row r="180" spans="1:3" ht="15.75">
      <c r="A180" s="219"/>
      <c r="C180" s="209"/>
    </row>
    <row r="181" spans="1:3" ht="15.75">
      <c r="A181" s="219"/>
      <c r="C181" s="209"/>
    </row>
    <row r="182" spans="1:3" ht="15.75">
      <c r="A182" s="219"/>
      <c r="C182" s="209"/>
    </row>
    <row r="183" spans="1:3" ht="15.75">
      <c r="A183" s="219"/>
      <c r="C183" s="209"/>
    </row>
    <row r="184" spans="1:3" ht="15.75">
      <c r="A184" s="219"/>
      <c r="C184" s="209"/>
    </row>
    <row r="185" spans="1:3" ht="15.75">
      <c r="A185" s="219"/>
      <c r="C185" s="209"/>
    </row>
    <row r="186" spans="1:3" ht="15.75">
      <c r="A186" s="219"/>
      <c r="C186" s="209"/>
    </row>
    <row r="187" spans="1:3" ht="15.75">
      <c r="A187" s="219"/>
      <c r="C187" s="209"/>
    </row>
    <row r="188" spans="1:3" ht="15.75">
      <c r="A188" s="219"/>
      <c r="C188" s="209"/>
    </row>
    <row r="189" spans="1:3" ht="15.75">
      <c r="A189" s="219"/>
      <c r="C189" s="209"/>
    </row>
    <row r="190" spans="1:3" ht="15.75">
      <c r="A190" s="219"/>
      <c r="C190" s="209"/>
    </row>
    <row r="191" spans="1:3" ht="15.75">
      <c r="A191" s="219"/>
      <c r="C191" s="209"/>
    </row>
    <row r="192" spans="1:3" ht="15.75">
      <c r="A192" s="219"/>
      <c r="C192" s="209"/>
    </row>
    <row r="193" spans="1:3" ht="15.75">
      <c r="A193" s="219"/>
      <c r="C193" s="209"/>
    </row>
    <row r="194" spans="1:3" ht="15.75">
      <c r="A194" s="219"/>
      <c r="C194" s="209"/>
    </row>
    <row r="195" spans="1:3" ht="15.75">
      <c r="A195" s="219"/>
      <c r="C195" s="209"/>
    </row>
    <row r="196" spans="1:3" ht="15.75">
      <c r="A196" s="219"/>
      <c r="C196" s="209"/>
    </row>
    <row r="197" spans="1:3" ht="15.75">
      <c r="A197" s="219"/>
      <c r="C197" s="209"/>
    </row>
    <row r="198" spans="1:3" ht="15.75">
      <c r="A198" s="219"/>
      <c r="C198" s="209"/>
    </row>
    <row r="199" spans="1:3" ht="15.75">
      <c r="A199" s="219"/>
      <c r="C199" s="209"/>
    </row>
    <row r="200" spans="1:3" ht="15.75">
      <c r="A200" s="219"/>
      <c r="C200" s="209"/>
    </row>
    <row r="201" spans="1:3" ht="15.75">
      <c r="A201" s="219"/>
      <c r="C201" s="209"/>
    </row>
    <row r="202" spans="1:3" ht="15.75">
      <c r="A202" s="219"/>
      <c r="C202" s="209"/>
    </row>
    <row r="203" spans="1:3" ht="15.75">
      <c r="A203" s="219"/>
      <c r="C203" s="209"/>
    </row>
    <row r="204" spans="1:3" ht="15.75">
      <c r="A204" s="219"/>
      <c r="C204" s="209"/>
    </row>
    <row r="205" spans="1:3" ht="15.75">
      <c r="A205" s="219"/>
      <c r="C205" s="209"/>
    </row>
    <row r="206" spans="1:3" ht="15.75">
      <c r="A206" s="219"/>
      <c r="C206" s="209"/>
    </row>
    <row r="207" spans="1:3" ht="15.75">
      <c r="A207" s="219"/>
      <c r="C207" s="209"/>
    </row>
    <row r="208" spans="1:3" ht="15.75">
      <c r="A208" s="219"/>
      <c r="C208" s="209"/>
    </row>
    <row r="209" spans="1:3" ht="15.75">
      <c r="A209" s="219"/>
      <c r="C209" s="209"/>
    </row>
    <row r="210" spans="1:3" ht="15.75">
      <c r="A210" s="221"/>
      <c r="C210" s="209"/>
    </row>
    <row r="211" spans="1:3" ht="15.75">
      <c r="A211" s="221"/>
      <c r="C211" s="209"/>
    </row>
    <row r="212" spans="1:3" ht="15.75">
      <c r="A212" s="221"/>
      <c r="C212" s="209"/>
    </row>
    <row r="213" spans="1:3" ht="15.75">
      <c r="A213" s="221"/>
      <c r="C213" s="209"/>
    </row>
    <row r="214" spans="1:3" ht="15.75">
      <c r="A214" s="221"/>
      <c r="C214" s="209"/>
    </row>
    <row r="215" spans="1:3" ht="15.75">
      <c r="A215" s="221"/>
      <c r="C215" s="209"/>
    </row>
    <row r="216" spans="1:3" ht="15.75">
      <c r="A216" s="221"/>
      <c r="C216" s="209"/>
    </row>
    <row r="217" spans="1:3" ht="15.75">
      <c r="A217" s="221"/>
      <c r="C217" s="209"/>
    </row>
    <row r="218" spans="1:3" ht="15.75">
      <c r="A218" s="221"/>
      <c r="C218" s="209"/>
    </row>
    <row r="219" spans="1:3" ht="15.75">
      <c r="A219" s="221"/>
      <c r="C219" s="209"/>
    </row>
    <row r="220" spans="1:3" ht="15.75">
      <c r="A220" s="221"/>
      <c r="C220" s="209"/>
    </row>
    <row r="221" spans="1:3" ht="15.75">
      <c r="A221" s="221"/>
      <c r="C221" s="209"/>
    </row>
    <row r="222" spans="1:3" ht="15.75">
      <c r="A222" s="221"/>
      <c r="C222" s="209"/>
    </row>
    <row r="223" spans="1:3" ht="15.75">
      <c r="A223" s="221"/>
      <c r="C223" s="209"/>
    </row>
    <row r="224" spans="1:3" ht="15.75">
      <c r="A224" s="221"/>
      <c r="C224" s="209"/>
    </row>
    <row r="225" spans="1:3" ht="15.75">
      <c r="A225" s="221"/>
      <c r="C225" s="209"/>
    </row>
    <row r="226" spans="1:3" ht="15.75">
      <c r="A226" s="221"/>
      <c r="C226" s="209"/>
    </row>
    <row r="227" spans="1:3" ht="15.75">
      <c r="A227" s="221"/>
      <c r="C227" s="209"/>
    </row>
    <row r="228" spans="1:3" ht="15.75">
      <c r="A228" s="221"/>
      <c r="C228" s="209"/>
    </row>
    <row r="229" spans="1:3" ht="15.75">
      <c r="A229" s="221"/>
      <c r="C229" s="209"/>
    </row>
    <row r="230" spans="1:3" ht="15.75">
      <c r="A230" s="221"/>
      <c r="C230" s="209"/>
    </row>
    <row r="231" spans="1:3" ht="15.75">
      <c r="A231" s="221"/>
      <c r="C231" s="209"/>
    </row>
    <row r="232" spans="1:3" ht="15.75">
      <c r="A232" s="221"/>
      <c r="C232" s="209"/>
    </row>
    <row r="233" spans="1:3" ht="15.75">
      <c r="A233" s="221"/>
      <c r="C233" s="209"/>
    </row>
    <row r="234" spans="1:3" ht="15.75">
      <c r="A234" s="221"/>
      <c r="C234" s="209"/>
    </row>
    <row r="235" spans="1:3" ht="15.75">
      <c r="A235" s="221"/>
      <c r="C235" s="209"/>
    </row>
    <row r="236" spans="1:3" ht="15.75">
      <c r="A236" s="221"/>
      <c r="C236" s="209"/>
    </row>
    <row r="237" spans="1:3" ht="15.75">
      <c r="A237" s="221"/>
      <c r="C237" s="209"/>
    </row>
    <row r="238" spans="1:3" ht="15.75">
      <c r="A238" s="221"/>
      <c r="C238" s="209"/>
    </row>
    <row r="239" spans="1:3" ht="15.75">
      <c r="A239" s="221"/>
      <c r="C239" s="209"/>
    </row>
    <row r="240" spans="1:3" ht="15.75">
      <c r="A240" s="221"/>
      <c r="C240" s="209"/>
    </row>
    <row r="241" spans="1:3" ht="15.75">
      <c r="A241" s="221"/>
      <c r="C241" s="209"/>
    </row>
    <row r="242" spans="1:3" ht="15.75">
      <c r="A242" s="221"/>
      <c r="C242" s="209"/>
    </row>
    <row r="243" spans="1:3" ht="15.75">
      <c r="A243" s="221"/>
      <c r="C243" s="209"/>
    </row>
    <row r="244" spans="1:3" ht="15.75">
      <c r="A244" s="221"/>
      <c r="C244" s="209"/>
    </row>
    <row r="245" spans="1:3" ht="15.75">
      <c r="A245" s="221"/>
      <c r="C245" s="209"/>
    </row>
    <row r="246" spans="1:3" ht="15.75">
      <c r="A246" s="221"/>
      <c r="C246" s="209"/>
    </row>
    <row r="247" spans="1:3" ht="15.75">
      <c r="A247" s="221"/>
      <c r="C247" s="209"/>
    </row>
    <row r="248" spans="1:3" ht="15.75">
      <c r="A248" s="221"/>
      <c r="C248" s="209"/>
    </row>
    <row r="249" spans="1:3" ht="15.75">
      <c r="A249" s="221"/>
      <c r="C249" s="209"/>
    </row>
    <row r="250" spans="1:3" ht="15.75">
      <c r="A250" s="221"/>
      <c r="C250" s="209"/>
    </row>
    <row r="251" spans="1:3" ht="15.75">
      <c r="A251" s="221"/>
      <c r="C251" s="209"/>
    </row>
    <row r="252" spans="1:3" ht="15.75">
      <c r="A252" s="221"/>
      <c r="C252" s="209"/>
    </row>
    <row r="253" spans="1:3" ht="15.75">
      <c r="A253" s="221"/>
      <c r="C253" s="209"/>
    </row>
    <row r="254" spans="1:3" ht="15.75">
      <c r="A254" s="221"/>
      <c r="C254" s="209"/>
    </row>
    <row r="255" spans="1:3" ht="15.75">
      <c r="A255" s="221"/>
      <c r="C255" s="209"/>
    </row>
    <row r="256" spans="1:3" ht="15.75">
      <c r="A256" s="221"/>
      <c r="C256" s="209"/>
    </row>
    <row r="257" spans="1:3" ht="15.75">
      <c r="A257" s="221"/>
      <c r="C257" s="209"/>
    </row>
    <row r="258" spans="1:3" ht="15.75">
      <c r="A258" s="221"/>
      <c r="C258" s="209"/>
    </row>
    <row r="259" spans="1:3" ht="15.75">
      <c r="A259" s="221"/>
      <c r="C259" s="209"/>
    </row>
    <row r="260" spans="1:3" ht="15.75">
      <c r="A260" s="221"/>
      <c r="C260" s="209"/>
    </row>
    <row r="261" spans="1:3" ht="15.75">
      <c r="A261" s="221"/>
      <c r="C261" s="209"/>
    </row>
    <row r="262" spans="1:3" ht="15.75">
      <c r="A262" s="221"/>
      <c r="C262" s="209"/>
    </row>
    <row r="263" spans="1:3" ht="15.75">
      <c r="A263" s="221"/>
      <c r="C263" s="209"/>
    </row>
    <row r="264" spans="1:3" ht="15.75">
      <c r="A264" s="221"/>
      <c r="C264" s="209"/>
    </row>
    <row r="265" spans="1:3" ht="15.75">
      <c r="A265" s="221"/>
      <c r="C265" s="209"/>
    </row>
    <row r="266" spans="1:3" ht="15.75">
      <c r="A266" s="221"/>
      <c r="C266" s="209"/>
    </row>
    <row r="267" spans="1:3" ht="15.75">
      <c r="A267" s="221"/>
      <c r="C267" s="209"/>
    </row>
    <row r="268" spans="1:3" ht="15.75">
      <c r="A268" s="221"/>
      <c r="C268" s="209"/>
    </row>
    <row r="269" spans="1:3" ht="15.75">
      <c r="A269" s="221"/>
      <c r="C269" s="209"/>
    </row>
    <row r="270" spans="1:3" ht="15.75">
      <c r="A270" s="221"/>
      <c r="C270" s="209"/>
    </row>
    <row r="271" spans="1:3" ht="15.75">
      <c r="A271" s="221"/>
      <c r="C271" s="209"/>
    </row>
    <row r="272" spans="1:3" ht="15.75">
      <c r="A272" s="221"/>
      <c r="C272" s="209"/>
    </row>
    <row r="273" spans="1:3" ht="15.75">
      <c r="A273" s="221"/>
      <c r="C273" s="209"/>
    </row>
    <row r="274" spans="1:3" ht="15.75">
      <c r="A274" s="221"/>
      <c r="C274" s="209"/>
    </row>
    <row r="275" spans="1:3" ht="15.75">
      <c r="A275" s="221"/>
      <c r="C275" s="209"/>
    </row>
    <row r="276" spans="1:3" ht="15.75">
      <c r="A276" s="221"/>
      <c r="C276" s="209"/>
    </row>
    <row r="277" spans="1:3" ht="15.75">
      <c r="A277" s="221"/>
      <c r="C277" s="209"/>
    </row>
    <row r="278" spans="1:3" ht="15.75">
      <c r="A278" s="221"/>
      <c r="C278" s="209"/>
    </row>
    <row r="279" spans="1:3" ht="15.75">
      <c r="A279" s="221"/>
      <c r="C279" s="209"/>
    </row>
    <row r="280" spans="1:3" ht="15.75">
      <c r="A280" s="221"/>
      <c r="C280" s="209"/>
    </row>
    <row r="281" spans="1:3" ht="15.75">
      <c r="A281" s="221"/>
      <c r="C281" s="209"/>
    </row>
    <row r="282" spans="1:3" ht="15.75">
      <c r="A282" s="221"/>
    </row>
    <row r="283" spans="1:3" ht="15.75">
      <c r="A283" s="221"/>
    </row>
    <row r="284" spans="1:3" ht="15.75">
      <c r="A284" s="221"/>
    </row>
    <row r="285" spans="1:3" ht="15.75">
      <c r="A285" s="221"/>
    </row>
    <row r="286" spans="1:3" ht="15.75">
      <c r="A286" s="221"/>
    </row>
    <row r="287" spans="1:3" ht="15.75">
      <c r="A287" s="221"/>
    </row>
    <row r="288" spans="1:3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workbookViewId="0"/>
  </sheetViews>
  <sheetFormatPr defaultColWidth="11.42578125" defaultRowHeight="15"/>
  <cols>
    <col min="1" max="1" width="70.28515625" style="222" customWidth="1"/>
    <col min="2" max="2" width="25.42578125" style="243" customWidth="1"/>
    <col min="3" max="3" width="27.140625" style="243" customWidth="1"/>
    <col min="4" max="4" width="26.42578125" style="243" customWidth="1"/>
    <col min="5" max="5" width="2.5703125" style="245" customWidth="1"/>
    <col min="6" max="256" width="11.42578125" style="1"/>
    <col min="257" max="257" width="65.5703125" style="1" customWidth="1"/>
    <col min="258" max="260" width="17.28515625" style="1" customWidth="1"/>
    <col min="261" max="261" width="2.5703125" style="1" customWidth="1"/>
    <col min="262" max="512" width="11.42578125" style="1"/>
    <col min="513" max="513" width="65.5703125" style="1" customWidth="1"/>
    <col min="514" max="516" width="17.28515625" style="1" customWidth="1"/>
    <col min="517" max="517" width="2.5703125" style="1" customWidth="1"/>
    <col min="518" max="768" width="11.42578125" style="1"/>
    <col min="769" max="769" width="65.5703125" style="1" customWidth="1"/>
    <col min="770" max="772" width="17.28515625" style="1" customWidth="1"/>
    <col min="773" max="773" width="2.5703125" style="1" customWidth="1"/>
    <col min="774" max="1024" width="11.42578125" style="1"/>
    <col min="1025" max="1025" width="65.5703125" style="1" customWidth="1"/>
    <col min="1026" max="1028" width="17.28515625" style="1" customWidth="1"/>
    <col min="1029" max="1029" width="2.5703125" style="1" customWidth="1"/>
    <col min="1030" max="1280" width="11.42578125" style="1"/>
    <col min="1281" max="1281" width="65.5703125" style="1" customWidth="1"/>
    <col min="1282" max="1284" width="17.28515625" style="1" customWidth="1"/>
    <col min="1285" max="1285" width="2.5703125" style="1" customWidth="1"/>
    <col min="1286" max="1536" width="11.42578125" style="1"/>
    <col min="1537" max="1537" width="65.5703125" style="1" customWidth="1"/>
    <col min="1538" max="1540" width="17.28515625" style="1" customWidth="1"/>
    <col min="1541" max="1541" width="2.5703125" style="1" customWidth="1"/>
    <col min="1542" max="1792" width="11.42578125" style="1"/>
    <col min="1793" max="1793" width="65.5703125" style="1" customWidth="1"/>
    <col min="1794" max="1796" width="17.28515625" style="1" customWidth="1"/>
    <col min="1797" max="1797" width="2.5703125" style="1" customWidth="1"/>
    <col min="1798" max="2048" width="11.42578125" style="1"/>
    <col min="2049" max="2049" width="65.5703125" style="1" customWidth="1"/>
    <col min="2050" max="2052" width="17.28515625" style="1" customWidth="1"/>
    <col min="2053" max="2053" width="2.5703125" style="1" customWidth="1"/>
    <col min="2054" max="2304" width="11.42578125" style="1"/>
    <col min="2305" max="2305" width="65.5703125" style="1" customWidth="1"/>
    <col min="2306" max="2308" width="17.28515625" style="1" customWidth="1"/>
    <col min="2309" max="2309" width="2.5703125" style="1" customWidth="1"/>
    <col min="2310" max="2560" width="11.42578125" style="1"/>
    <col min="2561" max="2561" width="65.5703125" style="1" customWidth="1"/>
    <col min="2562" max="2564" width="17.28515625" style="1" customWidth="1"/>
    <col min="2565" max="2565" width="2.5703125" style="1" customWidth="1"/>
    <col min="2566" max="2816" width="11.42578125" style="1"/>
    <col min="2817" max="2817" width="65.5703125" style="1" customWidth="1"/>
    <col min="2818" max="2820" width="17.28515625" style="1" customWidth="1"/>
    <col min="2821" max="2821" width="2.5703125" style="1" customWidth="1"/>
    <col min="2822" max="3072" width="11.42578125" style="1"/>
    <col min="3073" max="3073" width="65.5703125" style="1" customWidth="1"/>
    <col min="3074" max="3076" width="17.28515625" style="1" customWidth="1"/>
    <col min="3077" max="3077" width="2.5703125" style="1" customWidth="1"/>
    <col min="3078" max="3328" width="11.42578125" style="1"/>
    <col min="3329" max="3329" width="65.5703125" style="1" customWidth="1"/>
    <col min="3330" max="3332" width="17.28515625" style="1" customWidth="1"/>
    <col min="3333" max="3333" width="2.5703125" style="1" customWidth="1"/>
    <col min="3334" max="3584" width="11.42578125" style="1"/>
    <col min="3585" max="3585" width="65.5703125" style="1" customWidth="1"/>
    <col min="3586" max="3588" width="17.28515625" style="1" customWidth="1"/>
    <col min="3589" max="3589" width="2.5703125" style="1" customWidth="1"/>
    <col min="3590" max="3840" width="11.42578125" style="1"/>
    <col min="3841" max="3841" width="65.5703125" style="1" customWidth="1"/>
    <col min="3842" max="3844" width="17.28515625" style="1" customWidth="1"/>
    <col min="3845" max="3845" width="2.5703125" style="1" customWidth="1"/>
    <col min="3846" max="4096" width="11.42578125" style="1"/>
    <col min="4097" max="4097" width="65.5703125" style="1" customWidth="1"/>
    <col min="4098" max="4100" width="17.28515625" style="1" customWidth="1"/>
    <col min="4101" max="4101" width="2.5703125" style="1" customWidth="1"/>
    <col min="4102" max="4352" width="11.42578125" style="1"/>
    <col min="4353" max="4353" width="65.5703125" style="1" customWidth="1"/>
    <col min="4354" max="4356" width="17.28515625" style="1" customWidth="1"/>
    <col min="4357" max="4357" width="2.5703125" style="1" customWidth="1"/>
    <col min="4358" max="4608" width="11.42578125" style="1"/>
    <col min="4609" max="4609" width="65.5703125" style="1" customWidth="1"/>
    <col min="4610" max="4612" width="17.28515625" style="1" customWidth="1"/>
    <col min="4613" max="4613" width="2.5703125" style="1" customWidth="1"/>
    <col min="4614" max="4864" width="11.42578125" style="1"/>
    <col min="4865" max="4865" width="65.5703125" style="1" customWidth="1"/>
    <col min="4866" max="4868" width="17.28515625" style="1" customWidth="1"/>
    <col min="4869" max="4869" width="2.5703125" style="1" customWidth="1"/>
    <col min="4870" max="5120" width="11.42578125" style="1"/>
    <col min="5121" max="5121" width="65.5703125" style="1" customWidth="1"/>
    <col min="5122" max="5124" width="17.28515625" style="1" customWidth="1"/>
    <col min="5125" max="5125" width="2.5703125" style="1" customWidth="1"/>
    <col min="5126" max="5376" width="11.42578125" style="1"/>
    <col min="5377" max="5377" width="65.5703125" style="1" customWidth="1"/>
    <col min="5378" max="5380" width="17.28515625" style="1" customWidth="1"/>
    <col min="5381" max="5381" width="2.5703125" style="1" customWidth="1"/>
    <col min="5382" max="5632" width="11.42578125" style="1"/>
    <col min="5633" max="5633" width="65.5703125" style="1" customWidth="1"/>
    <col min="5634" max="5636" width="17.28515625" style="1" customWidth="1"/>
    <col min="5637" max="5637" width="2.5703125" style="1" customWidth="1"/>
    <col min="5638" max="5888" width="11.42578125" style="1"/>
    <col min="5889" max="5889" width="65.5703125" style="1" customWidth="1"/>
    <col min="5890" max="5892" width="17.28515625" style="1" customWidth="1"/>
    <col min="5893" max="5893" width="2.5703125" style="1" customWidth="1"/>
    <col min="5894" max="6144" width="11.42578125" style="1"/>
    <col min="6145" max="6145" width="65.5703125" style="1" customWidth="1"/>
    <col min="6146" max="6148" width="17.28515625" style="1" customWidth="1"/>
    <col min="6149" max="6149" width="2.5703125" style="1" customWidth="1"/>
    <col min="6150" max="6400" width="11.42578125" style="1"/>
    <col min="6401" max="6401" width="65.5703125" style="1" customWidth="1"/>
    <col min="6402" max="6404" width="17.28515625" style="1" customWidth="1"/>
    <col min="6405" max="6405" width="2.5703125" style="1" customWidth="1"/>
    <col min="6406" max="6656" width="11.42578125" style="1"/>
    <col min="6657" max="6657" width="65.5703125" style="1" customWidth="1"/>
    <col min="6658" max="6660" width="17.28515625" style="1" customWidth="1"/>
    <col min="6661" max="6661" width="2.5703125" style="1" customWidth="1"/>
    <col min="6662" max="6912" width="11.42578125" style="1"/>
    <col min="6913" max="6913" width="65.5703125" style="1" customWidth="1"/>
    <col min="6914" max="6916" width="17.28515625" style="1" customWidth="1"/>
    <col min="6917" max="6917" width="2.5703125" style="1" customWidth="1"/>
    <col min="6918" max="7168" width="11.42578125" style="1"/>
    <col min="7169" max="7169" width="65.5703125" style="1" customWidth="1"/>
    <col min="7170" max="7172" width="17.28515625" style="1" customWidth="1"/>
    <col min="7173" max="7173" width="2.5703125" style="1" customWidth="1"/>
    <col min="7174" max="7424" width="11.42578125" style="1"/>
    <col min="7425" max="7425" width="65.5703125" style="1" customWidth="1"/>
    <col min="7426" max="7428" width="17.28515625" style="1" customWidth="1"/>
    <col min="7429" max="7429" width="2.5703125" style="1" customWidth="1"/>
    <col min="7430" max="7680" width="11.42578125" style="1"/>
    <col min="7681" max="7681" width="65.5703125" style="1" customWidth="1"/>
    <col min="7682" max="7684" width="17.28515625" style="1" customWidth="1"/>
    <col min="7685" max="7685" width="2.5703125" style="1" customWidth="1"/>
    <col min="7686" max="7936" width="11.42578125" style="1"/>
    <col min="7937" max="7937" width="65.5703125" style="1" customWidth="1"/>
    <col min="7938" max="7940" width="17.28515625" style="1" customWidth="1"/>
    <col min="7941" max="7941" width="2.5703125" style="1" customWidth="1"/>
    <col min="7942" max="8192" width="11.42578125" style="1"/>
    <col min="8193" max="8193" width="65.5703125" style="1" customWidth="1"/>
    <col min="8194" max="8196" width="17.28515625" style="1" customWidth="1"/>
    <col min="8197" max="8197" width="2.5703125" style="1" customWidth="1"/>
    <col min="8198" max="8448" width="11.42578125" style="1"/>
    <col min="8449" max="8449" width="65.5703125" style="1" customWidth="1"/>
    <col min="8450" max="8452" width="17.28515625" style="1" customWidth="1"/>
    <col min="8453" max="8453" width="2.5703125" style="1" customWidth="1"/>
    <col min="8454" max="8704" width="11.42578125" style="1"/>
    <col min="8705" max="8705" width="65.5703125" style="1" customWidth="1"/>
    <col min="8706" max="8708" width="17.28515625" style="1" customWidth="1"/>
    <col min="8709" max="8709" width="2.5703125" style="1" customWidth="1"/>
    <col min="8710" max="8960" width="11.42578125" style="1"/>
    <col min="8961" max="8961" width="65.5703125" style="1" customWidth="1"/>
    <col min="8962" max="8964" width="17.28515625" style="1" customWidth="1"/>
    <col min="8965" max="8965" width="2.5703125" style="1" customWidth="1"/>
    <col min="8966" max="9216" width="11.42578125" style="1"/>
    <col min="9217" max="9217" width="65.5703125" style="1" customWidth="1"/>
    <col min="9218" max="9220" width="17.28515625" style="1" customWidth="1"/>
    <col min="9221" max="9221" width="2.5703125" style="1" customWidth="1"/>
    <col min="9222" max="9472" width="11.42578125" style="1"/>
    <col min="9473" max="9473" width="65.5703125" style="1" customWidth="1"/>
    <col min="9474" max="9476" width="17.28515625" style="1" customWidth="1"/>
    <col min="9477" max="9477" width="2.5703125" style="1" customWidth="1"/>
    <col min="9478" max="9728" width="11.42578125" style="1"/>
    <col min="9729" max="9729" width="65.5703125" style="1" customWidth="1"/>
    <col min="9730" max="9732" width="17.28515625" style="1" customWidth="1"/>
    <col min="9733" max="9733" width="2.5703125" style="1" customWidth="1"/>
    <col min="9734" max="9984" width="11.42578125" style="1"/>
    <col min="9985" max="9985" width="65.5703125" style="1" customWidth="1"/>
    <col min="9986" max="9988" width="17.28515625" style="1" customWidth="1"/>
    <col min="9989" max="9989" width="2.5703125" style="1" customWidth="1"/>
    <col min="9990" max="10240" width="11.42578125" style="1"/>
    <col min="10241" max="10241" width="65.5703125" style="1" customWidth="1"/>
    <col min="10242" max="10244" width="17.28515625" style="1" customWidth="1"/>
    <col min="10245" max="10245" width="2.5703125" style="1" customWidth="1"/>
    <col min="10246" max="10496" width="11.42578125" style="1"/>
    <col min="10497" max="10497" width="65.5703125" style="1" customWidth="1"/>
    <col min="10498" max="10500" width="17.28515625" style="1" customWidth="1"/>
    <col min="10501" max="10501" width="2.5703125" style="1" customWidth="1"/>
    <col min="10502" max="10752" width="11.42578125" style="1"/>
    <col min="10753" max="10753" width="65.5703125" style="1" customWidth="1"/>
    <col min="10754" max="10756" width="17.28515625" style="1" customWidth="1"/>
    <col min="10757" max="10757" width="2.5703125" style="1" customWidth="1"/>
    <col min="10758" max="11008" width="11.42578125" style="1"/>
    <col min="11009" max="11009" width="65.5703125" style="1" customWidth="1"/>
    <col min="11010" max="11012" width="17.28515625" style="1" customWidth="1"/>
    <col min="11013" max="11013" width="2.5703125" style="1" customWidth="1"/>
    <col min="11014" max="11264" width="11.42578125" style="1"/>
    <col min="11265" max="11265" width="65.5703125" style="1" customWidth="1"/>
    <col min="11266" max="11268" width="17.28515625" style="1" customWidth="1"/>
    <col min="11269" max="11269" width="2.5703125" style="1" customWidth="1"/>
    <col min="11270" max="11520" width="11.42578125" style="1"/>
    <col min="11521" max="11521" width="65.5703125" style="1" customWidth="1"/>
    <col min="11522" max="11524" width="17.28515625" style="1" customWidth="1"/>
    <col min="11525" max="11525" width="2.5703125" style="1" customWidth="1"/>
    <col min="11526" max="11776" width="11.42578125" style="1"/>
    <col min="11777" max="11777" width="65.5703125" style="1" customWidth="1"/>
    <col min="11778" max="11780" width="17.28515625" style="1" customWidth="1"/>
    <col min="11781" max="11781" width="2.5703125" style="1" customWidth="1"/>
    <col min="11782" max="12032" width="11.42578125" style="1"/>
    <col min="12033" max="12033" width="65.5703125" style="1" customWidth="1"/>
    <col min="12034" max="12036" width="17.28515625" style="1" customWidth="1"/>
    <col min="12037" max="12037" width="2.5703125" style="1" customWidth="1"/>
    <col min="12038" max="12288" width="11.42578125" style="1"/>
    <col min="12289" max="12289" width="65.5703125" style="1" customWidth="1"/>
    <col min="12290" max="12292" width="17.28515625" style="1" customWidth="1"/>
    <col min="12293" max="12293" width="2.5703125" style="1" customWidth="1"/>
    <col min="12294" max="12544" width="11.42578125" style="1"/>
    <col min="12545" max="12545" width="65.5703125" style="1" customWidth="1"/>
    <col min="12546" max="12548" width="17.28515625" style="1" customWidth="1"/>
    <col min="12549" max="12549" width="2.5703125" style="1" customWidth="1"/>
    <col min="12550" max="12800" width="11.42578125" style="1"/>
    <col min="12801" max="12801" width="65.5703125" style="1" customWidth="1"/>
    <col min="12802" max="12804" width="17.28515625" style="1" customWidth="1"/>
    <col min="12805" max="12805" width="2.5703125" style="1" customWidth="1"/>
    <col min="12806" max="13056" width="11.42578125" style="1"/>
    <col min="13057" max="13057" width="65.5703125" style="1" customWidth="1"/>
    <col min="13058" max="13060" width="17.28515625" style="1" customWidth="1"/>
    <col min="13061" max="13061" width="2.5703125" style="1" customWidth="1"/>
    <col min="13062" max="13312" width="11.42578125" style="1"/>
    <col min="13313" max="13313" width="65.5703125" style="1" customWidth="1"/>
    <col min="13314" max="13316" width="17.28515625" style="1" customWidth="1"/>
    <col min="13317" max="13317" width="2.5703125" style="1" customWidth="1"/>
    <col min="13318" max="13568" width="11.42578125" style="1"/>
    <col min="13569" max="13569" width="65.5703125" style="1" customWidth="1"/>
    <col min="13570" max="13572" width="17.28515625" style="1" customWidth="1"/>
    <col min="13573" max="13573" width="2.5703125" style="1" customWidth="1"/>
    <col min="13574" max="13824" width="11.42578125" style="1"/>
    <col min="13825" max="13825" width="65.5703125" style="1" customWidth="1"/>
    <col min="13826" max="13828" width="17.28515625" style="1" customWidth="1"/>
    <col min="13829" max="13829" width="2.5703125" style="1" customWidth="1"/>
    <col min="13830" max="14080" width="11.42578125" style="1"/>
    <col min="14081" max="14081" width="65.5703125" style="1" customWidth="1"/>
    <col min="14082" max="14084" width="17.28515625" style="1" customWidth="1"/>
    <col min="14085" max="14085" width="2.5703125" style="1" customWidth="1"/>
    <col min="14086" max="14336" width="11.42578125" style="1"/>
    <col min="14337" max="14337" width="65.5703125" style="1" customWidth="1"/>
    <col min="14338" max="14340" width="17.28515625" style="1" customWidth="1"/>
    <col min="14341" max="14341" width="2.5703125" style="1" customWidth="1"/>
    <col min="14342" max="14592" width="11.42578125" style="1"/>
    <col min="14593" max="14593" width="65.5703125" style="1" customWidth="1"/>
    <col min="14594" max="14596" width="17.28515625" style="1" customWidth="1"/>
    <col min="14597" max="14597" width="2.5703125" style="1" customWidth="1"/>
    <col min="14598" max="14848" width="11.42578125" style="1"/>
    <col min="14849" max="14849" width="65.5703125" style="1" customWidth="1"/>
    <col min="14850" max="14852" width="17.28515625" style="1" customWidth="1"/>
    <col min="14853" max="14853" width="2.5703125" style="1" customWidth="1"/>
    <col min="14854" max="15104" width="11.42578125" style="1"/>
    <col min="15105" max="15105" width="65.5703125" style="1" customWidth="1"/>
    <col min="15106" max="15108" width="17.28515625" style="1" customWidth="1"/>
    <col min="15109" max="15109" width="2.5703125" style="1" customWidth="1"/>
    <col min="15110" max="15360" width="11.42578125" style="1"/>
    <col min="15361" max="15361" width="65.5703125" style="1" customWidth="1"/>
    <col min="15362" max="15364" width="17.28515625" style="1" customWidth="1"/>
    <col min="15365" max="15365" width="2.5703125" style="1" customWidth="1"/>
    <col min="15366" max="15616" width="11.42578125" style="1"/>
    <col min="15617" max="15617" width="65.5703125" style="1" customWidth="1"/>
    <col min="15618" max="15620" width="17.28515625" style="1" customWidth="1"/>
    <col min="15621" max="15621" width="2.5703125" style="1" customWidth="1"/>
    <col min="15622" max="15872" width="11.42578125" style="1"/>
    <col min="15873" max="15873" width="65.5703125" style="1" customWidth="1"/>
    <col min="15874" max="15876" width="17.28515625" style="1" customWidth="1"/>
    <col min="15877" max="15877" width="2.5703125" style="1" customWidth="1"/>
    <col min="15878" max="16128" width="11.42578125" style="1"/>
    <col min="16129" max="16129" width="65.5703125" style="1" customWidth="1"/>
    <col min="16130" max="16132" width="17.28515625" style="1" customWidth="1"/>
    <col min="16133" max="16133" width="2.5703125" style="1" customWidth="1"/>
    <col min="16134" max="16384" width="11.42578125" style="1"/>
  </cols>
  <sheetData>
    <row r="1" spans="1:26" s="177" customFormat="1" ht="3.75" hidden="1" customHeight="1">
      <c r="A1" s="332"/>
      <c r="B1" s="386"/>
      <c r="C1" s="386"/>
      <c r="D1" s="386"/>
      <c r="E1" s="240"/>
    </row>
    <row r="2" spans="1:26" s="177" customFormat="1" ht="23.25" customHeight="1">
      <c r="A2" s="1095" t="s">
        <v>367</v>
      </c>
      <c r="B2" s="1095"/>
      <c r="C2" s="1095"/>
      <c r="D2" s="1095"/>
      <c r="E2" s="240"/>
    </row>
    <row r="3" spans="1:26" s="177" customFormat="1" ht="23.25" customHeight="1">
      <c r="A3" s="1095" t="s">
        <v>335</v>
      </c>
      <c r="B3" s="1095"/>
      <c r="C3" s="1095"/>
      <c r="D3" s="1095"/>
      <c r="E3" s="240"/>
    </row>
    <row r="4" spans="1:26" s="177" customFormat="1" ht="23.25" customHeight="1">
      <c r="A4" s="1095" t="s">
        <v>78</v>
      </c>
      <c r="B4" s="1095"/>
      <c r="C4" s="1095"/>
      <c r="D4" s="1095"/>
      <c r="E4" s="240"/>
    </row>
    <row r="5" spans="1:26" s="177" customFormat="1" ht="23.25" customHeight="1">
      <c r="A5" s="1103" t="s">
        <v>80</v>
      </c>
      <c r="B5" s="1103"/>
      <c r="C5" s="1103"/>
      <c r="D5" s="1103"/>
      <c r="E5" s="240"/>
    </row>
    <row r="6" spans="1:26" ht="7.5" customHeight="1">
      <c r="A6" s="279"/>
    </row>
    <row r="7" spans="1:26" ht="10.5" customHeight="1">
      <c r="A7" s="280"/>
      <c r="B7" s="247"/>
      <c r="C7" s="248"/>
      <c r="D7" s="249"/>
      <c r="E7" s="251"/>
      <c r="F7" s="207"/>
      <c r="G7" s="207"/>
      <c r="H7" s="207"/>
      <c r="I7" s="207"/>
      <c r="J7" s="207"/>
    </row>
    <row r="8" spans="1:26" ht="20.100000000000001" customHeight="1" thickBot="1">
      <c r="A8" s="767" t="s">
        <v>172</v>
      </c>
      <c r="B8" s="768" t="s">
        <v>368</v>
      </c>
      <c r="C8" s="768" t="s">
        <v>369</v>
      </c>
      <c r="D8" s="778" t="s">
        <v>374</v>
      </c>
      <c r="E8" s="251"/>
      <c r="V8" s="1">
        <v>1</v>
      </c>
      <c r="W8" s="1">
        <v>1</v>
      </c>
      <c r="Y8" s="1">
        <v>1</v>
      </c>
      <c r="Z8" s="1">
        <v>1</v>
      </c>
    </row>
    <row r="9" spans="1:26" ht="20.100000000000001" customHeight="1" thickTop="1">
      <c r="A9" s="739" t="s">
        <v>336</v>
      </c>
      <c r="B9" s="740">
        <v>0</v>
      </c>
      <c r="C9" s="740">
        <v>5248.3476500000006</v>
      </c>
      <c r="D9" s="740">
        <f t="shared" ref="D9:D57" si="0">SUM(B9:C9)</f>
        <v>5248.3476500000006</v>
      </c>
      <c r="E9" s="256"/>
      <c r="F9" s="207"/>
      <c r="G9" s="207"/>
      <c r="H9" s="207"/>
      <c r="I9" s="207"/>
      <c r="J9" s="207"/>
    </row>
    <row r="10" spans="1:26" ht="20.100000000000001" customHeight="1">
      <c r="A10" s="688" t="s">
        <v>337</v>
      </c>
      <c r="B10" s="513">
        <v>0</v>
      </c>
      <c r="C10" s="513">
        <v>1876.96559</v>
      </c>
      <c r="D10" s="513">
        <f t="shared" si="0"/>
        <v>1876.96559</v>
      </c>
      <c r="E10" s="256"/>
      <c r="F10" s="207"/>
      <c r="G10" s="207"/>
      <c r="H10" s="207"/>
      <c r="I10" s="207"/>
      <c r="J10" s="207"/>
    </row>
    <row r="11" spans="1:26" ht="20.100000000000001" customHeight="1">
      <c r="A11" s="688" t="s">
        <v>338</v>
      </c>
      <c r="B11" s="513">
        <v>0</v>
      </c>
      <c r="C11" s="513">
        <v>0</v>
      </c>
      <c r="D11" s="513">
        <f t="shared" si="0"/>
        <v>0</v>
      </c>
      <c r="E11" s="256"/>
      <c r="F11" s="207"/>
      <c r="G11" s="207"/>
      <c r="H11" s="207"/>
      <c r="I11" s="207"/>
      <c r="J11" s="207"/>
    </row>
    <row r="12" spans="1:26" ht="20.100000000000001" customHeight="1">
      <c r="A12" s="688" t="s">
        <v>339</v>
      </c>
      <c r="B12" s="513">
        <v>0</v>
      </c>
      <c r="C12" s="513">
        <v>1876.96559</v>
      </c>
      <c r="D12" s="513">
        <f t="shared" si="0"/>
        <v>1876.96559</v>
      </c>
      <c r="E12" s="256"/>
      <c r="F12" s="207"/>
      <c r="G12" s="207"/>
      <c r="H12" s="207"/>
      <c r="I12" s="207"/>
      <c r="J12" s="207"/>
    </row>
    <row r="13" spans="1:26" ht="20.100000000000001" customHeight="1">
      <c r="A13" s="688" t="s">
        <v>340</v>
      </c>
      <c r="B13" s="513">
        <v>0</v>
      </c>
      <c r="C13" s="513">
        <v>3371.3820599999999</v>
      </c>
      <c r="D13" s="513">
        <f t="shared" si="0"/>
        <v>3371.3820599999999</v>
      </c>
      <c r="E13" s="256"/>
      <c r="F13" s="207"/>
      <c r="G13" s="207"/>
      <c r="H13" s="207"/>
      <c r="I13" s="207"/>
      <c r="J13" s="207"/>
    </row>
    <row r="14" spans="1:26" ht="20.100000000000001" customHeight="1">
      <c r="A14" s="688" t="s">
        <v>338</v>
      </c>
      <c r="B14" s="513">
        <v>0</v>
      </c>
      <c r="C14" s="513">
        <v>0</v>
      </c>
      <c r="D14" s="513">
        <f t="shared" si="0"/>
        <v>0</v>
      </c>
      <c r="E14" s="256"/>
      <c r="F14" s="207"/>
      <c r="G14" s="207"/>
      <c r="H14" s="207"/>
      <c r="I14" s="207"/>
      <c r="J14" s="207"/>
    </row>
    <row r="15" spans="1:26" ht="20.100000000000001" customHeight="1">
      <c r="A15" s="688" t="s">
        <v>339</v>
      </c>
      <c r="B15" s="513">
        <v>0</v>
      </c>
      <c r="C15" s="513">
        <v>3371.3820599999999</v>
      </c>
      <c r="D15" s="513">
        <f t="shared" si="0"/>
        <v>3371.3820599999999</v>
      </c>
      <c r="E15" s="256"/>
      <c r="F15" s="207"/>
      <c r="G15" s="207"/>
      <c r="H15" s="207"/>
      <c r="I15" s="207"/>
      <c r="J15" s="207"/>
    </row>
    <row r="16" spans="1:26" ht="20.100000000000001" customHeight="1">
      <c r="A16" s="739" t="s">
        <v>341</v>
      </c>
      <c r="B16" s="740">
        <v>81810.171969999996</v>
      </c>
      <c r="C16" s="740">
        <v>269506.06686999998</v>
      </c>
      <c r="D16" s="740">
        <f t="shared" si="0"/>
        <v>351316.23884000001</v>
      </c>
      <c r="E16" s="256"/>
      <c r="F16" s="207"/>
      <c r="G16" s="207"/>
      <c r="H16" s="207"/>
      <c r="I16" s="207"/>
      <c r="J16" s="207"/>
    </row>
    <row r="17" spans="1:10" ht="20.100000000000001" customHeight="1">
      <c r="A17" s="688" t="s">
        <v>337</v>
      </c>
      <c r="B17" s="513">
        <v>45893.339140000004</v>
      </c>
      <c r="C17" s="513">
        <v>159914.94294000001</v>
      </c>
      <c r="D17" s="513">
        <f t="shared" si="0"/>
        <v>205808.28208</v>
      </c>
      <c r="E17" s="256"/>
      <c r="F17" s="207"/>
      <c r="G17" s="207"/>
      <c r="H17" s="207"/>
      <c r="I17" s="207"/>
      <c r="J17" s="207"/>
    </row>
    <row r="18" spans="1:10" ht="20.100000000000001" customHeight="1">
      <c r="A18" s="688" t="s">
        <v>338</v>
      </c>
      <c r="B18" s="513">
        <v>45893.339140000004</v>
      </c>
      <c r="C18" s="513">
        <v>69576.868629999997</v>
      </c>
      <c r="D18" s="513">
        <f t="shared" si="0"/>
        <v>115470.20777000001</v>
      </c>
      <c r="E18" s="256"/>
      <c r="F18" s="207"/>
      <c r="G18" s="207"/>
      <c r="H18" s="207"/>
      <c r="I18" s="207"/>
      <c r="J18" s="207"/>
    </row>
    <row r="19" spans="1:10" ht="20.100000000000001" customHeight="1">
      <c r="A19" s="688" t="s">
        <v>339</v>
      </c>
      <c r="B19" s="513">
        <v>0</v>
      </c>
      <c r="C19" s="513">
        <v>90338.074309999996</v>
      </c>
      <c r="D19" s="513">
        <f t="shared" si="0"/>
        <v>90338.074309999996</v>
      </c>
      <c r="E19" s="256"/>
      <c r="F19" s="207"/>
      <c r="G19" s="207"/>
      <c r="H19" s="207"/>
      <c r="I19" s="207"/>
      <c r="J19" s="207"/>
    </row>
    <row r="20" spans="1:10" ht="20.100000000000001" customHeight="1">
      <c r="A20" s="688" t="s">
        <v>340</v>
      </c>
      <c r="B20" s="513">
        <v>35916.832829999999</v>
      </c>
      <c r="C20" s="513">
        <v>109591.12393</v>
      </c>
      <c r="D20" s="513">
        <f t="shared" si="0"/>
        <v>145507.95676</v>
      </c>
      <c r="E20" s="256"/>
      <c r="F20" s="207"/>
      <c r="G20" s="207"/>
      <c r="H20" s="207"/>
      <c r="I20" s="207"/>
      <c r="J20" s="207"/>
    </row>
    <row r="21" spans="1:10" ht="20.100000000000001" customHeight="1">
      <c r="A21" s="688" t="s">
        <v>338</v>
      </c>
      <c r="B21" s="513">
        <v>35128.014109999996</v>
      </c>
      <c r="C21" s="513">
        <v>61217.677200000006</v>
      </c>
      <c r="D21" s="513">
        <f t="shared" si="0"/>
        <v>96345.691309999995</v>
      </c>
      <c r="E21" s="256"/>
      <c r="F21" s="207"/>
      <c r="G21" s="207"/>
      <c r="H21" s="207"/>
      <c r="I21" s="207"/>
      <c r="J21" s="207"/>
    </row>
    <row r="22" spans="1:10" ht="20.100000000000001" customHeight="1">
      <c r="A22" s="688" t="s">
        <v>339</v>
      </c>
      <c r="B22" s="513">
        <v>788.81871999999998</v>
      </c>
      <c r="C22" s="513">
        <v>48373.446729999996</v>
      </c>
      <c r="D22" s="513">
        <f t="shared" si="0"/>
        <v>49162.265449999999</v>
      </c>
      <c r="E22" s="256"/>
      <c r="F22" s="207"/>
      <c r="G22" s="207"/>
      <c r="H22" s="207"/>
      <c r="I22" s="207"/>
      <c r="J22" s="207"/>
    </row>
    <row r="23" spans="1:10" ht="20.100000000000001" customHeight="1">
      <c r="A23" s="739" t="s">
        <v>342</v>
      </c>
      <c r="B23" s="740">
        <v>2432171.05369</v>
      </c>
      <c r="C23" s="740">
        <v>560360.74769000011</v>
      </c>
      <c r="D23" s="740">
        <f t="shared" si="0"/>
        <v>2992531.8013800001</v>
      </c>
      <c r="E23" s="256"/>
      <c r="F23" s="207"/>
      <c r="G23" s="207"/>
      <c r="H23" s="207"/>
      <c r="I23" s="207"/>
      <c r="J23" s="207"/>
    </row>
    <row r="24" spans="1:10" ht="20.100000000000001" customHeight="1">
      <c r="A24" s="688" t="s">
        <v>337</v>
      </c>
      <c r="B24" s="513">
        <v>1486657.3258399998</v>
      </c>
      <c r="C24" s="513">
        <v>317716.88255000004</v>
      </c>
      <c r="D24" s="513">
        <f t="shared" si="0"/>
        <v>1804374.2083899998</v>
      </c>
      <c r="E24" s="256"/>
      <c r="F24" s="207"/>
      <c r="G24" s="207"/>
      <c r="H24" s="207"/>
      <c r="I24" s="207"/>
      <c r="J24" s="207"/>
    </row>
    <row r="25" spans="1:10" ht="20.100000000000001" customHeight="1">
      <c r="A25" s="688" t="s">
        <v>338</v>
      </c>
      <c r="B25" s="513">
        <v>1427637.13849</v>
      </c>
      <c r="C25" s="513">
        <v>267622.57331999997</v>
      </c>
      <c r="D25" s="513">
        <f t="shared" si="0"/>
        <v>1695259.71181</v>
      </c>
      <c r="E25" s="256"/>
      <c r="F25" s="207"/>
      <c r="G25" s="207"/>
      <c r="H25" s="207"/>
      <c r="I25" s="207"/>
      <c r="J25" s="207"/>
    </row>
    <row r="26" spans="1:10" ht="20.100000000000001" customHeight="1">
      <c r="A26" s="688" t="s">
        <v>339</v>
      </c>
      <c r="B26" s="513">
        <v>59020.18735</v>
      </c>
      <c r="C26" s="513">
        <v>50094.309229999999</v>
      </c>
      <c r="D26" s="513">
        <f t="shared" si="0"/>
        <v>109114.49658000001</v>
      </c>
      <c r="E26" s="256"/>
      <c r="F26" s="207"/>
      <c r="G26" s="207"/>
      <c r="H26" s="207"/>
      <c r="I26" s="207"/>
      <c r="J26" s="207"/>
    </row>
    <row r="27" spans="1:10" ht="20.100000000000001" customHeight="1">
      <c r="A27" s="688" t="s">
        <v>340</v>
      </c>
      <c r="B27" s="513">
        <v>945513.72785000002</v>
      </c>
      <c r="C27" s="513">
        <v>242643.86513999998</v>
      </c>
      <c r="D27" s="513">
        <f t="shared" si="0"/>
        <v>1188157.59299</v>
      </c>
      <c r="E27" s="256"/>
      <c r="F27" s="207"/>
      <c r="G27" s="207"/>
      <c r="H27" s="207"/>
      <c r="I27" s="207"/>
      <c r="J27" s="207"/>
    </row>
    <row r="28" spans="1:10" ht="20.100000000000001" customHeight="1">
      <c r="A28" s="688" t="s">
        <v>338</v>
      </c>
      <c r="B28" s="513">
        <v>870559.32938000001</v>
      </c>
      <c r="C28" s="513">
        <v>167771.01927000002</v>
      </c>
      <c r="D28" s="513">
        <f t="shared" si="0"/>
        <v>1038330.3486500001</v>
      </c>
      <c r="E28" s="256"/>
      <c r="F28" s="207"/>
      <c r="G28" s="207"/>
      <c r="H28" s="207"/>
      <c r="I28" s="207"/>
      <c r="J28" s="207"/>
    </row>
    <row r="29" spans="1:10" ht="20.100000000000001" customHeight="1">
      <c r="A29" s="688" t="s">
        <v>339</v>
      </c>
      <c r="B29" s="513">
        <v>74954.39847</v>
      </c>
      <c r="C29" s="513">
        <v>74872.845870000005</v>
      </c>
      <c r="D29" s="513">
        <f t="shared" si="0"/>
        <v>149827.24434</v>
      </c>
      <c r="E29" s="256"/>
      <c r="F29" s="207"/>
      <c r="G29" s="207"/>
      <c r="H29" s="207"/>
      <c r="I29" s="207"/>
      <c r="J29" s="207"/>
    </row>
    <row r="30" spans="1:10" ht="20.100000000000001" customHeight="1">
      <c r="A30" s="739" t="s">
        <v>343</v>
      </c>
      <c r="B30" s="740">
        <v>213104.96818</v>
      </c>
      <c r="C30" s="740">
        <v>95918.16670999999</v>
      </c>
      <c r="D30" s="740">
        <f t="shared" si="0"/>
        <v>309023.13488999999</v>
      </c>
      <c r="E30" s="256"/>
      <c r="F30" s="207"/>
      <c r="G30" s="207"/>
      <c r="H30" s="207"/>
      <c r="I30" s="207"/>
      <c r="J30" s="207"/>
    </row>
    <row r="31" spans="1:10" ht="20.100000000000001" customHeight="1">
      <c r="A31" s="688" t="s">
        <v>344</v>
      </c>
      <c r="B31" s="513">
        <v>180249.04767</v>
      </c>
      <c r="C31" s="513">
        <v>89220.767519999994</v>
      </c>
      <c r="D31" s="513">
        <f t="shared" si="0"/>
        <v>269469.81518999999</v>
      </c>
      <c r="E31" s="256"/>
      <c r="F31" s="207"/>
      <c r="G31" s="207"/>
      <c r="H31" s="207"/>
      <c r="I31" s="207"/>
      <c r="J31" s="207"/>
    </row>
    <row r="32" spans="1:10" ht="20.100000000000001" customHeight="1">
      <c r="A32" s="688" t="s">
        <v>345</v>
      </c>
      <c r="B32" s="513">
        <v>4486.2321700000002</v>
      </c>
      <c r="C32" s="513">
        <v>6772.4364400000004</v>
      </c>
      <c r="D32" s="513">
        <f t="shared" si="0"/>
        <v>11258.668610000001</v>
      </c>
      <c r="E32" s="256"/>
      <c r="F32" s="207"/>
      <c r="G32" s="207"/>
      <c r="H32" s="207"/>
      <c r="I32" s="207"/>
      <c r="J32" s="207"/>
    </row>
    <row r="33" spans="1:10" ht="20.100000000000001" customHeight="1">
      <c r="A33" s="688" t="s">
        <v>346</v>
      </c>
      <c r="B33" s="513">
        <v>88063.483840000001</v>
      </c>
      <c r="C33" s="513">
        <v>26504.000749999999</v>
      </c>
      <c r="D33" s="513">
        <f t="shared" si="0"/>
        <v>114567.48459000001</v>
      </c>
      <c r="E33" s="256"/>
      <c r="F33" s="207"/>
      <c r="G33" s="207"/>
      <c r="H33" s="207"/>
      <c r="I33" s="207"/>
      <c r="J33" s="207"/>
    </row>
    <row r="34" spans="1:10" ht="20.100000000000001" customHeight="1">
      <c r="A34" s="688" t="s">
        <v>347</v>
      </c>
      <c r="B34" s="513">
        <v>26699.415949999999</v>
      </c>
      <c r="C34" s="513">
        <v>50067.47408</v>
      </c>
      <c r="D34" s="513">
        <f t="shared" si="0"/>
        <v>76766.890029999995</v>
      </c>
      <c r="E34" s="256"/>
      <c r="F34" s="207"/>
      <c r="G34" s="207"/>
      <c r="H34" s="207"/>
      <c r="I34" s="207"/>
      <c r="J34" s="207"/>
    </row>
    <row r="35" spans="1:10" ht="20.100000000000001" customHeight="1">
      <c r="A35" s="688" t="s">
        <v>348</v>
      </c>
      <c r="B35" s="513">
        <v>60999.915710000001</v>
      </c>
      <c r="C35" s="513">
        <v>5876.8562499999998</v>
      </c>
      <c r="D35" s="513">
        <f t="shared" si="0"/>
        <v>66876.771959999998</v>
      </c>
      <c r="E35" s="256"/>
      <c r="F35" s="207"/>
      <c r="G35" s="207"/>
      <c r="H35" s="207"/>
      <c r="I35" s="207"/>
      <c r="J35" s="207"/>
    </row>
    <row r="36" spans="1:10" ht="20.100000000000001" customHeight="1">
      <c r="A36" s="688" t="s">
        <v>208</v>
      </c>
      <c r="B36" s="513">
        <v>11541.26525</v>
      </c>
      <c r="C36" s="513">
        <v>395.44933000000003</v>
      </c>
      <c r="D36" s="513">
        <f t="shared" si="0"/>
        <v>11936.71458</v>
      </c>
      <c r="E36" s="256"/>
      <c r="F36" s="207"/>
      <c r="G36" s="207"/>
      <c r="H36" s="207"/>
      <c r="I36" s="207"/>
      <c r="J36" s="207"/>
    </row>
    <row r="37" spans="1:10" ht="20.100000000000001" customHeight="1">
      <c r="A37" s="688" t="s">
        <v>346</v>
      </c>
      <c r="B37" s="513">
        <v>2868.6012900000001</v>
      </c>
      <c r="C37" s="513">
        <v>243.86391</v>
      </c>
      <c r="D37" s="513">
        <f t="shared" si="0"/>
        <v>3112.4652000000001</v>
      </c>
      <c r="E37" s="256"/>
      <c r="F37" s="207"/>
      <c r="G37" s="207"/>
      <c r="H37" s="207"/>
      <c r="I37" s="207"/>
      <c r="J37" s="207"/>
    </row>
    <row r="38" spans="1:10" ht="20.100000000000001" customHeight="1">
      <c r="A38" s="688" t="s">
        <v>348</v>
      </c>
      <c r="B38" s="513">
        <v>8504.3062399999999</v>
      </c>
      <c r="C38" s="513">
        <v>151.58542</v>
      </c>
      <c r="D38" s="513">
        <f t="shared" si="0"/>
        <v>8655.8916599999993</v>
      </c>
      <c r="E38" s="256"/>
      <c r="F38" s="207"/>
      <c r="G38" s="207"/>
      <c r="H38" s="207"/>
      <c r="I38" s="207"/>
      <c r="J38" s="207"/>
    </row>
    <row r="39" spans="1:10" ht="20.100000000000001" customHeight="1">
      <c r="A39" s="688" t="s">
        <v>349</v>
      </c>
      <c r="B39" s="513">
        <v>168.35772</v>
      </c>
      <c r="C39" s="513">
        <v>0</v>
      </c>
      <c r="D39" s="513">
        <f t="shared" si="0"/>
        <v>168.35772</v>
      </c>
      <c r="E39" s="256"/>
      <c r="F39" s="207"/>
      <c r="G39" s="207"/>
      <c r="H39" s="207"/>
      <c r="I39" s="207"/>
      <c r="J39" s="207"/>
    </row>
    <row r="40" spans="1:10" ht="20.100000000000001" customHeight="1">
      <c r="A40" s="688" t="s">
        <v>350</v>
      </c>
      <c r="B40" s="513">
        <v>320.13274000000001</v>
      </c>
      <c r="C40" s="513">
        <v>0</v>
      </c>
      <c r="D40" s="513">
        <f t="shared" si="0"/>
        <v>320.13274000000001</v>
      </c>
      <c r="E40" s="256"/>
      <c r="F40" s="207"/>
      <c r="G40" s="207"/>
      <c r="H40" s="207"/>
      <c r="I40" s="207"/>
      <c r="J40" s="207"/>
    </row>
    <row r="41" spans="1:10" ht="20.100000000000001" customHeight="1">
      <c r="A41" s="688" t="s">
        <v>346</v>
      </c>
      <c r="B41" s="513">
        <v>260.13274000000001</v>
      </c>
      <c r="C41" s="513">
        <v>0</v>
      </c>
      <c r="D41" s="513">
        <f t="shared" si="0"/>
        <v>260.13274000000001</v>
      </c>
      <c r="E41" s="256"/>
      <c r="F41" s="207"/>
      <c r="G41" s="207"/>
      <c r="H41" s="207"/>
      <c r="I41" s="207"/>
      <c r="J41" s="207"/>
    </row>
    <row r="42" spans="1:10" ht="20.100000000000001" customHeight="1">
      <c r="A42" s="688" t="s">
        <v>348</v>
      </c>
      <c r="B42" s="513">
        <v>60</v>
      </c>
      <c r="C42" s="513">
        <v>0</v>
      </c>
      <c r="D42" s="513">
        <f t="shared" si="0"/>
        <v>60</v>
      </c>
      <c r="E42" s="256"/>
      <c r="F42" s="207"/>
      <c r="G42" s="207"/>
      <c r="H42" s="207"/>
      <c r="I42" s="207"/>
      <c r="J42" s="207"/>
    </row>
    <row r="43" spans="1:10" ht="20.100000000000001" customHeight="1">
      <c r="A43" s="688" t="s">
        <v>210</v>
      </c>
      <c r="B43" s="513">
        <v>20978.551149999999</v>
      </c>
      <c r="C43" s="513">
        <v>6301.9498600000006</v>
      </c>
      <c r="D43" s="513">
        <f t="shared" si="0"/>
        <v>27280.50101</v>
      </c>
      <c r="E43" s="256"/>
      <c r="F43" s="207"/>
      <c r="G43" s="207"/>
      <c r="H43" s="207"/>
      <c r="I43" s="207"/>
      <c r="J43" s="207"/>
    </row>
    <row r="44" spans="1:10" ht="20.100000000000001" customHeight="1">
      <c r="A44" s="688" t="s">
        <v>345</v>
      </c>
      <c r="B44" s="513">
        <v>1662.72595</v>
      </c>
      <c r="C44" s="513">
        <v>879.3668100000001</v>
      </c>
      <c r="D44" s="513">
        <f t="shared" si="0"/>
        <v>2542.09276</v>
      </c>
      <c r="E44" s="256"/>
      <c r="F44" s="207"/>
      <c r="G44" s="207"/>
      <c r="H44" s="207"/>
      <c r="I44" s="207"/>
      <c r="J44" s="207"/>
    </row>
    <row r="45" spans="1:10" ht="20.100000000000001" customHeight="1">
      <c r="A45" s="688" t="s">
        <v>346</v>
      </c>
      <c r="B45" s="513">
        <v>7835.6159900000002</v>
      </c>
      <c r="C45" s="513">
        <v>1034.7375400000001</v>
      </c>
      <c r="D45" s="513">
        <f t="shared" si="0"/>
        <v>8870.3535300000003</v>
      </c>
      <c r="E45" s="256"/>
      <c r="F45" s="207"/>
      <c r="G45" s="207"/>
      <c r="H45" s="207"/>
      <c r="I45" s="207"/>
      <c r="J45" s="207"/>
    </row>
    <row r="46" spans="1:10" ht="20.100000000000001" customHeight="1">
      <c r="A46" s="688" t="s">
        <v>347</v>
      </c>
      <c r="B46" s="513">
        <v>8153.0501799999993</v>
      </c>
      <c r="C46" s="513">
        <v>4166.8295399999997</v>
      </c>
      <c r="D46" s="513">
        <f t="shared" si="0"/>
        <v>12319.879719999999</v>
      </c>
      <c r="E46" s="256"/>
      <c r="F46" s="207"/>
      <c r="G46" s="207"/>
      <c r="H46" s="207"/>
      <c r="I46" s="207"/>
      <c r="J46" s="207"/>
    </row>
    <row r="47" spans="1:10" ht="20.100000000000001" customHeight="1">
      <c r="A47" s="688" t="s">
        <v>348</v>
      </c>
      <c r="B47" s="513">
        <v>3327.1590299999998</v>
      </c>
      <c r="C47" s="513">
        <v>221.01597000000001</v>
      </c>
      <c r="D47" s="513">
        <f t="shared" si="0"/>
        <v>3548.1749999999997</v>
      </c>
      <c r="E47" s="256"/>
      <c r="F47" s="207"/>
      <c r="G47" s="207"/>
      <c r="H47" s="207"/>
      <c r="I47" s="207"/>
      <c r="J47" s="207"/>
    </row>
    <row r="48" spans="1:10" ht="20.100000000000001" customHeight="1">
      <c r="A48" s="716" t="s">
        <v>211</v>
      </c>
      <c r="B48" s="513">
        <v>15.97137</v>
      </c>
      <c r="C48" s="513">
        <v>0</v>
      </c>
      <c r="D48" s="513">
        <f t="shared" si="0"/>
        <v>15.97137</v>
      </c>
      <c r="E48" s="256"/>
      <c r="F48" s="207"/>
      <c r="G48" s="207"/>
      <c r="H48" s="207"/>
      <c r="I48" s="207"/>
      <c r="J48" s="207"/>
    </row>
    <row r="49" spans="1:10" ht="20.100000000000001" customHeight="1">
      <c r="A49" s="688" t="s">
        <v>346</v>
      </c>
      <c r="B49" s="513">
        <v>11.245799999999999</v>
      </c>
      <c r="C49" s="513">
        <v>0</v>
      </c>
      <c r="D49" s="513">
        <f t="shared" si="0"/>
        <v>11.245799999999999</v>
      </c>
      <c r="E49" s="256"/>
      <c r="F49" s="207"/>
      <c r="G49" s="207"/>
      <c r="H49" s="207"/>
      <c r="I49" s="207"/>
      <c r="J49" s="207"/>
    </row>
    <row r="50" spans="1:10" ht="20.100000000000001" customHeight="1">
      <c r="A50" s="688" t="s">
        <v>348</v>
      </c>
      <c r="B50" s="513">
        <v>4.7255699999999994</v>
      </c>
      <c r="C50" s="513">
        <v>0</v>
      </c>
      <c r="D50" s="513">
        <f t="shared" si="0"/>
        <v>4.7255699999999994</v>
      </c>
      <c r="E50" s="256"/>
      <c r="F50" s="207"/>
      <c r="G50" s="207"/>
      <c r="H50" s="207"/>
      <c r="I50" s="207"/>
      <c r="J50" s="207"/>
    </row>
    <row r="51" spans="1:10" ht="20.100000000000001" customHeight="1">
      <c r="A51" s="688" t="s">
        <v>349</v>
      </c>
      <c r="B51" s="513">
        <v>0</v>
      </c>
      <c r="C51" s="513">
        <v>0</v>
      </c>
      <c r="D51" s="513">
        <f t="shared" si="0"/>
        <v>0</v>
      </c>
      <c r="E51" s="256"/>
      <c r="F51" s="207"/>
      <c r="G51" s="207"/>
      <c r="H51" s="207"/>
      <c r="I51" s="207"/>
      <c r="J51" s="207"/>
    </row>
    <row r="52" spans="1:10" ht="20.100000000000001" customHeight="1">
      <c r="A52" s="739" t="s">
        <v>351</v>
      </c>
      <c r="B52" s="740">
        <v>497845.35311999999</v>
      </c>
      <c r="C52" s="740">
        <v>49852.604009999995</v>
      </c>
      <c r="D52" s="740">
        <f t="shared" si="0"/>
        <v>547697.95713</v>
      </c>
      <c r="E52" s="256"/>
      <c r="F52" s="207"/>
      <c r="G52" s="207"/>
      <c r="H52" s="207"/>
      <c r="I52" s="207"/>
      <c r="J52" s="207"/>
    </row>
    <row r="53" spans="1:10" ht="20.100000000000001" customHeight="1">
      <c r="A53" s="688" t="s">
        <v>352</v>
      </c>
      <c r="B53" s="513">
        <v>115046.5196</v>
      </c>
      <c r="C53" s="513">
        <v>3669.8648800000001</v>
      </c>
      <c r="D53" s="513">
        <f t="shared" si="0"/>
        <v>118716.38447999999</v>
      </c>
      <c r="E53" s="256"/>
      <c r="F53" s="207"/>
      <c r="G53" s="207"/>
      <c r="H53" s="207"/>
      <c r="I53" s="207"/>
      <c r="J53" s="207"/>
    </row>
    <row r="54" spans="1:10" ht="20.100000000000001" customHeight="1">
      <c r="A54" s="688" t="s">
        <v>353</v>
      </c>
      <c r="B54" s="513">
        <v>8670.4905500000004</v>
      </c>
      <c r="C54" s="513">
        <v>2210.2451299999998</v>
      </c>
      <c r="D54" s="513">
        <f t="shared" si="0"/>
        <v>10880.73568</v>
      </c>
      <c r="E54" s="256"/>
      <c r="F54" s="207"/>
      <c r="G54" s="207"/>
      <c r="H54" s="207"/>
      <c r="I54" s="207"/>
      <c r="J54" s="207"/>
    </row>
    <row r="55" spans="1:10" ht="20.100000000000001" customHeight="1">
      <c r="A55" s="688" t="s">
        <v>354</v>
      </c>
      <c r="B55" s="513">
        <v>374128.34297000006</v>
      </c>
      <c r="C55" s="513">
        <v>43972.493999999999</v>
      </c>
      <c r="D55" s="513">
        <f t="shared" si="0"/>
        <v>418100.83697000006</v>
      </c>
      <c r="E55" s="256"/>
      <c r="F55" s="207"/>
      <c r="G55" s="207"/>
      <c r="H55" s="207"/>
      <c r="I55" s="207"/>
      <c r="J55" s="207"/>
    </row>
    <row r="56" spans="1:10" s="198" customFormat="1" ht="20.100000000000001" customHeight="1">
      <c r="A56" s="690" t="s">
        <v>355</v>
      </c>
      <c r="B56" s="691">
        <v>0</v>
      </c>
      <c r="C56" s="691">
        <v>0</v>
      </c>
      <c r="D56" s="691">
        <f t="shared" si="0"/>
        <v>0</v>
      </c>
      <c r="E56" s="319"/>
      <c r="F56" s="320"/>
      <c r="G56" s="320"/>
      <c r="H56" s="320"/>
      <c r="I56" s="320"/>
      <c r="J56" s="320"/>
    </row>
    <row r="57" spans="1:10" s="198" customFormat="1" ht="20.100000000000001" customHeight="1">
      <c r="A57" s="774" t="s">
        <v>179</v>
      </c>
      <c r="B57" s="693">
        <v>3224931.5469599999</v>
      </c>
      <c r="C57" s="693">
        <v>980885.93292999989</v>
      </c>
      <c r="D57" s="693">
        <f t="shared" si="0"/>
        <v>4205817.4798900001</v>
      </c>
      <c r="E57" s="319"/>
      <c r="F57" s="320"/>
      <c r="G57" s="320"/>
      <c r="H57" s="320"/>
      <c r="I57" s="320"/>
      <c r="J57" s="320"/>
    </row>
    <row r="58" spans="1:10" ht="27" customHeight="1">
      <c r="A58" s="284"/>
      <c r="B58" s="273"/>
      <c r="C58" s="273"/>
      <c r="D58" s="273"/>
      <c r="E58" s="256"/>
      <c r="F58" s="207"/>
      <c r="G58" s="207"/>
      <c r="H58" s="207"/>
      <c r="I58" s="207"/>
      <c r="J58" s="207"/>
    </row>
    <row r="59" spans="1:10" ht="9" customHeight="1" thickBot="1">
      <c r="A59" s="442"/>
      <c r="B59" s="443"/>
      <c r="C59" s="444"/>
      <c r="D59" s="445"/>
      <c r="E59" s="266"/>
      <c r="F59" s="207"/>
      <c r="G59" s="207"/>
      <c r="H59" s="207"/>
      <c r="I59" s="207"/>
      <c r="J59" s="207"/>
    </row>
    <row r="60" spans="1:10" ht="15" customHeight="1">
      <c r="A60" s="289" t="s">
        <v>163</v>
      </c>
      <c r="B60" s="262"/>
      <c r="C60" s="205"/>
      <c r="D60" s="205"/>
      <c r="E60" s="264"/>
      <c r="F60" s="206"/>
      <c r="G60" s="207"/>
      <c r="H60" s="207"/>
      <c r="I60" s="207"/>
      <c r="J60" s="207"/>
    </row>
    <row r="61" spans="1:10">
      <c r="A61" s="446" t="s">
        <v>375</v>
      </c>
      <c r="B61" s="446"/>
      <c r="C61" s="211"/>
      <c r="D61" s="265"/>
      <c r="E61" s="266"/>
      <c r="F61" s="207"/>
      <c r="G61" s="207"/>
      <c r="H61" s="207"/>
      <c r="I61" s="207"/>
      <c r="J61" s="207"/>
    </row>
    <row r="62" spans="1:10" ht="9" customHeight="1">
      <c r="A62" s="208"/>
      <c r="C62" s="211"/>
      <c r="D62" s="265"/>
      <c r="E62" s="266"/>
      <c r="F62" s="207"/>
      <c r="G62" s="207"/>
      <c r="H62" s="207"/>
      <c r="I62" s="207"/>
      <c r="J62" s="207"/>
    </row>
    <row r="63" spans="1:10" ht="9" customHeight="1">
      <c r="A63" s="213"/>
      <c r="C63" s="211"/>
      <c r="D63" s="265"/>
      <c r="E63" s="266"/>
      <c r="F63" s="207"/>
      <c r="G63" s="207"/>
      <c r="H63" s="207"/>
      <c r="I63" s="207"/>
      <c r="J63" s="207"/>
    </row>
    <row r="64" spans="1:10" ht="9" customHeight="1">
      <c r="A64" s="208"/>
      <c r="C64" s="211"/>
      <c r="D64" s="265"/>
      <c r="E64" s="266"/>
      <c r="F64" s="207"/>
      <c r="G64" s="207"/>
      <c r="H64" s="207"/>
      <c r="I64" s="207"/>
      <c r="J64" s="207"/>
    </row>
    <row r="65" spans="1:10" ht="9" customHeight="1">
      <c r="A65" s="208"/>
      <c r="C65" s="211"/>
      <c r="D65" s="265"/>
      <c r="E65" s="266"/>
      <c r="F65" s="207"/>
      <c r="G65" s="207"/>
      <c r="H65" s="207"/>
      <c r="I65" s="207"/>
      <c r="J65" s="207"/>
    </row>
    <row r="66" spans="1:10" ht="9" customHeight="1">
      <c r="A66" s="208"/>
      <c r="B66" s="269"/>
      <c r="C66" s="211"/>
      <c r="D66" s="265"/>
      <c r="E66" s="266"/>
      <c r="F66" s="207"/>
      <c r="G66" s="207"/>
      <c r="H66" s="207"/>
      <c r="I66" s="207"/>
      <c r="J66" s="207"/>
    </row>
    <row r="67" spans="1:10" ht="9" customHeight="1">
      <c r="A67" s="208"/>
      <c r="B67" s="269"/>
      <c r="C67" s="211"/>
      <c r="D67" s="265"/>
      <c r="E67" s="266"/>
      <c r="F67" s="207"/>
      <c r="G67" s="207"/>
      <c r="H67" s="207"/>
      <c r="I67" s="207"/>
      <c r="J67" s="207"/>
    </row>
    <row r="68" spans="1:10" ht="9" customHeight="1">
      <c r="A68" s="208"/>
      <c r="B68" s="269"/>
      <c r="C68" s="211"/>
      <c r="D68" s="265"/>
      <c r="E68" s="266"/>
      <c r="F68" s="207"/>
      <c r="G68" s="207"/>
      <c r="H68" s="207"/>
      <c r="I68" s="207"/>
      <c r="J68" s="207"/>
    </row>
    <row r="69" spans="1:10" ht="9" customHeight="1">
      <c r="A69" s="270"/>
      <c r="B69" s="269"/>
      <c r="C69" s="211"/>
      <c r="D69" s="265"/>
      <c r="E69" s="266"/>
      <c r="F69" s="207"/>
      <c r="G69" s="207"/>
      <c r="H69" s="207"/>
      <c r="I69" s="207"/>
      <c r="J69" s="207"/>
    </row>
    <row r="70" spans="1:10" ht="9" customHeight="1">
      <c r="A70" s="208"/>
      <c r="B70" s="269"/>
      <c r="C70" s="211"/>
      <c r="D70" s="265"/>
      <c r="E70" s="266"/>
      <c r="F70" s="207"/>
      <c r="G70" s="207"/>
      <c r="H70" s="207"/>
      <c r="I70" s="207"/>
      <c r="J70" s="207"/>
    </row>
    <row r="71" spans="1:10" ht="9" customHeight="1">
      <c r="A71" s="208"/>
      <c r="B71" s="269"/>
      <c r="C71" s="211"/>
      <c r="D71" s="265"/>
      <c r="E71" s="266"/>
      <c r="F71" s="207"/>
      <c r="G71" s="207"/>
      <c r="H71" s="207"/>
      <c r="I71" s="207"/>
      <c r="J71" s="207"/>
    </row>
    <row r="72" spans="1:10" ht="9" customHeight="1">
      <c r="A72" s="208"/>
      <c r="B72" s="269"/>
      <c r="C72" s="211"/>
      <c r="D72" s="265"/>
      <c r="E72" s="266"/>
      <c r="F72" s="207"/>
      <c r="G72" s="207"/>
      <c r="H72" s="207"/>
      <c r="I72" s="207"/>
      <c r="J72" s="207"/>
    </row>
    <row r="73" spans="1:10" ht="9" customHeight="1">
      <c r="A73" s="208"/>
      <c r="C73" s="211"/>
      <c r="D73" s="265"/>
      <c r="E73" s="266"/>
      <c r="F73" s="207"/>
      <c r="G73" s="207"/>
      <c r="H73" s="207"/>
      <c r="I73" s="207"/>
      <c r="J73" s="207"/>
    </row>
    <row r="74" spans="1:10" ht="9" customHeight="1">
      <c r="A74" s="208"/>
      <c r="C74" s="211"/>
      <c r="D74" s="265"/>
      <c r="E74" s="266"/>
      <c r="F74" s="207"/>
      <c r="G74" s="207"/>
      <c r="H74" s="207"/>
      <c r="I74" s="207"/>
      <c r="J74" s="207"/>
    </row>
    <row r="75" spans="1:10" ht="9" customHeight="1">
      <c r="A75" s="270"/>
      <c r="C75" s="211"/>
      <c r="D75" s="265"/>
      <c r="E75" s="266"/>
      <c r="F75" s="207"/>
      <c r="G75" s="207"/>
      <c r="H75" s="207"/>
      <c r="I75" s="207"/>
      <c r="J75" s="207"/>
    </row>
    <row r="76" spans="1:10" ht="9" customHeight="1">
      <c r="A76" s="208"/>
      <c r="C76" s="211"/>
      <c r="D76" s="265"/>
      <c r="E76" s="266"/>
      <c r="F76" s="207"/>
      <c r="G76" s="207"/>
      <c r="H76" s="207"/>
      <c r="I76" s="207"/>
      <c r="J76" s="207"/>
    </row>
    <row r="77" spans="1:10" ht="9" customHeight="1">
      <c r="A77" s="208"/>
      <c r="C77" s="211"/>
      <c r="D77" s="265"/>
      <c r="E77" s="266"/>
      <c r="F77" s="207"/>
      <c r="G77" s="207"/>
      <c r="H77" s="207"/>
      <c r="I77" s="207"/>
      <c r="J77" s="207"/>
    </row>
    <row r="78" spans="1:10" ht="9" customHeight="1">
      <c r="A78" s="208"/>
      <c r="C78" s="211"/>
      <c r="D78" s="265"/>
      <c r="E78" s="266"/>
      <c r="F78" s="207"/>
      <c r="G78" s="207"/>
      <c r="H78" s="207"/>
      <c r="I78" s="207"/>
      <c r="J78" s="207"/>
    </row>
    <row r="79" spans="1:10" ht="9" customHeight="1">
      <c r="A79" s="208"/>
      <c r="C79" s="211"/>
      <c r="D79" s="265"/>
      <c r="E79" s="266"/>
      <c r="F79" s="207"/>
      <c r="G79" s="207"/>
      <c r="H79" s="207"/>
      <c r="I79" s="207"/>
      <c r="J79" s="207"/>
    </row>
    <row r="80" spans="1:10" ht="9" customHeight="1">
      <c r="A80" s="208"/>
      <c r="C80" s="211"/>
      <c r="D80" s="265"/>
      <c r="E80" s="266"/>
      <c r="F80" s="207"/>
      <c r="G80" s="207"/>
      <c r="H80" s="207"/>
      <c r="I80" s="207"/>
      <c r="J80" s="207"/>
    </row>
    <row r="81" spans="1:10" ht="9" customHeight="1">
      <c r="A81" s="270"/>
      <c r="C81" s="211"/>
      <c r="D81" s="265"/>
      <c r="E81" s="266"/>
      <c r="F81" s="207"/>
      <c r="G81" s="207"/>
      <c r="H81" s="207"/>
      <c r="I81" s="207"/>
      <c r="J81" s="207"/>
    </row>
    <row r="82" spans="1:10" ht="9" customHeight="1">
      <c r="A82" s="208"/>
      <c r="C82" s="211"/>
      <c r="D82" s="265"/>
      <c r="E82" s="266"/>
      <c r="F82" s="207"/>
      <c r="G82" s="207"/>
      <c r="H82" s="207"/>
      <c r="I82" s="207"/>
      <c r="J82" s="207"/>
    </row>
    <row r="83" spans="1:10" ht="9" customHeight="1">
      <c r="A83" s="208"/>
      <c r="C83" s="211"/>
      <c r="D83" s="265"/>
      <c r="E83" s="266"/>
      <c r="F83" s="207"/>
      <c r="G83" s="207"/>
      <c r="H83" s="207"/>
      <c r="I83" s="207"/>
      <c r="J83" s="207"/>
    </row>
    <row r="84" spans="1:10" ht="9" customHeight="1">
      <c r="A84" s="208"/>
      <c r="C84" s="211"/>
      <c r="D84" s="265"/>
      <c r="E84" s="266"/>
      <c r="F84" s="207"/>
      <c r="G84" s="207"/>
      <c r="H84" s="207"/>
      <c r="I84" s="207"/>
      <c r="J84" s="207"/>
    </row>
    <row r="85" spans="1:10" ht="9" customHeight="1">
      <c r="A85" s="208"/>
      <c r="C85" s="211"/>
      <c r="D85" s="265"/>
      <c r="E85" s="266"/>
      <c r="F85" s="207"/>
      <c r="G85" s="207"/>
      <c r="H85" s="207"/>
      <c r="I85" s="207"/>
      <c r="J85" s="207"/>
    </row>
    <row r="86" spans="1:10" ht="9" customHeight="1">
      <c r="A86" s="270"/>
      <c r="C86" s="211"/>
      <c r="D86" s="265"/>
      <c r="E86" s="266"/>
      <c r="F86" s="207"/>
      <c r="G86" s="207"/>
      <c r="H86" s="207"/>
      <c r="I86" s="207"/>
      <c r="J86" s="207"/>
    </row>
    <row r="87" spans="1:10" ht="9" customHeight="1">
      <c r="A87" s="215"/>
      <c r="C87" s="211"/>
      <c r="D87" s="265"/>
      <c r="E87" s="266"/>
      <c r="F87" s="207"/>
      <c r="G87" s="207"/>
      <c r="H87" s="207"/>
      <c r="I87" s="207"/>
      <c r="J87" s="207"/>
    </row>
    <row r="88" spans="1:10" ht="9" customHeight="1">
      <c r="A88" s="215"/>
      <c r="C88" s="211"/>
      <c r="D88" s="265"/>
      <c r="E88" s="266"/>
      <c r="F88" s="207"/>
      <c r="G88" s="207"/>
      <c r="H88" s="207"/>
      <c r="I88" s="207"/>
      <c r="J88" s="207"/>
    </row>
    <row r="89" spans="1:10" ht="9" customHeight="1">
      <c r="A89" s="215"/>
      <c r="C89" s="211"/>
      <c r="D89" s="265"/>
      <c r="E89" s="266"/>
      <c r="F89" s="207"/>
      <c r="G89" s="207"/>
      <c r="H89" s="207"/>
      <c r="I89" s="207"/>
      <c r="J89" s="207"/>
    </row>
    <row r="90" spans="1:10" ht="9" customHeight="1">
      <c r="A90" s="215"/>
      <c r="C90" s="211"/>
      <c r="D90" s="265"/>
      <c r="E90" s="266"/>
      <c r="F90" s="207"/>
      <c r="G90" s="207"/>
      <c r="H90" s="207"/>
      <c r="I90" s="207"/>
      <c r="J90" s="207"/>
    </row>
    <row r="91" spans="1:10" ht="9" customHeight="1">
      <c r="A91" s="216"/>
      <c r="C91" s="211"/>
      <c r="D91" s="265"/>
      <c r="E91" s="266"/>
      <c r="F91" s="207"/>
      <c r="G91" s="207"/>
      <c r="H91" s="207"/>
      <c r="I91" s="207"/>
      <c r="J91" s="207"/>
    </row>
    <row r="92" spans="1:10" ht="9" customHeight="1">
      <c r="A92" s="216"/>
      <c r="C92" s="211"/>
      <c r="D92" s="265"/>
      <c r="E92" s="266"/>
      <c r="F92" s="207"/>
      <c r="G92" s="207"/>
      <c r="H92" s="207"/>
      <c r="I92" s="207"/>
      <c r="J92" s="207"/>
    </row>
    <row r="93" spans="1:10" ht="9" customHeight="1">
      <c r="A93" s="213"/>
      <c r="C93" s="211"/>
      <c r="D93" s="265"/>
      <c r="E93" s="266"/>
      <c r="F93" s="207"/>
      <c r="G93" s="207"/>
      <c r="H93" s="207"/>
      <c r="I93" s="207"/>
      <c r="J93" s="207"/>
    </row>
    <row r="94" spans="1:10" ht="9" customHeight="1">
      <c r="A94" s="208"/>
      <c r="C94" s="211"/>
      <c r="D94" s="265"/>
      <c r="E94" s="266"/>
      <c r="F94" s="207"/>
      <c r="G94" s="207"/>
      <c r="H94" s="207"/>
      <c r="I94" s="207"/>
      <c r="J94" s="207"/>
    </row>
    <row r="95" spans="1:10" ht="9" customHeight="1">
      <c r="A95" s="208"/>
      <c r="C95" s="211"/>
      <c r="D95" s="265"/>
      <c r="E95" s="266"/>
      <c r="F95" s="207"/>
      <c r="G95" s="207"/>
      <c r="H95" s="207"/>
      <c r="I95" s="207"/>
      <c r="J95" s="207"/>
    </row>
    <row r="96" spans="1:10" ht="9" customHeight="1">
      <c r="A96" s="208"/>
      <c r="C96" s="211"/>
      <c r="D96" s="265"/>
      <c r="E96" s="266"/>
      <c r="F96" s="207"/>
      <c r="G96" s="207"/>
      <c r="H96" s="207"/>
      <c r="I96" s="207"/>
      <c r="J96" s="207"/>
    </row>
    <row r="97" spans="1:10" ht="9" customHeight="1">
      <c r="A97" s="208"/>
      <c r="C97" s="211"/>
      <c r="D97" s="265"/>
      <c r="E97" s="266"/>
      <c r="F97" s="207"/>
      <c r="G97" s="207"/>
      <c r="H97" s="207"/>
      <c r="I97" s="207"/>
      <c r="J97" s="207"/>
    </row>
    <row r="98" spans="1:10" ht="9" customHeight="1">
      <c r="A98" s="215"/>
      <c r="C98" s="211"/>
      <c r="D98" s="265"/>
      <c r="E98" s="266"/>
      <c r="F98" s="207"/>
      <c r="G98" s="207"/>
      <c r="H98" s="207"/>
      <c r="I98" s="207"/>
      <c r="J98" s="207"/>
    </row>
    <row r="99" spans="1:10" ht="9" customHeight="1">
      <c r="A99" s="213"/>
      <c r="C99" s="211"/>
      <c r="D99" s="265"/>
      <c r="E99" s="266"/>
      <c r="F99" s="207"/>
      <c r="G99" s="207"/>
      <c r="H99" s="207"/>
      <c r="I99" s="207"/>
      <c r="J99" s="207"/>
    </row>
    <row r="100" spans="1:10" ht="9" customHeight="1">
      <c r="A100" s="208"/>
      <c r="C100" s="211"/>
      <c r="D100" s="265"/>
      <c r="E100" s="266"/>
      <c r="F100" s="207"/>
      <c r="G100" s="207"/>
      <c r="H100" s="207"/>
      <c r="I100" s="207"/>
      <c r="J100" s="207"/>
    </row>
    <row r="101" spans="1:10" ht="9" customHeight="1">
      <c r="A101" s="208"/>
      <c r="C101" s="211"/>
      <c r="D101" s="265"/>
      <c r="E101" s="266"/>
      <c r="F101" s="207"/>
      <c r="G101" s="207"/>
      <c r="H101" s="207"/>
      <c r="I101" s="207"/>
      <c r="J101" s="207"/>
    </row>
    <row r="102" spans="1:10" ht="9" customHeight="1">
      <c r="A102" s="208"/>
      <c r="C102" s="211"/>
      <c r="D102" s="265"/>
      <c r="E102" s="266"/>
      <c r="F102" s="207"/>
      <c r="G102" s="207"/>
      <c r="H102" s="207"/>
      <c r="I102" s="207"/>
      <c r="J102" s="207"/>
    </row>
    <row r="103" spans="1:10" ht="9" customHeight="1">
      <c r="A103" s="208"/>
      <c r="C103" s="211"/>
      <c r="D103" s="265"/>
      <c r="E103" s="266"/>
      <c r="F103" s="207"/>
      <c r="G103" s="207"/>
      <c r="H103" s="207"/>
      <c r="I103" s="207"/>
      <c r="J103" s="207"/>
    </row>
    <row r="104" spans="1:10" ht="9" customHeight="1">
      <c r="A104" s="215"/>
      <c r="C104" s="211"/>
      <c r="D104" s="265"/>
      <c r="E104" s="266"/>
      <c r="F104" s="207"/>
      <c r="G104" s="207"/>
      <c r="H104" s="207"/>
      <c r="I104" s="207"/>
      <c r="J104" s="207"/>
    </row>
    <row r="105" spans="1:10" ht="9" customHeight="1">
      <c r="A105" s="213"/>
      <c r="C105" s="211"/>
      <c r="D105" s="265"/>
      <c r="E105" s="266"/>
      <c r="F105" s="207"/>
      <c r="G105" s="207"/>
      <c r="H105" s="207"/>
      <c r="I105" s="207"/>
      <c r="J105" s="207"/>
    </row>
    <row r="106" spans="1:10" ht="9" customHeight="1">
      <c r="A106" s="208"/>
      <c r="C106" s="211"/>
      <c r="D106" s="265"/>
      <c r="E106" s="266"/>
      <c r="F106" s="207"/>
      <c r="G106" s="207"/>
      <c r="H106" s="207"/>
      <c r="I106" s="207"/>
      <c r="J106" s="207"/>
    </row>
    <row r="107" spans="1:10" ht="9" customHeight="1">
      <c r="A107" s="208"/>
      <c r="C107" s="211"/>
      <c r="D107" s="265"/>
      <c r="E107" s="266"/>
      <c r="F107" s="207"/>
      <c r="G107" s="207"/>
      <c r="H107" s="207"/>
      <c r="I107" s="207"/>
      <c r="J107" s="207"/>
    </row>
    <row r="108" spans="1:10" ht="9" customHeight="1">
      <c r="A108" s="208"/>
      <c r="C108" s="271"/>
    </row>
    <row r="109" spans="1:10" ht="9" customHeight="1">
      <c r="A109" s="208"/>
      <c r="C109" s="271"/>
    </row>
    <row r="110" spans="1:10" ht="9" customHeight="1">
      <c r="A110" s="208"/>
      <c r="C110" s="271"/>
    </row>
    <row r="111" spans="1:10" ht="9" customHeight="1">
      <c r="A111" s="208"/>
      <c r="C111" s="271"/>
    </row>
    <row r="112" spans="1:10" ht="9" customHeight="1">
      <c r="A112" s="208"/>
      <c r="C112" s="271"/>
    </row>
    <row r="113" spans="1:3" ht="9" customHeight="1">
      <c r="A113" s="208"/>
      <c r="C113" s="271"/>
    </row>
    <row r="114" spans="1:3" ht="9" customHeight="1">
      <c r="A114" s="215"/>
      <c r="C114" s="271"/>
    </row>
    <row r="115" spans="1:3" ht="9" customHeight="1">
      <c r="A115" s="213"/>
      <c r="C115" s="271"/>
    </row>
    <row r="116" spans="1:3" ht="9" customHeight="1">
      <c r="A116" s="208"/>
      <c r="C116" s="271"/>
    </row>
    <row r="117" spans="1:3" ht="9" customHeight="1">
      <c r="A117" s="208"/>
      <c r="C117" s="271"/>
    </row>
    <row r="118" spans="1:3" ht="9" customHeight="1">
      <c r="A118" s="208"/>
      <c r="C118" s="271"/>
    </row>
    <row r="119" spans="1:3" ht="9" customHeight="1">
      <c r="A119" s="208"/>
      <c r="C119" s="271"/>
    </row>
    <row r="120" spans="1:3" ht="9" customHeight="1">
      <c r="A120" s="208"/>
      <c r="C120" s="271"/>
    </row>
    <row r="121" spans="1:3" ht="9" customHeight="1">
      <c r="A121" s="208"/>
      <c r="C121" s="271"/>
    </row>
    <row r="122" spans="1:3" ht="9" customHeight="1">
      <c r="A122" s="208"/>
      <c r="C122" s="271"/>
    </row>
    <row r="123" spans="1:3" ht="9" customHeight="1">
      <c r="A123" s="208"/>
      <c r="C123" s="271"/>
    </row>
    <row r="124" spans="1:3" ht="9" customHeight="1">
      <c r="A124" s="208"/>
      <c r="C124" s="271"/>
    </row>
    <row r="125" spans="1:3" ht="9" customHeight="1">
      <c r="A125" s="213"/>
      <c r="C125" s="271"/>
    </row>
    <row r="126" spans="1:3" ht="9" customHeight="1">
      <c r="A126" s="208"/>
      <c r="C126" s="271"/>
    </row>
    <row r="127" spans="1:3" ht="9" customHeight="1">
      <c r="A127" s="208"/>
      <c r="C127" s="271"/>
    </row>
    <row r="128" spans="1:3" ht="9" customHeight="1">
      <c r="A128" s="208"/>
      <c r="C128" s="271"/>
    </row>
    <row r="129" spans="1:3">
      <c r="A129" s="218"/>
      <c r="C129" s="271"/>
    </row>
    <row r="130" spans="1:3">
      <c r="A130" s="218"/>
      <c r="C130" s="271"/>
    </row>
    <row r="131" spans="1:3">
      <c r="A131" s="218"/>
      <c r="C131" s="271"/>
    </row>
    <row r="132" spans="1:3">
      <c r="A132" s="218"/>
      <c r="C132" s="271"/>
    </row>
    <row r="133" spans="1:3">
      <c r="A133" s="218"/>
      <c r="C133" s="271"/>
    </row>
    <row r="134" spans="1:3">
      <c r="A134" s="218"/>
      <c r="C134" s="271"/>
    </row>
    <row r="135" spans="1:3">
      <c r="A135" s="218"/>
      <c r="C135" s="271"/>
    </row>
    <row r="136" spans="1:3" ht="15.75">
      <c r="A136" s="219"/>
      <c r="C136" s="271"/>
    </row>
    <row r="137" spans="1:3" ht="15.75">
      <c r="A137" s="219"/>
      <c r="C137" s="271"/>
    </row>
    <row r="138" spans="1:3" ht="15.75">
      <c r="A138" s="219"/>
      <c r="C138" s="271"/>
    </row>
    <row r="139" spans="1:3" ht="15.75">
      <c r="A139" s="219"/>
      <c r="C139" s="271"/>
    </row>
    <row r="140" spans="1:3" ht="15.75">
      <c r="A140" s="219"/>
      <c r="C140" s="271"/>
    </row>
    <row r="141" spans="1:3" ht="15.75">
      <c r="A141" s="219"/>
      <c r="C141" s="271"/>
    </row>
    <row r="142" spans="1:3" ht="15.75">
      <c r="A142" s="219"/>
      <c r="C142" s="271"/>
    </row>
    <row r="143" spans="1:3" ht="15.75">
      <c r="A143" s="219"/>
      <c r="C143" s="271"/>
    </row>
    <row r="144" spans="1:3" ht="15.75">
      <c r="A144" s="219"/>
      <c r="C144" s="271"/>
    </row>
    <row r="145" spans="1:3" ht="15.75">
      <c r="A145" s="219"/>
      <c r="C145" s="271"/>
    </row>
    <row r="146" spans="1:3" ht="15.75">
      <c r="A146" s="219"/>
      <c r="C146" s="271"/>
    </row>
    <row r="147" spans="1:3" ht="15.75">
      <c r="A147" s="219"/>
      <c r="C147" s="271"/>
    </row>
    <row r="148" spans="1:3" ht="15.75">
      <c r="A148" s="219"/>
      <c r="C148" s="271"/>
    </row>
    <row r="149" spans="1:3" ht="15.75">
      <c r="A149" s="219"/>
      <c r="C149" s="271"/>
    </row>
    <row r="150" spans="1:3" ht="15.75">
      <c r="A150" s="219"/>
      <c r="C150" s="271"/>
    </row>
    <row r="151" spans="1:3" ht="15.75">
      <c r="A151" s="219"/>
      <c r="C151" s="271"/>
    </row>
    <row r="152" spans="1:3" ht="15.75">
      <c r="A152" s="219"/>
      <c r="C152" s="271"/>
    </row>
    <row r="153" spans="1:3" ht="15.75">
      <c r="A153" s="219"/>
      <c r="C153" s="271"/>
    </row>
    <row r="154" spans="1:3" ht="15.75">
      <c r="A154" s="219"/>
      <c r="C154" s="271"/>
    </row>
    <row r="155" spans="1:3" ht="15.75">
      <c r="A155" s="219"/>
      <c r="C155" s="271"/>
    </row>
    <row r="156" spans="1:3" ht="15.75">
      <c r="A156" s="219"/>
      <c r="C156" s="271"/>
    </row>
    <row r="157" spans="1:3" ht="15.75">
      <c r="A157" s="219"/>
      <c r="C157" s="271"/>
    </row>
    <row r="158" spans="1:3" ht="15.75">
      <c r="A158" s="219"/>
      <c r="C158" s="271"/>
    </row>
    <row r="159" spans="1:3" ht="15.75">
      <c r="A159" s="219"/>
      <c r="C159" s="271"/>
    </row>
    <row r="160" spans="1:3" ht="15.75">
      <c r="A160" s="219"/>
      <c r="C160" s="271"/>
    </row>
    <row r="161" spans="1:3" ht="15.75">
      <c r="A161" s="219"/>
      <c r="C161" s="271"/>
    </row>
    <row r="162" spans="1:3" ht="15.75">
      <c r="A162" s="219"/>
      <c r="C162" s="271"/>
    </row>
    <row r="163" spans="1:3" ht="15.75">
      <c r="A163" s="219"/>
      <c r="C163" s="271"/>
    </row>
    <row r="164" spans="1:3" ht="15.75">
      <c r="A164" s="219"/>
      <c r="C164" s="271"/>
    </row>
    <row r="165" spans="1:3" ht="15.75">
      <c r="A165" s="219"/>
      <c r="C165" s="271"/>
    </row>
    <row r="166" spans="1:3" ht="15.75">
      <c r="A166" s="219"/>
      <c r="C166" s="271"/>
    </row>
    <row r="167" spans="1:3" ht="15.75">
      <c r="A167" s="219"/>
      <c r="C167" s="271"/>
    </row>
    <row r="168" spans="1:3" ht="15.75">
      <c r="A168" s="219"/>
      <c r="C168" s="271"/>
    </row>
    <row r="169" spans="1:3" ht="15.75">
      <c r="A169" s="219"/>
      <c r="C169" s="271"/>
    </row>
    <row r="170" spans="1:3" ht="15.75">
      <c r="A170" s="219"/>
      <c r="C170" s="271"/>
    </row>
    <row r="171" spans="1:3" ht="15.75">
      <c r="A171" s="219"/>
      <c r="C171" s="271"/>
    </row>
    <row r="172" spans="1:3" ht="15.75">
      <c r="A172" s="219"/>
      <c r="C172" s="271"/>
    </row>
    <row r="173" spans="1:3" ht="15.75">
      <c r="A173" s="219"/>
      <c r="C173" s="271"/>
    </row>
    <row r="174" spans="1:3" ht="15.75">
      <c r="A174" s="219"/>
      <c r="C174" s="271"/>
    </row>
    <row r="175" spans="1:3" ht="15.75">
      <c r="A175" s="219"/>
      <c r="C175" s="271"/>
    </row>
    <row r="176" spans="1:3" ht="15.75">
      <c r="A176" s="219"/>
      <c r="C176" s="271"/>
    </row>
    <row r="177" spans="1:3" ht="15.75">
      <c r="A177" s="219"/>
      <c r="C177" s="271"/>
    </row>
    <row r="178" spans="1:3" ht="15.75">
      <c r="A178" s="219"/>
      <c r="C178" s="271"/>
    </row>
    <row r="179" spans="1:3" ht="15.75">
      <c r="A179" s="219"/>
      <c r="C179" s="271"/>
    </row>
    <row r="180" spans="1:3" ht="15.75">
      <c r="A180" s="219"/>
      <c r="C180" s="271"/>
    </row>
    <row r="181" spans="1:3" ht="15.75">
      <c r="A181" s="219"/>
      <c r="C181" s="271"/>
    </row>
    <row r="182" spans="1:3" ht="15.75">
      <c r="A182" s="219"/>
      <c r="C182" s="271"/>
    </row>
    <row r="183" spans="1:3" ht="15.75">
      <c r="A183" s="219"/>
      <c r="C183" s="271"/>
    </row>
    <row r="184" spans="1:3" ht="15.75">
      <c r="A184" s="219"/>
      <c r="C184" s="271"/>
    </row>
    <row r="185" spans="1:3" ht="15.75">
      <c r="A185" s="219"/>
      <c r="C185" s="271"/>
    </row>
    <row r="186" spans="1:3" ht="15.75">
      <c r="A186" s="219"/>
      <c r="C186" s="271"/>
    </row>
    <row r="187" spans="1:3" ht="15.75">
      <c r="A187" s="219"/>
      <c r="C187" s="271"/>
    </row>
    <row r="188" spans="1:3" ht="15.75">
      <c r="A188" s="219"/>
      <c r="C188" s="271"/>
    </row>
    <row r="189" spans="1:3" ht="15.75">
      <c r="A189" s="219"/>
      <c r="C189" s="271"/>
    </row>
    <row r="190" spans="1:3" ht="15.75">
      <c r="A190" s="219"/>
      <c r="C190" s="271"/>
    </row>
    <row r="191" spans="1:3" ht="15.75">
      <c r="A191" s="219"/>
      <c r="C191" s="271"/>
    </row>
    <row r="192" spans="1:3" ht="15.75">
      <c r="A192" s="219"/>
      <c r="C192" s="271"/>
    </row>
    <row r="193" spans="1:3" ht="15.75">
      <c r="A193" s="219"/>
      <c r="C193" s="271"/>
    </row>
    <row r="194" spans="1:3" ht="15.75">
      <c r="A194" s="219"/>
      <c r="C194" s="271"/>
    </row>
    <row r="195" spans="1:3" ht="15.75">
      <c r="A195" s="219"/>
      <c r="C195" s="271"/>
    </row>
    <row r="196" spans="1:3" ht="15.75">
      <c r="A196" s="219"/>
      <c r="C196" s="271"/>
    </row>
    <row r="197" spans="1:3" ht="15.75">
      <c r="A197" s="219"/>
      <c r="C197" s="271"/>
    </row>
    <row r="198" spans="1:3" ht="15.75">
      <c r="A198" s="219"/>
      <c r="C198" s="271"/>
    </row>
    <row r="199" spans="1:3" ht="15.75">
      <c r="A199" s="219"/>
      <c r="C199" s="271"/>
    </row>
    <row r="200" spans="1:3" ht="15.75">
      <c r="A200" s="219"/>
      <c r="C200" s="271"/>
    </row>
    <row r="201" spans="1:3" ht="15.75">
      <c r="A201" s="219"/>
      <c r="C201" s="271"/>
    </row>
    <row r="202" spans="1:3" ht="15.75">
      <c r="A202" s="219"/>
      <c r="C202" s="271"/>
    </row>
    <row r="203" spans="1:3" ht="15.75">
      <c r="A203" s="219"/>
      <c r="C203" s="271"/>
    </row>
    <row r="204" spans="1:3" ht="15.75">
      <c r="A204" s="219"/>
      <c r="C204" s="271"/>
    </row>
    <row r="205" spans="1:3" ht="15.75">
      <c r="A205" s="219"/>
      <c r="C205" s="271"/>
    </row>
    <row r="206" spans="1:3" ht="15.75">
      <c r="A206" s="219"/>
      <c r="C206" s="271"/>
    </row>
    <row r="207" spans="1:3" ht="15.75">
      <c r="A207" s="219"/>
      <c r="C207" s="271"/>
    </row>
    <row r="208" spans="1:3" ht="15.75">
      <c r="A208" s="219"/>
      <c r="C208" s="271"/>
    </row>
    <row r="209" spans="1:3" ht="15.75">
      <c r="A209" s="219"/>
      <c r="C209" s="271"/>
    </row>
    <row r="210" spans="1:3" ht="15.75">
      <c r="A210" s="219"/>
      <c r="C210" s="271"/>
    </row>
    <row r="211" spans="1:3" ht="15.75">
      <c r="A211" s="219"/>
      <c r="C211" s="271"/>
    </row>
    <row r="212" spans="1:3" ht="15.75">
      <c r="A212" s="219"/>
      <c r="C212" s="271"/>
    </row>
    <row r="213" spans="1:3" ht="15.75">
      <c r="A213" s="219"/>
      <c r="C213" s="271"/>
    </row>
    <row r="214" spans="1:3" ht="15.75">
      <c r="A214" s="219"/>
      <c r="C214" s="271"/>
    </row>
    <row r="215" spans="1:3" ht="15.75">
      <c r="A215" s="219"/>
      <c r="C215" s="271"/>
    </row>
    <row r="216" spans="1:3" ht="15.75">
      <c r="A216" s="219"/>
      <c r="C216" s="271"/>
    </row>
    <row r="217" spans="1:3" ht="15.75">
      <c r="A217" s="219"/>
      <c r="C217" s="271"/>
    </row>
    <row r="218" spans="1:3" ht="15.75">
      <c r="A218" s="219"/>
      <c r="C218" s="271"/>
    </row>
    <row r="219" spans="1:3" ht="15.75">
      <c r="A219" s="219"/>
      <c r="C219" s="271"/>
    </row>
    <row r="220" spans="1:3" ht="15.75">
      <c r="A220" s="219"/>
      <c r="C220" s="271"/>
    </row>
    <row r="221" spans="1:3" ht="15.75">
      <c r="A221" s="219"/>
      <c r="C221" s="271"/>
    </row>
    <row r="222" spans="1:3" ht="15.75">
      <c r="A222" s="219"/>
      <c r="C222" s="271"/>
    </row>
    <row r="223" spans="1:3" ht="15.75">
      <c r="A223" s="219"/>
      <c r="C223" s="271"/>
    </row>
    <row r="224" spans="1:3" ht="15.75">
      <c r="A224" s="219"/>
      <c r="C224" s="271"/>
    </row>
    <row r="225" spans="1:3" ht="15.75">
      <c r="A225" s="219"/>
      <c r="C225" s="271"/>
    </row>
    <row r="226" spans="1:3" ht="15.75">
      <c r="A226" s="219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  <c r="C281" s="271"/>
    </row>
    <row r="282" spans="1:3" ht="15.75">
      <c r="A282" s="221"/>
      <c r="C282" s="271"/>
    </row>
    <row r="283" spans="1:3" ht="15.75">
      <c r="A283" s="221"/>
      <c r="C283" s="271"/>
    </row>
    <row r="284" spans="1:3" ht="15.75">
      <c r="A284" s="221"/>
      <c r="C284" s="271"/>
    </row>
    <row r="285" spans="1:3" ht="15.75">
      <c r="A285" s="221"/>
      <c r="C285" s="271"/>
    </row>
    <row r="286" spans="1:3" ht="15.75">
      <c r="A286" s="221"/>
      <c r="C286" s="271"/>
    </row>
    <row r="287" spans="1:3" ht="15.75">
      <c r="A287" s="221"/>
      <c r="C287" s="271"/>
    </row>
    <row r="288" spans="1:3" ht="15.75">
      <c r="A288" s="221"/>
      <c r="C288" s="271"/>
    </row>
    <row r="289" spans="1:3" ht="15.75">
      <c r="A289" s="221"/>
      <c r="C289" s="271"/>
    </row>
    <row r="290" spans="1:3" ht="15.75">
      <c r="A290" s="221"/>
      <c r="C290" s="271"/>
    </row>
    <row r="291" spans="1:3" ht="15.75">
      <c r="A291" s="221"/>
      <c r="C291" s="271"/>
    </row>
    <row r="292" spans="1:3" ht="15.75">
      <c r="A292" s="221"/>
      <c r="C292" s="271"/>
    </row>
    <row r="293" spans="1:3" ht="15.75">
      <c r="A293" s="221"/>
      <c r="C293" s="271"/>
    </row>
    <row r="294" spans="1:3" ht="15.75">
      <c r="A294" s="221"/>
      <c r="C294" s="271"/>
    </row>
    <row r="295" spans="1:3" ht="15.75">
      <c r="A295" s="221"/>
      <c r="C295" s="271"/>
    </row>
    <row r="296" spans="1:3" ht="15.75">
      <c r="A296" s="221"/>
      <c r="C296" s="271"/>
    </row>
    <row r="297" spans="1:3" ht="15.75">
      <c r="A297" s="221"/>
      <c r="C297" s="271"/>
    </row>
    <row r="298" spans="1:3" ht="15.75">
      <c r="A298" s="221"/>
      <c r="C298" s="271"/>
    </row>
    <row r="299" spans="1:3" ht="15.75">
      <c r="A299" s="221"/>
    </row>
    <row r="300" spans="1:3" ht="15.75">
      <c r="A300" s="221"/>
    </row>
    <row r="301" spans="1:3" ht="15.75">
      <c r="A301" s="221"/>
    </row>
    <row r="302" spans="1:3" ht="15.75">
      <c r="A302" s="221"/>
    </row>
    <row r="303" spans="1:3" ht="15.75">
      <c r="A303" s="221"/>
    </row>
    <row r="304" spans="1:3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  <row r="675" spans="1:1" ht="15.75">
      <c r="A675" s="221"/>
    </row>
    <row r="676" spans="1:1" ht="15.75">
      <c r="A676" s="221"/>
    </row>
    <row r="677" spans="1:1" ht="15.75">
      <c r="A677" s="221"/>
    </row>
    <row r="678" spans="1:1" ht="15.75">
      <c r="A678" s="221"/>
    </row>
    <row r="679" spans="1:1" ht="15.75">
      <c r="A679" s="221"/>
    </row>
    <row r="680" spans="1:1" ht="15.75">
      <c r="A680" s="221"/>
    </row>
    <row r="681" spans="1:1" ht="15.75">
      <c r="A681" s="221"/>
    </row>
    <row r="682" spans="1:1" ht="15.75">
      <c r="A682" s="221"/>
    </row>
  </sheetData>
  <mergeCells count="4">
    <mergeCell ref="A2:D2"/>
    <mergeCell ref="A3:D3"/>
    <mergeCell ref="A4:D4"/>
    <mergeCell ref="A5:D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4"/>
  <sheetViews>
    <sheetView showGridLines="0" workbookViewId="0"/>
  </sheetViews>
  <sheetFormatPr defaultColWidth="11.42578125" defaultRowHeight="15"/>
  <cols>
    <col min="1" max="1" width="87.85546875" style="230" customWidth="1"/>
    <col min="2" max="4" width="30" style="1" customWidth="1"/>
    <col min="5" max="5" width="12.85546875" style="1" customWidth="1"/>
    <col min="6" max="255" width="11.42578125" style="1"/>
    <col min="256" max="256" width="66.42578125" style="1" customWidth="1"/>
    <col min="257" max="259" width="30" style="1" customWidth="1"/>
    <col min="260" max="260" width="11" style="1" bestFit="1" customWidth="1"/>
    <col min="261" max="261" width="2.5703125" style="1" customWidth="1"/>
    <col min="262" max="511" width="11.42578125" style="1"/>
    <col min="512" max="512" width="66.42578125" style="1" customWidth="1"/>
    <col min="513" max="515" width="30" style="1" customWidth="1"/>
    <col min="516" max="516" width="11" style="1" bestFit="1" customWidth="1"/>
    <col min="517" max="517" width="2.5703125" style="1" customWidth="1"/>
    <col min="518" max="767" width="11.42578125" style="1"/>
    <col min="768" max="768" width="66.42578125" style="1" customWidth="1"/>
    <col min="769" max="771" width="30" style="1" customWidth="1"/>
    <col min="772" max="772" width="11" style="1" bestFit="1" customWidth="1"/>
    <col min="773" max="773" width="2.5703125" style="1" customWidth="1"/>
    <col min="774" max="1023" width="11.42578125" style="1"/>
    <col min="1024" max="1024" width="66.42578125" style="1" customWidth="1"/>
    <col min="1025" max="1027" width="30" style="1" customWidth="1"/>
    <col min="1028" max="1028" width="11" style="1" bestFit="1" customWidth="1"/>
    <col min="1029" max="1029" width="2.5703125" style="1" customWidth="1"/>
    <col min="1030" max="1279" width="11.42578125" style="1"/>
    <col min="1280" max="1280" width="66.42578125" style="1" customWidth="1"/>
    <col min="1281" max="1283" width="30" style="1" customWidth="1"/>
    <col min="1284" max="1284" width="11" style="1" bestFit="1" customWidth="1"/>
    <col min="1285" max="1285" width="2.5703125" style="1" customWidth="1"/>
    <col min="1286" max="1535" width="11.42578125" style="1"/>
    <col min="1536" max="1536" width="66.42578125" style="1" customWidth="1"/>
    <col min="1537" max="1539" width="30" style="1" customWidth="1"/>
    <col min="1540" max="1540" width="11" style="1" bestFit="1" customWidth="1"/>
    <col min="1541" max="1541" width="2.5703125" style="1" customWidth="1"/>
    <col min="1542" max="1791" width="11.42578125" style="1"/>
    <col min="1792" max="1792" width="66.42578125" style="1" customWidth="1"/>
    <col min="1793" max="1795" width="30" style="1" customWidth="1"/>
    <col min="1796" max="1796" width="11" style="1" bestFit="1" customWidth="1"/>
    <col min="1797" max="1797" width="2.5703125" style="1" customWidth="1"/>
    <col min="1798" max="2047" width="11.42578125" style="1"/>
    <col min="2048" max="2048" width="66.42578125" style="1" customWidth="1"/>
    <col min="2049" max="2051" width="30" style="1" customWidth="1"/>
    <col min="2052" max="2052" width="11" style="1" bestFit="1" customWidth="1"/>
    <col min="2053" max="2053" width="2.5703125" style="1" customWidth="1"/>
    <col min="2054" max="2303" width="11.42578125" style="1"/>
    <col min="2304" max="2304" width="66.42578125" style="1" customWidth="1"/>
    <col min="2305" max="2307" width="30" style="1" customWidth="1"/>
    <col min="2308" max="2308" width="11" style="1" bestFit="1" customWidth="1"/>
    <col min="2309" max="2309" width="2.5703125" style="1" customWidth="1"/>
    <col min="2310" max="2559" width="11.42578125" style="1"/>
    <col min="2560" max="2560" width="66.42578125" style="1" customWidth="1"/>
    <col min="2561" max="2563" width="30" style="1" customWidth="1"/>
    <col min="2564" max="2564" width="11" style="1" bestFit="1" customWidth="1"/>
    <col min="2565" max="2565" width="2.5703125" style="1" customWidth="1"/>
    <col min="2566" max="2815" width="11.42578125" style="1"/>
    <col min="2816" max="2816" width="66.42578125" style="1" customWidth="1"/>
    <col min="2817" max="2819" width="30" style="1" customWidth="1"/>
    <col min="2820" max="2820" width="11" style="1" bestFit="1" customWidth="1"/>
    <col min="2821" max="2821" width="2.5703125" style="1" customWidth="1"/>
    <col min="2822" max="3071" width="11.42578125" style="1"/>
    <col min="3072" max="3072" width="66.42578125" style="1" customWidth="1"/>
    <col min="3073" max="3075" width="30" style="1" customWidth="1"/>
    <col min="3076" max="3076" width="11" style="1" bestFit="1" customWidth="1"/>
    <col min="3077" max="3077" width="2.5703125" style="1" customWidth="1"/>
    <col min="3078" max="3327" width="11.42578125" style="1"/>
    <col min="3328" max="3328" width="66.42578125" style="1" customWidth="1"/>
    <col min="3329" max="3331" width="30" style="1" customWidth="1"/>
    <col min="3332" max="3332" width="11" style="1" bestFit="1" customWidth="1"/>
    <col min="3333" max="3333" width="2.5703125" style="1" customWidth="1"/>
    <col min="3334" max="3583" width="11.42578125" style="1"/>
    <col min="3584" max="3584" width="66.42578125" style="1" customWidth="1"/>
    <col min="3585" max="3587" width="30" style="1" customWidth="1"/>
    <col min="3588" max="3588" width="11" style="1" bestFit="1" customWidth="1"/>
    <col min="3589" max="3589" width="2.5703125" style="1" customWidth="1"/>
    <col min="3590" max="3839" width="11.42578125" style="1"/>
    <col min="3840" max="3840" width="66.42578125" style="1" customWidth="1"/>
    <col min="3841" max="3843" width="30" style="1" customWidth="1"/>
    <col min="3844" max="3844" width="11" style="1" bestFit="1" customWidth="1"/>
    <col min="3845" max="3845" width="2.5703125" style="1" customWidth="1"/>
    <col min="3846" max="4095" width="11.42578125" style="1"/>
    <col min="4096" max="4096" width="66.42578125" style="1" customWidth="1"/>
    <col min="4097" max="4099" width="30" style="1" customWidth="1"/>
    <col min="4100" max="4100" width="11" style="1" bestFit="1" customWidth="1"/>
    <col min="4101" max="4101" width="2.5703125" style="1" customWidth="1"/>
    <col min="4102" max="4351" width="11.42578125" style="1"/>
    <col min="4352" max="4352" width="66.42578125" style="1" customWidth="1"/>
    <col min="4353" max="4355" width="30" style="1" customWidth="1"/>
    <col min="4356" max="4356" width="11" style="1" bestFit="1" customWidth="1"/>
    <col min="4357" max="4357" width="2.5703125" style="1" customWidth="1"/>
    <col min="4358" max="4607" width="11.42578125" style="1"/>
    <col min="4608" max="4608" width="66.42578125" style="1" customWidth="1"/>
    <col min="4609" max="4611" width="30" style="1" customWidth="1"/>
    <col min="4612" max="4612" width="11" style="1" bestFit="1" customWidth="1"/>
    <col min="4613" max="4613" width="2.5703125" style="1" customWidth="1"/>
    <col min="4614" max="4863" width="11.42578125" style="1"/>
    <col min="4864" max="4864" width="66.42578125" style="1" customWidth="1"/>
    <col min="4865" max="4867" width="30" style="1" customWidth="1"/>
    <col min="4868" max="4868" width="11" style="1" bestFit="1" customWidth="1"/>
    <col min="4869" max="4869" width="2.5703125" style="1" customWidth="1"/>
    <col min="4870" max="5119" width="11.42578125" style="1"/>
    <col min="5120" max="5120" width="66.42578125" style="1" customWidth="1"/>
    <col min="5121" max="5123" width="30" style="1" customWidth="1"/>
    <col min="5124" max="5124" width="11" style="1" bestFit="1" customWidth="1"/>
    <col min="5125" max="5125" width="2.5703125" style="1" customWidth="1"/>
    <col min="5126" max="5375" width="11.42578125" style="1"/>
    <col min="5376" max="5376" width="66.42578125" style="1" customWidth="1"/>
    <col min="5377" max="5379" width="30" style="1" customWidth="1"/>
    <col min="5380" max="5380" width="11" style="1" bestFit="1" customWidth="1"/>
    <col min="5381" max="5381" width="2.5703125" style="1" customWidth="1"/>
    <col min="5382" max="5631" width="11.42578125" style="1"/>
    <col min="5632" max="5632" width="66.42578125" style="1" customWidth="1"/>
    <col min="5633" max="5635" width="30" style="1" customWidth="1"/>
    <col min="5636" max="5636" width="11" style="1" bestFit="1" customWidth="1"/>
    <col min="5637" max="5637" width="2.5703125" style="1" customWidth="1"/>
    <col min="5638" max="5887" width="11.42578125" style="1"/>
    <col min="5888" max="5888" width="66.42578125" style="1" customWidth="1"/>
    <col min="5889" max="5891" width="30" style="1" customWidth="1"/>
    <col min="5892" max="5892" width="11" style="1" bestFit="1" customWidth="1"/>
    <col min="5893" max="5893" width="2.5703125" style="1" customWidth="1"/>
    <col min="5894" max="6143" width="11.42578125" style="1"/>
    <col min="6144" max="6144" width="66.42578125" style="1" customWidth="1"/>
    <col min="6145" max="6147" width="30" style="1" customWidth="1"/>
    <col min="6148" max="6148" width="11" style="1" bestFit="1" customWidth="1"/>
    <col min="6149" max="6149" width="2.5703125" style="1" customWidth="1"/>
    <col min="6150" max="6399" width="11.42578125" style="1"/>
    <col min="6400" max="6400" width="66.42578125" style="1" customWidth="1"/>
    <col min="6401" max="6403" width="30" style="1" customWidth="1"/>
    <col min="6404" max="6404" width="11" style="1" bestFit="1" customWidth="1"/>
    <col min="6405" max="6405" width="2.5703125" style="1" customWidth="1"/>
    <col min="6406" max="6655" width="11.42578125" style="1"/>
    <col min="6656" max="6656" width="66.42578125" style="1" customWidth="1"/>
    <col min="6657" max="6659" width="30" style="1" customWidth="1"/>
    <col min="6660" max="6660" width="11" style="1" bestFit="1" customWidth="1"/>
    <col min="6661" max="6661" width="2.5703125" style="1" customWidth="1"/>
    <col min="6662" max="6911" width="11.42578125" style="1"/>
    <col min="6912" max="6912" width="66.42578125" style="1" customWidth="1"/>
    <col min="6913" max="6915" width="30" style="1" customWidth="1"/>
    <col min="6916" max="6916" width="11" style="1" bestFit="1" customWidth="1"/>
    <col min="6917" max="6917" width="2.5703125" style="1" customWidth="1"/>
    <col min="6918" max="7167" width="11.42578125" style="1"/>
    <col min="7168" max="7168" width="66.42578125" style="1" customWidth="1"/>
    <col min="7169" max="7171" width="30" style="1" customWidth="1"/>
    <col min="7172" max="7172" width="11" style="1" bestFit="1" customWidth="1"/>
    <col min="7173" max="7173" width="2.5703125" style="1" customWidth="1"/>
    <col min="7174" max="7423" width="11.42578125" style="1"/>
    <col min="7424" max="7424" width="66.42578125" style="1" customWidth="1"/>
    <col min="7425" max="7427" width="30" style="1" customWidth="1"/>
    <col min="7428" max="7428" width="11" style="1" bestFit="1" customWidth="1"/>
    <col min="7429" max="7429" width="2.5703125" style="1" customWidth="1"/>
    <col min="7430" max="7679" width="11.42578125" style="1"/>
    <col min="7680" max="7680" width="66.42578125" style="1" customWidth="1"/>
    <col min="7681" max="7683" width="30" style="1" customWidth="1"/>
    <col min="7684" max="7684" width="11" style="1" bestFit="1" customWidth="1"/>
    <col min="7685" max="7685" width="2.5703125" style="1" customWidth="1"/>
    <col min="7686" max="7935" width="11.42578125" style="1"/>
    <col min="7936" max="7936" width="66.42578125" style="1" customWidth="1"/>
    <col min="7937" max="7939" width="30" style="1" customWidth="1"/>
    <col min="7940" max="7940" width="11" style="1" bestFit="1" customWidth="1"/>
    <col min="7941" max="7941" width="2.5703125" style="1" customWidth="1"/>
    <col min="7942" max="8191" width="11.42578125" style="1"/>
    <col min="8192" max="8192" width="66.42578125" style="1" customWidth="1"/>
    <col min="8193" max="8195" width="30" style="1" customWidth="1"/>
    <col min="8196" max="8196" width="11" style="1" bestFit="1" customWidth="1"/>
    <col min="8197" max="8197" width="2.5703125" style="1" customWidth="1"/>
    <col min="8198" max="8447" width="11.42578125" style="1"/>
    <col min="8448" max="8448" width="66.42578125" style="1" customWidth="1"/>
    <col min="8449" max="8451" width="30" style="1" customWidth="1"/>
    <col min="8452" max="8452" width="11" style="1" bestFit="1" customWidth="1"/>
    <col min="8453" max="8453" width="2.5703125" style="1" customWidth="1"/>
    <col min="8454" max="8703" width="11.42578125" style="1"/>
    <col min="8704" max="8704" width="66.42578125" style="1" customWidth="1"/>
    <col min="8705" max="8707" width="30" style="1" customWidth="1"/>
    <col min="8708" max="8708" width="11" style="1" bestFit="1" customWidth="1"/>
    <col min="8709" max="8709" width="2.5703125" style="1" customWidth="1"/>
    <col min="8710" max="8959" width="11.42578125" style="1"/>
    <col min="8960" max="8960" width="66.42578125" style="1" customWidth="1"/>
    <col min="8961" max="8963" width="30" style="1" customWidth="1"/>
    <col min="8964" max="8964" width="11" style="1" bestFit="1" customWidth="1"/>
    <col min="8965" max="8965" width="2.5703125" style="1" customWidth="1"/>
    <col min="8966" max="9215" width="11.42578125" style="1"/>
    <col min="9216" max="9216" width="66.42578125" style="1" customWidth="1"/>
    <col min="9217" max="9219" width="30" style="1" customWidth="1"/>
    <col min="9220" max="9220" width="11" style="1" bestFit="1" customWidth="1"/>
    <col min="9221" max="9221" width="2.5703125" style="1" customWidth="1"/>
    <col min="9222" max="9471" width="11.42578125" style="1"/>
    <col min="9472" max="9472" width="66.42578125" style="1" customWidth="1"/>
    <col min="9473" max="9475" width="30" style="1" customWidth="1"/>
    <col min="9476" max="9476" width="11" style="1" bestFit="1" customWidth="1"/>
    <col min="9477" max="9477" width="2.5703125" style="1" customWidth="1"/>
    <col min="9478" max="9727" width="11.42578125" style="1"/>
    <col min="9728" max="9728" width="66.42578125" style="1" customWidth="1"/>
    <col min="9729" max="9731" width="30" style="1" customWidth="1"/>
    <col min="9732" max="9732" width="11" style="1" bestFit="1" customWidth="1"/>
    <col min="9733" max="9733" width="2.5703125" style="1" customWidth="1"/>
    <col min="9734" max="9983" width="11.42578125" style="1"/>
    <col min="9984" max="9984" width="66.42578125" style="1" customWidth="1"/>
    <col min="9985" max="9987" width="30" style="1" customWidth="1"/>
    <col min="9988" max="9988" width="11" style="1" bestFit="1" customWidth="1"/>
    <col min="9989" max="9989" width="2.5703125" style="1" customWidth="1"/>
    <col min="9990" max="10239" width="11.42578125" style="1"/>
    <col min="10240" max="10240" width="66.42578125" style="1" customWidth="1"/>
    <col min="10241" max="10243" width="30" style="1" customWidth="1"/>
    <col min="10244" max="10244" width="11" style="1" bestFit="1" customWidth="1"/>
    <col min="10245" max="10245" width="2.5703125" style="1" customWidth="1"/>
    <col min="10246" max="10495" width="11.42578125" style="1"/>
    <col min="10496" max="10496" width="66.42578125" style="1" customWidth="1"/>
    <col min="10497" max="10499" width="30" style="1" customWidth="1"/>
    <col min="10500" max="10500" width="11" style="1" bestFit="1" customWidth="1"/>
    <col min="10501" max="10501" width="2.5703125" style="1" customWidth="1"/>
    <col min="10502" max="10751" width="11.42578125" style="1"/>
    <col min="10752" max="10752" width="66.42578125" style="1" customWidth="1"/>
    <col min="10753" max="10755" width="30" style="1" customWidth="1"/>
    <col min="10756" max="10756" width="11" style="1" bestFit="1" customWidth="1"/>
    <col min="10757" max="10757" width="2.5703125" style="1" customWidth="1"/>
    <col min="10758" max="11007" width="11.42578125" style="1"/>
    <col min="11008" max="11008" width="66.42578125" style="1" customWidth="1"/>
    <col min="11009" max="11011" width="30" style="1" customWidth="1"/>
    <col min="11012" max="11012" width="11" style="1" bestFit="1" customWidth="1"/>
    <col min="11013" max="11013" width="2.5703125" style="1" customWidth="1"/>
    <col min="11014" max="11263" width="11.42578125" style="1"/>
    <col min="11264" max="11264" width="66.42578125" style="1" customWidth="1"/>
    <col min="11265" max="11267" width="30" style="1" customWidth="1"/>
    <col min="11268" max="11268" width="11" style="1" bestFit="1" customWidth="1"/>
    <col min="11269" max="11269" width="2.5703125" style="1" customWidth="1"/>
    <col min="11270" max="11519" width="11.42578125" style="1"/>
    <col min="11520" max="11520" width="66.42578125" style="1" customWidth="1"/>
    <col min="11521" max="11523" width="30" style="1" customWidth="1"/>
    <col min="11524" max="11524" width="11" style="1" bestFit="1" customWidth="1"/>
    <col min="11525" max="11525" width="2.5703125" style="1" customWidth="1"/>
    <col min="11526" max="11775" width="11.42578125" style="1"/>
    <col min="11776" max="11776" width="66.42578125" style="1" customWidth="1"/>
    <col min="11777" max="11779" width="30" style="1" customWidth="1"/>
    <col min="11780" max="11780" width="11" style="1" bestFit="1" customWidth="1"/>
    <col min="11781" max="11781" width="2.5703125" style="1" customWidth="1"/>
    <col min="11782" max="12031" width="11.42578125" style="1"/>
    <col min="12032" max="12032" width="66.42578125" style="1" customWidth="1"/>
    <col min="12033" max="12035" width="30" style="1" customWidth="1"/>
    <col min="12036" max="12036" width="11" style="1" bestFit="1" customWidth="1"/>
    <col min="12037" max="12037" width="2.5703125" style="1" customWidth="1"/>
    <col min="12038" max="12287" width="11.42578125" style="1"/>
    <col min="12288" max="12288" width="66.42578125" style="1" customWidth="1"/>
    <col min="12289" max="12291" width="30" style="1" customWidth="1"/>
    <col min="12292" max="12292" width="11" style="1" bestFit="1" customWidth="1"/>
    <col min="12293" max="12293" width="2.5703125" style="1" customWidth="1"/>
    <col min="12294" max="12543" width="11.42578125" style="1"/>
    <col min="12544" max="12544" width="66.42578125" style="1" customWidth="1"/>
    <col min="12545" max="12547" width="30" style="1" customWidth="1"/>
    <col min="12548" max="12548" width="11" style="1" bestFit="1" customWidth="1"/>
    <col min="12549" max="12549" width="2.5703125" style="1" customWidth="1"/>
    <col min="12550" max="12799" width="11.42578125" style="1"/>
    <col min="12800" max="12800" width="66.42578125" style="1" customWidth="1"/>
    <col min="12801" max="12803" width="30" style="1" customWidth="1"/>
    <col min="12804" max="12804" width="11" style="1" bestFit="1" customWidth="1"/>
    <col min="12805" max="12805" width="2.5703125" style="1" customWidth="1"/>
    <col min="12806" max="13055" width="11.42578125" style="1"/>
    <col min="13056" max="13056" width="66.42578125" style="1" customWidth="1"/>
    <col min="13057" max="13059" width="30" style="1" customWidth="1"/>
    <col min="13060" max="13060" width="11" style="1" bestFit="1" customWidth="1"/>
    <col min="13061" max="13061" width="2.5703125" style="1" customWidth="1"/>
    <col min="13062" max="13311" width="11.42578125" style="1"/>
    <col min="13312" max="13312" width="66.42578125" style="1" customWidth="1"/>
    <col min="13313" max="13315" width="30" style="1" customWidth="1"/>
    <col min="13316" max="13316" width="11" style="1" bestFit="1" customWidth="1"/>
    <col min="13317" max="13317" width="2.5703125" style="1" customWidth="1"/>
    <col min="13318" max="13567" width="11.42578125" style="1"/>
    <col min="13568" max="13568" width="66.42578125" style="1" customWidth="1"/>
    <col min="13569" max="13571" width="30" style="1" customWidth="1"/>
    <col min="13572" max="13572" width="11" style="1" bestFit="1" customWidth="1"/>
    <col min="13573" max="13573" width="2.5703125" style="1" customWidth="1"/>
    <col min="13574" max="13823" width="11.42578125" style="1"/>
    <col min="13824" max="13824" width="66.42578125" style="1" customWidth="1"/>
    <col min="13825" max="13827" width="30" style="1" customWidth="1"/>
    <col min="13828" max="13828" width="11" style="1" bestFit="1" customWidth="1"/>
    <col min="13829" max="13829" width="2.5703125" style="1" customWidth="1"/>
    <col min="13830" max="14079" width="11.42578125" style="1"/>
    <col min="14080" max="14080" width="66.42578125" style="1" customWidth="1"/>
    <col min="14081" max="14083" width="30" style="1" customWidth="1"/>
    <col min="14084" max="14084" width="11" style="1" bestFit="1" customWidth="1"/>
    <col min="14085" max="14085" width="2.5703125" style="1" customWidth="1"/>
    <col min="14086" max="14335" width="11.42578125" style="1"/>
    <col min="14336" max="14336" width="66.42578125" style="1" customWidth="1"/>
    <col min="14337" max="14339" width="30" style="1" customWidth="1"/>
    <col min="14340" max="14340" width="11" style="1" bestFit="1" customWidth="1"/>
    <col min="14341" max="14341" width="2.5703125" style="1" customWidth="1"/>
    <col min="14342" max="14591" width="11.42578125" style="1"/>
    <col min="14592" max="14592" width="66.42578125" style="1" customWidth="1"/>
    <col min="14593" max="14595" width="30" style="1" customWidth="1"/>
    <col min="14596" max="14596" width="11" style="1" bestFit="1" customWidth="1"/>
    <col min="14597" max="14597" width="2.5703125" style="1" customWidth="1"/>
    <col min="14598" max="14847" width="11.42578125" style="1"/>
    <col min="14848" max="14848" width="66.42578125" style="1" customWidth="1"/>
    <col min="14849" max="14851" width="30" style="1" customWidth="1"/>
    <col min="14852" max="14852" width="11" style="1" bestFit="1" customWidth="1"/>
    <col min="14853" max="14853" width="2.5703125" style="1" customWidth="1"/>
    <col min="14854" max="15103" width="11.42578125" style="1"/>
    <col min="15104" max="15104" width="66.42578125" style="1" customWidth="1"/>
    <col min="15105" max="15107" width="30" style="1" customWidth="1"/>
    <col min="15108" max="15108" width="11" style="1" bestFit="1" customWidth="1"/>
    <col min="15109" max="15109" width="2.5703125" style="1" customWidth="1"/>
    <col min="15110" max="15359" width="11.42578125" style="1"/>
    <col min="15360" max="15360" width="66.42578125" style="1" customWidth="1"/>
    <col min="15361" max="15363" width="30" style="1" customWidth="1"/>
    <col min="15364" max="15364" width="11" style="1" bestFit="1" customWidth="1"/>
    <col min="15365" max="15365" width="2.5703125" style="1" customWidth="1"/>
    <col min="15366" max="15615" width="11.42578125" style="1"/>
    <col min="15616" max="15616" width="66.42578125" style="1" customWidth="1"/>
    <col min="15617" max="15619" width="30" style="1" customWidth="1"/>
    <col min="15620" max="15620" width="11" style="1" bestFit="1" customWidth="1"/>
    <col min="15621" max="15621" width="2.5703125" style="1" customWidth="1"/>
    <col min="15622" max="15871" width="11.42578125" style="1"/>
    <col min="15872" max="15872" width="66.42578125" style="1" customWidth="1"/>
    <col min="15873" max="15875" width="30" style="1" customWidth="1"/>
    <col min="15876" max="15876" width="11" style="1" bestFit="1" customWidth="1"/>
    <col min="15877" max="15877" width="2.5703125" style="1" customWidth="1"/>
    <col min="15878" max="16127" width="11.42578125" style="1"/>
    <col min="16128" max="16128" width="66.42578125" style="1" customWidth="1"/>
    <col min="16129" max="16131" width="30" style="1" customWidth="1"/>
    <col min="16132" max="16132" width="11" style="1" bestFit="1" customWidth="1"/>
    <col min="16133" max="16133" width="2.5703125" style="1" customWidth="1"/>
    <col min="16134" max="16384" width="11.42578125" style="1"/>
  </cols>
  <sheetData>
    <row r="1" spans="1:25" s="177" customFormat="1" ht="3.75" customHeight="1">
      <c r="A1" s="307"/>
      <c r="B1" s="308"/>
      <c r="C1" s="308"/>
      <c r="D1" s="308"/>
      <c r="E1" s="308"/>
    </row>
    <row r="2" spans="1:25" s="177" customFormat="1" ht="23.25" customHeight="1">
      <c r="A2" s="1098" t="s">
        <v>367</v>
      </c>
      <c r="B2" s="1098"/>
      <c r="C2" s="1098"/>
      <c r="D2" s="1098"/>
      <c r="E2" s="1098"/>
    </row>
    <row r="3" spans="1:25" s="177" customFormat="1" ht="23.25" customHeight="1">
      <c r="A3" s="1098" t="s">
        <v>357</v>
      </c>
      <c r="B3" s="1098"/>
      <c r="C3" s="1098"/>
      <c r="D3" s="1098"/>
      <c r="E3" s="1098"/>
    </row>
    <row r="4" spans="1:25" s="177" customFormat="1" ht="23.25" customHeight="1">
      <c r="A4" s="1098" t="s">
        <v>78</v>
      </c>
      <c r="B4" s="1098"/>
      <c r="C4" s="1098"/>
      <c r="D4" s="1098"/>
      <c r="E4" s="1098"/>
    </row>
    <row r="5" spans="1:25" s="242" customFormat="1" ht="23.25" customHeight="1">
      <c r="A5" s="1117" t="s">
        <v>80</v>
      </c>
      <c r="B5" s="1117"/>
      <c r="C5" s="1117"/>
      <c r="D5" s="1117"/>
      <c r="E5" s="1117"/>
    </row>
    <row r="6" spans="1:25" ht="10.5" customHeight="1">
      <c r="A6" s="246"/>
      <c r="B6" s="296"/>
      <c r="C6" s="248"/>
      <c r="D6" s="297"/>
      <c r="E6" s="298"/>
      <c r="F6" s="207"/>
      <c r="G6" s="207"/>
      <c r="H6" s="207"/>
      <c r="I6" s="207"/>
      <c r="J6" s="207"/>
    </row>
    <row r="7" spans="1:25" ht="20.100000000000001" customHeight="1" thickBot="1">
      <c r="A7" s="767" t="s">
        <v>376</v>
      </c>
      <c r="B7" s="768" t="s">
        <v>368</v>
      </c>
      <c r="C7" s="768" t="s">
        <v>369</v>
      </c>
      <c r="D7" s="778" t="s">
        <v>377</v>
      </c>
      <c r="E7" s="779" t="s">
        <v>125</v>
      </c>
      <c r="X7" s="1">
        <v>1</v>
      </c>
      <c r="Y7" s="1">
        <v>1</v>
      </c>
    </row>
    <row r="8" spans="1:25" s="198" customFormat="1" ht="20.100000000000001" customHeight="1" thickTop="1">
      <c r="A8" s="629" t="s">
        <v>235</v>
      </c>
      <c r="B8" s="629">
        <v>0</v>
      </c>
      <c r="C8" s="691">
        <v>0</v>
      </c>
      <c r="D8" s="629">
        <v>0</v>
      </c>
      <c r="E8" s="758">
        <v>0</v>
      </c>
      <c r="F8" s="320"/>
      <c r="G8" s="320"/>
      <c r="H8" s="320"/>
      <c r="I8" s="320"/>
      <c r="J8" s="320"/>
    </row>
    <row r="9" spans="1:25" s="276" customFormat="1" ht="20.100000000000001" customHeight="1">
      <c r="A9" s="771" t="s">
        <v>236</v>
      </c>
      <c r="B9" s="771">
        <v>0</v>
      </c>
      <c r="C9" s="727">
        <v>22291.349109999999</v>
      </c>
      <c r="D9" s="771">
        <v>22291.349109999999</v>
      </c>
      <c r="E9" s="772">
        <v>5.3001164978775028E-3</v>
      </c>
      <c r="F9" s="432"/>
      <c r="G9" s="432"/>
      <c r="H9" s="432"/>
      <c r="I9" s="432"/>
      <c r="J9" s="432"/>
    </row>
    <row r="10" spans="1:25" s="276" customFormat="1" ht="20.100000000000001" customHeight="1">
      <c r="A10" s="771" t="s">
        <v>237</v>
      </c>
      <c r="B10" s="771">
        <v>18649.646629999999</v>
      </c>
      <c r="C10" s="727">
        <v>69632.962140000003</v>
      </c>
      <c r="D10" s="771">
        <v>88282.608770000006</v>
      </c>
      <c r="E10" s="772">
        <v>2.0990569431602345E-2</v>
      </c>
      <c r="F10" s="432"/>
      <c r="G10" s="432"/>
      <c r="H10" s="432"/>
      <c r="I10" s="432"/>
      <c r="J10" s="432"/>
    </row>
    <row r="11" spans="1:25" s="276" customFormat="1" ht="20.100000000000001" customHeight="1">
      <c r="A11" s="771" t="s">
        <v>238</v>
      </c>
      <c r="B11" s="771">
        <v>37201.812720000002</v>
      </c>
      <c r="C11" s="727">
        <v>242210.24150999999</v>
      </c>
      <c r="D11" s="771">
        <v>279412.05423000001</v>
      </c>
      <c r="E11" s="772">
        <v>6.6434581012681765E-2</v>
      </c>
      <c r="F11" s="432"/>
      <c r="G11" s="432"/>
      <c r="H11" s="432"/>
      <c r="I11" s="432"/>
      <c r="J11" s="432"/>
    </row>
    <row r="12" spans="1:25" s="276" customFormat="1" ht="20.100000000000001" customHeight="1">
      <c r="A12" s="771" t="s">
        <v>239</v>
      </c>
      <c r="B12" s="771">
        <v>88270.772920000003</v>
      </c>
      <c r="C12" s="727">
        <v>217305.07578000001</v>
      </c>
      <c r="D12" s="771">
        <v>305575.84870000003</v>
      </c>
      <c r="E12" s="772">
        <v>7.2655431892241801E-2</v>
      </c>
      <c r="F12" s="432"/>
      <c r="G12" s="432"/>
      <c r="H12" s="432"/>
      <c r="I12" s="432"/>
      <c r="J12" s="432"/>
    </row>
    <row r="13" spans="1:25" s="276" customFormat="1" ht="20.100000000000001" customHeight="1">
      <c r="A13" s="771" t="s">
        <v>240</v>
      </c>
      <c r="B13" s="771">
        <v>167235.04209999999</v>
      </c>
      <c r="C13" s="727">
        <v>192246.06036</v>
      </c>
      <c r="D13" s="771">
        <v>359481.10245999997</v>
      </c>
      <c r="E13" s="772">
        <v>8.5472248109411925E-2</v>
      </c>
      <c r="F13" s="432"/>
      <c r="G13" s="432"/>
      <c r="H13" s="432"/>
      <c r="I13" s="432"/>
      <c r="J13" s="432"/>
    </row>
    <row r="14" spans="1:25" s="276" customFormat="1" ht="20.100000000000001" customHeight="1">
      <c r="A14" s="771" t="s">
        <v>241</v>
      </c>
      <c r="B14" s="771">
        <v>416212.7182</v>
      </c>
      <c r="C14" s="727">
        <v>70040.399000000005</v>
      </c>
      <c r="D14" s="771">
        <v>486253.11719999998</v>
      </c>
      <c r="E14" s="772">
        <v>0.1156142751117715</v>
      </c>
      <c r="F14" s="432"/>
      <c r="G14" s="432"/>
      <c r="H14" s="432"/>
      <c r="I14" s="432"/>
      <c r="J14" s="432"/>
    </row>
    <row r="15" spans="1:25" s="276" customFormat="1" ht="20.100000000000001" customHeight="1">
      <c r="A15" s="771" t="s">
        <v>242</v>
      </c>
      <c r="B15" s="771">
        <v>368027.98798999999</v>
      </c>
      <c r="C15" s="727">
        <v>41863.873049999995</v>
      </c>
      <c r="D15" s="771">
        <v>409891.86103999999</v>
      </c>
      <c r="E15" s="772">
        <v>9.7458193504727578E-2</v>
      </c>
      <c r="F15" s="432"/>
      <c r="G15" s="432"/>
      <c r="H15" s="432"/>
      <c r="I15" s="432"/>
      <c r="J15" s="432"/>
    </row>
    <row r="16" spans="1:25" s="276" customFormat="1" ht="20.100000000000001" customHeight="1">
      <c r="A16" s="771" t="s">
        <v>243</v>
      </c>
      <c r="B16" s="771">
        <v>383382.41262000002</v>
      </c>
      <c r="C16" s="727">
        <v>21714.157489999998</v>
      </c>
      <c r="D16" s="771">
        <v>405096.57011000003</v>
      </c>
      <c r="E16" s="772">
        <v>9.6318038171607168E-2</v>
      </c>
      <c r="F16" s="432"/>
      <c r="G16" s="432"/>
      <c r="H16" s="432"/>
      <c r="I16" s="432"/>
      <c r="J16" s="432"/>
    </row>
    <row r="17" spans="1:10" s="276" customFormat="1" ht="20.100000000000001" customHeight="1">
      <c r="A17" s="771" t="s">
        <v>244</v>
      </c>
      <c r="B17" s="771">
        <v>461326.59307</v>
      </c>
      <c r="C17" s="727">
        <v>49482.882590000001</v>
      </c>
      <c r="D17" s="771">
        <v>510809.47566</v>
      </c>
      <c r="E17" s="772">
        <v>0.12145293296775803</v>
      </c>
      <c r="F17" s="432"/>
      <c r="G17" s="432"/>
      <c r="H17" s="432"/>
      <c r="I17" s="432"/>
      <c r="J17" s="432"/>
    </row>
    <row r="18" spans="1:10" s="276" customFormat="1" ht="20.100000000000001" customHeight="1">
      <c r="A18" s="771" t="s">
        <v>245</v>
      </c>
      <c r="B18" s="771">
        <v>735076.29079999996</v>
      </c>
      <c r="C18" s="727">
        <v>37240.61707</v>
      </c>
      <c r="D18" s="771">
        <v>772316.90787</v>
      </c>
      <c r="E18" s="772">
        <v>0.18363041037992725</v>
      </c>
      <c r="F18" s="432"/>
      <c r="G18" s="432"/>
      <c r="H18" s="432"/>
      <c r="I18" s="432"/>
      <c r="J18" s="432"/>
    </row>
    <row r="19" spans="1:10" s="276" customFormat="1" ht="20.100000000000001" customHeight="1">
      <c r="A19" s="771" t="s">
        <v>246</v>
      </c>
      <c r="B19" s="771">
        <v>525214.85988999996</v>
      </c>
      <c r="C19" s="727">
        <v>15211.726269999999</v>
      </c>
      <c r="D19" s="771">
        <v>540426.58615999995</v>
      </c>
      <c r="E19" s="772">
        <v>0.12849486368293808</v>
      </c>
      <c r="F19" s="432"/>
      <c r="G19" s="432"/>
      <c r="H19" s="432"/>
      <c r="I19" s="432"/>
      <c r="J19" s="432"/>
    </row>
    <row r="20" spans="1:10" s="276" customFormat="1" ht="20.100000000000001" customHeight="1">
      <c r="A20" s="771" t="s">
        <v>247</v>
      </c>
      <c r="B20" s="771">
        <v>19567.86436</v>
      </c>
      <c r="C20" s="727">
        <v>1445.5057899999999</v>
      </c>
      <c r="D20" s="771">
        <v>21013.370149999999</v>
      </c>
      <c r="E20" s="772">
        <v>4.9962570348897851E-3</v>
      </c>
      <c r="F20" s="432"/>
      <c r="G20" s="432"/>
      <c r="H20" s="432"/>
      <c r="I20" s="432"/>
      <c r="J20" s="432"/>
    </row>
    <row r="21" spans="1:10" s="276" customFormat="1" ht="20.100000000000001" customHeight="1">
      <c r="A21" s="771" t="s">
        <v>248</v>
      </c>
      <c r="B21" s="771">
        <v>4765.5456799999993</v>
      </c>
      <c r="C21" s="727">
        <v>206.08222000000001</v>
      </c>
      <c r="D21" s="771">
        <v>4971.6278999999995</v>
      </c>
      <c r="E21" s="772">
        <v>1.1820822025651763E-3</v>
      </c>
      <c r="F21" s="432"/>
      <c r="G21" s="432"/>
      <c r="H21" s="432"/>
      <c r="I21" s="432"/>
      <c r="J21" s="432"/>
    </row>
    <row r="22" spans="1:10" s="449" customFormat="1" ht="20.100000000000001" customHeight="1" thickBot="1">
      <c r="A22" s="780" t="s">
        <v>179</v>
      </c>
      <c r="B22" s="781">
        <v>3224931.5469800001</v>
      </c>
      <c r="C22" s="781">
        <v>980890.93238000001</v>
      </c>
      <c r="D22" s="781">
        <v>4205822.4793600002</v>
      </c>
      <c r="E22" s="782">
        <v>1</v>
      </c>
      <c r="F22" s="448"/>
      <c r="G22" s="448"/>
      <c r="H22" s="448"/>
      <c r="I22" s="448"/>
      <c r="J22" s="448"/>
    </row>
    <row r="23" spans="1:10" s="452" customFormat="1" ht="20.100000000000001" customHeight="1" thickTop="1">
      <c r="A23" s="783" t="s">
        <v>294</v>
      </c>
      <c r="B23" s="784">
        <v>0.76677785684162725</v>
      </c>
      <c r="C23" s="784">
        <v>0.2332221431583727</v>
      </c>
      <c r="D23" s="784">
        <v>1</v>
      </c>
      <c r="E23" s="784"/>
      <c r="F23" s="451"/>
      <c r="G23" s="451"/>
      <c r="H23" s="451"/>
      <c r="I23" s="451"/>
      <c r="J23" s="451"/>
    </row>
    <row r="24" spans="1:10" s="198" customFormat="1" ht="20.100000000000001" customHeight="1" thickBot="1">
      <c r="A24" s="785" t="s">
        <v>359</v>
      </c>
      <c r="B24" s="768" t="s">
        <v>368</v>
      </c>
      <c r="C24" s="768" t="s">
        <v>369</v>
      </c>
      <c r="D24" s="778" t="s">
        <v>378</v>
      </c>
      <c r="E24" s="779" t="s">
        <v>125</v>
      </c>
      <c r="F24" s="320"/>
      <c r="G24" s="320"/>
      <c r="H24" s="320"/>
      <c r="I24" s="320"/>
      <c r="J24" s="320"/>
    </row>
    <row r="25" spans="1:10" s="198" customFormat="1" ht="20.100000000000001" customHeight="1" thickTop="1">
      <c r="A25" s="629" t="s">
        <v>235</v>
      </c>
      <c r="B25" s="629">
        <v>0</v>
      </c>
      <c r="C25" s="691">
        <v>0</v>
      </c>
      <c r="D25" s="629">
        <v>0</v>
      </c>
      <c r="E25" s="758">
        <v>0</v>
      </c>
      <c r="F25" s="320"/>
      <c r="G25" s="320"/>
      <c r="H25" s="320"/>
      <c r="I25" s="320"/>
      <c r="J25" s="320"/>
    </row>
    <row r="26" spans="1:10" s="198" customFormat="1" ht="20.100000000000001" customHeight="1">
      <c r="A26" s="629" t="s">
        <v>236</v>
      </c>
      <c r="B26" s="629">
        <v>0</v>
      </c>
      <c r="C26" s="691">
        <v>3</v>
      </c>
      <c r="D26" s="629">
        <v>3</v>
      </c>
      <c r="E26" s="758">
        <v>4.5277551390020828E-5</v>
      </c>
      <c r="F26" s="320"/>
      <c r="G26" s="320"/>
      <c r="H26" s="320"/>
      <c r="I26" s="320"/>
      <c r="J26" s="320"/>
    </row>
    <row r="27" spans="1:10" s="198" customFormat="1" ht="20.100000000000001" customHeight="1">
      <c r="A27" s="629" t="s">
        <v>237</v>
      </c>
      <c r="B27" s="629">
        <v>4</v>
      </c>
      <c r="C27" s="691">
        <v>15</v>
      </c>
      <c r="D27" s="629">
        <v>19</v>
      </c>
      <c r="E27" s="758">
        <v>2.8675782547013192E-4</v>
      </c>
      <c r="F27" s="320"/>
      <c r="G27" s="320"/>
      <c r="H27" s="320"/>
      <c r="I27" s="320"/>
      <c r="J27" s="320"/>
    </row>
    <row r="28" spans="1:10" s="198" customFormat="1" ht="20.100000000000001" customHeight="1">
      <c r="A28" s="629" t="s">
        <v>238</v>
      </c>
      <c r="B28" s="629">
        <v>20</v>
      </c>
      <c r="C28" s="691">
        <v>124</v>
      </c>
      <c r="D28" s="629">
        <v>144</v>
      </c>
      <c r="E28" s="758">
        <v>2.1733224667209996E-3</v>
      </c>
      <c r="F28" s="320"/>
      <c r="G28" s="320"/>
      <c r="H28" s="320"/>
      <c r="I28" s="320"/>
      <c r="J28" s="320"/>
    </row>
    <row r="29" spans="1:10" s="198" customFormat="1" ht="20.100000000000001" customHeight="1">
      <c r="A29" s="629" t="s">
        <v>239</v>
      </c>
      <c r="B29" s="629">
        <v>98</v>
      </c>
      <c r="C29" s="691">
        <v>228</v>
      </c>
      <c r="D29" s="629">
        <v>326</v>
      </c>
      <c r="E29" s="758">
        <v>4.9201605843822629E-3</v>
      </c>
      <c r="F29" s="320"/>
      <c r="G29" s="320"/>
      <c r="H29" s="320"/>
      <c r="I29" s="320"/>
      <c r="J29" s="320"/>
    </row>
    <row r="30" spans="1:10" s="198" customFormat="1" ht="20.100000000000001" customHeight="1">
      <c r="A30" s="629" t="s">
        <v>240</v>
      </c>
      <c r="B30" s="629">
        <v>357</v>
      </c>
      <c r="C30" s="691">
        <v>388</v>
      </c>
      <c r="D30" s="629">
        <v>745</v>
      </c>
      <c r="E30" s="758">
        <v>1.1243925261855173E-2</v>
      </c>
      <c r="F30" s="320"/>
      <c r="G30" s="320"/>
      <c r="H30" s="320"/>
      <c r="I30" s="320"/>
      <c r="J30" s="320"/>
    </row>
    <row r="31" spans="1:10" s="198" customFormat="1" ht="20.100000000000001" customHeight="1">
      <c r="A31" s="629" t="s">
        <v>241</v>
      </c>
      <c r="B31" s="629">
        <v>1681</v>
      </c>
      <c r="C31" s="691">
        <v>254</v>
      </c>
      <c r="D31" s="629">
        <v>1935</v>
      </c>
      <c r="E31" s="758">
        <v>2.9204020646563435E-2</v>
      </c>
      <c r="F31" s="320"/>
      <c r="G31" s="320"/>
      <c r="H31" s="320"/>
      <c r="I31" s="320"/>
      <c r="J31" s="320"/>
    </row>
    <row r="32" spans="1:10" s="198" customFormat="1" ht="20.100000000000001" customHeight="1">
      <c r="A32" s="629" t="s">
        <v>242</v>
      </c>
      <c r="B32" s="629">
        <v>2215</v>
      </c>
      <c r="C32" s="691">
        <v>242</v>
      </c>
      <c r="D32" s="629">
        <v>2457</v>
      </c>
      <c r="E32" s="758">
        <v>3.7082314588427055E-2</v>
      </c>
      <c r="F32" s="320"/>
      <c r="G32" s="320"/>
      <c r="H32" s="320"/>
      <c r="I32" s="320"/>
      <c r="J32" s="320"/>
    </row>
    <row r="33" spans="1:10" s="198" customFormat="1" ht="20.100000000000001" customHeight="1">
      <c r="A33" s="629" t="s">
        <v>243</v>
      </c>
      <c r="B33" s="629">
        <v>3219</v>
      </c>
      <c r="C33" s="691">
        <v>181</v>
      </c>
      <c r="D33" s="629">
        <v>3400</v>
      </c>
      <c r="E33" s="758">
        <v>5.1314558242023606E-2</v>
      </c>
      <c r="F33" s="320"/>
      <c r="G33" s="320"/>
      <c r="H33" s="320"/>
      <c r="I33" s="320"/>
      <c r="J33" s="320"/>
    </row>
    <row r="34" spans="1:10" s="198" customFormat="1" ht="20.100000000000001" customHeight="1">
      <c r="A34" s="629" t="s">
        <v>244</v>
      </c>
      <c r="B34" s="629">
        <v>5521</v>
      </c>
      <c r="C34" s="691">
        <v>580</v>
      </c>
      <c r="D34" s="629">
        <v>6101</v>
      </c>
      <c r="E34" s="758">
        <v>9.2079447010172358E-2</v>
      </c>
      <c r="F34" s="320"/>
      <c r="G34" s="320"/>
      <c r="H34" s="320"/>
      <c r="I34" s="320"/>
      <c r="J34" s="320"/>
    </row>
    <row r="35" spans="1:10" s="198" customFormat="1" ht="20.100000000000001" customHeight="1">
      <c r="A35" s="629" t="s">
        <v>245</v>
      </c>
      <c r="B35" s="629">
        <v>15381</v>
      </c>
      <c r="C35" s="691">
        <v>726</v>
      </c>
      <c r="D35" s="629">
        <v>16107</v>
      </c>
      <c r="E35" s="758">
        <v>0.24309517341302184</v>
      </c>
      <c r="F35" s="320"/>
      <c r="G35" s="320"/>
      <c r="H35" s="320"/>
      <c r="I35" s="320"/>
      <c r="J35" s="320"/>
    </row>
    <row r="36" spans="1:10" s="198" customFormat="1" ht="20.100000000000001" customHeight="1">
      <c r="A36" s="629" t="s">
        <v>246</v>
      </c>
      <c r="B36" s="629">
        <v>27732</v>
      </c>
      <c r="C36" s="691">
        <v>790</v>
      </c>
      <c r="D36" s="629">
        <v>28522</v>
      </c>
      <c r="E36" s="758">
        <v>0.43046877358205804</v>
      </c>
      <c r="F36" s="320"/>
      <c r="G36" s="320"/>
      <c r="H36" s="320"/>
      <c r="I36" s="320"/>
      <c r="J36" s="320"/>
    </row>
    <row r="37" spans="1:10" s="198" customFormat="1" ht="20.100000000000001" customHeight="1">
      <c r="A37" s="629" t="s">
        <v>247</v>
      </c>
      <c r="B37" s="629">
        <v>3804</v>
      </c>
      <c r="C37" s="691">
        <v>251</v>
      </c>
      <c r="D37" s="629">
        <v>4055</v>
      </c>
      <c r="E37" s="758">
        <v>6.1200156962178155E-2</v>
      </c>
      <c r="F37" s="320"/>
      <c r="G37" s="320"/>
      <c r="H37" s="320"/>
      <c r="I37" s="320"/>
      <c r="J37" s="320"/>
    </row>
    <row r="38" spans="1:10" s="198" customFormat="1" ht="20.100000000000001" customHeight="1">
      <c r="A38" s="629" t="s">
        <v>248</v>
      </c>
      <c r="B38" s="629">
        <v>2339</v>
      </c>
      <c r="C38" s="691">
        <v>105</v>
      </c>
      <c r="D38" s="629">
        <v>2444</v>
      </c>
      <c r="E38" s="758">
        <v>3.6886111865736967E-2</v>
      </c>
      <c r="F38" s="320"/>
      <c r="G38" s="320"/>
      <c r="H38" s="320"/>
      <c r="I38" s="320"/>
      <c r="J38" s="320"/>
    </row>
    <row r="39" spans="1:10" s="198" customFormat="1" ht="20.100000000000001" customHeight="1">
      <c r="A39" s="786" t="s">
        <v>360</v>
      </c>
      <c r="B39" s="775">
        <v>62371</v>
      </c>
      <c r="C39" s="775">
        <v>3887</v>
      </c>
      <c r="D39" s="775">
        <v>66258</v>
      </c>
      <c r="E39" s="776">
        <v>1</v>
      </c>
      <c r="F39" s="320"/>
      <c r="G39" s="320"/>
      <c r="H39" s="320"/>
      <c r="I39" s="320"/>
      <c r="J39" s="320"/>
    </row>
    <row r="40" spans="1:10" ht="20.100000000000001" customHeight="1">
      <c r="A40" s="734" t="s">
        <v>294</v>
      </c>
      <c r="B40" s="733">
        <v>0.94133538591566301</v>
      </c>
      <c r="C40" s="733">
        <v>5.8664614084336986E-2</v>
      </c>
      <c r="D40" s="733">
        <v>1</v>
      </c>
      <c r="E40" s="733"/>
      <c r="F40" s="207"/>
      <c r="G40" s="207"/>
      <c r="H40" s="207"/>
      <c r="I40" s="207"/>
      <c r="J40" s="207"/>
    </row>
    <row r="41" spans="1:10" ht="20.100000000000001" customHeight="1" thickBot="1">
      <c r="A41" s="787"/>
      <c r="B41" s="788"/>
      <c r="C41" s="789"/>
      <c r="D41" s="790"/>
      <c r="E41" s="791"/>
      <c r="F41" s="207"/>
      <c r="G41" s="207"/>
      <c r="H41" s="207"/>
      <c r="I41" s="207"/>
      <c r="J41" s="207"/>
    </row>
    <row r="42" spans="1:10" ht="20.100000000000001" customHeight="1" thickTop="1">
      <c r="A42" s="312" t="s">
        <v>163</v>
      </c>
      <c r="B42" s="766"/>
      <c r="C42" s="715"/>
      <c r="D42" s="733"/>
      <c r="E42" s="733"/>
      <c r="F42" s="206"/>
      <c r="G42" s="207"/>
      <c r="H42" s="207"/>
      <c r="I42" s="207"/>
      <c r="J42" s="207"/>
    </row>
    <row r="43" spans="1:10" ht="20.100000000000001" customHeight="1">
      <c r="A43" s="792"/>
      <c r="B43" s="565"/>
      <c r="C43" s="513"/>
      <c r="D43" s="562"/>
      <c r="E43" s="733"/>
      <c r="F43" s="207"/>
      <c r="G43" s="207"/>
      <c r="H43" s="207"/>
      <c r="I43" s="207"/>
      <c r="J43" s="207"/>
    </row>
    <row r="44" spans="1:10" ht="9" customHeight="1">
      <c r="A44" s="225"/>
      <c r="C44" s="211"/>
      <c r="D44" s="207"/>
      <c r="E44" s="206"/>
      <c r="F44" s="207"/>
      <c r="G44" s="207"/>
      <c r="H44" s="207"/>
      <c r="I44" s="207"/>
      <c r="J44" s="207"/>
    </row>
    <row r="45" spans="1:10" ht="9" customHeight="1">
      <c r="A45" s="226"/>
      <c r="C45" s="211"/>
      <c r="D45" s="207"/>
      <c r="E45" s="206"/>
      <c r="F45" s="207"/>
      <c r="G45" s="207"/>
      <c r="H45" s="207"/>
      <c r="I45" s="207"/>
      <c r="J45" s="207"/>
    </row>
    <row r="46" spans="1:10" ht="9" customHeight="1">
      <c r="A46" s="225"/>
      <c r="C46" s="211"/>
      <c r="D46" s="207"/>
      <c r="E46" s="206"/>
      <c r="F46" s="207"/>
      <c r="G46" s="207"/>
      <c r="H46" s="207"/>
      <c r="I46" s="207"/>
      <c r="J46" s="207"/>
    </row>
    <row r="47" spans="1:10" ht="9" customHeight="1">
      <c r="A47" s="225"/>
      <c r="C47" s="211"/>
      <c r="D47" s="207"/>
      <c r="E47" s="206"/>
      <c r="F47" s="207"/>
      <c r="G47" s="207"/>
      <c r="H47" s="207"/>
      <c r="I47" s="207"/>
      <c r="J47" s="207"/>
    </row>
    <row r="48" spans="1:10" ht="9" customHeight="1">
      <c r="A48" s="225"/>
      <c r="B48" s="306"/>
      <c r="C48" s="211"/>
      <c r="D48" s="207"/>
      <c r="E48" s="206"/>
      <c r="F48" s="207"/>
      <c r="G48" s="207"/>
      <c r="H48" s="207"/>
      <c r="I48" s="207"/>
      <c r="J48" s="207"/>
    </row>
    <row r="49" spans="1:10" ht="9" customHeight="1">
      <c r="A49" s="225"/>
      <c r="B49" s="306"/>
      <c r="C49" s="211"/>
      <c r="D49" s="207"/>
      <c r="E49" s="206"/>
      <c r="F49" s="207"/>
      <c r="G49" s="207"/>
      <c r="H49" s="207"/>
      <c r="I49" s="207"/>
      <c r="J49" s="207"/>
    </row>
    <row r="50" spans="1:10" ht="9" customHeight="1">
      <c r="A50" s="225"/>
      <c r="B50" s="306"/>
      <c r="C50" s="211"/>
      <c r="D50" s="207"/>
      <c r="E50" s="206"/>
      <c r="F50" s="207"/>
      <c r="G50" s="207"/>
      <c r="H50" s="207"/>
      <c r="I50" s="207"/>
      <c r="J50" s="207"/>
    </row>
    <row r="51" spans="1:10" ht="9" customHeight="1">
      <c r="A51" s="270"/>
      <c r="B51" s="306"/>
      <c r="C51" s="211"/>
      <c r="D51" s="207"/>
      <c r="E51" s="206"/>
      <c r="F51" s="207"/>
      <c r="G51" s="207"/>
      <c r="H51" s="207"/>
      <c r="I51" s="207"/>
      <c r="J51" s="207"/>
    </row>
    <row r="52" spans="1:10" ht="9" customHeight="1">
      <c r="A52" s="225"/>
      <c r="B52" s="306"/>
      <c r="C52" s="211"/>
      <c r="D52" s="207"/>
      <c r="E52" s="206"/>
      <c r="F52" s="207"/>
      <c r="G52" s="207"/>
      <c r="H52" s="207"/>
      <c r="I52" s="207"/>
      <c r="J52" s="207"/>
    </row>
    <row r="53" spans="1:10" ht="9" customHeight="1">
      <c r="A53" s="225"/>
      <c r="B53" s="306"/>
      <c r="C53" s="211"/>
      <c r="D53" s="207"/>
      <c r="E53" s="206"/>
      <c r="F53" s="207"/>
      <c r="G53" s="207"/>
      <c r="H53" s="207"/>
      <c r="I53" s="207"/>
      <c r="J53" s="207"/>
    </row>
    <row r="54" spans="1:10" ht="9" customHeight="1">
      <c r="A54" s="225"/>
      <c r="B54" s="306"/>
      <c r="C54" s="211"/>
      <c r="D54" s="207"/>
      <c r="E54" s="206"/>
      <c r="F54" s="207"/>
      <c r="G54" s="207"/>
      <c r="H54" s="207"/>
      <c r="I54" s="207"/>
      <c r="J54" s="207"/>
    </row>
    <row r="55" spans="1:10" ht="9" customHeight="1">
      <c r="A55" s="225"/>
      <c r="C55" s="211"/>
      <c r="D55" s="207"/>
      <c r="E55" s="206"/>
      <c r="F55" s="207"/>
      <c r="G55" s="207"/>
      <c r="H55" s="207"/>
      <c r="I55" s="207"/>
      <c r="J55" s="207"/>
    </row>
    <row r="56" spans="1:10" ht="9" customHeight="1">
      <c r="A56" s="225"/>
      <c r="C56" s="211"/>
      <c r="D56" s="207"/>
      <c r="E56" s="206"/>
      <c r="F56" s="207"/>
      <c r="G56" s="207"/>
      <c r="H56" s="207"/>
      <c r="I56" s="207"/>
      <c r="J56" s="207"/>
    </row>
    <row r="57" spans="1:10" ht="9" customHeight="1">
      <c r="A57" s="270"/>
      <c r="C57" s="211"/>
      <c r="D57" s="207"/>
      <c r="E57" s="206"/>
      <c r="F57" s="207"/>
      <c r="G57" s="207"/>
      <c r="H57" s="207"/>
      <c r="I57" s="207"/>
      <c r="J57" s="207"/>
    </row>
    <row r="58" spans="1:10" ht="9" customHeight="1">
      <c r="A58" s="225"/>
      <c r="C58" s="211"/>
      <c r="D58" s="207"/>
      <c r="E58" s="206"/>
      <c r="F58" s="207"/>
      <c r="G58" s="207"/>
      <c r="H58" s="207"/>
      <c r="I58" s="207"/>
      <c r="J58" s="207"/>
    </row>
    <row r="59" spans="1:10" ht="9" customHeight="1">
      <c r="A59" s="225"/>
      <c r="C59" s="211"/>
      <c r="D59" s="207"/>
      <c r="E59" s="206"/>
      <c r="F59" s="207"/>
      <c r="G59" s="207"/>
      <c r="H59" s="207"/>
      <c r="I59" s="207"/>
      <c r="J59" s="207"/>
    </row>
    <row r="60" spans="1:10" ht="9" customHeight="1">
      <c r="A60" s="225"/>
      <c r="C60" s="211"/>
      <c r="D60" s="207"/>
      <c r="E60" s="206"/>
      <c r="F60" s="207"/>
      <c r="G60" s="207"/>
      <c r="H60" s="207"/>
      <c r="I60" s="207"/>
      <c r="J60" s="207"/>
    </row>
    <row r="61" spans="1:10" ht="9" customHeight="1">
      <c r="A61" s="225"/>
      <c r="C61" s="211"/>
      <c r="D61" s="207"/>
      <c r="E61" s="206"/>
      <c r="F61" s="207"/>
      <c r="G61" s="207"/>
      <c r="H61" s="207"/>
      <c r="I61" s="207"/>
      <c r="J61" s="207"/>
    </row>
    <row r="62" spans="1:10" ht="9" customHeight="1">
      <c r="A62" s="225"/>
      <c r="C62" s="211"/>
      <c r="D62" s="207"/>
      <c r="E62" s="206"/>
      <c r="F62" s="207"/>
      <c r="G62" s="207"/>
      <c r="H62" s="207"/>
      <c r="I62" s="207"/>
      <c r="J62" s="207"/>
    </row>
    <row r="63" spans="1:10" ht="9" customHeight="1">
      <c r="A63" s="270"/>
      <c r="C63" s="211"/>
      <c r="D63" s="207"/>
      <c r="E63" s="206"/>
      <c r="F63" s="207"/>
      <c r="G63" s="207"/>
      <c r="H63" s="207"/>
      <c r="I63" s="207"/>
      <c r="J63" s="207"/>
    </row>
    <row r="64" spans="1:10" ht="9" customHeight="1">
      <c r="A64" s="225"/>
      <c r="C64" s="211"/>
      <c r="D64" s="207"/>
      <c r="E64" s="206"/>
      <c r="F64" s="207"/>
      <c r="G64" s="207"/>
      <c r="H64" s="207"/>
      <c r="I64" s="207"/>
      <c r="J64" s="207"/>
    </row>
    <row r="65" spans="1:10" ht="9" customHeight="1">
      <c r="A65" s="225"/>
      <c r="C65" s="211"/>
      <c r="D65" s="207"/>
      <c r="E65" s="206"/>
      <c r="F65" s="207"/>
      <c r="G65" s="207"/>
      <c r="H65" s="207"/>
      <c r="I65" s="207"/>
      <c r="J65" s="207"/>
    </row>
    <row r="66" spans="1:10" ht="9" customHeight="1">
      <c r="A66" s="225"/>
      <c r="C66" s="211"/>
      <c r="D66" s="207"/>
      <c r="E66" s="206"/>
      <c r="F66" s="207"/>
      <c r="G66" s="207"/>
      <c r="H66" s="207"/>
      <c r="I66" s="207"/>
      <c r="J66" s="207"/>
    </row>
    <row r="67" spans="1:10" ht="9" customHeight="1">
      <c r="A67" s="225"/>
      <c r="C67" s="211"/>
      <c r="D67" s="207"/>
      <c r="E67" s="206"/>
      <c r="F67" s="207"/>
      <c r="G67" s="207"/>
      <c r="H67" s="207"/>
      <c r="I67" s="207"/>
      <c r="J67" s="207"/>
    </row>
    <row r="68" spans="1:10" ht="9" customHeight="1">
      <c r="A68" s="270"/>
      <c r="C68" s="211"/>
      <c r="D68" s="207"/>
      <c r="E68" s="206"/>
      <c r="F68" s="207"/>
      <c r="G68" s="207"/>
      <c r="H68" s="207"/>
      <c r="I68" s="207"/>
      <c r="J68" s="207"/>
    </row>
    <row r="69" spans="1:10" ht="9" customHeight="1">
      <c r="A69" s="227"/>
      <c r="C69" s="211"/>
      <c r="D69" s="207"/>
      <c r="E69" s="206"/>
      <c r="F69" s="207"/>
      <c r="G69" s="207"/>
      <c r="H69" s="207"/>
      <c r="I69" s="207"/>
      <c r="J69" s="207"/>
    </row>
    <row r="70" spans="1:10" ht="9" customHeight="1">
      <c r="A70" s="227"/>
      <c r="C70" s="211"/>
      <c r="D70" s="207"/>
      <c r="E70" s="206"/>
      <c r="F70" s="207"/>
      <c r="G70" s="207"/>
      <c r="H70" s="207"/>
      <c r="I70" s="207"/>
      <c r="J70" s="207"/>
    </row>
    <row r="71" spans="1:10" ht="9" customHeight="1">
      <c r="A71" s="227"/>
      <c r="C71" s="211"/>
      <c r="D71" s="207"/>
      <c r="E71" s="206"/>
      <c r="F71" s="207"/>
      <c r="G71" s="207"/>
      <c r="H71" s="207"/>
      <c r="I71" s="207"/>
      <c r="J71" s="207"/>
    </row>
    <row r="72" spans="1:10" ht="9" customHeight="1">
      <c r="A72" s="227"/>
      <c r="C72" s="211"/>
      <c r="D72" s="207"/>
      <c r="E72" s="206"/>
      <c r="F72" s="207"/>
      <c r="G72" s="207"/>
      <c r="H72" s="207"/>
      <c r="I72" s="207"/>
      <c r="J72" s="207"/>
    </row>
    <row r="73" spans="1:10" ht="9" customHeight="1">
      <c r="A73" s="228"/>
      <c r="C73" s="211"/>
      <c r="D73" s="207"/>
      <c r="E73" s="206"/>
      <c r="F73" s="207"/>
      <c r="G73" s="207"/>
      <c r="H73" s="207"/>
      <c r="I73" s="207"/>
      <c r="J73" s="207"/>
    </row>
    <row r="74" spans="1:10" ht="9" customHeight="1">
      <c r="A74" s="228"/>
      <c r="C74" s="211"/>
      <c r="D74" s="207"/>
      <c r="E74" s="206"/>
      <c r="F74" s="207"/>
      <c r="G74" s="207"/>
      <c r="H74" s="207"/>
      <c r="I74" s="207"/>
      <c r="J74" s="207"/>
    </row>
    <row r="75" spans="1:10" ht="9" customHeight="1">
      <c r="A75" s="226"/>
      <c r="C75" s="211"/>
      <c r="D75" s="207"/>
      <c r="E75" s="206"/>
      <c r="F75" s="207"/>
      <c r="G75" s="207"/>
      <c r="H75" s="207"/>
      <c r="I75" s="207"/>
      <c r="J75" s="207"/>
    </row>
    <row r="76" spans="1:10" ht="9" customHeight="1">
      <c r="A76" s="225"/>
      <c r="C76" s="211"/>
      <c r="D76" s="207"/>
      <c r="E76" s="206"/>
      <c r="F76" s="207"/>
      <c r="G76" s="207"/>
      <c r="H76" s="207"/>
      <c r="I76" s="207"/>
      <c r="J76" s="207"/>
    </row>
    <row r="77" spans="1:10" ht="9" customHeight="1">
      <c r="A77" s="225"/>
      <c r="C77" s="211"/>
      <c r="D77" s="207"/>
      <c r="E77" s="206"/>
      <c r="F77" s="207"/>
      <c r="G77" s="207"/>
      <c r="H77" s="207"/>
      <c r="I77" s="207"/>
      <c r="J77" s="207"/>
    </row>
    <row r="78" spans="1:10" ht="9" customHeight="1">
      <c r="A78" s="225"/>
      <c r="C78" s="211"/>
      <c r="D78" s="207"/>
      <c r="E78" s="206"/>
      <c r="F78" s="207"/>
      <c r="G78" s="207"/>
      <c r="H78" s="207"/>
      <c r="I78" s="207"/>
      <c r="J78" s="207"/>
    </row>
    <row r="79" spans="1:10" ht="9" customHeight="1">
      <c r="A79" s="225"/>
      <c r="C79" s="211"/>
      <c r="D79" s="207"/>
      <c r="E79" s="206"/>
      <c r="F79" s="207"/>
      <c r="G79" s="207"/>
      <c r="H79" s="207"/>
      <c r="I79" s="207"/>
      <c r="J79" s="207"/>
    </row>
    <row r="80" spans="1:10" ht="9" customHeight="1">
      <c r="A80" s="227"/>
      <c r="C80" s="211"/>
      <c r="D80" s="207"/>
      <c r="E80" s="206"/>
      <c r="F80" s="207"/>
      <c r="G80" s="207"/>
      <c r="H80" s="207"/>
      <c r="I80" s="207"/>
      <c r="J80" s="207"/>
    </row>
    <row r="81" spans="1:10" ht="9" customHeight="1">
      <c r="A81" s="226"/>
      <c r="C81" s="211"/>
      <c r="D81" s="207"/>
      <c r="E81" s="206"/>
      <c r="F81" s="207"/>
      <c r="G81" s="207"/>
      <c r="H81" s="207"/>
      <c r="I81" s="207"/>
      <c r="J81" s="207"/>
    </row>
    <row r="82" spans="1:10" ht="9" customHeight="1">
      <c r="A82" s="225"/>
      <c r="C82" s="211"/>
      <c r="D82" s="207"/>
      <c r="E82" s="206"/>
      <c r="F82" s="207"/>
      <c r="G82" s="207"/>
      <c r="H82" s="207"/>
      <c r="I82" s="207"/>
      <c r="J82" s="207"/>
    </row>
    <row r="83" spans="1:10" ht="9" customHeight="1">
      <c r="A83" s="225"/>
      <c r="C83" s="211"/>
      <c r="D83" s="207"/>
      <c r="E83" s="206"/>
      <c r="F83" s="207"/>
      <c r="G83" s="207"/>
      <c r="H83" s="207"/>
      <c r="I83" s="207"/>
      <c r="J83" s="207"/>
    </row>
    <row r="84" spans="1:10" ht="9" customHeight="1">
      <c r="A84" s="225"/>
      <c r="C84" s="211"/>
      <c r="D84" s="207"/>
      <c r="E84" s="206"/>
      <c r="F84" s="207"/>
      <c r="G84" s="207"/>
      <c r="H84" s="207"/>
      <c r="I84" s="207"/>
      <c r="J84" s="207"/>
    </row>
    <row r="85" spans="1:10" ht="9" customHeight="1">
      <c r="A85" s="225"/>
      <c r="C85" s="211"/>
      <c r="D85" s="207"/>
      <c r="E85" s="206"/>
      <c r="F85" s="207"/>
      <c r="G85" s="207"/>
      <c r="H85" s="207"/>
      <c r="I85" s="207"/>
      <c r="J85" s="207"/>
    </row>
    <row r="86" spans="1:10" ht="9" customHeight="1">
      <c r="A86" s="227"/>
      <c r="C86" s="211"/>
      <c r="D86" s="207"/>
      <c r="E86" s="206"/>
      <c r="F86" s="207"/>
      <c r="G86" s="207"/>
      <c r="H86" s="207"/>
      <c r="I86" s="207"/>
      <c r="J86" s="207"/>
    </row>
    <row r="87" spans="1:10" ht="9" customHeight="1">
      <c r="A87" s="226"/>
      <c r="C87" s="211"/>
      <c r="D87" s="207"/>
      <c r="E87" s="206"/>
      <c r="F87" s="207"/>
      <c r="G87" s="207"/>
      <c r="H87" s="207"/>
      <c r="I87" s="207"/>
      <c r="J87" s="207"/>
    </row>
    <row r="88" spans="1:10" ht="9" customHeight="1">
      <c r="A88" s="225"/>
      <c r="C88" s="211"/>
      <c r="D88" s="207"/>
      <c r="E88" s="206"/>
      <c r="F88" s="207"/>
      <c r="G88" s="207"/>
      <c r="H88" s="207"/>
      <c r="I88" s="207"/>
      <c r="J88" s="207"/>
    </row>
    <row r="89" spans="1:10" ht="9" customHeight="1">
      <c r="A89" s="225"/>
      <c r="C89" s="211"/>
      <c r="D89" s="207"/>
      <c r="E89" s="206"/>
      <c r="F89" s="207"/>
      <c r="G89" s="207"/>
      <c r="H89" s="207"/>
      <c r="I89" s="207"/>
      <c r="J89" s="207"/>
    </row>
    <row r="90" spans="1:10" ht="9" customHeight="1">
      <c r="A90" s="225"/>
      <c r="C90" s="209"/>
      <c r="E90" s="203"/>
    </row>
    <row r="91" spans="1:10" ht="9" customHeight="1">
      <c r="A91" s="225"/>
      <c r="C91" s="209"/>
      <c r="E91" s="203"/>
    </row>
    <row r="92" spans="1:10" ht="9" customHeight="1">
      <c r="A92" s="225"/>
      <c r="C92" s="209"/>
      <c r="E92" s="203"/>
    </row>
    <row r="93" spans="1:10" ht="9" customHeight="1">
      <c r="A93" s="225"/>
      <c r="C93" s="209"/>
      <c r="E93" s="203"/>
    </row>
    <row r="94" spans="1:10" ht="9" customHeight="1">
      <c r="A94" s="225"/>
      <c r="C94" s="209"/>
      <c r="E94" s="203"/>
    </row>
    <row r="95" spans="1:10" ht="9" customHeight="1">
      <c r="A95" s="225"/>
      <c r="C95" s="209"/>
      <c r="E95" s="203"/>
    </row>
    <row r="96" spans="1:10" ht="9" customHeight="1">
      <c r="A96" s="227"/>
      <c r="C96" s="209"/>
      <c r="E96" s="203"/>
    </row>
    <row r="97" spans="1:5" ht="9" customHeight="1">
      <c r="A97" s="226"/>
      <c r="C97" s="209"/>
      <c r="E97" s="203"/>
    </row>
    <row r="98" spans="1:5" ht="9" customHeight="1">
      <c r="A98" s="225"/>
      <c r="C98" s="209"/>
      <c r="E98" s="203"/>
    </row>
    <row r="99" spans="1:5" ht="9" customHeight="1">
      <c r="A99" s="225"/>
      <c r="C99" s="209"/>
      <c r="E99" s="203"/>
    </row>
    <row r="100" spans="1:5" ht="9" customHeight="1">
      <c r="A100" s="225"/>
      <c r="C100" s="209"/>
      <c r="E100" s="203"/>
    </row>
    <row r="101" spans="1:5" ht="9" customHeight="1">
      <c r="A101" s="225"/>
      <c r="C101" s="209"/>
      <c r="E101" s="203"/>
    </row>
    <row r="102" spans="1:5" ht="9" customHeight="1">
      <c r="A102" s="225"/>
      <c r="C102" s="209"/>
      <c r="E102" s="203"/>
    </row>
    <row r="103" spans="1:5" ht="9" customHeight="1">
      <c r="A103" s="225"/>
      <c r="C103" s="209"/>
      <c r="E103" s="203"/>
    </row>
    <row r="104" spans="1:5" ht="9" customHeight="1">
      <c r="A104" s="225"/>
      <c r="C104" s="209"/>
      <c r="E104" s="203"/>
    </row>
    <row r="105" spans="1:5" ht="9" customHeight="1">
      <c r="A105" s="225"/>
      <c r="C105" s="209"/>
      <c r="E105" s="203"/>
    </row>
    <row r="106" spans="1:5" ht="9" customHeight="1">
      <c r="A106" s="225"/>
      <c r="C106" s="209"/>
      <c r="E106" s="203"/>
    </row>
    <row r="107" spans="1:5" ht="9" customHeight="1">
      <c r="A107" s="226"/>
      <c r="C107" s="209"/>
      <c r="E107" s="203"/>
    </row>
    <row r="108" spans="1:5" ht="9" customHeight="1">
      <c r="A108" s="225"/>
      <c r="C108" s="209"/>
      <c r="E108" s="203"/>
    </row>
    <row r="109" spans="1:5" ht="9" customHeight="1">
      <c r="A109" s="225"/>
      <c r="C109" s="209"/>
      <c r="E109" s="203"/>
    </row>
    <row r="110" spans="1:5" ht="9" customHeight="1">
      <c r="A110" s="225"/>
      <c r="C110" s="209"/>
      <c r="E110" s="203"/>
    </row>
    <row r="111" spans="1:5">
      <c r="A111" s="229"/>
      <c r="C111" s="209"/>
      <c r="E111" s="203"/>
    </row>
    <row r="112" spans="1:5">
      <c r="A112" s="229"/>
      <c r="C112" s="209"/>
      <c r="E112" s="203"/>
    </row>
    <row r="113" spans="1:5">
      <c r="A113" s="229"/>
      <c r="C113" s="209"/>
      <c r="E113" s="203"/>
    </row>
    <row r="114" spans="1:5">
      <c r="A114" s="229"/>
      <c r="C114" s="209"/>
      <c r="E114" s="203"/>
    </row>
    <row r="115" spans="1:5">
      <c r="A115" s="229"/>
      <c r="C115" s="209"/>
      <c r="E115" s="203"/>
    </row>
    <row r="116" spans="1:5">
      <c r="A116" s="229"/>
      <c r="C116" s="209"/>
      <c r="E116" s="203"/>
    </row>
    <row r="117" spans="1:5">
      <c r="A117" s="229"/>
      <c r="C117" s="209"/>
      <c r="E117" s="203"/>
    </row>
    <row r="118" spans="1:5" ht="15.75">
      <c r="A118" s="219"/>
      <c r="C118" s="209"/>
      <c r="E118" s="203"/>
    </row>
    <row r="119" spans="1:5" ht="15.75">
      <c r="A119" s="219"/>
      <c r="C119" s="209"/>
      <c r="E119" s="203"/>
    </row>
    <row r="120" spans="1:5" ht="15.75">
      <c r="A120" s="219"/>
      <c r="C120" s="209"/>
      <c r="E120" s="203"/>
    </row>
    <row r="121" spans="1:5" ht="15.75">
      <c r="A121" s="219"/>
      <c r="C121" s="209"/>
      <c r="E121" s="203"/>
    </row>
    <row r="122" spans="1:5" ht="15.75">
      <c r="A122" s="219"/>
      <c r="C122" s="209"/>
      <c r="E122" s="203"/>
    </row>
    <row r="123" spans="1:5" ht="15.75">
      <c r="A123" s="219"/>
      <c r="C123" s="209"/>
      <c r="E123" s="203"/>
    </row>
    <row r="124" spans="1:5" ht="15.75">
      <c r="A124" s="219"/>
      <c r="C124" s="209"/>
      <c r="E124" s="203"/>
    </row>
    <row r="125" spans="1:5" ht="15.75">
      <c r="A125" s="219"/>
      <c r="C125" s="209"/>
      <c r="E125" s="203"/>
    </row>
    <row r="126" spans="1:5" ht="15.75">
      <c r="A126" s="219"/>
      <c r="C126" s="209"/>
      <c r="E126" s="203"/>
    </row>
    <row r="127" spans="1:5" ht="15.75">
      <c r="A127" s="219"/>
      <c r="C127" s="209"/>
      <c r="E127" s="203"/>
    </row>
    <row r="128" spans="1:5" ht="15.75">
      <c r="A128" s="219"/>
      <c r="C128" s="209"/>
      <c r="E128" s="203"/>
    </row>
    <row r="129" spans="1:5" ht="15.75">
      <c r="A129" s="219"/>
      <c r="C129" s="209"/>
      <c r="E129" s="203"/>
    </row>
    <row r="130" spans="1:5" ht="15.75">
      <c r="A130" s="219"/>
      <c r="C130" s="209"/>
      <c r="E130" s="203"/>
    </row>
    <row r="131" spans="1:5" ht="15.75">
      <c r="A131" s="219"/>
      <c r="C131" s="209"/>
      <c r="E131" s="203"/>
    </row>
    <row r="132" spans="1:5" ht="15.75">
      <c r="A132" s="219"/>
      <c r="C132" s="209"/>
      <c r="E132" s="203"/>
    </row>
    <row r="133" spans="1:5" ht="15.75">
      <c r="A133" s="219"/>
      <c r="C133" s="209"/>
      <c r="E133" s="203"/>
    </row>
    <row r="134" spans="1:5" ht="15.75">
      <c r="A134" s="219"/>
      <c r="C134" s="209"/>
      <c r="E134" s="203"/>
    </row>
    <row r="135" spans="1:5" ht="15.75">
      <c r="A135" s="219"/>
      <c r="C135" s="209"/>
      <c r="E135" s="203"/>
    </row>
    <row r="136" spans="1:5" ht="15.75">
      <c r="A136" s="219"/>
      <c r="C136" s="209"/>
      <c r="E136" s="203"/>
    </row>
    <row r="137" spans="1:5" ht="15.75">
      <c r="A137" s="219"/>
      <c r="C137" s="209"/>
      <c r="E137" s="203"/>
    </row>
    <row r="138" spans="1:5" ht="15.75">
      <c r="A138" s="219"/>
      <c r="C138" s="209"/>
      <c r="E138" s="203"/>
    </row>
    <row r="139" spans="1:5" ht="15.75">
      <c r="A139" s="219"/>
      <c r="C139" s="209"/>
      <c r="E139" s="203"/>
    </row>
    <row r="140" spans="1:5" ht="15.75">
      <c r="A140" s="219"/>
      <c r="C140" s="209"/>
      <c r="E140" s="203"/>
    </row>
    <row r="141" spans="1:5" ht="15.75">
      <c r="A141" s="219"/>
      <c r="C141" s="209"/>
      <c r="E141" s="203"/>
    </row>
    <row r="142" spans="1:5" ht="15.75">
      <c r="A142" s="219"/>
      <c r="C142" s="209"/>
      <c r="E142" s="203"/>
    </row>
    <row r="143" spans="1:5" ht="15.75">
      <c r="A143" s="219"/>
      <c r="C143" s="209"/>
      <c r="E143" s="203"/>
    </row>
    <row r="144" spans="1:5" ht="15.75">
      <c r="A144" s="219"/>
      <c r="C144" s="209"/>
      <c r="E144" s="203"/>
    </row>
    <row r="145" spans="1:5" ht="15.75">
      <c r="A145" s="219"/>
      <c r="C145" s="209"/>
      <c r="E145" s="203"/>
    </row>
    <row r="146" spans="1:5" ht="15.75">
      <c r="A146" s="219"/>
      <c r="C146" s="209"/>
      <c r="E146" s="203"/>
    </row>
    <row r="147" spans="1:5" ht="15.75">
      <c r="A147" s="219"/>
      <c r="C147" s="209"/>
      <c r="E147" s="203"/>
    </row>
    <row r="148" spans="1:5" ht="15.75">
      <c r="A148" s="219"/>
      <c r="C148" s="209"/>
      <c r="E148" s="203"/>
    </row>
    <row r="149" spans="1:5" ht="15.75">
      <c r="A149" s="219"/>
      <c r="C149" s="209"/>
      <c r="E149" s="203"/>
    </row>
    <row r="150" spans="1:5" ht="15.75">
      <c r="A150" s="219"/>
      <c r="C150" s="209"/>
      <c r="E150" s="203"/>
    </row>
    <row r="151" spans="1:5" ht="15.75">
      <c r="A151" s="219"/>
      <c r="C151" s="209"/>
      <c r="E151" s="203"/>
    </row>
    <row r="152" spans="1:5" ht="15.75">
      <c r="A152" s="219"/>
      <c r="C152" s="209"/>
      <c r="E152" s="203"/>
    </row>
    <row r="153" spans="1:5" ht="15.75">
      <c r="A153" s="219"/>
      <c r="C153" s="209"/>
      <c r="E153" s="203"/>
    </row>
    <row r="154" spans="1:5" ht="15.75">
      <c r="A154" s="219"/>
      <c r="C154" s="209"/>
      <c r="E154" s="203"/>
    </row>
    <row r="155" spans="1:5" ht="15.75">
      <c r="A155" s="219"/>
      <c r="C155" s="209"/>
      <c r="E155" s="203"/>
    </row>
    <row r="156" spans="1:5" ht="15.75">
      <c r="A156" s="219"/>
      <c r="C156" s="209"/>
      <c r="E156" s="203"/>
    </row>
    <row r="157" spans="1:5" ht="15.75">
      <c r="A157" s="219"/>
      <c r="C157" s="209"/>
      <c r="E157" s="203"/>
    </row>
    <row r="158" spans="1:5" ht="15.75">
      <c r="A158" s="219"/>
      <c r="C158" s="209"/>
      <c r="E158" s="203"/>
    </row>
    <row r="159" spans="1:5" ht="15.75">
      <c r="A159" s="219"/>
      <c r="C159" s="209"/>
      <c r="E159" s="203"/>
    </row>
    <row r="160" spans="1:5" ht="15.75">
      <c r="A160" s="219"/>
      <c r="C160" s="209"/>
      <c r="E160" s="203"/>
    </row>
    <row r="161" spans="1:5" ht="15.75">
      <c r="A161" s="219"/>
      <c r="C161" s="209"/>
      <c r="E161" s="203"/>
    </row>
    <row r="162" spans="1:5" ht="15.75">
      <c r="A162" s="219"/>
      <c r="C162" s="209"/>
      <c r="E162" s="203"/>
    </row>
    <row r="163" spans="1:5" ht="15.75">
      <c r="A163" s="219"/>
      <c r="C163" s="209"/>
      <c r="E163" s="203"/>
    </row>
    <row r="164" spans="1:5" ht="15.75">
      <c r="A164" s="219"/>
      <c r="C164" s="209"/>
      <c r="E164" s="203"/>
    </row>
    <row r="165" spans="1:5" ht="15.75">
      <c r="A165" s="219"/>
      <c r="C165" s="209"/>
      <c r="E165" s="203"/>
    </row>
    <row r="166" spans="1:5" ht="15.75">
      <c r="A166" s="219"/>
      <c r="C166" s="209"/>
      <c r="E166" s="203"/>
    </row>
    <row r="167" spans="1:5" ht="15.75">
      <c r="A167" s="219"/>
      <c r="C167" s="209"/>
      <c r="E167" s="203"/>
    </row>
    <row r="168" spans="1:5" ht="15.75">
      <c r="A168" s="219"/>
      <c r="C168" s="209"/>
      <c r="E168" s="203"/>
    </row>
    <row r="169" spans="1:5" ht="15.75">
      <c r="A169" s="219"/>
      <c r="C169" s="209"/>
      <c r="E169" s="203"/>
    </row>
    <row r="170" spans="1:5" ht="15.75">
      <c r="A170" s="219"/>
      <c r="C170" s="209"/>
      <c r="E170" s="203"/>
    </row>
    <row r="171" spans="1:5" ht="15.75">
      <c r="A171" s="219"/>
      <c r="C171" s="209"/>
      <c r="E171" s="203"/>
    </row>
    <row r="172" spans="1:5" ht="15.75">
      <c r="A172" s="219"/>
      <c r="C172" s="209"/>
      <c r="E172" s="203"/>
    </row>
    <row r="173" spans="1:5" ht="15.75">
      <c r="A173" s="219"/>
      <c r="C173" s="209"/>
      <c r="E173" s="203"/>
    </row>
    <row r="174" spans="1:5" ht="15.75">
      <c r="A174" s="219"/>
      <c r="C174" s="209"/>
      <c r="E174" s="203"/>
    </row>
    <row r="175" spans="1:5" ht="15.75">
      <c r="A175" s="219"/>
      <c r="C175" s="209"/>
      <c r="E175" s="203"/>
    </row>
    <row r="176" spans="1:5" ht="15.75">
      <c r="A176" s="219"/>
      <c r="C176" s="209"/>
      <c r="E176" s="203"/>
    </row>
    <row r="177" spans="1:5" ht="15.75">
      <c r="A177" s="219"/>
      <c r="C177" s="209"/>
      <c r="E177" s="203"/>
    </row>
    <row r="178" spans="1:5" ht="15.75">
      <c r="A178" s="219"/>
      <c r="C178" s="209"/>
      <c r="E178" s="203"/>
    </row>
    <row r="179" spans="1:5" ht="15.75">
      <c r="A179" s="219"/>
      <c r="C179" s="209"/>
      <c r="E179" s="203"/>
    </row>
    <row r="180" spans="1:5" ht="15.75">
      <c r="A180" s="219"/>
      <c r="C180" s="209"/>
      <c r="E180" s="203"/>
    </row>
    <row r="181" spans="1:5" ht="15.75">
      <c r="A181" s="219"/>
      <c r="C181" s="209"/>
      <c r="E181" s="203"/>
    </row>
    <row r="182" spans="1:5" ht="15.75">
      <c r="A182" s="219"/>
      <c r="C182" s="209"/>
      <c r="E182" s="203"/>
    </row>
    <row r="183" spans="1:5" ht="15.75">
      <c r="A183" s="219"/>
      <c r="C183" s="209"/>
      <c r="E183" s="203"/>
    </row>
    <row r="184" spans="1:5" ht="15.75">
      <c r="A184" s="219"/>
      <c r="C184" s="209"/>
      <c r="E184" s="203"/>
    </row>
    <row r="185" spans="1:5" ht="15.75">
      <c r="A185" s="219"/>
      <c r="C185" s="209"/>
      <c r="E185" s="203"/>
    </row>
    <row r="186" spans="1:5" ht="15.75">
      <c r="A186" s="219"/>
      <c r="C186" s="209"/>
      <c r="E186" s="203"/>
    </row>
    <row r="187" spans="1:5" ht="15.75">
      <c r="A187" s="219"/>
      <c r="C187" s="209"/>
      <c r="E187" s="203"/>
    </row>
    <row r="188" spans="1:5" ht="15.75">
      <c r="A188" s="219"/>
      <c r="C188" s="209"/>
      <c r="E188" s="203"/>
    </row>
    <row r="189" spans="1:5" ht="15.75">
      <c r="A189" s="219"/>
      <c r="C189" s="209"/>
      <c r="E189" s="203"/>
    </row>
    <row r="190" spans="1:5" ht="15.75">
      <c r="A190" s="219"/>
      <c r="C190" s="209"/>
      <c r="E190" s="203"/>
    </row>
    <row r="191" spans="1:5" ht="15.75">
      <c r="A191" s="219"/>
      <c r="C191" s="209"/>
      <c r="E191" s="203"/>
    </row>
    <row r="192" spans="1:5" ht="15.75">
      <c r="A192" s="219"/>
      <c r="C192" s="209"/>
      <c r="E192" s="203"/>
    </row>
    <row r="193" spans="1:5" ht="15.75">
      <c r="A193" s="219"/>
      <c r="C193" s="209"/>
      <c r="E193" s="203"/>
    </row>
    <row r="194" spans="1:5" ht="15.75">
      <c r="A194" s="219"/>
      <c r="C194" s="209"/>
      <c r="E194" s="203"/>
    </row>
    <row r="195" spans="1:5" ht="15.75">
      <c r="A195" s="219"/>
      <c r="C195" s="209"/>
      <c r="E195" s="203"/>
    </row>
    <row r="196" spans="1:5" ht="15.75">
      <c r="A196" s="219"/>
      <c r="C196" s="209"/>
      <c r="E196" s="203"/>
    </row>
    <row r="197" spans="1:5" ht="15.75">
      <c r="A197" s="219"/>
      <c r="C197" s="209"/>
      <c r="E197" s="203"/>
    </row>
    <row r="198" spans="1:5" ht="15.75">
      <c r="A198" s="219"/>
      <c r="C198" s="209"/>
      <c r="E198" s="203"/>
    </row>
    <row r="199" spans="1:5" ht="15.75">
      <c r="A199" s="219"/>
      <c r="C199" s="209"/>
      <c r="E199" s="203"/>
    </row>
    <row r="200" spans="1:5" ht="15.75">
      <c r="A200" s="219"/>
      <c r="C200" s="209"/>
      <c r="E200" s="203"/>
    </row>
    <row r="201" spans="1:5" ht="15.75">
      <c r="A201" s="219"/>
      <c r="C201" s="209"/>
      <c r="E201" s="203"/>
    </row>
    <row r="202" spans="1:5" ht="15.75">
      <c r="A202" s="219"/>
      <c r="C202" s="209"/>
      <c r="E202" s="203"/>
    </row>
    <row r="203" spans="1:5" ht="15.75">
      <c r="A203" s="219"/>
      <c r="C203" s="209"/>
      <c r="E203" s="203"/>
    </row>
    <row r="204" spans="1:5" ht="15.75">
      <c r="A204" s="219"/>
      <c r="C204" s="209"/>
      <c r="E204" s="203"/>
    </row>
    <row r="205" spans="1:5" ht="15.75">
      <c r="A205" s="219"/>
      <c r="C205" s="209"/>
      <c r="E205" s="203"/>
    </row>
    <row r="206" spans="1:5" ht="15.75">
      <c r="A206" s="219"/>
      <c r="C206" s="209"/>
      <c r="E206" s="203"/>
    </row>
    <row r="207" spans="1:5" ht="15.75">
      <c r="A207" s="219"/>
      <c r="C207" s="209"/>
      <c r="E207" s="203"/>
    </row>
    <row r="208" spans="1:5" ht="15.75">
      <c r="A208" s="219"/>
      <c r="C208" s="209"/>
      <c r="E208" s="203"/>
    </row>
    <row r="209" spans="1:5" ht="15.75">
      <c r="A209" s="221"/>
      <c r="C209" s="209"/>
      <c r="E209" s="203"/>
    </row>
    <row r="210" spans="1:5" ht="15.75">
      <c r="A210" s="221"/>
      <c r="C210" s="209"/>
      <c r="E210" s="203"/>
    </row>
    <row r="211" spans="1:5" ht="15.75">
      <c r="A211" s="221"/>
      <c r="C211" s="209"/>
      <c r="E211" s="203"/>
    </row>
    <row r="212" spans="1:5" ht="15.75">
      <c r="A212" s="221"/>
      <c r="C212" s="209"/>
    </row>
    <row r="213" spans="1:5" ht="15.75">
      <c r="A213" s="221"/>
      <c r="C213" s="209"/>
    </row>
    <row r="214" spans="1:5" ht="15.75">
      <c r="A214" s="221"/>
      <c r="C214" s="209"/>
    </row>
    <row r="215" spans="1:5" ht="15.75">
      <c r="A215" s="221"/>
      <c r="C215" s="209"/>
    </row>
    <row r="216" spans="1:5" ht="15.75">
      <c r="A216" s="221"/>
      <c r="C216" s="209"/>
    </row>
    <row r="217" spans="1:5" ht="15.75">
      <c r="A217" s="221"/>
      <c r="C217" s="209"/>
    </row>
    <row r="218" spans="1:5" ht="15.75">
      <c r="A218" s="221"/>
      <c r="C218" s="209"/>
    </row>
    <row r="219" spans="1:5" ht="15.75">
      <c r="A219" s="221"/>
      <c r="C219" s="209"/>
    </row>
    <row r="220" spans="1:5" ht="15.75">
      <c r="A220" s="221"/>
      <c r="C220" s="209"/>
    </row>
    <row r="221" spans="1:5" ht="15.75">
      <c r="A221" s="221"/>
      <c r="C221" s="209"/>
    </row>
    <row r="222" spans="1:5" ht="15.75">
      <c r="A222" s="221"/>
      <c r="C222" s="209"/>
    </row>
    <row r="223" spans="1:5" ht="15.75">
      <c r="A223" s="221"/>
      <c r="C223" s="209"/>
    </row>
    <row r="224" spans="1:5" ht="15.75">
      <c r="A224" s="221"/>
      <c r="C224" s="209"/>
    </row>
    <row r="225" spans="1:3" ht="15.75">
      <c r="A225" s="221"/>
      <c r="C225" s="209"/>
    </row>
    <row r="226" spans="1:3" ht="15.75">
      <c r="A226" s="221"/>
      <c r="C226" s="209"/>
    </row>
    <row r="227" spans="1:3" ht="15.75">
      <c r="A227" s="221"/>
      <c r="C227" s="209"/>
    </row>
    <row r="228" spans="1:3" ht="15.75">
      <c r="A228" s="221"/>
      <c r="C228" s="209"/>
    </row>
    <row r="229" spans="1:3" ht="15.75">
      <c r="A229" s="221"/>
      <c r="C229" s="209"/>
    </row>
    <row r="230" spans="1:3" ht="15.75">
      <c r="A230" s="221"/>
      <c r="C230" s="209"/>
    </row>
    <row r="231" spans="1:3" ht="15.75">
      <c r="A231" s="221"/>
      <c r="C231" s="209"/>
    </row>
    <row r="232" spans="1:3" ht="15.75">
      <c r="A232" s="221"/>
      <c r="C232" s="209"/>
    </row>
    <row r="233" spans="1:3" ht="15.75">
      <c r="A233" s="221"/>
      <c r="C233" s="209"/>
    </row>
    <row r="234" spans="1:3" ht="15.75">
      <c r="A234" s="221"/>
      <c r="C234" s="209"/>
    </row>
    <row r="235" spans="1:3" ht="15.75">
      <c r="A235" s="221"/>
      <c r="C235" s="209"/>
    </row>
    <row r="236" spans="1:3" ht="15.75">
      <c r="A236" s="221"/>
      <c r="C236" s="209"/>
    </row>
    <row r="237" spans="1:3" ht="15.75">
      <c r="A237" s="221"/>
      <c r="C237" s="209"/>
    </row>
    <row r="238" spans="1:3" ht="15.75">
      <c r="A238" s="221"/>
      <c r="C238" s="209"/>
    </row>
    <row r="239" spans="1:3" ht="15.75">
      <c r="A239" s="221"/>
      <c r="C239" s="209"/>
    </row>
    <row r="240" spans="1:3" ht="15.75">
      <c r="A240" s="221"/>
      <c r="C240" s="209"/>
    </row>
    <row r="241" spans="1:3" ht="15.75">
      <c r="A241" s="221"/>
      <c r="C241" s="209"/>
    </row>
    <row r="242" spans="1:3" ht="15.75">
      <c r="A242" s="221"/>
      <c r="C242" s="209"/>
    </row>
    <row r="243" spans="1:3" ht="15.75">
      <c r="A243" s="221"/>
      <c r="C243" s="209"/>
    </row>
    <row r="244" spans="1:3" ht="15.75">
      <c r="A244" s="221"/>
      <c r="C244" s="209"/>
    </row>
    <row r="245" spans="1:3" ht="15.75">
      <c r="A245" s="221"/>
      <c r="C245" s="209"/>
    </row>
    <row r="246" spans="1:3" ht="15.75">
      <c r="A246" s="221"/>
      <c r="C246" s="209"/>
    </row>
    <row r="247" spans="1:3" ht="15.75">
      <c r="A247" s="221"/>
      <c r="C247" s="209"/>
    </row>
    <row r="248" spans="1:3" ht="15.75">
      <c r="A248" s="221"/>
      <c r="C248" s="209"/>
    </row>
    <row r="249" spans="1:3" ht="15.75">
      <c r="A249" s="221"/>
      <c r="C249" s="209"/>
    </row>
    <row r="250" spans="1:3" ht="15.75">
      <c r="A250" s="221"/>
      <c r="C250" s="209"/>
    </row>
    <row r="251" spans="1:3" ht="15.75">
      <c r="A251" s="221"/>
      <c r="C251" s="209"/>
    </row>
    <row r="252" spans="1:3" ht="15.75">
      <c r="A252" s="221"/>
      <c r="C252" s="209"/>
    </row>
    <row r="253" spans="1:3" ht="15.75">
      <c r="A253" s="221"/>
      <c r="C253" s="209"/>
    </row>
    <row r="254" spans="1:3" ht="15.75">
      <c r="A254" s="221"/>
      <c r="C254" s="209"/>
    </row>
    <row r="255" spans="1:3" ht="15.75">
      <c r="A255" s="221"/>
      <c r="C255" s="209"/>
    </row>
    <row r="256" spans="1:3" ht="15.75">
      <c r="A256" s="221"/>
      <c r="C256" s="209"/>
    </row>
    <row r="257" spans="1:3" ht="15.75">
      <c r="A257" s="221"/>
      <c r="C257" s="209"/>
    </row>
    <row r="258" spans="1:3" ht="15.75">
      <c r="A258" s="221"/>
      <c r="C258" s="209"/>
    </row>
    <row r="259" spans="1:3" ht="15.75">
      <c r="A259" s="221"/>
      <c r="C259" s="209"/>
    </row>
    <row r="260" spans="1:3" ht="15.75">
      <c r="A260" s="221"/>
      <c r="C260" s="209"/>
    </row>
    <row r="261" spans="1:3" ht="15.75">
      <c r="A261" s="221"/>
      <c r="C261" s="209"/>
    </row>
    <row r="262" spans="1:3" ht="15.75">
      <c r="A262" s="221"/>
      <c r="C262" s="209"/>
    </row>
    <row r="263" spans="1:3" ht="15.75">
      <c r="A263" s="221"/>
      <c r="C263" s="209"/>
    </row>
    <row r="264" spans="1:3" ht="15.75">
      <c r="A264" s="221"/>
      <c r="C264" s="209"/>
    </row>
    <row r="265" spans="1:3" ht="15.75">
      <c r="A265" s="221"/>
      <c r="C265" s="209"/>
    </row>
    <row r="266" spans="1:3" ht="15.75">
      <c r="A266" s="221"/>
      <c r="C266" s="209"/>
    </row>
    <row r="267" spans="1:3" ht="15.75">
      <c r="A267" s="221"/>
      <c r="C267" s="209"/>
    </row>
    <row r="268" spans="1:3" ht="15.75">
      <c r="A268" s="221"/>
      <c r="C268" s="209"/>
    </row>
    <row r="269" spans="1:3" ht="15.75">
      <c r="A269" s="221"/>
      <c r="C269" s="209"/>
    </row>
    <row r="270" spans="1:3" ht="15.75">
      <c r="A270" s="221"/>
      <c r="C270" s="209"/>
    </row>
    <row r="271" spans="1:3" ht="15.75">
      <c r="A271" s="221"/>
      <c r="C271" s="209"/>
    </row>
    <row r="272" spans="1:3" ht="15.75">
      <c r="A272" s="221"/>
      <c r="C272" s="209"/>
    </row>
    <row r="273" spans="1:3" ht="15.75">
      <c r="A273" s="221"/>
      <c r="C273" s="209"/>
    </row>
    <row r="274" spans="1:3" ht="15.75">
      <c r="A274" s="221"/>
      <c r="C274" s="209"/>
    </row>
    <row r="275" spans="1:3" ht="15.75">
      <c r="A275" s="221"/>
      <c r="C275" s="209"/>
    </row>
    <row r="276" spans="1:3" ht="15.75">
      <c r="A276" s="221"/>
      <c r="C276" s="209"/>
    </row>
    <row r="277" spans="1:3" ht="15.75">
      <c r="A277" s="221"/>
      <c r="C277" s="209"/>
    </row>
    <row r="278" spans="1:3" ht="15.75">
      <c r="A278" s="221"/>
      <c r="C278" s="209"/>
    </row>
    <row r="279" spans="1:3" ht="15.75">
      <c r="A279" s="221"/>
      <c r="C279" s="209"/>
    </row>
    <row r="280" spans="1:3" ht="15.75">
      <c r="A280" s="221"/>
      <c r="C280" s="209"/>
    </row>
    <row r="281" spans="1:3" ht="15.75">
      <c r="A281" s="221"/>
    </row>
    <row r="282" spans="1:3" ht="15.75">
      <c r="A282" s="221"/>
    </row>
    <row r="283" spans="1:3" ht="15.75">
      <c r="A283" s="221"/>
    </row>
    <row r="284" spans="1:3" ht="15.75">
      <c r="A284" s="221"/>
    </row>
    <row r="285" spans="1:3" ht="15.75">
      <c r="A285" s="221"/>
    </row>
    <row r="286" spans="1:3" ht="15.75">
      <c r="A286" s="221"/>
    </row>
    <row r="287" spans="1:3" ht="15.75">
      <c r="A287" s="221"/>
    </row>
    <row r="288" spans="1:3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50" zoomScaleNormal="50" workbookViewId="0"/>
  </sheetViews>
  <sheetFormatPr defaultColWidth="11.42578125" defaultRowHeight="60"/>
  <cols>
    <col min="1" max="1" width="65.85546875" style="222" customWidth="1"/>
    <col min="2" max="2" width="18.85546875" style="546" customWidth="1"/>
    <col min="3" max="3" width="48.7109375" style="634" customWidth="1"/>
    <col min="4" max="4" width="18.85546875" style="546" customWidth="1"/>
    <col min="5" max="5" width="48.7109375" style="546" customWidth="1"/>
    <col min="6" max="6" width="20.85546875" style="546" customWidth="1"/>
    <col min="7" max="7" width="48.7109375" style="546" customWidth="1"/>
    <col min="8" max="8" width="26" style="546" customWidth="1"/>
    <col min="9" max="9" width="16.140625" style="546" customWidth="1"/>
    <col min="10" max="10" width="17.42578125" style="546" customWidth="1"/>
    <col min="11" max="11" width="39.5703125" style="546" customWidth="1"/>
    <col min="12" max="12" width="15.42578125" style="546" customWidth="1"/>
    <col min="13" max="13" width="38.7109375" style="546" customWidth="1"/>
    <col min="14" max="14" width="24.28515625" style="546" customWidth="1"/>
    <col min="15" max="15" width="42.7109375" style="546" customWidth="1"/>
    <col min="16" max="16" width="20" style="546" customWidth="1"/>
    <col min="17" max="17" width="16.7109375" style="546" customWidth="1"/>
    <col min="18" max="18" width="18.28515625" style="546" customWidth="1"/>
    <col min="19" max="19" width="35.28515625" style="546" customWidth="1"/>
    <col min="20" max="20" width="16.5703125" style="546" customWidth="1"/>
    <col min="21" max="21" width="40.42578125" style="546" customWidth="1"/>
    <col min="22" max="22" width="20.5703125" style="546" customWidth="1"/>
    <col min="23" max="23" width="39" style="546" customWidth="1"/>
    <col min="24" max="24" width="24.85546875" style="546" customWidth="1"/>
    <col min="25" max="25" width="21.28515625" style="546" customWidth="1"/>
    <col min="26" max="26" width="6.5703125" style="184" customWidth="1"/>
    <col min="27" max="32" width="9.140625" style="546" customWidth="1"/>
    <col min="33" max="33" width="11.28515625" style="546" bestFit="1" customWidth="1"/>
    <col min="34" max="34" width="10.140625" style="546" bestFit="1" customWidth="1"/>
    <col min="35" max="36" width="9.140625" style="546" customWidth="1"/>
    <col min="37" max="37" width="10.140625" style="546" bestFit="1" customWidth="1"/>
    <col min="38" max="256" width="11.42578125" style="546"/>
    <col min="257" max="257" width="253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39.42578125" style="546" customWidth="1"/>
    <col min="275" max="275" width="48.7109375" style="546" customWidth="1"/>
    <col min="276" max="276" width="41.140625" style="546" customWidth="1"/>
    <col min="277" max="277" width="48.7109375" style="546" customWidth="1"/>
    <col min="278" max="278" width="51.140625" style="546" customWidth="1"/>
    <col min="279" max="279" width="48.7109375" style="546" customWidth="1"/>
    <col min="280" max="280" width="64" style="546" customWidth="1"/>
    <col min="281" max="281" width="42.42578125" style="546" customWidth="1"/>
    <col min="282" max="282" width="6.5703125" style="546" customWidth="1"/>
    <col min="283" max="288" width="9.140625" style="546" customWidth="1"/>
    <col min="289" max="289" width="11.28515625" style="546" bestFit="1" customWidth="1"/>
    <col min="290" max="290" width="10.140625" style="546" bestFit="1" customWidth="1"/>
    <col min="291" max="292" width="9.140625" style="546" customWidth="1"/>
    <col min="293" max="293" width="10.140625" style="546" bestFit="1" customWidth="1"/>
    <col min="294" max="512" width="11.42578125" style="546"/>
    <col min="513" max="513" width="253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39.42578125" style="546" customWidth="1"/>
    <col min="531" max="531" width="48.7109375" style="546" customWidth="1"/>
    <col min="532" max="532" width="41.140625" style="546" customWidth="1"/>
    <col min="533" max="533" width="48.7109375" style="546" customWidth="1"/>
    <col min="534" max="534" width="51.140625" style="546" customWidth="1"/>
    <col min="535" max="535" width="48.7109375" style="546" customWidth="1"/>
    <col min="536" max="536" width="64" style="546" customWidth="1"/>
    <col min="537" max="537" width="42.42578125" style="546" customWidth="1"/>
    <col min="538" max="538" width="6.5703125" style="546" customWidth="1"/>
    <col min="539" max="544" width="9.140625" style="546" customWidth="1"/>
    <col min="545" max="545" width="11.28515625" style="546" bestFit="1" customWidth="1"/>
    <col min="546" max="546" width="10.140625" style="546" bestFit="1" customWidth="1"/>
    <col min="547" max="548" width="9.140625" style="546" customWidth="1"/>
    <col min="549" max="549" width="10.140625" style="546" bestFit="1" customWidth="1"/>
    <col min="550" max="768" width="11.42578125" style="546"/>
    <col min="769" max="769" width="253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39.42578125" style="546" customWidth="1"/>
    <col min="787" max="787" width="48.7109375" style="546" customWidth="1"/>
    <col min="788" max="788" width="41.140625" style="546" customWidth="1"/>
    <col min="789" max="789" width="48.7109375" style="546" customWidth="1"/>
    <col min="790" max="790" width="51.140625" style="546" customWidth="1"/>
    <col min="791" max="791" width="48.7109375" style="546" customWidth="1"/>
    <col min="792" max="792" width="64" style="546" customWidth="1"/>
    <col min="793" max="793" width="42.42578125" style="546" customWidth="1"/>
    <col min="794" max="794" width="6.5703125" style="546" customWidth="1"/>
    <col min="795" max="800" width="9.140625" style="546" customWidth="1"/>
    <col min="801" max="801" width="11.28515625" style="546" bestFit="1" customWidth="1"/>
    <col min="802" max="802" width="10.140625" style="546" bestFit="1" customWidth="1"/>
    <col min="803" max="804" width="9.140625" style="546" customWidth="1"/>
    <col min="805" max="805" width="10.140625" style="546" bestFit="1" customWidth="1"/>
    <col min="806" max="1024" width="11.42578125" style="546"/>
    <col min="1025" max="1025" width="253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39.42578125" style="546" customWidth="1"/>
    <col min="1043" max="1043" width="48.7109375" style="546" customWidth="1"/>
    <col min="1044" max="1044" width="41.140625" style="546" customWidth="1"/>
    <col min="1045" max="1045" width="48.7109375" style="546" customWidth="1"/>
    <col min="1046" max="1046" width="51.140625" style="546" customWidth="1"/>
    <col min="1047" max="1047" width="48.7109375" style="546" customWidth="1"/>
    <col min="1048" max="1048" width="64" style="546" customWidth="1"/>
    <col min="1049" max="1049" width="42.42578125" style="546" customWidth="1"/>
    <col min="1050" max="1050" width="6.5703125" style="546" customWidth="1"/>
    <col min="1051" max="1056" width="9.140625" style="546" customWidth="1"/>
    <col min="1057" max="1057" width="11.28515625" style="546" bestFit="1" customWidth="1"/>
    <col min="1058" max="1058" width="10.140625" style="546" bestFit="1" customWidth="1"/>
    <col min="1059" max="1060" width="9.140625" style="546" customWidth="1"/>
    <col min="1061" max="1061" width="10.140625" style="546" bestFit="1" customWidth="1"/>
    <col min="1062" max="1280" width="11.42578125" style="546"/>
    <col min="1281" max="1281" width="253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39.42578125" style="546" customWidth="1"/>
    <col min="1299" max="1299" width="48.7109375" style="546" customWidth="1"/>
    <col min="1300" max="1300" width="41.140625" style="546" customWidth="1"/>
    <col min="1301" max="1301" width="48.7109375" style="546" customWidth="1"/>
    <col min="1302" max="1302" width="51.140625" style="546" customWidth="1"/>
    <col min="1303" max="1303" width="48.7109375" style="546" customWidth="1"/>
    <col min="1304" max="1304" width="64" style="546" customWidth="1"/>
    <col min="1305" max="1305" width="42.42578125" style="546" customWidth="1"/>
    <col min="1306" max="1306" width="6.5703125" style="546" customWidth="1"/>
    <col min="1307" max="1312" width="9.140625" style="546" customWidth="1"/>
    <col min="1313" max="1313" width="11.28515625" style="546" bestFit="1" customWidth="1"/>
    <col min="1314" max="1314" width="10.140625" style="546" bestFit="1" customWidth="1"/>
    <col min="1315" max="1316" width="9.140625" style="546" customWidth="1"/>
    <col min="1317" max="1317" width="10.140625" style="546" bestFit="1" customWidth="1"/>
    <col min="1318" max="1536" width="11.42578125" style="546"/>
    <col min="1537" max="1537" width="253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39.42578125" style="546" customWidth="1"/>
    <col min="1555" max="1555" width="48.7109375" style="546" customWidth="1"/>
    <col min="1556" max="1556" width="41.140625" style="546" customWidth="1"/>
    <col min="1557" max="1557" width="48.7109375" style="546" customWidth="1"/>
    <col min="1558" max="1558" width="51.140625" style="546" customWidth="1"/>
    <col min="1559" max="1559" width="48.7109375" style="546" customWidth="1"/>
    <col min="1560" max="1560" width="64" style="546" customWidth="1"/>
    <col min="1561" max="1561" width="42.42578125" style="546" customWidth="1"/>
    <col min="1562" max="1562" width="6.5703125" style="546" customWidth="1"/>
    <col min="1563" max="1568" width="9.140625" style="546" customWidth="1"/>
    <col min="1569" max="1569" width="11.28515625" style="546" bestFit="1" customWidth="1"/>
    <col min="1570" max="1570" width="10.140625" style="546" bestFit="1" customWidth="1"/>
    <col min="1571" max="1572" width="9.140625" style="546" customWidth="1"/>
    <col min="1573" max="1573" width="10.140625" style="546" bestFit="1" customWidth="1"/>
    <col min="1574" max="1792" width="11.42578125" style="546"/>
    <col min="1793" max="1793" width="253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39.42578125" style="546" customWidth="1"/>
    <col min="1811" max="1811" width="48.7109375" style="546" customWidth="1"/>
    <col min="1812" max="1812" width="41.140625" style="546" customWidth="1"/>
    <col min="1813" max="1813" width="48.7109375" style="546" customWidth="1"/>
    <col min="1814" max="1814" width="51.140625" style="546" customWidth="1"/>
    <col min="1815" max="1815" width="48.7109375" style="546" customWidth="1"/>
    <col min="1816" max="1816" width="64" style="546" customWidth="1"/>
    <col min="1817" max="1817" width="42.42578125" style="546" customWidth="1"/>
    <col min="1818" max="1818" width="6.5703125" style="546" customWidth="1"/>
    <col min="1819" max="1824" width="9.140625" style="546" customWidth="1"/>
    <col min="1825" max="1825" width="11.28515625" style="546" bestFit="1" customWidth="1"/>
    <col min="1826" max="1826" width="10.140625" style="546" bestFit="1" customWidth="1"/>
    <col min="1827" max="1828" width="9.140625" style="546" customWidth="1"/>
    <col min="1829" max="1829" width="10.140625" style="546" bestFit="1" customWidth="1"/>
    <col min="1830" max="2048" width="11.42578125" style="546"/>
    <col min="2049" max="2049" width="253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39.42578125" style="546" customWidth="1"/>
    <col min="2067" max="2067" width="48.7109375" style="546" customWidth="1"/>
    <col min="2068" max="2068" width="41.140625" style="546" customWidth="1"/>
    <col min="2069" max="2069" width="48.7109375" style="546" customWidth="1"/>
    <col min="2070" max="2070" width="51.140625" style="546" customWidth="1"/>
    <col min="2071" max="2071" width="48.7109375" style="546" customWidth="1"/>
    <col min="2072" max="2072" width="64" style="546" customWidth="1"/>
    <col min="2073" max="2073" width="42.42578125" style="546" customWidth="1"/>
    <col min="2074" max="2074" width="6.5703125" style="546" customWidth="1"/>
    <col min="2075" max="2080" width="9.140625" style="546" customWidth="1"/>
    <col min="2081" max="2081" width="11.28515625" style="546" bestFit="1" customWidth="1"/>
    <col min="2082" max="2082" width="10.140625" style="546" bestFit="1" customWidth="1"/>
    <col min="2083" max="2084" width="9.140625" style="546" customWidth="1"/>
    <col min="2085" max="2085" width="10.140625" style="546" bestFit="1" customWidth="1"/>
    <col min="2086" max="2304" width="11.42578125" style="546"/>
    <col min="2305" max="2305" width="253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39.42578125" style="546" customWidth="1"/>
    <col min="2323" max="2323" width="48.7109375" style="546" customWidth="1"/>
    <col min="2324" max="2324" width="41.140625" style="546" customWidth="1"/>
    <col min="2325" max="2325" width="48.7109375" style="546" customWidth="1"/>
    <col min="2326" max="2326" width="51.140625" style="546" customWidth="1"/>
    <col min="2327" max="2327" width="48.7109375" style="546" customWidth="1"/>
    <col min="2328" max="2328" width="64" style="546" customWidth="1"/>
    <col min="2329" max="2329" width="42.42578125" style="546" customWidth="1"/>
    <col min="2330" max="2330" width="6.5703125" style="546" customWidth="1"/>
    <col min="2331" max="2336" width="9.140625" style="546" customWidth="1"/>
    <col min="2337" max="2337" width="11.28515625" style="546" bestFit="1" customWidth="1"/>
    <col min="2338" max="2338" width="10.140625" style="546" bestFit="1" customWidth="1"/>
    <col min="2339" max="2340" width="9.140625" style="546" customWidth="1"/>
    <col min="2341" max="2341" width="10.140625" style="546" bestFit="1" customWidth="1"/>
    <col min="2342" max="2560" width="11.42578125" style="546"/>
    <col min="2561" max="2561" width="253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39.42578125" style="546" customWidth="1"/>
    <col min="2579" max="2579" width="48.7109375" style="546" customWidth="1"/>
    <col min="2580" max="2580" width="41.140625" style="546" customWidth="1"/>
    <col min="2581" max="2581" width="48.7109375" style="546" customWidth="1"/>
    <col min="2582" max="2582" width="51.140625" style="546" customWidth="1"/>
    <col min="2583" max="2583" width="48.7109375" style="546" customWidth="1"/>
    <col min="2584" max="2584" width="64" style="546" customWidth="1"/>
    <col min="2585" max="2585" width="42.42578125" style="546" customWidth="1"/>
    <col min="2586" max="2586" width="6.5703125" style="546" customWidth="1"/>
    <col min="2587" max="2592" width="9.140625" style="546" customWidth="1"/>
    <col min="2593" max="2593" width="11.28515625" style="546" bestFit="1" customWidth="1"/>
    <col min="2594" max="2594" width="10.140625" style="546" bestFit="1" customWidth="1"/>
    <col min="2595" max="2596" width="9.140625" style="546" customWidth="1"/>
    <col min="2597" max="2597" width="10.140625" style="546" bestFit="1" customWidth="1"/>
    <col min="2598" max="2816" width="11.42578125" style="546"/>
    <col min="2817" max="2817" width="253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39.42578125" style="546" customWidth="1"/>
    <col min="2835" max="2835" width="48.7109375" style="546" customWidth="1"/>
    <col min="2836" max="2836" width="41.140625" style="546" customWidth="1"/>
    <col min="2837" max="2837" width="48.7109375" style="546" customWidth="1"/>
    <col min="2838" max="2838" width="51.140625" style="546" customWidth="1"/>
    <col min="2839" max="2839" width="48.7109375" style="546" customWidth="1"/>
    <col min="2840" max="2840" width="64" style="546" customWidth="1"/>
    <col min="2841" max="2841" width="42.42578125" style="546" customWidth="1"/>
    <col min="2842" max="2842" width="6.5703125" style="546" customWidth="1"/>
    <col min="2843" max="2848" width="9.140625" style="546" customWidth="1"/>
    <col min="2849" max="2849" width="11.28515625" style="546" bestFit="1" customWidth="1"/>
    <col min="2850" max="2850" width="10.140625" style="546" bestFit="1" customWidth="1"/>
    <col min="2851" max="2852" width="9.140625" style="546" customWidth="1"/>
    <col min="2853" max="2853" width="10.140625" style="546" bestFit="1" customWidth="1"/>
    <col min="2854" max="3072" width="11.42578125" style="546"/>
    <col min="3073" max="3073" width="253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39.42578125" style="546" customWidth="1"/>
    <col min="3091" max="3091" width="48.7109375" style="546" customWidth="1"/>
    <col min="3092" max="3092" width="41.140625" style="546" customWidth="1"/>
    <col min="3093" max="3093" width="48.7109375" style="546" customWidth="1"/>
    <col min="3094" max="3094" width="51.140625" style="546" customWidth="1"/>
    <col min="3095" max="3095" width="48.7109375" style="546" customWidth="1"/>
    <col min="3096" max="3096" width="64" style="546" customWidth="1"/>
    <col min="3097" max="3097" width="42.42578125" style="546" customWidth="1"/>
    <col min="3098" max="3098" width="6.5703125" style="546" customWidth="1"/>
    <col min="3099" max="3104" width="9.140625" style="546" customWidth="1"/>
    <col min="3105" max="3105" width="11.28515625" style="546" bestFit="1" customWidth="1"/>
    <col min="3106" max="3106" width="10.140625" style="546" bestFit="1" customWidth="1"/>
    <col min="3107" max="3108" width="9.140625" style="546" customWidth="1"/>
    <col min="3109" max="3109" width="10.140625" style="546" bestFit="1" customWidth="1"/>
    <col min="3110" max="3328" width="11.42578125" style="546"/>
    <col min="3329" max="3329" width="253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39.42578125" style="546" customWidth="1"/>
    <col min="3347" max="3347" width="48.7109375" style="546" customWidth="1"/>
    <col min="3348" max="3348" width="41.140625" style="546" customWidth="1"/>
    <col min="3349" max="3349" width="48.7109375" style="546" customWidth="1"/>
    <col min="3350" max="3350" width="51.140625" style="546" customWidth="1"/>
    <col min="3351" max="3351" width="48.7109375" style="546" customWidth="1"/>
    <col min="3352" max="3352" width="64" style="546" customWidth="1"/>
    <col min="3353" max="3353" width="42.42578125" style="546" customWidth="1"/>
    <col min="3354" max="3354" width="6.5703125" style="546" customWidth="1"/>
    <col min="3355" max="3360" width="9.140625" style="546" customWidth="1"/>
    <col min="3361" max="3361" width="11.28515625" style="546" bestFit="1" customWidth="1"/>
    <col min="3362" max="3362" width="10.140625" style="546" bestFit="1" customWidth="1"/>
    <col min="3363" max="3364" width="9.140625" style="546" customWidth="1"/>
    <col min="3365" max="3365" width="10.140625" style="546" bestFit="1" customWidth="1"/>
    <col min="3366" max="3584" width="11.42578125" style="546"/>
    <col min="3585" max="3585" width="253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39.42578125" style="546" customWidth="1"/>
    <col min="3603" max="3603" width="48.7109375" style="546" customWidth="1"/>
    <col min="3604" max="3604" width="41.140625" style="546" customWidth="1"/>
    <col min="3605" max="3605" width="48.7109375" style="546" customWidth="1"/>
    <col min="3606" max="3606" width="51.140625" style="546" customWidth="1"/>
    <col min="3607" max="3607" width="48.7109375" style="546" customWidth="1"/>
    <col min="3608" max="3608" width="64" style="546" customWidth="1"/>
    <col min="3609" max="3609" width="42.42578125" style="546" customWidth="1"/>
    <col min="3610" max="3610" width="6.5703125" style="546" customWidth="1"/>
    <col min="3611" max="3616" width="9.140625" style="546" customWidth="1"/>
    <col min="3617" max="3617" width="11.28515625" style="546" bestFit="1" customWidth="1"/>
    <col min="3618" max="3618" width="10.140625" style="546" bestFit="1" customWidth="1"/>
    <col min="3619" max="3620" width="9.140625" style="546" customWidth="1"/>
    <col min="3621" max="3621" width="10.140625" style="546" bestFit="1" customWidth="1"/>
    <col min="3622" max="3840" width="11.42578125" style="546"/>
    <col min="3841" max="3841" width="253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39.42578125" style="546" customWidth="1"/>
    <col min="3859" max="3859" width="48.7109375" style="546" customWidth="1"/>
    <col min="3860" max="3860" width="41.140625" style="546" customWidth="1"/>
    <col min="3861" max="3861" width="48.7109375" style="546" customWidth="1"/>
    <col min="3862" max="3862" width="51.140625" style="546" customWidth="1"/>
    <col min="3863" max="3863" width="48.7109375" style="546" customWidth="1"/>
    <col min="3864" max="3864" width="64" style="546" customWidth="1"/>
    <col min="3865" max="3865" width="42.42578125" style="546" customWidth="1"/>
    <col min="3866" max="3866" width="6.5703125" style="546" customWidth="1"/>
    <col min="3867" max="3872" width="9.140625" style="546" customWidth="1"/>
    <col min="3873" max="3873" width="11.28515625" style="546" bestFit="1" customWidth="1"/>
    <col min="3874" max="3874" width="10.140625" style="546" bestFit="1" customWidth="1"/>
    <col min="3875" max="3876" width="9.140625" style="546" customWidth="1"/>
    <col min="3877" max="3877" width="10.140625" style="546" bestFit="1" customWidth="1"/>
    <col min="3878" max="4096" width="11.42578125" style="546"/>
    <col min="4097" max="4097" width="253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39.42578125" style="546" customWidth="1"/>
    <col min="4115" max="4115" width="48.7109375" style="546" customWidth="1"/>
    <col min="4116" max="4116" width="41.140625" style="546" customWidth="1"/>
    <col min="4117" max="4117" width="48.7109375" style="546" customWidth="1"/>
    <col min="4118" max="4118" width="51.140625" style="546" customWidth="1"/>
    <col min="4119" max="4119" width="48.7109375" style="546" customWidth="1"/>
    <col min="4120" max="4120" width="64" style="546" customWidth="1"/>
    <col min="4121" max="4121" width="42.42578125" style="546" customWidth="1"/>
    <col min="4122" max="4122" width="6.5703125" style="546" customWidth="1"/>
    <col min="4123" max="4128" width="9.140625" style="546" customWidth="1"/>
    <col min="4129" max="4129" width="11.28515625" style="546" bestFit="1" customWidth="1"/>
    <col min="4130" max="4130" width="10.140625" style="546" bestFit="1" customWidth="1"/>
    <col min="4131" max="4132" width="9.140625" style="546" customWidth="1"/>
    <col min="4133" max="4133" width="10.140625" style="546" bestFit="1" customWidth="1"/>
    <col min="4134" max="4352" width="11.42578125" style="546"/>
    <col min="4353" max="4353" width="253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39.42578125" style="546" customWidth="1"/>
    <col min="4371" max="4371" width="48.7109375" style="546" customWidth="1"/>
    <col min="4372" max="4372" width="41.140625" style="546" customWidth="1"/>
    <col min="4373" max="4373" width="48.7109375" style="546" customWidth="1"/>
    <col min="4374" max="4374" width="51.140625" style="546" customWidth="1"/>
    <col min="4375" max="4375" width="48.7109375" style="546" customWidth="1"/>
    <col min="4376" max="4376" width="64" style="546" customWidth="1"/>
    <col min="4377" max="4377" width="42.42578125" style="546" customWidth="1"/>
    <col min="4378" max="4378" width="6.5703125" style="546" customWidth="1"/>
    <col min="4379" max="4384" width="9.140625" style="546" customWidth="1"/>
    <col min="4385" max="4385" width="11.28515625" style="546" bestFit="1" customWidth="1"/>
    <col min="4386" max="4386" width="10.140625" style="546" bestFit="1" customWidth="1"/>
    <col min="4387" max="4388" width="9.140625" style="546" customWidth="1"/>
    <col min="4389" max="4389" width="10.140625" style="546" bestFit="1" customWidth="1"/>
    <col min="4390" max="4608" width="11.42578125" style="546"/>
    <col min="4609" max="4609" width="253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39.42578125" style="546" customWidth="1"/>
    <col min="4627" max="4627" width="48.7109375" style="546" customWidth="1"/>
    <col min="4628" max="4628" width="41.140625" style="546" customWidth="1"/>
    <col min="4629" max="4629" width="48.7109375" style="546" customWidth="1"/>
    <col min="4630" max="4630" width="51.140625" style="546" customWidth="1"/>
    <col min="4631" max="4631" width="48.7109375" style="546" customWidth="1"/>
    <col min="4632" max="4632" width="64" style="546" customWidth="1"/>
    <col min="4633" max="4633" width="42.42578125" style="546" customWidth="1"/>
    <col min="4634" max="4634" width="6.5703125" style="546" customWidth="1"/>
    <col min="4635" max="4640" width="9.140625" style="546" customWidth="1"/>
    <col min="4641" max="4641" width="11.28515625" style="546" bestFit="1" customWidth="1"/>
    <col min="4642" max="4642" width="10.140625" style="546" bestFit="1" customWidth="1"/>
    <col min="4643" max="4644" width="9.140625" style="546" customWidth="1"/>
    <col min="4645" max="4645" width="10.140625" style="546" bestFit="1" customWidth="1"/>
    <col min="4646" max="4864" width="11.42578125" style="546"/>
    <col min="4865" max="4865" width="253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39.42578125" style="546" customWidth="1"/>
    <col min="4883" max="4883" width="48.7109375" style="546" customWidth="1"/>
    <col min="4884" max="4884" width="41.140625" style="546" customWidth="1"/>
    <col min="4885" max="4885" width="48.7109375" style="546" customWidth="1"/>
    <col min="4886" max="4886" width="51.140625" style="546" customWidth="1"/>
    <col min="4887" max="4887" width="48.7109375" style="546" customWidth="1"/>
    <col min="4888" max="4888" width="64" style="546" customWidth="1"/>
    <col min="4889" max="4889" width="42.42578125" style="546" customWidth="1"/>
    <col min="4890" max="4890" width="6.5703125" style="546" customWidth="1"/>
    <col min="4891" max="4896" width="9.140625" style="546" customWidth="1"/>
    <col min="4897" max="4897" width="11.28515625" style="546" bestFit="1" customWidth="1"/>
    <col min="4898" max="4898" width="10.140625" style="546" bestFit="1" customWidth="1"/>
    <col min="4899" max="4900" width="9.140625" style="546" customWidth="1"/>
    <col min="4901" max="4901" width="10.140625" style="546" bestFit="1" customWidth="1"/>
    <col min="4902" max="5120" width="11.42578125" style="546"/>
    <col min="5121" max="5121" width="253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39.42578125" style="546" customWidth="1"/>
    <col min="5139" max="5139" width="48.7109375" style="546" customWidth="1"/>
    <col min="5140" max="5140" width="41.140625" style="546" customWidth="1"/>
    <col min="5141" max="5141" width="48.7109375" style="546" customWidth="1"/>
    <col min="5142" max="5142" width="51.140625" style="546" customWidth="1"/>
    <col min="5143" max="5143" width="48.7109375" style="546" customWidth="1"/>
    <col min="5144" max="5144" width="64" style="546" customWidth="1"/>
    <col min="5145" max="5145" width="42.42578125" style="546" customWidth="1"/>
    <col min="5146" max="5146" width="6.5703125" style="546" customWidth="1"/>
    <col min="5147" max="5152" width="9.140625" style="546" customWidth="1"/>
    <col min="5153" max="5153" width="11.28515625" style="546" bestFit="1" customWidth="1"/>
    <col min="5154" max="5154" width="10.140625" style="546" bestFit="1" customWidth="1"/>
    <col min="5155" max="5156" width="9.140625" style="546" customWidth="1"/>
    <col min="5157" max="5157" width="10.140625" style="546" bestFit="1" customWidth="1"/>
    <col min="5158" max="5376" width="11.42578125" style="546"/>
    <col min="5377" max="5377" width="253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39.42578125" style="546" customWidth="1"/>
    <col min="5395" max="5395" width="48.7109375" style="546" customWidth="1"/>
    <col min="5396" max="5396" width="41.140625" style="546" customWidth="1"/>
    <col min="5397" max="5397" width="48.7109375" style="546" customWidth="1"/>
    <col min="5398" max="5398" width="51.140625" style="546" customWidth="1"/>
    <col min="5399" max="5399" width="48.7109375" style="546" customWidth="1"/>
    <col min="5400" max="5400" width="64" style="546" customWidth="1"/>
    <col min="5401" max="5401" width="42.42578125" style="546" customWidth="1"/>
    <col min="5402" max="5402" width="6.5703125" style="546" customWidth="1"/>
    <col min="5403" max="5408" width="9.140625" style="546" customWidth="1"/>
    <col min="5409" max="5409" width="11.28515625" style="546" bestFit="1" customWidth="1"/>
    <col min="5410" max="5410" width="10.140625" style="546" bestFit="1" customWidth="1"/>
    <col min="5411" max="5412" width="9.140625" style="546" customWidth="1"/>
    <col min="5413" max="5413" width="10.140625" style="546" bestFit="1" customWidth="1"/>
    <col min="5414" max="5632" width="11.42578125" style="546"/>
    <col min="5633" max="5633" width="253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39.42578125" style="546" customWidth="1"/>
    <col min="5651" max="5651" width="48.7109375" style="546" customWidth="1"/>
    <col min="5652" max="5652" width="41.140625" style="546" customWidth="1"/>
    <col min="5653" max="5653" width="48.7109375" style="546" customWidth="1"/>
    <col min="5654" max="5654" width="51.140625" style="546" customWidth="1"/>
    <col min="5655" max="5655" width="48.7109375" style="546" customWidth="1"/>
    <col min="5656" max="5656" width="64" style="546" customWidth="1"/>
    <col min="5657" max="5657" width="42.42578125" style="546" customWidth="1"/>
    <col min="5658" max="5658" width="6.5703125" style="546" customWidth="1"/>
    <col min="5659" max="5664" width="9.140625" style="546" customWidth="1"/>
    <col min="5665" max="5665" width="11.28515625" style="546" bestFit="1" customWidth="1"/>
    <col min="5666" max="5666" width="10.140625" style="546" bestFit="1" customWidth="1"/>
    <col min="5667" max="5668" width="9.140625" style="546" customWidth="1"/>
    <col min="5669" max="5669" width="10.140625" style="546" bestFit="1" customWidth="1"/>
    <col min="5670" max="5888" width="11.42578125" style="546"/>
    <col min="5889" max="5889" width="253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39.42578125" style="546" customWidth="1"/>
    <col min="5907" max="5907" width="48.7109375" style="546" customWidth="1"/>
    <col min="5908" max="5908" width="41.140625" style="546" customWidth="1"/>
    <col min="5909" max="5909" width="48.7109375" style="546" customWidth="1"/>
    <col min="5910" max="5910" width="51.140625" style="546" customWidth="1"/>
    <col min="5911" max="5911" width="48.7109375" style="546" customWidth="1"/>
    <col min="5912" max="5912" width="64" style="546" customWidth="1"/>
    <col min="5913" max="5913" width="42.42578125" style="546" customWidth="1"/>
    <col min="5914" max="5914" width="6.5703125" style="546" customWidth="1"/>
    <col min="5915" max="5920" width="9.140625" style="546" customWidth="1"/>
    <col min="5921" max="5921" width="11.28515625" style="546" bestFit="1" customWidth="1"/>
    <col min="5922" max="5922" width="10.140625" style="546" bestFit="1" customWidth="1"/>
    <col min="5923" max="5924" width="9.140625" style="546" customWidth="1"/>
    <col min="5925" max="5925" width="10.140625" style="546" bestFit="1" customWidth="1"/>
    <col min="5926" max="6144" width="11.42578125" style="546"/>
    <col min="6145" max="6145" width="253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39.42578125" style="546" customWidth="1"/>
    <col min="6163" max="6163" width="48.7109375" style="546" customWidth="1"/>
    <col min="6164" max="6164" width="41.140625" style="546" customWidth="1"/>
    <col min="6165" max="6165" width="48.7109375" style="546" customWidth="1"/>
    <col min="6166" max="6166" width="51.140625" style="546" customWidth="1"/>
    <col min="6167" max="6167" width="48.7109375" style="546" customWidth="1"/>
    <col min="6168" max="6168" width="64" style="546" customWidth="1"/>
    <col min="6169" max="6169" width="42.42578125" style="546" customWidth="1"/>
    <col min="6170" max="6170" width="6.5703125" style="546" customWidth="1"/>
    <col min="6171" max="6176" width="9.140625" style="546" customWidth="1"/>
    <col min="6177" max="6177" width="11.28515625" style="546" bestFit="1" customWidth="1"/>
    <col min="6178" max="6178" width="10.140625" style="546" bestFit="1" customWidth="1"/>
    <col min="6179" max="6180" width="9.140625" style="546" customWidth="1"/>
    <col min="6181" max="6181" width="10.140625" style="546" bestFit="1" customWidth="1"/>
    <col min="6182" max="6400" width="11.42578125" style="546"/>
    <col min="6401" max="6401" width="253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39.42578125" style="546" customWidth="1"/>
    <col min="6419" max="6419" width="48.7109375" style="546" customWidth="1"/>
    <col min="6420" max="6420" width="41.140625" style="546" customWidth="1"/>
    <col min="6421" max="6421" width="48.7109375" style="546" customWidth="1"/>
    <col min="6422" max="6422" width="51.140625" style="546" customWidth="1"/>
    <col min="6423" max="6423" width="48.7109375" style="546" customWidth="1"/>
    <col min="6424" max="6424" width="64" style="546" customWidth="1"/>
    <col min="6425" max="6425" width="42.42578125" style="546" customWidth="1"/>
    <col min="6426" max="6426" width="6.5703125" style="546" customWidth="1"/>
    <col min="6427" max="6432" width="9.140625" style="546" customWidth="1"/>
    <col min="6433" max="6433" width="11.28515625" style="546" bestFit="1" customWidth="1"/>
    <col min="6434" max="6434" width="10.140625" style="546" bestFit="1" customWidth="1"/>
    <col min="6435" max="6436" width="9.140625" style="546" customWidth="1"/>
    <col min="6437" max="6437" width="10.140625" style="546" bestFit="1" customWidth="1"/>
    <col min="6438" max="6656" width="11.42578125" style="546"/>
    <col min="6657" max="6657" width="253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39.42578125" style="546" customWidth="1"/>
    <col min="6675" max="6675" width="48.7109375" style="546" customWidth="1"/>
    <col min="6676" max="6676" width="41.140625" style="546" customWidth="1"/>
    <col min="6677" max="6677" width="48.7109375" style="546" customWidth="1"/>
    <col min="6678" max="6678" width="51.140625" style="546" customWidth="1"/>
    <col min="6679" max="6679" width="48.7109375" style="546" customWidth="1"/>
    <col min="6680" max="6680" width="64" style="546" customWidth="1"/>
    <col min="6681" max="6681" width="42.42578125" style="546" customWidth="1"/>
    <col min="6682" max="6682" width="6.5703125" style="546" customWidth="1"/>
    <col min="6683" max="6688" width="9.140625" style="546" customWidth="1"/>
    <col min="6689" max="6689" width="11.28515625" style="546" bestFit="1" customWidth="1"/>
    <col min="6690" max="6690" width="10.140625" style="546" bestFit="1" customWidth="1"/>
    <col min="6691" max="6692" width="9.140625" style="546" customWidth="1"/>
    <col min="6693" max="6693" width="10.140625" style="546" bestFit="1" customWidth="1"/>
    <col min="6694" max="6912" width="11.42578125" style="546"/>
    <col min="6913" max="6913" width="253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39.42578125" style="546" customWidth="1"/>
    <col min="6931" max="6931" width="48.7109375" style="546" customWidth="1"/>
    <col min="6932" max="6932" width="41.140625" style="546" customWidth="1"/>
    <col min="6933" max="6933" width="48.7109375" style="546" customWidth="1"/>
    <col min="6934" max="6934" width="51.140625" style="546" customWidth="1"/>
    <col min="6935" max="6935" width="48.7109375" style="546" customWidth="1"/>
    <col min="6936" max="6936" width="64" style="546" customWidth="1"/>
    <col min="6937" max="6937" width="42.42578125" style="546" customWidth="1"/>
    <col min="6938" max="6938" width="6.5703125" style="546" customWidth="1"/>
    <col min="6939" max="6944" width="9.140625" style="546" customWidth="1"/>
    <col min="6945" max="6945" width="11.28515625" style="546" bestFit="1" customWidth="1"/>
    <col min="6946" max="6946" width="10.140625" style="546" bestFit="1" customWidth="1"/>
    <col min="6947" max="6948" width="9.140625" style="546" customWidth="1"/>
    <col min="6949" max="6949" width="10.140625" style="546" bestFit="1" customWidth="1"/>
    <col min="6950" max="7168" width="11.42578125" style="546"/>
    <col min="7169" max="7169" width="253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39.42578125" style="546" customWidth="1"/>
    <col min="7187" max="7187" width="48.7109375" style="546" customWidth="1"/>
    <col min="7188" max="7188" width="41.140625" style="546" customWidth="1"/>
    <col min="7189" max="7189" width="48.7109375" style="546" customWidth="1"/>
    <col min="7190" max="7190" width="51.140625" style="546" customWidth="1"/>
    <col min="7191" max="7191" width="48.7109375" style="546" customWidth="1"/>
    <col min="7192" max="7192" width="64" style="546" customWidth="1"/>
    <col min="7193" max="7193" width="42.42578125" style="546" customWidth="1"/>
    <col min="7194" max="7194" width="6.5703125" style="546" customWidth="1"/>
    <col min="7195" max="7200" width="9.140625" style="546" customWidth="1"/>
    <col min="7201" max="7201" width="11.28515625" style="546" bestFit="1" customWidth="1"/>
    <col min="7202" max="7202" width="10.140625" style="546" bestFit="1" customWidth="1"/>
    <col min="7203" max="7204" width="9.140625" style="546" customWidth="1"/>
    <col min="7205" max="7205" width="10.140625" style="546" bestFit="1" customWidth="1"/>
    <col min="7206" max="7424" width="11.42578125" style="546"/>
    <col min="7425" max="7425" width="253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39.42578125" style="546" customWidth="1"/>
    <col min="7443" max="7443" width="48.7109375" style="546" customWidth="1"/>
    <col min="7444" max="7444" width="41.140625" style="546" customWidth="1"/>
    <col min="7445" max="7445" width="48.7109375" style="546" customWidth="1"/>
    <col min="7446" max="7446" width="51.140625" style="546" customWidth="1"/>
    <col min="7447" max="7447" width="48.7109375" style="546" customWidth="1"/>
    <col min="7448" max="7448" width="64" style="546" customWidth="1"/>
    <col min="7449" max="7449" width="42.42578125" style="546" customWidth="1"/>
    <col min="7450" max="7450" width="6.5703125" style="546" customWidth="1"/>
    <col min="7451" max="7456" width="9.140625" style="546" customWidth="1"/>
    <col min="7457" max="7457" width="11.28515625" style="546" bestFit="1" customWidth="1"/>
    <col min="7458" max="7458" width="10.140625" style="546" bestFit="1" customWidth="1"/>
    <col min="7459" max="7460" width="9.140625" style="546" customWidth="1"/>
    <col min="7461" max="7461" width="10.140625" style="546" bestFit="1" customWidth="1"/>
    <col min="7462" max="7680" width="11.42578125" style="546"/>
    <col min="7681" max="7681" width="253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39.42578125" style="546" customWidth="1"/>
    <col min="7699" max="7699" width="48.7109375" style="546" customWidth="1"/>
    <col min="7700" max="7700" width="41.140625" style="546" customWidth="1"/>
    <col min="7701" max="7701" width="48.7109375" style="546" customWidth="1"/>
    <col min="7702" max="7702" width="51.140625" style="546" customWidth="1"/>
    <col min="7703" max="7703" width="48.7109375" style="546" customWidth="1"/>
    <col min="7704" max="7704" width="64" style="546" customWidth="1"/>
    <col min="7705" max="7705" width="42.42578125" style="546" customWidth="1"/>
    <col min="7706" max="7706" width="6.5703125" style="546" customWidth="1"/>
    <col min="7707" max="7712" width="9.140625" style="546" customWidth="1"/>
    <col min="7713" max="7713" width="11.28515625" style="546" bestFit="1" customWidth="1"/>
    <col min="7714" max="7714" width="10.140625" style="546" bestFit="1" customWidth="1"/>
    <col min="7715" max="7716" width="9.140625" style="546" customWidth="1"/>
    <col min="7717" max="7717" width="10.140625" style="546" bestFit="1" customWidth="1"/>
    <col min="7718" max="7936" width="11.42578125" style="546"/>
    <col min="7937" max="7937" width="253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39.42578125" style="546" customWidth="1"/>
    <col min="7955" max="7955" width="48.7109375" style="546" customWidth="1"/>
    <col min="7956" max="7956" width="41.140625" style="546" customWidth="1"/>
    <col min="7957" max="7957" width="48.7109375" style="546" customWidth="1"/>
    <col min="7958" max="7958" width="51.140625" style="546" customWidth="1"/>
    <col min="7959" max="7959" width="48.7109375" style="546" customWidth="1"/>
    <col min="7960" max="7960" width="64" style="546" customWidth="1"/>
    <col min="7961" max="7961" width="42.42578125" style="546" customWidth="1"/>
    <col min="7962" max="7962" width="6.5703125" style="546" customWidth="1"/>
    <col min="7963" max="7968" width="9.140625" style="546" customWidth="1"/>
    <col min="7969" max="7969" width="11.28515625" style="546" bestFit="1" customWidth="1"/>
    <col min="7970" max="7970" width="10.140625" style="546" bestFit="1" customWidth="1"/>
    <col min="7971" max="7972" width="9.140625" style="546" customWidth="1"/>
    <col min="7973" max="7973" width="10.140625" style="546" bestFit="1" customWidth="1"/>
    <col min="7974" max="8192" width="11.42578125" style="546"/>
    <col min="8193" max="8193" width="253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39.42578125" style="546" customWidth="1"/>
    <col min="8211" max="8211" width="48.7109375" style="546" customWidth="1"/>
    <col min="8212" max="8212" width="41.140625" style="546" customWidth="1"/>
    <col min="8213" max="8213" width="48.7109375" style="546" customWidth="1"/>
    <col min="8214" max="8214" width="51.140625" style="546" customWidth="1"/>
    <col min="8215" max="8215" width="48.7109375" style="546" customWidth="1"/>
    <col min="8216" max="8216" width="64" style="546" customWidth="1"/>
    <col min="8217" max="8217" width="42.42578125" style="546" customWidth="1"/>
    <col min="8218" max="8218" width="6.5703125" style="546" customWidth="1"/>
    <col min="8219" max="8224" width="9.140625" style="546" customWidth="1"/>
    <col min="8225" max="8225" width="11.28515625" style="546" bestFit="1" customWidth="1"/>
    <col min="8226" max="8226" width="10.140625" style="546" bestFit="1" customWidth="1"/>
    <col min="8227" max="8228" width="9.140625" style="546" customWidth="1"/>
    <col min="8229" max="8229" width="10.140625" style="546" bestFit="1" customWidth="1"/>
    <col min="8230" max="8448" width="11.42578125" style="546"/>
    <col min="8449" max="8449" width="253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39.42578125" style="546" customWidth="1"/>
    <col min="8467" max="8467" width="48.7109375" style="546" customWidth="1"/>
    <col min="8468" max="8468" width="41.140625" style="546" customWidth="1"/>
    <col min="8469" max="8469" width="48.7109375" style="546" customWidth="1"/>
    <col min="8470" max="8470" width="51.140625" style="546" customWidth="1"/>
    <col min="8471" max="8471" width="48.7109375" style="546" customWidth="1"/>
    <col min="8472" max="8472" width="64" style="546" customWidth="1"/>
    <col min="8473" max="8473" width="42.42578125" style="546" customWidth="1"/>
    <col min="8474" max="8474" width="6.5703125" style="546" customWidth="1"/>
    <col min="8475" max="8480" width="9.140625" style="546" customWidth="1"/>
    <col min="8481" max="8481" width="11.28515625" style="546" bestFit="1" customWidth="1"/>
    <col min="8482" max="8482" width="10.140625" style="546" bestFit="1" customWidth="1"/>
    <col min="8483" max="8484" width="9.140625" style="546" customWidth="1"/>
    <col min="8485" max="8485" width="10.140625" style="546" bestFit="1" customWidth="1"/>
    <col min="8486" max="8704" width="11.42578125" style="546"/>
    <col min="8705" max="8705" width="253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39.42578125" style="546" customWidth="1"/>
    <col min="8723" max="8723" width="48.7109375" style="546" customWidth="1"/>
    <col min="8724" max="8724" width="41.140625" style="546" customWidth="1"/>
    <col min="8725" max="8725" width="48.7109375" style="546" customWidth="1"/>
    <col min="8726" max="8726" width="51.140625" style="546" customWidth="1"/>
    <col min="8727" max="8727" width="48.7109375" style="546" customWidth="1"/>
    <col min="8728" max="8728" width="64" style="546" customWidth="1"/>
    <col min="8729" max="8729" width="42.42578125" style="546" customWidth="1"/>
    <col min="8730" max="8730" width="6.5703125" style="546" customWidth="1"/>
    <col min="8731" max="8736" width="9.140625" style="546" customWidth="1"/>
    <col min="8737" max="8737" width="11.28515625" style="546" bestFit="1" customWidth="1"/>
    <col min="8738" max="8738" width="10.140625" style="546" bestFit="1" customWidth="1"/>
    <col min="8739" max="8740" width="9.140625" style="546" customWidth="1"/>
    <col min="8741" max="8741" width="10.140625" style="546" bestFit="1" customWidth="1"/>
    <col min="8742" max="8960" width="11.42578125" style="546"/>
    <col min="8961" max="8961" width="253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39.42578125" style="546" customWidth="1"/>
    <col min="8979" max="8979" width="48.7109375" style="546" customWidth="1"/>
    <col min="8980" max="8980" width="41.140625" style="546" customWidth="1"/>
    <col min="8981" max="8981" width="48.7109375" style="546" customWidth="1"/>
    <col min="8982" max="8982" width="51.140625" style="546" customWidth="1"/>
    <col min="8983" max="8983" width="48.7109375" style="546" customWidth="1"/>
    <col min="8984" max="8984" width="64" style="546" customWidth="1"/>
    <col min="8985" max="8985" width="42.42578125" style="546" customWidth="1"/>
    <col min="8986" max="8986" width="6.5703125" style="546" customWidth="1"/>
    <col min="8987" max="8992" width="9.140625" style="546" customWidth="1"/>
    <col min="8993" max="8993" width="11.28515625" style="546" bestFit="1" customWidth="1"/>
    <col min="8994" max="8994" width="10.140625" style="546" bestFit="1" customWidth="1"/>
    <col min="8995" max="8996" width="9.140625" style="546" customWidth="1"/>
    <col min="8997" max="8997" width="10.140625" style="546" bestFit="1" customWidth="1"/>
    <col min="8998" max="9216" width="11.42578125" style="546"/>
    <col min="9217" max="9217" width="253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39.42578125" style="546" customWidth="1"/>
    <col min="9235" max="9235" width="48.7109375" style="546" customWidth="1"/>
    <col min="9236" max="9236" width="41.140625" style="546" customWidth="1"/>
    <col min="9237" max="9237" width="48.7109375" style="546" customWidth="1"/>
    <col min="9238" max="9238" width="51.140625" style="546" customWidth="1"/>
    <col min="9239" max="9239" width="48.7109375" style="546" customWidth="1"/>
    <col min="9240" max="9240" width="64" style="546" customWidth="1"/>
    <col min="9241" max="9241" width="42.42578125" style="546" customWidth="1"/>
    <col min="9242" max="9242" width="6.5703125" style="546" customWidth="1"/>
    <col min="9243" max="9248" width="9.140625" style="546" customWidth="1"/>
    <col min="9249" max="9249" width="11.28515625" style="546" bestFit="1" customWidth="1"/>
    <col min="9250" max="9250" width="10.140625" style="546" bestFit="1" customWidth="1"/>
    <col min="9251" max="9252" width="9.140625" style="546" customWidth="1"/>
    <col min="9253" max="9253" width="10.140625" style="546" bestFit="1" customWidth="1"/>
    <col min="9254" max="9472" width="11.42578125" style="546"/>
    <col min="9473" max="9473" width="253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39.42578125" style="546" customWidth="1"/>
    <col min="9491" max="9491" width="48.7109375" style="546" customWidth="1"/>
    <col min="9492" max="9492" width="41.140625" style="546" customWidth="1"/>
    <col min="9493" max="9493" width="48.7109375" style="546" customWidth="1"/>
    <col min="9494" max="9494" width="51.140625" style="546" customWidth="1"/>
    <col min="9495" max="9495" width="48.7109375" style="546" customWidth="1"/>
    <col min="9496" max="9496" width="64" style="546" customWidth="1"/>
    <col min="9497" max="9497" width="42.42578125" style="546" customWidth="1"/>
    <col min="9498" max="9498" width="6.5703125" style="546" customWidth="1"/>
    <col min="9499" max="9504" width="9.140625" style="546" customWidth="1"/>
    <col min="9505" max="9505" width="11.28515625" style="546" bestFit="1" customWidth="1"/>
    <col min="9506" max="9506" width="10.140625" style="546" bestFit="1" customWidth="1"/>
    <col min="9507" max="9508" width="9.140625" style="546" customWidth="1"/>
    <col min="9509" max="9509" width="10.140625" style="546" bestFit="1" customWidth="1"/>
    <col min="9510" max="9728" width="11.42578125" style="546"/>
    <col min="9729" max="9729" width="253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39.42578125" style="546" customWidth="1"/>
    <col min="9747" max="9747" width="48.7109375" style="546" customWidth="1"/>
    <col min="9748" max="9748" width="41.140625" style="546" customWidth="1"/>
    <col min="9749" max="9749" width="48.7109375" style="546" customWidth="1"/>
    <col min="9750" max="9750" width="51.140625" style="546" customWidth="1"/>
    <col min="9751" max="9751" width="48.7109375" style="546" customWidth="1"/>
    <col min="9752" max="9752" width="64" style="546" customWidth="1"/>
    <col min="9753" max="9753" width="42.42578125" style="546" customWidth="1"/>
    <col min="9754" max="9754" width="6.5703125" style="546" customWidth="1"/>
    <col min="9755" max="9760" width="9.140625" style="546" customWidth="1"/>
    <col min="9761" max="9761" width="11.28515625" style="546" bestFit="1" customWidth="1"/>
    <col min="9762" max="9762" width="10.140625" style="546" bestFit="1" customWidth="1"/>
    <col min="9763" max="9764" width="9.140625" style="546" customWidth="1"/>
    <col min="9765" max="9765" width="10.140625" style="546" bestFit="1" customWidth="1"/>
    <col min="9766" max="9984" width="11.42578125" style="546"/>
    <col min="9985" max="9985" width="253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39.42578125" style="546" customWidth="1"/>
    <col min="10003" max="10003" width="48.7109375" style="546" customWidth="1"/>
    <col min="10004" max="10004" width="41.140625" style="546" customWidth="1"/>
    <col min="10005" max="10005" width="48.7109375" style="546" customWidth="1"/>
    <col min="10006" max="10006" width="51.140625" style="546" customWidth="1"/>
    <col min="10007" max="10007" width="48.7109375" style="546" customWidth="1"/>
    <col min="10008" max="10008" width="64" style="546" customWidth="1"/>
    <col min="10009" max="10009" width="42.42578125" style="546" customWidth="1"/>
    <col min="10010" max="10010" width="6.5703125" style="546" customWidth="1"/>
    <col min="10011" max="10016" width="9.140625" style="546" customWidth="1"/>
    <col min="10017" max="10017" width="11.28515625" style="546" bestFit="1" customWidth="1"/>
    <col min="10018" max="10018" width="10.140625" style="546" bestFit="1" customWidth="1"/>
    <col min="10019" max="10020" width="9.140625" style="546" customWidth="1"/>
    <col min="10021" max="10021" width="10.140625" style="546" bestFit="1" customWidth="1"/>
    <col min="10022" max="10240" width="11.42578125" style="546"/>
    <col min="10241" max="10241" width="253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39.42578125" style="546" customWidth="1"/>
    <col min="10259" max="10259" width="48.7109375" style="546" customWidth="1"/>
    <col min="10260" max="10260" width="41.140625" style="546" customWidth="1"/>
    <col min="10261" max="10261" width="48.7109375" style="546" customWidth="1"/>
    <col min="10262" max="10262" width="51.140625" style="546" customWidth="1"/>
    <col min="10263" max="10263" width="48.7109375" style="546" customWidth="1"/>
    <col min="10264" max="10264" width="64" style="546" customWidth="1"/>
    <col min="10265" max="10265" width="42.42578125" style="546" customWidth="1"/>
    <col min="10266" max="10266" width="6.5703125" style="546" customWidth="1"/>
    <col min="10267" max="10272" width="9.140625" style="546" customWidth="1"/>
    <col min="10273" max="10273" width="11.28515625" style="546" bestFit="1" customWidth="1"/>
    <col min="10274" max="10274" width="10.140625" style="546" bestFit="1" customWidth="1"/>
    <col min="10275" max="10276" width="9.140625" style="546" customWidth="1"/>
    <col min="10277" max="10277" width="10.140625" style="546" bestFit="1" customWidth="1"/>
    <col min="10278" max="10496" width="11.42578125" style="546"/>
    <col min="10497" max="10497" width="253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39.42578125" style="546" customWidth="1"/>
    <col min="10515" max="10515" width="48.7109375" style="546" customWidth="1"/>
    <col min="10516" max="10516" width="41.140625" style="546" customWidth="1"/>
    <col min="10517" max="10517" width="48.7109375" style="546" customWidth="1"/>
    <col min="10518" max="10518" width="51.140625" style="546" customWidth="1"/>
    <col min="10519" max="10519" width="48.7109375" style="546" customWidth="1"/>
    <col min="10520" max="10520" width="64" style="546" customWidth="1"/>
    <col min="10521" max="10521" width="42.42578125" style="546" customWidth="1"/>
    <col min="10522" max="10522" width="6.5703125" style="546" customWidth="1"/>
    <col min="10523" max="10528" width="9.140625" style="546" customWidth="1"/>
    <col min="10529" max="10529" width="11.28515625" style="546" bestFit="1" customWidth="1"/>
    <col min="10530" max="10530" width="10.140625" style="546" bestFit="1" customWidth="1"/>
    <col min="10531" max="10532" width="9.140625" style="546" customWidth="1"/>
    <col min="10533" max="10533" width="10.140625" style="546" bestFit="1" customWidth="1"/>
    <col min="10534" max="10752" width="11.42578125" style="546"/>
    <col min="10753" max="10753" width="253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39.42578125" style="546" customWidth="1"/>
    <col min="10771" max="10771" width="48.7109375" style="546" customWidth="1"/>
    <col min="10772" max="10772" width="41.140625" style="546" customWidth="1"/>
    <col min="10773" max="10773" width="48.7109375" style="546" customWidth="1"/>
    <col min="10774" max="10774" width="51.140625" style="546" customWidth="1"/>
    <col min="10775" max="10775" width="48.7109375" style="546" customWidth="1"/>
    <col min="10776" max="10776" width="64" style="546" customWidth="1"/>
    <col min="10777" max="10777" width="42.42578125" style="546" customWidth="1"/>
    <col min="10778" max="10778" width="6.5703125" style="546" customWidth="1"/>
    <col min="10779" max="10784" width="9.140625" style="546" customWidth="1"/>
    <col min="10785" max="10785" width="11.28515625" style="546" bestFit="1" customWidth="1"/>
    <col min="10786" max="10786" width="10.140625" style="546" bestFit="1" customWidth="1"/>
    <col min="10787" max="10788" width="9.140625" style="546" customWidth="1"/>
    <col min="10789" max="10789" width="10.140625" style="546" bestFit="1" customWidth="1"/>
    <col min="10790" max="11008" width="11.42578125" style="546"/>
    <col min="11009" max="11009" width="253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39.42578125" style="546" customWidth="1"/>
    <col min="11027" max="11027" width="48.7109375" style="546" customWidth="1"/>
    <col min="11028" max="11028" width="41.140625" style="546" customWidth="1"/>
    <col min="11029" max="11029" width="48.7109375" style="546" customWidth="1"/>
    <col min="11030" max="11030" width="51.140625" style="546" customWidth="1"/>
    <col min="11031" max="11031" width="48.7109375" style="546" customWidth="1"/>
    <col min="11032" max="11032" width="64" style="546" customWidth="1"/>
    <col min="11033" max="11033" width="42.42578125" style="546" customWidth="1"/>
    <col min="11034" max="11034" width="6.5703125" style="546" customWidth="1"/>
    <col min="11035" max="11040" width="9.140625" style="546" customWidth="1"/>
    <col min="11041" max="11041" width="11.28515625" style="546" bestFit="1" customWidth="1"/>
    <col min="11042" max="11042" width="10.140625" style="546" bestFit="1" customWidth="1"/>
    <col min="11043" max="11044" width="9.140625" style="546" customWidth="1"/>
    <col min="11045" max="11045" width="10.140625" style="546" bestFit="1" customWidth="1"/>
    <col min="11046" max="11264" width="11.42578125" style="546"/>
    <col min="11265" max="11265" width="253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39.42578125" style="546" customWidth="1"/>
    <col min="11283" max="11283" width="48.7109375" style="546" customWidth="1"/>
    <col min="11284" max="11284" width="41.140625" style="546" customWidth="1"/>
    <col min="11285" max="11285" width="48.7109375" style="546" customWidth="1"/>
    <col min="11286" max="11286" width="51.140625" style="546" customWidth="1"/>
    <col min="11287" max="11287" width="48.7109375" style="546" customWidth="1"/>
    <col min="11288" max="11288" width="64" style="546" customWidth="1"/>
    <col min="11289" max="11289" width="42.42578125" style="546" customWidth="1"/>
    <col min="11290" max="11290" width="6.5703125" style="546" customWidth="1"/>
    <col min="11291" max="11296" width="9.140625" style="546" customWidth="1"/>
    <col min="11297" max="11297" width="11.28515625" style="546" bestFit="1" customWidth="1"/>
    <col min="11298" max="11298" width="10.140625" style="546" bestFit="1" customWidth="1"/>
    <col min="11299" max="11300" width="9.140625" style="546" customWidth="1"/>
    <col min="11301" max="11301" width="10.140625" style="546" bestFit="1" customWidth="1"/>
    <col min="11302" max="11520" width="11.42578125" style="546"/>
    <col min="11521" max="11521" width="253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39.42578125" style="546" customWidth="1"/>
    <col min="11539" max="11539" width="48.7109375" style="546" customWidth="1"/>
    <col min="11540" max="11540" width="41.140625" style="546" customWidth="1"/>
    <col min="11541" max="11541" width="48.7109375" style="546" customWidth="1"/>
    <col min="11542" max="11542" width="51.140625" style="546" customWidth="1"/>
    <col min="11543" max="11543" width="48.7109375" style="546" customWidth="1"/>
    <col min="11544" max="11544" width="64" style="546" customWidth="1"/>
    <col min="11545" max="11545" width="42.42578125" style="546" customWidth="1"/>
    <col min="11546" max="11546" width="6.5703125" style="546" customWidth="1"/>
    <col min="11547" max="11552" width="9.140625" style="546" customWidth="1"/>
    <col min="11553" max="11553" width="11.28515625" style="546" bestFit="1" customWidth="1"/>
    <col min="11554" max="11554" width="10.140625" style="546" bestFit="1" customWidth="1"/>
    <col min="11555" max="11556" width="9.140625" style="546" customWidth="1"/>
    <col min="11557" max="11557" width="10.140625" style="546" bestFit="1" customWidth="1"/>
    <col min="11558" max="11776" width="11.42578125" style="546"/>
    <col min="11777" max="11777" width="253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39.42578125" style="546" customWidth="1"/>
    <col min="11795" max="11795" width="48.7109375" style="546" customWidth="1"/>
    <col min="11796" max="11796" width="41.140625" style="546" customWidth="1"/>
    <col min="11797" max="11797" width="48.7109375" style="546" customWidth="1"/>
    <col min="11798" max="11798" width="51.140625" style="546" customWidth="1"/>
    <col min="11799" max="11799" width="48.7109375" style="546" customWidth="1"/>
    <col min="11800" max="11800" width="64" style="546" customWidth="1"/>
    <col min="11801" max="11801" width="42.42578125" style="546" customWidth="1"/>
    <col min="11802" max="11802" width="6.5703125" style="546" customWidth="1"/>
    <col min="11803" max="11808" width="9.140625" style="546" customWidth="1"/>
    <col min="11809" max="11809" width="11.28515625" style="546" bestFit="1" customWidth="1"/>
    <col min="11810" max="11810" width="10.140625" style="546" bestFit="1" customWidth="1"/>
    <col min="11811" max="11812" width="9.140625" style="546" customWidth="1"/>
    <col min="11813" max="11813" width="10.140625" style="546" bestFit="1" customWidth="1"/>
    <col min="11814" max="12032" width="11.42578125" style="546"/>
    <col min="12033" max="12033" width="253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39.42578125" style="546" customWidth="1"/>
    <col min="12051" max="12051" width="48.7109375" style="546" customWidth="1"/>
    <col min="12052" max="12052" width="41.140625" style="546" customWidth="1"/>
    <col min="12053" max="12053" width="48.7109375" style="546" customWidth="1"/>
    <col min="12054" max="12054" width="51.140625" style="546" customWidth="1"/>
    <col min="12055" max="12055" width="48.7109375" style="546" customWidth="1"/>
    <col min="12056" max="12056" width="64" style="546" customWidth="1"/>
    <col min="12057" max="12057" width="42.42578125" style="546" customWidth="1"/>
    <col min="12058" max="12058" width="6.5703125" style="546" customWidth="1"/>
    <col min="12059" max="12064" width="9.140625" style="546" customWidth="1"/>
    <col min="12065" max="12065" width="11.28515625" style="546" bestFit="1" customWidth="1"/>
    <col min="12066" max="12066" width="10.140625" style="546" bestFit="1" customWidth="1"/>
    <col min="12067" max="12068" width="9.140625" style="546" customWidth="1"/>
    <col min="12069" max="12069" width="10.140625" style="546" bestFit="1" customWidth="1"/>
    <col min="12070" max="12288" width="11.42578125" style="546"/>
    <col min="12289" max="12289" width="253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39.42578125" style="546" customWidth="1"/>
    <col min="12307" max="12307" width="48.7109375" style="546" customWidth="1"/>
    <col min="12308" max="12308" width="41.140625" style="546" customWidth="1"/>
    <col min="12309" max="12309" width="48.7109375" style="546" customWidth="1"/>
    <col min="12310" max="12310" width="51.140625" style="546" customWidth="1"/>
    <col min="12311" max="12311" width="48.7109375" style="546" customWidth="1"/>
    <col min="12312" max="12312" width="64" style="546" customWidth="1"/>
    <col min="12313" max="12313" width="42.42578125" style="546" customWidth="1"/>
    <col min="12314" max="12314" width="6.5703125" style="546" customWidth="1"/>
    <col min="12315" max="12320" width="9.140625" style="546" customWidth="1"/>
    <col min="12321" max="12321" width="11.28515625" style="546" bestFit="1" customWidth="1"/>
    <col min="12322" max="12322" width="10.140625" style="546" bestFit="1" customWidth="1"/>
    <col min="12323" max="12324" width="9.140625" style="546" customWidth="1"/>
    <col min="12325" max="12325" width="10.140625" style="546" bestFit="1" customWidth="1"/>
    <col min="12326" max="12544" width="11.42578125" style="546"/>
    <col min="12545" max="12545" width="253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39.42578125" style="546" customWidth="1"/>
    <col min="12563" max="12563" width="48.7109375" style="546" customWidth="1"/>
    <col min="12564" max="12564" width="41.140625" style="546" customWidth="1"/>
    <col min="12565" max="12565" width="48.7109375" style="546" customWidth="1"/>
    <col min="12566" max="12566" width="51.140625" style="546" customWidth="1"/>
    <col min="12567" max="12567" width="48.7109375" style="546" customWidth="1"/>
    <col min="12568" max="12568" width="64" style="546" customWidth="1"/>
    <col min="12569" max="12569" width="42.42578125" style="546" customWidth="1"/>
    <col min="12570" max="12570" width="6.5703125" style="546" customWidth="1"/>
    <col min="12571" max="12576" width="9.140625" style="546" customWidth="1"/>
    <col min="12577" max="12577" width="11.28515625" style="546" bestFit="1" customWidth="1"/>
    <col min="12578" max="12578" width="10.140625" style="546" bestFit="1" customWidth="1"/>
    <col min="12579" max="12580" width="9.140625" style="546" customWidth="1"/>
    <col min="12581" max="12581" width="10.140625" style="546" bestFit="1" customWidth="1"/>
    <col min="12582" max="12800" width="11.42578125" style="546"/>
    <col min="12801" max="12801" width="253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39.42578125" style="546" customWidth="1"/>
    <col min="12819" max="12819" width="48.7109375" style="546" customWidth="1"/>
    <col min="12820" max="12820" width="41.140625" style="546" customWidth="1"/>
    <col min="12821" max="12821" width="48.7109375" style="546" customWidth="1"/>
    <col min="12822" max="12822" width="51.140625" style="546" customWidth="1"/>
    <col min="12823" max="12823" width="48.7109375" style="546" customWidth="1"/>
    <col min="12824" max="12824" width="64" style="546" customWidth="1"/>
    <col min="12825" max="12825" width="42.42578125" style="546" customWidth="1"/>
    <col min="12826" max="12826" width="6.5703125" style="546" customWidth="1"/>
    <col min="12827" max="12832" width="9.140625" style="546" customWidth="1"/>
    <col min="12833" max="12833" width="11.28515625" style="546" bestFit="1" customWidth="1"/>
    <col min="12834" max="12834" width="10.140625" style="546" bestFit="1" customWidth="1"/>
    <col min="12835" max="12836" width="9.140625" style="546" customWidth="1"/>
    <col min="12837" max="12837" width="10.140625" style="546" bestFit="1" customWidth="1"/>
    <col min="12838" max="13056" width="11.42578125" style="546"/>
    <col min="13057" max="13057" width="253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39.42578125" style="546" customWidth="1"/>
    <col min="13075" max="13075" width="48.7109375" style="546" customWidth="1"/>
    <col min="13076" max="13076" width="41.140625" style="546" customWidth="1"/>
    <col min="13077" max="13077" width="48.7109375" style="546" customWidth="1"/>
    <col min="13078" max="13078" width="51.140625" style="546" customWidth="1"/>
    <col min="13079" max="13079" width="48.7109375" style="546" customWidth="1"/>
    <col min="13080" max="13080" width="64" style="546" customWidth="1"/>
    <col min="13081" max="13081" width="42.42578125" style="546" customWidth="1"/>
    <col min="13082" max="13082" width="6.5703125" style="546" customWidth="1"/>
    <col min="13083" max="13088" width="9.140625" style="546" customWidth="1"/>
    <col min="13089" max="13089" width="11.28515625" style="546" bestFit="1" customWidth="1"/>
    <col min="13090" max="13090" width="10.140625" style="546" bestFit="1" customWidth="1"/>
    <col min="13091" max="13092" width="9.140625" style="546" customWidth="1"/>
    <col min="13093" max="13093" width="10.140625" style="546" bestFit="1" customWidth="1"/>
    <col min="13094" max="13312" width="11.42578125" style="546"/>
    <col min="13313" max="13313" width="253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39.42578125" style="546" customWidth="1"/>
    <col min="13331" max="13331" width="48.7109375" style="546" customWidth="1"/>
    <col min="13332" max="13332" width="41.140625" style="546" customWidth="1"/>
    <col min="13333" max="13333" width="48.7109375" style="546" customWidth="1"/>
    <col min="13334" max="13334" width="51.140625" style="546" customWidth="1"/>
    <col min="13335" max="13335" width="48.7109375" style="546" customWidth="1"/>
    <col min="13336" max="13336" width="64" style="546" customWidth="1"/>
    <col min="13337" max="13337" width="42.42578125" style="546" customWidth="1"/>
    <col min="13338" max="13338" width="6.5703125" style="546" customWidth="1"/>
    <col min="13339" max="13344" width="9.140625" style="546" customWidth="1"/>
    <col min="13345" max="13345" width="11.28515625" style="546" bestFit="1" customWidth="1"/>
    <col min="13346" max="13346" width="10.140625" style="546" bestFit="1" customWidth="1"/>
    <col min="13347" max="13348" width="9.140625" style="546" customWidth="1"/>
    <col min="13349" max="13349" width="10.140625" style="546" bestFit="1" customWidth="1"/>
    <col min="13350" max="13568" width="11.42578125" style="546"/>
    <col min="13569" max="13569" width="253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39.42578125" style="546" customWidth="1"/>
    <col min="13587" max="13587" width="48.7109375" style="546" customWidth="1"/>
    <col min="13588" max="13588" width="41.140625" style="546" customWidth="1"/>
    <col min="13589" max="13589" width="48.7109375" style="546" customWidth="1"/>
    <col min="13590" max="13590" width="51.140625" style="546" customWidth="1"/>
    <col min="13591" max="13591" width="48.7109375" style="546" customWidth="1"/>
    <col min="13592" max="13592" width="64" style="546" customWidth="1"/>
    <col min="13593" max="13593" width="42.42578125" style="546" customWidth="1"/>
    <col min="13594" max="13594" width="6.5703125" style="546" customWidth="1"/>
    <col min="13595" max="13600" width="9.140625" style="546" customWidth="1"/>
    <col min="13601" max="13601" width="11.28515625" style="546" bestFit="1" customWidth="1"/>
    <col min="13602" max="13602" width="10.140625" style="546" bestFit="1" customWidth="1"/>
    <col min="13603" max="13604" width="9.140625" style="546" customWidth="1"/>
    <col min="13605" max="13605" width="10.140625" style="546" bestFit="1" customWidth="1"/>
    <col min="13606" max="13824" width="11.42578125" style="546"/>
    <col min="13825" max="13825" width="253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39.42578125" style="546" customWidth="1"/>
    <col min="13843" max="13843" width="48.7109375" style="546" customWidth="1"/>
    <col min="13844" max="13844" width="41.140625" style="546" customWidth="1"/>
    <col min="13845" max="13845" width="48.7109375" style="546" customWidth="1"/>
    <col min="13846" max="13846" width="51.140625" style="546" customWidth="1"/>
    <col min="13847" max="13847" width="48.7109375" style="546" customWidth="1"/>
    <col min="13848" max="13848" width="64" style="546" customWidth="1"/>
    <col min="13849" max="13849" width="42.42578125" style="546" customWidth="1"/>
    <col min="13850" max="13850" width="6.5703125" style="546" customWidth="1"/>
    <col min="13851" max="13856" width="9.140625" style="546" customWidth="1"/>
    <col min="13857" max="13857" width="11.28515625" style="546" bestFit="1" customWidth="1"/>
    <col min="13858" max="13858" width="10.140625" style="546" bestFit="1" customWidth="1"/>
    <col min="13859" max="13860" width="9.140625" style="546" customWidth="1"/>
    <col min="13861" max="13861" width="10.140625" style="546" bestFit="1" customWidth="1"/>
    <col min="13862" max="14080" width="11.42578125" style="546"/>
    <col min="14081" max="14081" width="253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39.42578125" style="546" customWidth="1"/>
    <col min="14099" max="14099" width="48.7109375" style="546" customWidth="1"/>
    <col min="14100" max="14100" width="41.140625" style="546" customWidth="1"/>
    <col min="14101" max="14101" width="48.7109375" style="546" customWidth="1"/>
    <col min="14102" max="14102" width="51.140625" style="546" customWidth="1"/>
    <col min="14103" max="14103" width="48.7109375" style="546" customWidth="1"/>
    <col min="14104" max="14104" width="64" style="546" customWidth="1"/>
    <col min="14105" max="14105" width="42.42578125" style="546" customWidth="1"/>
    <col min="14106" max="14106" width="6.5703125" style="546" customWidth="1"/>
    <col min="14107" max="14112" width="9.140625" style="546" customWidth="1"/>
    <col min="14113" max="14113" width="11.28515625" style="546" bestFit="1" customWidth="1"/>
    <col min="14114" max="14114" width="10.140625" style="546" bestFit="1" customWidth="1"/>
    <col min="14115" max="14116" width="9.140625" style="546" customWidth="1"/>
    <col min="14117" max="14117" width="10.140625" style="546" bestFit="1" customWidth="1"/>
    <col min="14118" max="14336" width="11.42578125" style="546"/>
    <col min="14337" max="14337" width="253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39.42578125" style="546" customWidth="1"/>
    <col min="14355" max="14355" width="48.7109375" style="546" customWidth="1"/>
    <col min="14356" max="14356" width="41.140625" style="546" customWidth="1"/>
    <col min="14357" max="14357" width="48.7109375" style="546" customWidth="1"/>
    <col min="14358" max="14358" width="51.140625" style="546" customWidth="1"/>
    <col min="14359" max="14359" width="48.7109375" style="546" customWidth="1"/>
    <col min="14360" max="14360" width="64" style="546" customWidth="1"/>
    <col min="14361" max="14361" width="42.42578125" style="546" customWidth="1"/>
    <col min="14362" max="14362" width="6.5703125" style="546" customWidth="1"/>
    <col min="14363" max="14368" width="9.140625" style="546" customWidth="1"/>
    <col min="14369" max="14369" width="11.28515625" style="546" bestFit="1" customWidth="1"/>
    <col min="14370" max="14370" width="10.140625" style="546" bestFit="1" customWidth="1"/>
    <col min="14371" max="14372" width="9.140625" style="546" customWidth="1"/>
    <col min="14373" max="14373" width="10.140625" style="546" bestFit="1" customWidth="1"/>
    <col min="14374" max="14592" width="11.42578125" style="546"/>
    <col min="14593" max="14593" width="253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39.42578125" style="546" customWidth="1"/>
    <col min="14611" max="14611" width="48.7109375" style="546" customWidth="1"/>
    <col min="14612" max="14612" width="41.140625" style="546" customWidth="1"/>
    <col min="14613" max="14613" width="48.7109375" style="546" customWidth="1"/>
    <col min="14614" max="14614" width="51.140625" style="546" customWidth="1"/>
    <col min="14615" max="14615" width="48.7109375" style="546" customWidth="1"/>
    <col min="14616" max="14616" width="64" style="546" customWidth="1"/>
    <col min="14617" max="14617" width="42.42578125" style="546" customWidth="1"/>
    <col min="14618" max="14618" width="6.5703125" style="546" customWidth="1"/>
    <col min="14619" max="14624" width="9.140625" style="546" customWidth="1"/>
    <col min="14625" max="14625" width="11.28515625" style="546" bestFit="1" customWidth="1"/>
    <col min="14626" max="14626" width="10.140625" style="546" bestFit="1" customWidth="1"/>
    <col min="14627" max="14628" width="9.140625" style="546" customWidth="1"/>
    <col min="14629" max="14629" width="10.140625" style="546" bestFit="1" customWidth="1"/>
    <col min="14630" max="14848" width="11.42578125" style="546"/>
    <col min="14849" max="14849" width="253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39.42578125" style="546" customWidth="1"/>
    <col min="14867" max="14867" width="48.7109375" style="546" customWidth="1"/>
    <col min="14868" max="14868" width="41.140625" style="546" customWidth="1"/>
    <col min="14869" max="14869" width="48.7109375" style="546" customWidth="1"/>
    <col min="14870" max="14870" width="51.140625" style="546" customWidth="1"/>
    <col min="14871" max="14871" width="48.7109375" style="546" customWidth="1"/>
    <col min="14872" max="14872" width="64" style="546" customWidth="1"/>
    <col min="14873" max="14873" width="42.42578125" style="546" customWidth="1"/>
    <col min="14874" max="14874" width="6.5703125" style="546" customWidth="1"/>
    <col min="14875" max="14880" width="9.140625" style="546" customWidth="1"/>
    <col min="14881" max="14881" width="11.28515625" style="546" bestFit="1" customWidth="1"/>
    <col min="14882" max="14882" width="10.140625" style="546" bestFit="1" customWidth="1"/>
    <col min="14883" max="14884" width="9.140625" style="546" customWidth="1"/>
    <col min="14885" max="14885" width="10.140625" style="546" bestFit="1" customWidth="1"/>
    <col min="14886" max="15104" width="11.42578125" style="546"/>
    <col min="15105" max="15105" width="253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39.42578125" style="546" customWidth="1"/>
    <col min="15123" max="15123" width="48.7109375" style="546" customWidth="1"/>
    <col min="15124" max="15124" width="41.140625" style="546" customWidth="1"/>
    <col min="15125" max="15125" width="48.7109375" style="546" customWidth="1"/>
    <col min="15126" max="15126" width="51.140625" style="546" customWidth="1"/>
    <col min="15127" max="15127" width="48.7109375" style="546" customWidth="1"/>
    <col min="15128" max="15128" width="64" style="546" customWidth="1"/>
    <col min="15129" max="15129" width="42.42578125" style="546" customWidth="1"/>
    <col min="15130" max="15130" width="6.5703125" style="546" customWidth="1"/>
    <col min="15131" max="15136" width="9.140625" style="546" customWidth="1"/>
    <col min="15137" max="15137" width="11.28515625" style="546" bestFit="1" customWidth="1"/>
    <col min="15138" max="15138" width="10.140625" style="546" bestFit="1" customWidth="1"/>
    <col min="15139" max="15140" width="9.140625" style="546" customWidth="1"/>
    <col min="15141" max="15141" width="10.140625" style="546" bestFit="1" customWidth="1"/>
    <col min="15142" max="15360" width="11.42578125" style="546"/>
    <col min="15361" max="15361" width="253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39.42578125" style="546" customWidth="1"/>
    <col min="15379" max="15379" width="48.7109375" style="546" customWidth="1"/>
    <col min="15380" max="15380" width="41.140625" style="546" customWidth="1"/>
    <col min="15381" max="15381" width="48.7109375" style="546" customWidth="1"/>
    <col min="15382" max="15382" width="51.140625" style="546" customWidth="1"/>
    <col min="15383" max="15383" width="48.7109375" style="546" customWidth="1"/>
    <col min="15384" max="15384" width="64" style="546" customWidth="1"/>
    <col min="15385" max="15385" width="42.42578125" style="546" customWidth="1"/>
    <col min="15386" max="15386" width="6.5703125" style="546" customWidth="1"/>
    <col min="15387" max="15392" width="9.140625" style="546" customWidth="1"/>
    <col min="15393" max="15393" width="11.28515625" style="546" bestFit="1" customWidth="1"/>
    <col min="15394" max="15394" width="10.140625" style="546" bestFit="1" customWidth="1"/>
    <col min="15395" max="15396" width="9.140625" style="546" customWidth="1"/>
    <col min="15397" max="15397" width="10.140625" style="546" bestFit="1" customWidth="1"/>
    <col min="15398" max="15616" width="11.42578125" style="546"/>
    <col min="15617" max="15617" width="253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39.42578125" style="546" customWidth="1"/>
    <col min="15635" max="15635" width="48.7109375" style="546" customWidth="1"/>
    <col min="15636" max="15636" width="41.140625" style="546" customWidth="1"/>
    <col min="15637" max="15637" width="48.7109375" style="546" customWidth="1"/>
    <col min="15638" max="15638" width="51.140625" style="546" customWidth="1"/>
    <col min="15639" max="15639" width="48.7109375" style="546" customWidth="1"/>
    <col min="15640" max="15640" width="64" style="546" customWidth="1"/>
    <col min="15641" max="15641" width="42.42578125" style="546" customWidth="1"/>
    <col min="15642" max="15642" width="6.5703125" style="546" customWidth="1"/>
    <col min="15643" max="15648" width="9.140625" style="546" customWidth="1"/>
    <col min="15649" max="15649" width="11.28515625" style="546" bestFit="1" customWidth="1"/>
    <col min="15650" max="15650" width="10.140625" style="546" bestFit="1" customWidth="1"/>
    <col min="15651" max="15652" width="9.140625" style="546" customWidth="1"/>
    <col min="15653" max="15653" width="10.140625" style="546" bestFit="1" customWidth="1"/>
    <col min="15654" max="15872" width="11.42578125" style="546"/>
    <col min="15873" max="15873" width="253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39.42578125" style="546" customWidth="1"/>
    <col min="15891" max="15891" width="48.7109375" style="546" customWidth="1"/>
    <col min="15892" max="15892" width="41.140625" style="546" customWidth="1"/>
    <col min="15893" max="15893" width="48.7109375" style="546" customWidth="1"/>
    <col min="15894" max="15894" width="51.140625" style="546" customWidth="1"/>
    <col min="15895" max="15895" width="48.7109375" style="546" customWidth="1"/>
    <col min="15896" max="15896" width="64" style="546" customWidth="1"/>
    <col min="15897" max="15897" width="42.42578125" style="546" customWidth="1"/>
    <col min="15898" max="15898" width="6.5703125" style="546" customWidth="1"/>
    <col min="15899" max="15904" width="9.140625" style="546" customWidth="1"/>
    <col min="15905" max="15905" width="11.28515625" style="546" bestFit="1" customWidth="1"/>
    <col min="15906" max="15906" width="10.140625" style="546" bestFit="1" customWidth="1"/>
    <col min="15907" max="15908" width="9.140625" style="546" customWidth="1"/>
    <col min="15909" max="15909" width="10.140625" style="546" bestFit="1" customWidth="1"/>
    <col min="15910" max="16128" width="11.42578125" style="546"/>
    <col min="16129" max="16129" width="253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39.42578125" style="546" customWidth="1"/>
    <col min="16147" max="16147" width="48.7109375" style="546" customWidth="1"/>
    <col min="16148" max="16148" width="41.140625" style="546" customWidth="1"/>
    <col min="16149" max="16149" width="48.7109375" style="546" customWidth="1"/>
    <col min="16150" max="16150" width="51.140625" style="546" customWidth="1"/>
    <col min="16151" max="16151" width="48.7109375" style="546" customWidth="1"/>
    <col min="16152" max="16152" width="64" style="546" customWidth="1"/>
    <col min="16153" max="16153" width="42.42578125" style="546" customWidth="1"/>
    <col min="16154" max="16154" width="6.5703125" style="546" customWidth="1"/>
    <col min="16155" max="16160" width="9.140625" style="546" customWidth="1"/>
    <col min="16161" max="16161" width="11.28515625" style="546" bestFit="1" customWidth="1"/>
    <col min="16162" max="16162" width="10.140625" style="546" bestFit="1" customWidth="1"/>
    <col min="16163" max="16164" width="9.140625" style="546" customWidth="1"/>
    <col min="16165" max="16165" width="10.140625" style="546" bestFit="1" customWidth="1"/>
    <col min="16166" max="16384" width="11.42578125" style="546"/>
  </cols>
  <sheetData>
    <row r="1" spans="1:26" s="547" customFormat="1" ht="5.25" hidden="1" customHeight="1">
      <c r="A1" s="173"/>
      <c r="B1" s="174"/>
      <c r="C1" s="175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  <c r="U1" s="174"/>
      <c r="V1" s="174"/>
      <c r="W1" s="174"/>
      <c r="X1" s="174"/>
      <c r="Y1" s="174"/>
      <c r="Z1" s="176"/>
    </row>
    <row r="2" spans="1:26" s="178" customFormat="1" ht="36.75" customHeight="1">
      <c r="A2" s="1143" t="s">
        <v>367</v>
      </c>
      <c r="B2" s="1143"/>
      <c r="C2" s="1143"/>
      <c r="D2" s="1143"/>
      <c r="E2" s="1143"/>
      <c r="F2" s="1143"/>
      <c r="G2" s="1143"/>
      <c r="H2" s="1143"/>
      <c r="I2" s="1143"/>
      <c r="J2" s="1143"/>
      <c r="K2" s="1143"/>
      <c r="L2" s="1143"/>
      <c r="M2" s="1143"/>
      <c r="N2" s="1143"/>
      <c r="O2" s="1143"/>
      <c r="P2" s="1143"/>
      <c r="Q2" s="1143"/>
      <c r="R2" s="1143"/>
      <c r="S2" s="1143"/>
      <c r="T2" s="1143"/>
      <c r="U2" s="1143"/>
      <c r="V2" s="1143"/>
      <c r="W2" s="1143"/>
      <c r="X2" s="1143"/>
      <c r="Y2" s="1143"/>
      <c r="Z2" s="176"/>
    </row>
    <row r="3" spans="1:26" s="178" customFormat="1" ht="33.75" customHeight="1">
      <c r="A3" s="1143" t="s">
        <v>234</v>
      </c>
      <c r="B3" s="1143"/>
      <c r="C3" s="1143"/>
      <c r="D3" s="1143"/>
      <c r="E3" s="1143"/>
      <c r="F3" s="1143"/>
      <c r="G3" s="1143"/>
      <c r="H3" s="1143"/>
      <c r="I3" s="1143"/>
      <c r="J3" s="1143"/>
      <c r="K3" s="1143"/>
      <c r="L3" s="1143"/>
      <c r="M3" s="1143"/>
      <c r="N3" s="1143"/>
      <c r="O3" s="1143"/>
      <c r="P3" s="1143"/>
      <c r="Q3" s="1143"/>
      <c r="R3" s="1143"/>
      <c r="S3" s="1143"/>
      <c r="T3" s="1143"/>
      <c r="U3" s="1143"/>
      <c r="V3" s="1143"/>
      <c r="W3" s="1143"/>
      <c r="X3" s="1143"/>
      <c r="Y3" s="1143"/>
      <c r="Z3" s="176"/>
    </row>
    <row r="4" spans="1:26" s="178" customFormat="1" ht="29.25" customHeight="1">
      <c r="A4" s="1143" t="s">
        <v>78</v>
      </c>
      <c r="B4" s="1143"/>
      <c r="C4" s="1143"/>
      <c r="D4" s="1143"/>
      <c r="E4" s="1143"/>
      <c r="F4" s="1143"/>
      <c r="G4" s="1143"/>
      <c r="H4" s="1143"/>
      <c r="I4" s="1143"/>
      <c r="J4" s="1143"/>
      <c r="K4" s="1143"/>
      <c r="L4" s="1143"/>
      <c r="M4" s="1143"/>
      <c r="N4" s="1143"/>
      <c r="O4" s="1143"/>
      <c r="P4" s="1143"/>
      <c r="Q4" s="1143"/>
      <c r="R4" s="1143"/>
      <c r="S4" s="1143"/>
      <c r="T4" s="1143"/>
      <c r="U4" s="1143"/>
      <c r="V4" s="1143"/>
      <c r="W4" s="1143"/>
      <c r="X4" s="1143"/>
      <c r="Y4" s="1143"/>
      <c r="Z4" s="176"/>
    </row>
    <row r="5" spans="1:26" s="180" customFormat="1" ht="23.25" customHeight="1">
      <c r="A5" s="1144" t="s">
        <v>80</v>
      </c>
      <c r="B5" s="1144"/>
      <c r="C5" s="1144"/>
      <c r="D5" s="1144"/>
      <c r="E5" s="1144"/>
      <c r="F5" s="1144"/>
      <c r="G5" s="1144"/>
      <c r="H5" s="1144"/>
      <c r="I5" s="1144"/>
      <c r="J5" s="1144"/>
      <c r="K5" s="1144"/>
      <c r="L5" s="1144"/>
      <c r="M5" s="1144"/>
      <c r="N5" s="1144"/>
      <c r="O5" s="1144"/>
      <c r="P5" s="1144"/>
      <c r="Q5" s="1144"/>
      <c r="R5" s="1144"/>
      <c r="S5" s="1144"/>
      <c r="T5" s="1144"/>
      <c r="U5" s="1144"/>
      <c r="V5" s="1144"/>
      <c r="W5" s="1144"/>
      <c r="X5" s="1144"/>
      <c r="Y5" s="1144"/>
      <c r="Z5" s="179"/>
    </row>
    <row r="6" spans="1:26" ht="5.25" customHeight="1">
      <c r="A6" s="395"/>
      <c r="B6" s="232"/>
      <c r="C6" s="233"/>
      <c r="D6" s="234"/>
      <c r="E6" s="234"/>
      <c r="F6" s="232"/>
      <c r="G6" s="232"/>
      <c r="H6" s="232"/>
      <c r="I6" s="232"/>
      <c r="J6" s="232"/>
      <c r="K6" s="234"/>
      <c r="L6" s="232"/>
      <c r="M6" s="232"/>
      <c r="N6" s="234"/>
      <c r="O6" s="234"/>
      <c r="P6" s="232"/>
      <c r="Q6" s="234"/>
      <c r="R6" s="232"/>
      <c r="S6" s="234"/>
      <c r="T6" s="232"/>
      <c r="U6" s="232"/>
      <c r="V6" s="234"/>
      <c r="W6" s="234"/>
      <c r="X6" s="232"/>
      <c r="Y6" s="234"/>
      <c r="Z6" s="189"/>
    </row>
    <row r="7" spans="1:26" s="635" customFormat="1" ht="45" customHeight="1">
      <c r="A7" s="1054"/>
      <c r="B7" s="1147" t="s">
        <v>368</v>
      </c>
      <c r="C7" s="1147"/>
      <c r="D7" s="1147"/>
      <c r="E7" s="1147"/>
      <c r="F7" s="1147"/>
      <c r="G7" s="1147"/>
      <c r="H7" s="1147"/>
      <c r="I7" s="1147"/>
      <c r="J7" s="1147" t="s">
        <v>369</v>
      </c>
      <c r="K7" s="1147"/>
      <c r="L7" s="1147"/>
      <c r="M7" s="1147"/>
      <c r="N7" s="1147"/>
      <c r="O7" s="1147"/>
      <c r="P7" s="1147"/>
      <c r="Q7" s="1147"/>
      <c r="R7" s="1145" t="s">
        <v>124</v>
      </c>
      <c r="S7" s="1145"/>
      <c r="T7" s="1145"/>
      <c r="U7" s="1145"/>
      <c r="V7" s="1145"/>
      <c r="W7" s="1145"/>
      <c r="X7" s="1145"/>
      <c r="Y7" s="1145"/>
      <c r="Z7" s="194">
        <v>1</v>
      </c>
    </row>
    <row r="8" spans="1:26" s="635" customFormat="1" ht="71.25" customHeight="1">
      <c r="A8" s="1063"/>
      <c r="B8" s="1064" t="s">
        <v>182</v>
      </c>
      <c r="C8" s="1065" t="s">
        <v>183</v>
      </c>
      <c r="D8" s="1064" t="s">
        <v>184</v>
      </c>
      <c r="E8" s="1064" t="s">
        <v>185</v>
      </c>
      <c r="F8" s="1065" t="s">
        <v>186</v>
      </c>
      <c r="G8" s="1064" t="s">
        <v>187</v>
      </c>
      <c r="H8" s="1064" t="s">
        <v>188</v>
      </c>
      <c r="I8" s="1065" t="s">
        <v>147</v>
      </c>
      <c r="J8" s="1064" t="s">
        <v>182</v>
      </c>
      <c r="K8" s="1064" t="s">
        <v>183</v>
      </c>
      <c r="L8" s="1065" t="s">
        <v>184</v>
      </c>
      <c r="M8" s="1064" t="s">
        <v>185</v>
      </c>
      <c r="N8" s="1064" t="s">
        <v>186</v>
      </c>
      <c r="O8" s="1064" t="s">
        <v>187</v>
      </c>
      <c r="P8" s="1064" t="s">
        <v>188</v>
      </c>
      <c r="Q8" s="1064" t="s">
        <v>147</v>
      </c>
      <c r="R8" s="1064" t="s">
        <v>182</v>
      </c>
      <c r="S8" s="1064" t="s">
        <v>183</v>
      </c>
      <c r="T8" s="1065" t="s">
        <v>184</v>
      </c>
      <c r="U8" s="1064" t="s">
        <v>185</v>
      </c>
      <c r="V8" s="1064" t="s">
        <v>186</v>
      </c>
      <c r="W8" s="1064" t="s">
        <v>187</v>
      </c>
      <c r="X8" s="1064" t="s">
        <v>188</v>
      </c>
      <c r="Y8" s="1064" t="s">
        <v>147</v>
      </c>
      <c r="Z8" s="194"/>
    </row>
    <row r="9" spans="1:26" s="635" customFormat="1" ht="24.95" customHeight="1">
      <c r="A9" s="1066" t="s">
        <v>235</v>
      </c>
      <c r="B9" s="1067">
        <v>0</v>
      </c>
      <c r="C9" s="1067">
        <v>0</v>
      </c>
      <c r="D9" s="1067">
        <v>0</v>
      </c>
      <c r="E9" s="1067">
        <v>0</v>
      </c>
      <c r="F9" s="1067">
        <v>0</v>
      </c>
      <c r="G9" s="1067">
        <v>0</v>
      </c>
      <c r="H9" s="1067">
        <v>0</v>
      </c>
      <c r="I9" s="1067">
        <v>0</v>
      </c>
      <c r="J9" s="1067">
        <v>0</v>
      </c>
      <c r="K9" s="1067">
        <v>0</v>
      </c>
      <c r="L9" s="1067">
        <v>0</v>
      </c>
      <c r="M9" s="1067">
        <v>0</v>
      </c>
      <c r="N9" s="1067">
        <v>0</v>
      </c>
      <c r="O9" s="1067">
        <v>0</v>
      </c>
      <c r="P9" s="1067">
        <v>0</v>
      </c>
      <c r="Q9" s="1067">
        <v>0</v>
      </c>
      <c r="R9" s="1067">
        <v>0</v>
      </c>
      <c r="S9" s="1067">
        <v>0</v>
      </c>
      <c r="T9" s="1067">
        <v>0</v>
      </c>
      <c r="U9" s="1067">
        <v>0</v>
      </c>
      <c r="V9" s="1067">
        <v>0</v>
      </c>
      <c r="W9" s="1067">
        <v>0</v>
      </c>
      <c r="X9" s="1067">
        <v>0</v>
      </c>
      <c r="Y9" s="1067">
        <v>0</v>
      </c>
      <c r="Z9" s="194"/>
    </row>
    <row r="10" spans="1:26" s="635" customFormat="1" ht="24.95" customHeight="1">
      <c r="A10" s="1066" t="s">
        <v>236</v>
      </c>
      <c r="B10" s="1068">
        <v>0</v>
      </c>
      <c r="C10" s="1068">
        <v>0</v>
      </c>
      <c r="D10" s="1068">
        <v>0</v>
      </c>
      <c r="E10" s="1068">
        <v>0</v>
      </c>
      <c r="F10" s="1068">
        <v>0</v>
      </c>
      <c r="G10" s="1068">
        <v>0</v>
      </c>
      <c r="H10" s="1068">
        <v>0</v>
      </c>
      <c r="I10" s="1068">
        <v>0</v>
      </c>
      <c r="J10" s="1068">
        <v>11252.442289999999</v>
      </c>
      <c r="K10" s="1068">
        <v>0</v>
      </c>
      <c r="L10" s="1067">
        <v>0</v>
      </c>
      <c r="M10" s="1067">
        <v>7009.0669800000005</v>
      </c>
      <c r="N10" s="1067">
        <v>0</v>
      </c>
      <c r="O10" s="1067">
        <v>0</v>
      </c>
      <c r="P10" s="1067">
        <v>4029.8398399999996</v>
      </c>
      <c r="Q10" s="1067">
        <v>22291.349109999999</v>
      </c>
      <c r="R10" s="1068">
        <v>11252.442289999999</v>
      </c>
      <c r="S10" s="1068">
        <v>0</v>
      </c>
      <c r="T10" s="1067">
        <v>0</v>
      </c>
      <c r="U10" s="1067">
        <v>7009.0669800000005</v>
      </c>
      <c r="V10" s="1067">
        <v>0</v>
      </c>
      <c r="W10" s="1067">
        <v>0</v>
      </c>
      <c r="X10" s="1067">
        <v>4029.8398399999996</v>
      </c>
      <c r="Y10" s="1067">
        <v>22291.349109999999</v>
      </c>
      <c r="Z10" s="194"/>
    </row>
    <row r="11" spans="1:26" s="635" customFormat="1" ht="24.95" customHeight="1">
      <c r="A11" s="1066" t="s">
        <v>237</v>
      </c>
      <c r="B11" s="1068">
        <v>18649.646629999999</v>
      </c>
      <c r="C11" s="1068">
        <v>0</v>
      </c>
      <c r="D11" s="1068">
        <v>0</v>
      </c>
      <c r="E11" s="1068">
        <v>0</v>
      </c>
      <c r="F11" s="1068">
        <v>0</v>
      </c>
      <c r="G11" s="1068">
        <v>0</v>
      </c>
      <c r="H11" s="1068">
        <v>0</v>
      </c>
      <c r="I11" s="1068">
        <v>18649.646629999999</v>
      </c>
      <c r="J11" s="1068">
        <v>39057.567029999998</v>
      </c>
      <c r="K11" s="1068">
        <v>24202.828289999998</v>
      </c>
      <c r="L11" s="1067">
        <v>0</v>
      </c>
      <c r="M11" s="1067">
        <v>0</v>
      </c>
      <c r="N11" s="1067">
        <v>0</v>
      </c>
      <c r="O11" s="1067">
        <v>0</v>
      </c>
      <c r="P11" s="1067">
        <v>6372.56682</v>
      </c>
      <c r="Q11" s="1067">
        <v>69632.962140000003</v>
      </c>
      <c r="R11" s="1068">
        <v>57707.213659999994</v>
      </c>
      <c r="S11" s="1068">
        <v>24202.828289999998</v>
      </c>
      <c r="T11" s="1067">
        <v>0</v>
      </c>
      <c r="U11" s="1067">
        <v>0</v>
      </c>
      <c r="V11" s="1067">
        <v>0</v>
      </c>
      <c r="W11" s="1067">
        <v>0</v>
      </c>
      <c r="X11" s="1067">
        <v>6372.56682</v>
      </c>
      <c r="Y11" s="1067">
        <v>88282.608769999992</v>
      </c>
      <c r="Z11" s="194"/>
    </row>
    <row r="12" spans="1:26" s="635" customFormat="1" ht="24.95" customHeight="1">
      <c r="A12" s="1066" t="s">
        <v>238</v>
      </c>
      <c r="B12" s="1067">
        <v>32591.549239999997</v>
      </c>
      <c r="C12" s="1067">
        <v>3123.0674800000002</v>
      </c>
      <c r="D12" s="1067">
        <v>0</v>
      </c>
      <c r="E12" s="1067">
        <v>0</v>
      </c>
      <c r="F12" s="1067">
        <v>0</v>
      </c>
      <c r="G12" s="1067">
        <v>1483.8607400000001</v>
      </c>
      <c r="H12" s="1067">
        <v>3.3352600000000003</v>
      </c>
      <c r="I12" s="1067">
        <v>37201.812720000002</v>
      </c>
      <c r="J12" s="1067">
        <v>177874.10887999999</v>
      </c>
      <c r="K12" s="1067">
        <v>26545.864859999998</v>
      </c>
      <c r="L12" s="1067">
        <v>28.607980000000001</v>
      </c>
      <c r="M12" s="1067">
        <v>0</v>
      </c>
      <c r="N12" s="1067">
        <v>6049.16392</v>
      </c>
      <c r="O12" s="1067">
        <v>11497.110980000001</v>
      </c>
      <c r="P12" s="1067">
        <v>20215.384890000001</v>
      </c>
      <c r="Q12" s="1067">
        <v>242210.24150999999</v>
      </c>
      <c r="R12" s="1067">
        <v>210465.65812000001</v>
      </c>
      <c r="S12" s="1067">
        <v>29668.932339999999</v>
      </c>
      <c r="T12" s="1067">
        <v>28.607980000000001</v>
      </c>
      <c r="U12" s="1067">
        <v>0</v>
      </c>
      <c r="V12" s="1067">
        <v>6049.16392</v>
      </c>
      <c r="W12" s="1067">
        <v>12980.971720000001</v>
      </c>
      <c r="X12" s="1067">
        <v>20218.720149999997</v>
      </c>
      <c r="Y12" s="1067">
        <v>279412.05423000001</v>
      </c>
      <c r="Z12" s="194"/>
    </row>
    <row r="13" spans="1:26" s="635" customFormat="1" ht="24.95" customHeight="1">
      <c r="A13" s="1066" t="s">
        <v>239</v>
      </c>
      <c r="B13" s="1067">
        <v>77852.441120000003</v>
      </c>
      <c r="C13" s="1067">
        <v>5238.4773800000003</v>
      </c>
      <c r="D13" s="1067">
        <v>152.98870000000002</v>
      </c>
      <c r="E13" s="1067">
        <v>0</v>
      </c>
      <c r="F13" s="1067">
        <v>4208.7895899999994</v>
      </c>
      <c r="G13" s="1067">
        <v>814.05027000000007</v>
      </c>
      <c r="H13" s="1067">
        <v>4.0258599999999998</v>
      </c>
      <c r="I13" s="1067">
        <v>88270.772920000003</v>
      </c>
      <c r="J13" s="1067">
        <v>180181.69248</v>
      </c>
      <c r="K13" s="1067">
        <v>15303.654119999999</v>
      </c>
      <c r="L13" s="1067">
        <v>1677.58824</v>
      </c>
      <c r="M13" s="1067">
        <v>0</v>
      </c>
      <c r="N13" s="1067">
        <v>10884.089099999999</v>
      </c>
      <c r="O13" s="1067">
        <v>1979.0304199999998</v>
      </c>
      <c r="P13" s="1067">
        <v>7279.02142</v>
      </c>
      <c r="Q13" s="1067">
        <v>217305.07578000001</v>
      </c>
      <c r="R13" s="1067">
        <v>258034.1336</v>
      </c>
      <c r="S13" s="1067">
        <v>20542.1315</v>
      </c>
      <c r="T13" s="1067">
        <v>1830.5769399999999</v>
      </c>
      <c r="U13" s="1067">
        <v>0</v>
      </c>
      <c r="V13" s="1067">
        <v>15092.87869</v>
      </c>
      <c r="W13" s="1067">
        <v>2793.0806899999998</v>
      </c>
      <c r="X13" s="1067">
        <v>7283.0472800000007</v>
      </c>
      <c r="Y13" s="1067">
        <v>305575.84869999997</v>
      </c>
      <c r="Z13" s="194"/>
    </row>
    <row r="14" spans="1:26" s="635" customFormat="1" ht="24.95" customHeight="1">
      <c r="A14" s="1066" t="s">
        <v>240</v>
      </c>
      <c r="B14" s="1067">
        <v>148990.02591999999</v>
      </c>
      <c r="C14" s="1067">
        <v>9455.6701300000004</v>
      </c>
      <c r="D14" s="1067">
        <v>1787.57825</v>
      </c>
      <c r="E14" s="1067">
        <v>0</v>
      </c>
      <c r="F14" s="1067">
        <v>6853.8394500000004</v>
      </c>
      <c r="G14" s="1067">
        <v>0</v>
      </c>
      <c r="H14" s="1067">
        <v>147.92834999999999</v>
      </c>
      <c r="I14" s="1067">
        <v>167235.04209999999</v>
      </c>
      <c r="J14" s="1067">
        <v>168464.87971000001</v>
      </c>
      <c r="K14" s="1067">
        <v>7685.5110000000004</v>
      </c>
      <c r="L14" s="1067">
        <v>1343.85493</v>
      </c>
      <c r="M14" s="1067">
        <v>1156.2983400000001</v>
      </c>
      <c r="N14" s="1067">
        <v>3489.1821099999997</v>
      </c>
      <c r="O14" s="1067">
        <v>2761.1193399999997</v>
      </c>
      <c r="P14" s="1067">
        <v>7345.2149300000001</v>
      </c>
      <c r="Q14" s="1067">
        <v>192246.06036</v>
      </c>
      <c r="R14" s="1067">
        <v>317454.90562999999</v>
      </c>
      <c r="S14" s="1067">
        <v>17141.181129999997</v>
      </c>
      <c r="T14" s="1067">
        <v>3131.43318</v>
      </c>
      <c r="U14" s="1067">
        <v>1156.2983400000001</v>
      </c>
      <c r="V14" s="1067">
        <v>10343.021560000001</v>
      </c>
      <c r="W14" s="1067">
        <v>2761.1193399999997</v>
      </c>
      <c r="X14" s="1067">
        <v>7493.1432800000002</v>
      </c>
      <c r="Y14" s="1067">
        <v>359481.10245999997</v>
      </c>
      <c r="Z14" s="194"/>
    </row>
    <row r="15" spans="1:26" s="635" customFormat="1" ht="24.95" customHeight="1">
      <c r="A15" s="1066" t="s">
        <v>241</v>
      </c>
      <c r="B15" s="1067">
        <v>398912.75289999996</v>
      </c>
      <c r="C15" s="1067">
        <v>5697.9990099999995</v>
      </c>
      <c r="D15" s="1067">
        <v>2817.2221300000001</v>
      </c>
      <c r="E15" s="1067">
        <v>0</v>
      </c>
      <c r="F15" s="1067">
        <v>6731.9788200000003</v>
      </c>
      <c r="G15" s="1067">
        <v>575.30718000000002</v>
      </c>
      <c r="H15" s="1067">
        <v>1477.4581599999999</v>
      </c>
      <c r="I15" s="1067">
        <v>416212.7182</v>
      </c>
      <c r="J15" s="1067">
        <v>60498.759760000001</v>
      </c>
      <c r="K15" s="1067">
        <v>3434.9801499999999</v>
      </c>
      <c r="L15" s="1067">
        <v>692.30797999999993</v>
      </c>
      <c r="M15" s="1067">
        <v>472.85780999999997</v>
      </c>
      <c r="N15" s="1067">
        <v>1192.11214</v>
      </c>
      <c r="O15" s="1067">
        <v>0</v>
      </c>
      <c r="P15" s="1067">
        <v>3749.3811600000004</v>
      </c>
      <c r="Q15" s="1067">
        <v>70040.399000000005</v>
      </c>
      <c r="R15" s="1067">
        <v>459411.51266000001</v>
      </c>
      <c r="S15" s="1067">
        <v>9132.9791600000008</v>
      </c>
      <c r="T15" s="1067">
        <v>3509.5301099999997</v>
      </c>
      <c r="U15" s="1067">
        <v>472.85780999999997</v>
      </c>
      <c r="V15" s="1067">
        <v>7924.0909599999995</v>
      </c>
      <c r="W15" s="1067">
        <v>575.30718000000002</v>
      </c>
      <c r="X15" s="1067">
        <v>5226.83932</v>
      </c>
      <c r="Y15" s="1067">
        <v>486253.11719999998</v>
      </c>
      <c r="Z15" s="194"/>
    </row>
    <row r="16" spans="1:26" s="635" customFormat="1" ht="24.95" customHeight="1">
      <c r="A16" s="1066" t="s">
        <v>242</v>
      </c>
      <c r="B16" s="1067">
        <v>349321.44163999998</v>
      </c>
      <c r="C16" s="1067">
        <v>5327.4597400000002</v>
      </c>
      <c r="D16" s="1067">
        <v>3773.5541499999999</v>
      </c>
      <c r="E16" s="1067">
        <v>504.82294000000002</v>
      </c>
      <c r="F16" s="1067">
        <v>7147.0781699999998</v>
      </c>
      <c r="G16" s="1067">
        <v>318.64282000000003</v>
      </c>
      <c r="H16" s="1067">
        <v>1634.9885300000001</v>
      </c>
      <c r="I16" s="1067">
        <v>368027.98798999999</v>
      </c>
      <c r="J16" s="1067">
        <v>37321.667970000002</v>
      </c>
      <c r="K16" s="1067">
        <v>862.16170999999997</v>
      </c>
      <c r="L16" s="1067">
        <v>494.64530999999999</v>
      </c>
      <c r="M16" s="1067">
        <v>389.56059999999997</v>
      </c>
      <c r="N16" s="1067">
        <v>895.02571</v>
      </c>
      <c r="O16" s="1067">
        <v>150.43898000000002</v>
      </c>
      <c r="P16" s="1067">
        <v>1750.3727699999999</v>
      </c>
      <c r="Q16" s="1067">
        <v>41863.873049999995</v>
      </c>
      <c r="R16" s="1067">
        <v>386643.10961000004</v>
      </c>
      <c r="S16" s="1067">
        <v>6189.6214500000006</v>
      </c>
      <c r="T16" s="1067">
        <v>4268.1994599999998</v>
      </c>
      <c r="U16" s="1067">
        <v>894.38354000000004</v>
      </c>
      <c r="V16" s="1067">
        <v>8042.1038799999997</v>
      </c>
      <c r="W16" s="1067">
        <v>469.08179999999999</v>
      </c>
      <c r="X16" s="1067">
        <v>3385.3613</v>
      </c>
      <c r="Y16" s="1067">
        <v>409891.86104000005</v>
      </c>
      <c r="Z16" s="194"/>
    </row>
    <row r="17" spans="1:26" s="635" customFormat="1" ht="24.95" customHeight="1">
      <c r="A17" s="1066" t="s">
        <v>243</v>
      </c>
      <c r="B17" s="1067">
        <v>373694.93335000001</v>
      </c>
      <c r="C17" s="1067">
        <v>2533.2697200000002</v>
      </c>
      <c r="D17" s="1067">
        <v>2126.5604199999998</v>
      </c>
      <c r="E17" s="1067">
        <v>0</v>
      </c>
      <c r="F17" s="1067">
        <v>3417.15362</v>
      </c>
      <c r="G17" s="1067">
        <v>0</v>
      </c>
      <c r="H17" s="1067">
        <v>1610.49551</v>
      </c>
      <c r="I17" s="1067">
        <v>383382.41262000002</v>
      </c>
      <c r="J17" s="1067">
        <v>20560.35468</v>
      </c>
      <c r="K17" s="1067">
        <v>331.30301000000003</v>
      </c>
      <c r="L17" s="1067">
        <v>249.13132999999999</v>
      </c>
      <c r="M17" s="1067">
        <v>0</v>
      </c>
      <c r="N17" s="1067">
        <v>262.93700999999999</v>
      </c>
      <c r="O17" s="1067">
        <v>0</v>
      </c>
      <c r="P17" s="1067">
        <v>310.43146000000002</v>
      </c>
      <c r="Q17" s="1067">
        <v>21714.157489999998</v>
      </c>
      <c r="R17" s="1067">
        <v>394255.28803</v>
      </c>
      <c r="S17" s="1067">
        <v>2864.5727299999999</v>
      </c>
      <c r="T17" s="1067">
        <v>2375.69175</v>
      </c>
      <c r="U17" s="1067">
        <v>0</v>
      </c>
      <c r="V17" s="1067">
        <v>3680.0906299999997</v>
      </c>
      <c r="W17" s="1067">
        <v>0</v>
      </c>
      <c r="X17" s="1067">
        <v>1920.92697</v>
      </c>
      <c r="Y17" s="1067">
        <v>405096.57011000003</v>
      </c>
      <c r="Z17" s="194"/>
    </row>
    <row r="18" spans="1:26" s="635" customFormat="1" ht="24.95" customHeight="1">
      <c r="A18" s="1066" t="s">
        <v>244</v>
      </c>
      <c r="B18" s="1067">
        <v>450515.58814000001</v>
      </c>
      <c r="C18" s="1067">
        <v>2429.6165599999999</v>
      </c>
      <c r="D18" s="1067">
        <v>2270.2420200000001</v>
      </c>
      <c r="E18" s="1067">
        <v>228.74348000000001</v>
      </c>
      <c r="F18" s="1067">
        <v>3570.7424999999998</v>
      </c>
      <c r="G18" s="1067">
        <v>93.426960000000008</v>
      </c>
      <c r="H18" s="1067">
        <v>2218.2334100000003</v>
      </c>
      <c r="I18" s="1067">
        <v>461326.59307</v>
      </c>
      <c r="J18" s="1067">
        <v>45011.491020000001</v>
      </c>
      <c r="K18" s="1067">
        <v>444.81571000000002</v>
      </c>
      <c r="L18" s="1067">
        <v>558.60060999999996</v>
      </c>
      <c r="M18" s="1067">
        <v>0</v>
      </c>
      <c r="N18" s="1067">
        <v>1996.1181399999998</v>
      </c>
      <c r="O18" s="1067">
        <v>221.91804999999999</v>
      </c>
      <c r="P18" s="1067">
        <v>1249.9390600000002</v>
      </c>
      <c r="Q18" s="1067">
        <v>49482.882590000001</v>
      </c>
      <c r="R18" s="1067">
        <v>495527.07916000002</v>
      </c>
      <c r="S18" s="1067">
        <v>2874.4322700000002</v>
      </c>
      <c r="T18" s="1067">
        <v>2828.8426300000001</v>
      </c>
      <c r="U18" s="1067">
        <v>228.74348000000001</v>
      </c>
      <c r="V18" s="1067">
        <v>5566.8606399999999</v>
      </c>
      <c r="W18" s="1067">
        <v>315.34501</v>
      </c>
      <c r="X18" s="1067">
        <v>3468.1724700000004</v>
      </c>
      <c r="Y18" s="1067">
        <v>510809.47566000005</v>
      </c>
      <c r="Z18" s="194"/>
    </row>
    <row r="19" spans="1:26" s="635" customFormat="1" ht="24.95" customHeight="1">
      <c r="A19" s="1066" t="s">
        <v>245</v>
      </c>
      <c r="B19" s="1067">
        <v>709529.03009999997</v>
      </c>
      <c r="C19" s="1067">
        <v>3779.7661600000001</v>
      </c>
      <c r="D19" s="1067">
        <v>5645.1260999999995</v>
      </c>
      <c r="E19" s="1067">
        <v>108.28852999999999</v>
      </c>
      <c r="F19" s="1067">
        <v>10366.93161</v>
      </c>
      <c r="G19" s="1067">
        <v>189.41701999999998</v>
      </c>
      <c r="H19" s="1067">
        <v>5457.73128</v>
      </c>
      <c r="I19" s="1067">
        <v>735076.29079999996</v>
      </c>
      <c r="J19" s="1067">
        <v>32239.52306</v>
      </c>
      <c r="K19" s="1067">
        <v>773.97798999999998</v>
      </c>
      <c r="L19" s="1067">
        <v>653.85266999999999</v>
      </c>
      <c r="M19" s="1067">
        <v>138.66235</v>
      </c>
      <c r="N19" s="1067">
        <v>2774.90533</v>
      </c>
      <c r="O19" s="1067">
        <v>0</v>
      </c>
      <c r="P19" s="1067">
        <v>659.69567000000006</v>
      </c>
      <c r="Q19" s="1067">
        <v>37240.61707</v>
      </c>
      <c r="R19" s="1067">
        <v>741768.55316000001</v>
      </c>
      <c r="S19" s="1067">
        <v>4553.7441500000004</v>
      </c>
      <c r="T19" s="1067">
        <v>6298.9787699999997</v>
      </c>
      <c r="U19" s="1067">
        <v>246.95088000000001</v>
      </c>
      <c r="V19" s="1067">
        <v>13141.836939999999</v>
      </c>
      <c r="W19" s="1067">
        <v>189.41701999999998</v>
      </c>
      <c r="X19" s="1067">
        <v>6117.42695</v>
      </c>
      <c r="Y19" s="1067">
        <v>772316.90787</v>
      </c>
      <c r="Z19" s="194"/>
    </row>
    <row r="20" spans="1:26" s="635" customFormat="1" ht="24.95" customHeight="1">
      <c r="A20" s="1066" t="s">
        <v>246</v>
      </c>
      <c r="B20" s="1067">
        <v>499091.57225000003</v>
      </c>
      <c r="C20" s="1067">
        <v>3971.18163</v>
      </c>
      <c r="D20" s="1067">
        <v>9707.4893400000001</v>
      </c>
      <c r="E20" s="1067">
        <v>76.938810000000004</v>
      </c>
      <c r="F20" s="1067">
        <v>1360.6252299999999</v>
      </c>
      <c r="G20" s="1067">
        <v>66.659990000000008</v>
      </c>
      <c r="H20" s="1067">
        <v>10940.39264</v>
      </c>
      <c r="I20" s="1067">
        <v>525214.85988999996</v>
      </c>
      <c r="J20" s="1067">
        <v>12171.06784</v>
      </c>
      <c r="K20" s="1067">
        <v>480.20713000000001</v>
      </c>
      <c r="L20" s="1067">
        <v>429.75286</v>
      </c>
      <c r="M20" s="1067">
        <v>135.54474999999999</v>
      </c>
      <c r="N20" s="1067">
        <v>631.89819999999997</v>
      </c>
      <c r="O20" s="1067">
        <v>55.780440000000006</v>
      </c>
      <c r="P20" s="1067">
        <v>1307.47505</v>
      </c>
      <c r="Q20" s="1067">
        <v>15211.726269999999</v>
      </c>
      <c r="R20" s="1067">
        <v>511262.64009</v>
      </c>
      <c r="S20" s="1067">
        <v>4451.3887599999998</v>
      </c>
      <c r="T20" s="1067">
        <v>10137.242199999999</v>
      </c>
      <c r="U20" s="1067">
        <v>212.48356000000001</v>
      </c>
      <c r="V20" s="1067">
        <v>1992.52343</v>
      </c>
      <c r="W20" s="1067">
        <v>122.44042999999999</v>
      </c>
      <c r="X20" s="1067">
        <v>12247.867689999999</v>
      </c>
      <c r="Y20" s="1067">
        <v>540426.58615999995</v>
      </c>
      <c r="Z20" s="194"/>
    </row>
    <row r="21" spans="1:26" s="635" customFormat="1" ht="24.95" customHeight="1">
      <c r="A21" s="1066" t="s">
        <v>247</v>
      </c>
      <c r="B21" s="1067">
        <v>18434.409050000002</v>
      </c>
      <c r="C21" s="1067">
        <v>68.719979999999993</v>
      </c>
      <c r="D21" s="1067">
        <v>584.94993999999997</v>
      </c>
      <c r="E21" s="1067">
        <v>25.140529999999998</v>
      </c>
      <c r="F21" s="1067">
        <v>5.3842799999999995</v>
      </c>
      <c r="G21" s="1067">
        <v>0</v>
      </c>
      <c r="H21" s="1067">
        <v>449.26058</v>
      </c>
      <c r="I21" s="1067">
        <v>19567.86436</v>
      </c>
      <c r="J21" s="1067">
        <v>544.63556999999992</v>
      </c>
      <c r="K21" s="1067">
        <v>22.974550000000001</v>
      </c>
      <c r="L21" s="1067">
        <v>48.048400000000001</v>
      </c>
      <c r="M21" s="1067">
        <v>6.2394399999999992</v>
      </c>
      <c r="N21" s="1067">
        <v>0</v>
      </c>
      <c r="O21" s="1067">
        <v>0</v>
      </c>
      <c r="P21" s="1067">
        <v>823.60782999999992</v>
      </c>
      <c r="Q21" s="1067">
        <v>1445.5057899999999</v>
      </c>
      <c r="R21" s="1067">
        <v>18979.044620000001</v>
      </c>
      <c r="S21" s="1067">
        <v>91.69453</v>
      </c>
      <c r="T21" s="1067">
        <v>632.99833999999998</v>
      </c>
      <c r="U21" s="1067">
        <v>31.37997</v>
      </c>
      <c r="V21" s="1067">
        <v>5.3842799999999995</v>
      </c>
      <c r="W21" s="1067">
        <v>0</v>
      </c>
      <c r="X21" s="1067">
        <v>1272.8684099999998</v>
      </c>
      <c r="Y21" s="1067">
        <v>21013.370149999999</v>
      </c>
      <c r="Z21" s="194"/>
    </row>
    <row r="22" spans="1:26" s="635" customFormat="1" ht="24.95" customHeight="1">
      <c r="A22" s="1066" t="s">
        <v>248</v>
      </c>
      <c r="B22" s="1067">
        <v>4411.1165799999999</v>
      </c>
      <c r="C22" s="1067">
        <v>13.217370000000001</v>
      </c>
      <c r="D22" s="1067">
        <v>190.20460999999997</v>
      </c>
      <c r="E22" s="1067">
        <v>2.9611199999999998</v>
      </c>
      <c r="F22" s="1067">
        <v>0</v>
      </c>
      <c r="G22" s="1067">
        <v>0</v>
      </c>
      <c r="H22" s="1067">
        <v>148.04599999999999</v>
      </c>
      <c r="I22" s="1067">
        <v>4765.5456799999993</v>
      </c>
      <c r="J22" s="1067">
        <v>164.54464999999999</v>
      </c>
      <c r="K22" s="1067">
        <v>5.7244599999999997</v>
      </c>
      <c r="L22" s="1067">
        <v>12.510860000000001</v>
      </c>
      <c r="M22" s="1067">
        <v>0</v>
      </c>
      <c r="N22" s="1067">
        <v>0</v>
      </c>
      <c r="O22" s="1067">
        <v>0</v>
      </c>
      <c r="P22" s="1067">
        <v>23.302250000000001</v>
      </c>
      <c r="Q22" s="1067">
        <v>206.08222000000001</v>
      </c>
      <c r="R22" s="1067">
        <v>4575.6612300000006</v>
      </c>
      <c r="S22" s="1067">
        <v>18.941830000000003</v>
      </c>
      <c r="T22" s="1067">
        <v>202.71547000000001</v>
      </c>
      <c r="U22" s="1067">
        <v>2.9611199999999998</v>
      </c>
      <c r="V22" s="1067">
        <v>0</v>
      </c>
      <c r="W22" s="1067">
        <v>0</v>
      </c>
      <c r="X22" s="1067">
        <v>171.34825000000001</v>
      </c>
      <c r="Y22" s="1067">
        <v>4971.6279000000004</v>
      </c>
      <c r="Z22" s="194"/>
    </row>
    <row r="23" spans="1:26" s="635" customFormat="1" ht="24.95" customHeight="1">
      <c r="A23" s="1066" t="s">
        <v>179</v>
      </c>
      <c r="B23" s="1067">
        <v>3081994.5069200001</v>
      </c>
      <c r="C23" s="1067">
        <v>41638.445159999996</v>
      </c>
      <c r="D23" s="1067">
        <v>29055.915659999999</v>
      </c>
      <c r="E23" s="1067">
        <v>946.89541000000008</v>
      </c>
      <c r="F23" s="1067">
        <v>43662.523269999998</v>
      </c>
      <c r="G23" s="1067">
        <v>3541.3649800000003</v>
      </c>
      <c r="H23" s="1067">
        <v>24091.895579999997</v>
      </c>
      <c r="I23" s="1067">
        <v>3224931.5469800001</v>
      </c>
      <c r="J23" s="1067">
        <v>785342.73494000011</v>
      </c>
      <c r="K23" s="1067">
        <v>80094.00297999999</v>
      </c>
      <c r="L23" s="1067">
        <v>6188.9011700000001</v>
      </c>
      <c r="M23" s="1067">
        <v>9308.23027</v>
      </c>
      <c r="N23" s="1067">
        <v>28175.431660000002</v>
      </c>
      <c r="O23" s="1067">
        <v>16665.398209999999</v>
      </c>
      <c r="P23" s="1067">
        <v>55116.23315</v>
      </c>
      <c r="Q23" s="1067">
        <v>980890.93238000001</v>
      </c>
      <c r="R23" s="1067">
        <v>3867337.24186</v>
      </c>
      <c r="S23" s="1067">
        <v>121732.44813999999</v>
      </c>
      <c r="T23" s="1067">
        <v>35244.816830000003</v>
      </c>
      <c r="U23" s="1067">
        <v>10255.125680000001</v>
      </c>
      <c r="V23" s="1067">
        <v>71837.954929999993</v>
      </c>
      <c r="W23" s="1067">
        <v>20206.763190000001</v>
      </c>
      <c r="X23" s="1067">
        <v>79208.128729999982</v>
      </c>
      <c r="Y23" s="1067">
        <v>4205822.4793600002</v>
      </c>
      <c r="Z23" s="194"/>
    </row>
    <row r="24" spans="1:26" s="635" customFormat="1" ht="20.100000000000001" customHeight="1">
      <c r="A24" s="1058"/>
      <c r="B24" s="1059"/>
      <c r="C24" s="1059"/>
      <c r="D24" s="1059"/>
      <c r="E24" s="1059"/>
      <c r="F24" s="1059"/>
      <c r="G24" s="1059"/>
      <c r="H24" s="1059"/>
      <c r="I24" s="1059"/>
      <c r="J24" s="1059"/>
      <c r="K24" s="1059"/>
      <c r="L24" s="1059"/>
      <c r="M24" s="1059"/>
      <c r="N24" s="1059"/>
      <c r="O24" s="1059"/>
      <c r="P24" s="1059"/>
      <c r="Q24" s="1059"/>
      <c r="R24" s="1059"/>
      <c r="S24" s="1059"/>
      <c r="T24" s="1059"/>
      <c r="U24" s="1059"/>
      <c r="V24" s="1059"/>
      <c r="W24" s="1059"/>
      <c r="X24" s="1059"/>
      <c r="Y24" s="1059"/>
      <c r="Z24" s="194"/>
    </row>
    <row r="25" spans="1:26" s="198" customFormat="1" ht="20.100000000000001" customHeight="1">
      <c r="A25" s="1058" t="s">
        <v>163</v>
      </c>
      <c r="B25" s="1059"/>
      <c r="C25" s="1059"/>
      <c r="D25" s="1059"/>
      <c r="E25" s="1059"/>
      <c r="F25" s="1059"/>
      <c r="G25" s="1059"/>
      <c r="H25" s="1059"/>
      <c r="I25" s="1059"/>
      <c r="J25" s="1059"/>
      <c r="K25" s="1059"/>
      <c r="L25" s="1059"/>
      <c r="M25" s="1059"/>
      <c r="N25" s="1059"/>
      <c r="O25" s="1059"/>
      <c r="P25" s="1059"/>
      <c r="Q25" s="1059"/>
      <c r="R25" s="1059"/>
      <c r="S25" s="1059"/>
      <c r="T25" s="1059"/>
      <c r="U25" s="1059"/>
      <c r="V25" s="1059"/>
      <c r="W25" s="1059"/>
      <c r="X25" s="1059"/>
      <c r="Y25" s="1059"/>
      <c r="Z25" s="197"/>
    </row>
    <row r="26" spans="1:26" ht="27.75" customHeight="1">
      <c r="A26" s="1058"/>
      <c r="B26" s="1059"/>
      <c r="C26" s="1059"/>
      <c r="D26" s="1059"/>
      <c r="E26" s="1059"/>
      <c r="F26" s="1059"/>
      <c r="G26" s="1059"/>
      <c r="H26" s="1059"/>
      <c r="I26" s="1059"/>
      <c r="J26" s="1059"/>
      <c r="K26" s="1059"/>
      <c r="L26" s="1059"/>
      <c r="M26" s="1059"/>
      <c r="N26" s="1059"/>
      <c r="O26" s="1059"/>
      <c r="P26" s="1059"/>
      <c r="Q26" s="1059"/>
      <c r="R26" s="1059"/>
      <c r="S26" s="1059"/>
      <c r="T26" s="1059"/>
      <c r="U26" s="1059"/>
      <c r="V26" s="1059"/>
      <c r="W26" s="1059"/>
      <c r="X26" s="1059"/>
      <c r="Y26" s="1059"/>
      <c r="Z26" s="189"/>
    </row>
    <row r="27" spans="1:26" ht="13.5" customHeight="1">
      <c r="A27" s="208"/>
      <c r="B27" s="552"/>
      <c r="C27" s="210"/>
      <c r="D27" s="211"/>
      <c r="E27" s="211"/>
      <c r="F27" s="211"/>
      <c r="G27" s="211"/>
      <c r="H27" s="211"/>
      <c r="I27" s="211"/>
      <c r="J27" s="211"/>
      <c r="K27" s="211"/>
      <c r="L27" s="211"/>
      <c r="M27" s="212"/>
      <c r="N27" s="207"/>
      <c r="O27" s="207"/>
      <c r="P27" s="207"/>
      <c r="Q27" s="207"/>
      <c r="R27" s="211"/>
      <c r="S27" s="211"/>
      <c r="T27" s="211"/>
      <c r="U27" s="212"/>
      <c r="V27" s="207"/>
      <c r="W27" s="207"/>
      <c r="X27" s="207"/>
      <c r="Y27" s="207"/>
    </row>
    <row r="28" spans="1:26" ht="13.5" customHeight="1">
      <c r="A28" s="208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  <c r="R28" s="211"/>
      <c r="S28" s="211"/>
      <c r="T28" s="211"/>
      <c r="U28" s="212"/>
      <c r="V28" s="207"/>
      <c r="W28" s="207"/>
      <c r="X28" s="207"/>
      <c r="Y28" s="207"/>
    </row>
    <row r="29" spans="1:26" ht="13.5" customHeight="1">
      <c r="A29" s="208"/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  <c r="R29" s="211"/>
      <c r="S29" s="211"/>
      <c r="T29" s="211"/>
      <c r="U29" s="212"/>
      <c r="V29" s="207"/>
      <c r="W29" s="207"/>
      <c r="X29" s="207"/>
      <c r="Y29" s="207"/>
    </row>
    <row r="30" spans="1:26" ht="13.5" customHeight="1">
      <c r="A30" s="208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211"/>
      <c r="S30" s="211"/>
      <c r="T30" s="211"/>
      <c r="U30" s="212"/>
      <c r="V30" s="207"/>
      <c r="W30" s="207"/>
      <c r="X30" s="207"/>
      <c r="Y30" s="207"/>
    </row>
    <row r="31" spans="1:26" ht="13.5" customHeight="1">
      <c r="A31" s="208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211"/>
      <c r="S31" s="211"/>
      <c r="T31" s="211"/>
      <c r="U31" s="212"/>
      <c r="V31" s="207"/>
      <c r="W31" s="207"/>
      <c r="X31" s="207"/>
      <c r="Y31" s="207"/>
    </row>
    <row r="32" spans="1:26" ht="13.5" customHeight="1">
      <c r="A32" s="208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211"/>
      <c r="S32" s="211"/>
      <c r="T32" s="211"/>
      <c r="U32" s="212"/>
      <c r="V32" s="207"/>
      <c r="W32" s="207"/>
      <c r="X32" s="207"/>
      <c r="Y32" s="207"/>
    </row>
    <row r="33" spans="1:25" ht="13.5" customHeight="1">
      <c r="A33" s="213"/>
      <c r="B33" s="214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211"/>
      <c r="S33" s="211"/>
      <c r="T33" s="211"/>
      <c r="U33" s="212"/>
      <c r="V33" s="207"/>
      <c r="W33" s="207"/>
      <c r="X33" s="207"/>
      <c r="Y33" s="207"/>
    </row>
    <row r="34" spans="1:25" ht="13.5" customHeight="1">
      <c r="A34" s="208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211"/>
      <c r="S34" s="211"/>
      <c r="T34" s="211"/>
      <c r="U34" s="212"/>
      <c r="V34" s="207"/>
      <c r="W34" s="207"/>
      <c r="X34" s="207"/>
      <c r="Y34" s="207"/>
    </row>
    <row r="35" spans="1:25" ht="13.5" customHeight="1">
      <c r="A35" s="208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211"/>
      <c r="S35" s="211"/>
      <c r="T35" s="211"/>
      <c r="U35" s="212"/>
      <c r="V35" s="207"/>
      <c r="W35" s="207"/>
      <c r="X35" s="207"/>
      <c r="Y35" s="207"/>
    </row>
    <row r="36" spans="1:25" ht="13.5" customHeight="1">
      <c r="A36" s="208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211"/>
      <c r="S36" s="211"/>
      <c r="T36" s="211"/>
      <c r="U36" s="212"/>
      <c r="V36" s="207"/>
      <c r="W36" s="207"/>
      <c r="X36" s="207"/>
      <c r="Y36" s="207"/>
    </row>
    <row r="37" spans="1:25" ht="13.5" customHeight="1">
      <c r="A37" s="208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211"/>
      <c r="S37" s="211"/>
      <c r="T37" s="211"/>
      <c r="U37" s="212"/>
      <c r="V37" s="207"/>
      <c r="W37" s="207"/>
      <c r="X37" s="207"/>
      <c r="Y37" s="207"/>
    </row>
    <row r="38" spans="1:25" ht="13.5" customHeight="1">
      <c r="A38" s="208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211"/>
      <c r="S38" s="211"/>
      <c r="T38" s="211"/>
      <c r="U38" s="212"/>
      <c r="V38" s="207"/>
      <c r="W38" s="207"/>
      <c r="X38" s="207"/>
      <c r="Y38" s="207"/>
    </row>
    <row r="39" spans="1:25" ht="13.5" customHeight="1">
      <c r="A39" s="213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211"/>
      <c r="S39" s="211"/>
      <c r="T39" s="211"/>
      <c r="U39" s="212"/>
      <c r="V39" s="207"/>
      <c r="W39" s="207"/>
      <c r="X39" s="207"/>
      <c r="Y39" s="207"/>
    </row>
    <row r="40" spans="1:25" ht="13.5" customHeight="1">
      <c r="A40" s="208"/>
      <c r="B40" s="552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211"/>
      <c r="S40" s="211"/>
      <c r="T40" s="211"/>
      <c r="U40" s="212"/>
      <c r="V40" s="207"/>
      <c r="W40" s="207"/>
      <c r="X40" s="207"/>
      <c r="Y40" s="207"/>
    </row>
    <row r="41" spans="1:25" ht="13.5" customHeight="1">
      <c r="A41" s="208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211"/>
      <c r="S41" s="211"/>
      <c r="T41" s="211"/>
      <c r="U41" s="212"/>
      <c r="V41" s="207"/>
      <c r="W41" s="207"/>
      <c r="X41" s="207"/>
      <c r="Y41" s="207"/>
    </row>
    <row r="42" spans="1:25" ht="13.5" customHeight="1">
      <c r="A42" s="208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211"/>
      <c r="S42" s="211"/>
      <c r="T42" s="211"/>
      <c r="U42" s="212"/>
      <c r="V42" s="207"/>
      <c r="W42" s="207"/>
      <c r="X42" s="207"/>
      <c r="Y42" s="207"/>
    </row>
    <row r="43" spans="1:25" ht="13.5" customHeight="1">
      <c r="A43" s="213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211"/>
      <c r="S43" s="211"/>
      <c r="T43" s="211"/>
      <c r="U43" s="212"/>
      <c r="V43" s="207"/>
      <c r="W43" s="207"/>
      <c r="X43" s="207"/>
      <c r="Y43" s="207"/>
    </row>
    <row r="44" spans="1:25" ht="13.5" customHeight="1">
      <c r="A44" s="208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211"/>
      <c r="S44" s="211"/>
      <c r="T44" s="211"/>
      <c r="U44" s="212"/>
      <c r="V44" s="207"/>
      <c r="W44" s="207"/>
      <c r="X44" s="207"/>
      <c r="Y44" s="207"/>
    </row>
    <row r="45" spans="1:25" ht="13.5" customHeight="1">
      <c r="A45" s="208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211"/>
      <c r="S45" s="211"/>
      <c r="T45" s="211"/>
      <c r="U45" s="212"/>
      <c r="V45" s="207"/>
      <c r="W45" s="207"/>
      <c r="X45" s="207"/>
      <c r="Y45" s="207"/>
    </row>
    <row r="46" spans="1:25" ht="13.5" customHeight="1">
      <c r="A46" s="208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211"/>
      <c r="S46" s="211"/>
      <c r="T46" s="211"/>
      <c r="U46" s="212"/>
      <c r="V46" s="207"/>
      <c r="W46" s="207"/>
      <c r="X46" s="207"/>
      <c r="Y46" s="207"/>
    </row>
    <row r="47" spans="1:25" ht="13.5" customHeight="1">
      <c r="A47" s="208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211"/>
      <c r="S47" s="211"/>
      <c r="T47" s="211"/>
      <c r="U47" s="212"/>
      <c r="V47" s="207"/>
      <c r="W47" s="207"/>
      <c r="X47" s="207"/>
      <c r="Y47" s="207"/>
    </row>
    <row r="48" spans="1:25" ht="13.5" customHeight="1">
      <c r="A48" s="213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211"/>
      <c r="S48" s="211"/>
      <c r="T48" s="211"/>
      <c r="U48" s="212"/>
      <c r="V48" s="207"/>
      <c r="W48" s="207"/>
      <c r="X48" s="207"/>
      <c r="Y48" s="207"/>
    </row>
    <row r="49" spans="1:25" ht="13.5" customHeight="1">
      <c r="A49" s="208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211"/>
      <c r="S49" s="211"/>
      <c r="T49" s="211"/>
      <c r="U49" s="212"/>
      <c r="V49" s="207"/>
      <c r="W49" s="207"/>
      <c r="X49" s="207"/>
      <c r="Y49" s="207"/>
    </row>
    <row r="50" spans="1:25" ht="13.5" customHeight="1">
      <c r="A50" s="208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211"/>
      <c r="S50" s="211"/>
      <c r="T50" s="211"/>
      <c r="U50" s="212"/>
      <c r="V50" s="207"/>
      <c r="W50" s="207"/>
      <c r="X50" s="207"/>
      <c r="Y50" s="207"/>
    </row>
    <row r="51" spans="1:25" ht="13.5" customHeight="1">
      <c r="A51" s="208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211"/>
      <c r="S51" s="211"/>
      <c r="T51" s="211"/>
      <c r="U51" s="212"/>
      <c r="V51" s="207"/>
      <c r="W51" s="207"/>
      <c r="X51" s="207"/>
      <c r="Y51" s="207"/>
    </row>
    <row r="52" spans="1:25" ht="9" customHeight="1">
      <c r="A52" s="21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211"/>
      <c r="S52" s="211"/>
      <c r="T52" s="211"/>
      <c r="U52" s="212"/>
      <c r="V52" s="207"/>
      <c r="W52" s="207"/>
      <c r="X52" s="207"/>
      <c r="Y52" s="207"/>
    </row>
    <row r="53" spans="1:25" ht="9" customHeight="1">
      <c r="A53" s="21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211"/>
      <c r="S53" s="211"/>
      <c r="T53" s="211"/>
      <c r="U53" s="212"/>
      <c r="V53" s="207"/>
      <c r="W53" s="207"/>
      <c r="X53" s="207"/>
      <c r="Y53" s="207"/>
    </row>
    <row r="54" spans="1:25" ht="9" customHeight="1">
      <c r="A54" s="21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211"/>
      <c r="S54" s="211"/>
      <c r="T54" s="211"/>
      <c r="U54" s="212"/>
      <c r="V54" s="207"/>
      <c r="W54" s="207"/>
      <c r="X54" s="207"/>
      <c r="Y54" s="207"/>
    </row>
    <row r="55" spans="1:25" ht="9" customHeight="1">
      <c r="A55" s="215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211"/>
      <c r="S55" s="211"/>
      <c r="T55" s="211"/>
      <c r="U55" s="212"/>
      <c r="V55" s="207"/>
      <c r="W55" s="207"/>
      <c r="X55" s="207"/>
      <c r="Y55" s="207"/>
    </row>
    <row r="56" spans="1:25" ht="9" customHeight="1">
      <c r="A56" s="216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211"/>
      <c r="S56" s="211"/>
      <c r="T56" s="211"/>
      <c r="U56" s="212"/>
      <c r="V56" s="207"/>
      <c r="W56" s="207"/>
      <c r="X56" s="207"/>
      <c r="Y56" s="207"/>
    </row>
    <row r="57" spans="1:25" ht="9" customHeight="1">
      <c r="A57" s="216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07"/>
      <c r="N57" s="207"/>
      <c r="O57" s="207"/>
      <c r="P57" s="207"/>
      <c r="Q57" s="207"/>
      <c r="R57" s="211"/>
      <c r="S57" s="211"/>
      <c r="T57" s="211"/>
      <c r="U57" s="207"/>
      <c r="V57" s="207"/>
      <c r="W57" s="207"/>
      <c r="X57" s="207"/>
      <c r="Y57" s="207"/>
    </row>
    <row r="58" spans="1:25" ht="9" customHeight="1">
      <c r="A58" s="213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  <c r="R58" s="211"/>
      <c r="S58" s="211"/>
      <c r="T58" s="211"/>
      <c r="U58" s="207"/>
      <c r="V58" s="207"/>
      <c r="W58" s="207"/>
      <c r="X58" s="207"/>
      <c r="Y58" s="207"/>
    </row>
    <row r="59" spans="1:25" ht="9" customHeight="1">
      <c r="A59" s="208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  <c r="R59" s="211"/>
      <c r="S59" s="211"/>
      <c r="T59" s="211"/>
      <c r="U59" s="207"/>
      <c r="V59" s="207"/>
      <c r="W59" s="207"/>
      <c r="X59" s="207"/>
      <c r="Y59" s="207"/>
    </row>
    <row r="60" spans="1:25" ht="9" customHeight="1">
      <c r="A60" s="20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211"/>
      <c r="S60" s="211"/>
      <c r="T60" s="211"/>
      <c r="U60" s="207"/>
      <c r="V60" s="207"/>
      <c r="W60" s="207"/>
      <c r="X60" s="207"/>
      <c r="Y60" s="207"/>
    </row>
    <row r="61" spans="1:25" ht="9" customHeight="1">
      <c r="A61" s="208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211"/>
      <c r="S61" s="211"/>
      <c r="T61" s="211"/>
      <c r="U61" s="207"/>
      <c r="V61" s="207"/>
      <c r="W61" s="207"/>
      <c r="X61" s="207"/>
      <c r="Y61" s="207"/>
    </row>
    <row r="62" spans="1:25" ht="9" customHeight="1">
      <c r="A62" s="208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211"/>
      <c r="S62" s="211"/>
      <c r="T62" s="211"/>
      <c r="U62" s="207"/>
      <c r="V62" s="207"/>
      <c r="W62" s="207"/>
      <c r="X62" s="207"/>
      <c r="Y62" s="207"/>
    </row>
    <row r="63" spans="1:25" ht="9" customHeight="1">
      <c r="A63" s="21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211"/>
      <c r="S63" s="211"/>
      <c r="T63" s="211"/>
      <c r="U63" s="207"/>
      <c r="V63" s="207"/>
      <c r="W63" s="207"/>
      <c r="X63" s="207"/>
      <c r="Y63" s="207"/>
    </row>
    <row r="64" spans="1:25" ht="9" customHeight="1">
      <c r="A64" s="213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211"/>
      <c r="S64" s="211"/>
      <c r="T64" s="211"/>
      <c r="U64" s="207"/>
      <c r="V64" s="207"/>
      <c r="W64" s="207"/>
      <c r="X64" s="207"/>
      <c r="Y64" s="207"/>
    </row>
    <row r="65" spans="1:25" ht="9" customHeight="1">
      <c r="A65" s="208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211"/>
      <c r="S65" s="211"/>
      <c r="T65" s="211"/>
      <c r="U65" s="207"/>
      <c r="V65" s="207"/>
      <c r="W65" s="207"/>
      <c r="X65" s="207"/>
      <c r="Y65" s="207"/>
    </row>
    <row r="66" spans="1:25" ht="9" customHeight="1">
      <c r="A66" s="208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211"/>
      <c r="S66" s="211"/>
      <c r="T66" s="211"/>
      <c r="U66" s="207"/>
      <c r="V66" s="207"/>
      <c r="W66" s="207"/>
      <c r="X66" s="207"/>
      <c r="Y66" s="207"/>
    </row>
    <row r="67" spans="1:25" ht="9" customHeight="1">
      <c r="A67" s="208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211"/>
      <c r="S67" s="211"/>
      <c r="T67" s="211"/>
      <c r="U67" s="207"/>
      <c r="V67" s="207"/>
      <c r="W67" s="207"/>
      <c r="X67" s="207"/>
      <c r="Y67" s="207"/>
    </row>
    <row r="68" spans="1:25" ht="9" customHeight="1">
      <c r="A68" s="208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211"/>
      <c r="S68" s="211"/>
      <c r="T68" s="211"/>
      <c r="U68" s="207"/>
      <c r="V68" s="207"/>
      <c r="W68" s="207"/>
      <c r="X68" s="207"/>
      <c r="Y68" s="207"/>
    </row>
    <row r="69" spans="1:25" ht="9" customHeight="1">
      <c r="A69" s="21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211"/>
      <c r="S69" s="211"/>
      <c r="T69" s="211"/>
      <c r="U69" s="207"/>
      <c r="V69" s="207"/>
      <c r="W69" s="207"/>
      <c r="X69" s="207"/>
      <c r="Y69" s="207"/>
    </row>
    <row r="70" spans="1:25" ht="9" customHeight="1">
      <c r="A70" s="213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211"/>
      <c r="S70" s="211"/>
      <c r="T70" s="211"/>
      <c r="U70" s="207"/>
      <c r="V70" s="207"/>
      <c r="W70" s="207"/>
      <c r="X70" s="207"/>
      <c r="Y70" s="207"/>
    </row>
    <row r="71" spans="1:25" ht="9" customHeight="1">
      <c r="A71" s="208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211"/>
      <c r="S71" s="211"/>
      <c r="T71" s="211"/>
      <c r="U71" s="207"/>
      <c r="V71" s="207"/>
      <c r="W71" s="207"/>
      <c r="X71" s="207"/>
      <c r="Y71" s="207"/>
    </row>
    <row r="72" spans="1:25" ht="9" customHeight="1">
      <c r="A72" s="208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211"/>
      <c r="S72" s="211"/>
      <c r="T72" s="211"/>
      <c r="U72" s="207"/>
      <c r="V72" s="207"/>
      <c r="W72" s="207"/>
      <c r="X72" s="207"/>
      <c r="Y72" s="207"/>
    </row>
    <row r="73" spans="1:25" ht="9" customHeight="1">
      <c r="A73" s="208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211"/>
      <c r="S73" s="211"/>
      <c r="T73" s="211"/>
      <c r="U73" s="207"/>
      <c r="V73" s="207"/>
      <c r="W73" s="207"/>
      <c r="X73" s="207"/>
      <c r="Y73" s="207"/>
    </row>
    <row r="74" spans="1:25" ht="9" customHeight="1">
      <c r="A74" s="208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211"/>
      <c r="S74" s="211"/>
      <c r="T74" s="211"/>
      <c r="U74" s="207"/>
      <c r="V74" s="207"/>
      <c r="W74" s="207"/>
      <c r="X74" s="207"/>
      <c r="Y74" s="207"/>
    </row>
    <row r="75" spans="1:25">
      <c r="A75" s="208"/>
      <c r="C75" s="217"/>
      <c r="D75" s="552"/>
      <c r="E75" s="552"/>
      <c r="F75" s="552"/>
      <c r="G75" s="552"/>
      <c r="H75" s="552"/>
      <c r="I75" s="552"/>
      <c r="J75" s="552"/>
      <c r="K75" s="552"/>
      <c r="L75" s="552"/>
      <c r="R75" s="552"/>
      <c r="S75" s="552"/>
      <c r="T75" s="552"/>
    </row>
    <row r="76" spans="1:25">
      <c r="A76" s="208"/>
      <c r="C76" s="217"/>
      <c r="D76" s="552"/>
      <c r="E76" s="552"/>
      <c r="F76" s="552"/>
      <c r="G76" s="552"/>
      <c r="H76" s="552"/>
      <c r="I76" s="552"/>
      <c r="J76" s="552"/>
      <c r="K76" s="552"/>
      <c r="L76" s="552"/>
      <c r="R76" s="552"/>
      <c r="S76" s="552"/>
      <c r="T76" s="552"/>
    </row>
    <row r="77" spans="1:25">
      <c r="A77" s="208"/>
      <c r="C77" s="217"/>
      <c r="D77" s="552"/>
      <c r="E77" s="552"/>
      <c r="F77" s="552"/>
      <c r="G77" s="552"/>
      <c r="H77" s="552"/>
      <c r="I77" s="552"/>
      <c r="J77" s="552"/>
      <c r="K77" s="552"/>
      <c r="L77" s="552"/>
      <c r="R77" s="552"/>
      <c r="S77" s="552"/>
      <c r="T77" s="552"/>
    </row>
    <row r="78" spans="1:25">
      <c r="A78" s="208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52"/>
      <c r="S78" s="552"/>
      <c r="T78" s="552"/>
    </row>
    <row r="79" spans="1:25">
      <c r="A79" s="215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52"/>
      <c r="S79" s="552"/>
      <c r="T79" s="552"/>
    </row>
    <row r="80" spans="1:25">
      <c r="A80" s="213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52"/>
      <c r="S80" s="552"/>
      <c r="T80" s="552"/>
    </row>
    <row r="81" spans="1:20">
      <c r="A81" s="208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52"/>
      <c r="S81" s="552"/>
      <c r="T81" s="552"/>
    </row>
    <row r="82" spans="1:20">
      <c r="A82" s="208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52"/>
      <c r="S82" s="552"/>
      <c r="T82" s="552"/>
    </row>
    <row r="83" spans="1:20">
      <c r="A83" s="208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52"/>
      <c r="S83" s="552"/>
      <c r="T83" s="552"/>
    </row>
    <row r="84" spans="1:20">
      <c r="A84" s="208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52"/>
      <c r="S84" s="552"/>
      <c r="T84" s="552"/>
    </row>
    <row r="85" spans="1:20">
      <c r="A85" s="208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52"/>
      <c r="S85" s="552"/>
      <c r="T85" s="552"/>
    </row>
    <row r="86" spans="1:20">
      <c r="A86" s="208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52"/>
      <c r="S86" s="552"/>
      <c r="T86" s="552"/>
    </row>
    <row r="87" spans="1:20">
      <c r="A87" s="208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52"/>
      <c r="S87" s="552"/>
      <c r="T87" s="552"/>
    </row>
    <row r="88" spans="1:20">
      <c r="A88" s="208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52"/>
      <c r="S88" s="552"/>
      <c r="T88" s="552"/>
    </row>
    <row r="89" spans="1:20">
      <c r="A89" s="208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52"/>
      <c r="S89" s="552"/>
      <c r="T89" s="552"/>
    </row>
    <row r="90" spans="1:20">
      <c r="A90" s="213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52"/>
      <c r="S90" s="552"/>
      <c r="T90" s="552"/>
    </row>
    <row r="91" spans="1:20">
      <c r="A91" s="208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52"/>
      <c r="S91" s="552"/>
      <c r="T91" s="552"/>
    </row>
    <row r="92" spans="1:20">
      <c r="A92" s="208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52"/>
      <c r="S92" s="552"/>
      <c r="T92" s="552"/>
    </row>
    <row r="93" spans="1:20">
      <c r="A93" s="208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52"/>
      <c r="S93" s="552"/>
      <c r="T93" s="552"/>
    </row>
    <row r="94" spans="1:20">
      <c r="A94" s="218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52"/>
      <c r="S94" s="552"/>
      <c r="T94" s="552"/>
    </row>
    <row r="95" spans="1:20">
      <c r="A95" s="218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52"/>
      <c r="S95" s="552"/>
      <c r="T95" s="552"/>
    </row>
    <row r="96" spans="1:20">
      <c r="A96" s="218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52"/>
      <c r="S96" s="552"/>
      <c r="T96" s="552"/>
    </row>
    <row r="97" spans="1:20">
      <c r="A97" s="218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52"/>
      <c r="S97" s="552"/>
      <c r="T97" s="552"/>
    </row>
    <row r="98" spans="1:20">
      <c r="A98" s="218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52"/>
      <c r="S98" s="552"/>
      <c r="T98" s="552"/>
    </row>
    <row r="99" spans="1:20">
      <c r="A99" s="218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52"/>
      <c r="S99" s="552"/>
      <c r="T99" s="552"/>
    </row>
    <row r="100" spans="1:20">
      <c r="A100" s="218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52"/>
      <c r="S100" s="552"/>
      <c r="T100" s="552"/>
    </row>
    <row r="101" spans="1:20">
      <c r="A101" s="218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52"/>
      <c r="S101" s="552"/>
      <c r="T101" s="552"/>
    </row>
    <row r="102" spans="1:20">
      <c r="A102" s="218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52"/>
      <c r="S102" s="552"/>
      <c r="T102" s="552"/>
    </row>
    <row r="103" spans="1:20">
      <c r="A103" s="21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52"/>
      <c r="S103" s="552"/>
      <c r="T103" s="552"/>
    </row>
    <row r="104" spans="1:20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52"/>
      <c r="S104" s="552"/>
      <c r="T104" s="552"/>
    </row>
    <row r="105" spans="1:20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52"/>
      <c r="S105" s="552"/>
      <c r="T105" s="552"/>
    </row>
    <row r="106" spans="1:20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52"/>
      <c r="S106" s="552"/>
      <c r="T106" s="552"/>
    </row>
    <row r="107" spans="1:20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52"/>
      <c r="S107" s="552"/>
      <c r="T107" s="552"/>
    </row>
    <row r="108" spans="1:20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52"/>
      <c r="S108" s="552"/>
      <c r="T108" s="552"/>
    </row>
    <row r="109" spans="1:20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52"/>
      <c r="S109" s="552"/>
      <c r="T109" s="552"/>
    </row>
    <row r="110" spans="1:20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52"/>
      <c r="S110" s="552"/>
      <c r="T110" s="552"/>
    </row>
    <row r="111" spans="1:20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52"/>
      <c r="S111" s="552"/>
      <c r="T111" s="552"/>
    </row>
    <row r="112" spans="1:20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52"/>
      <c r="S112" s="552"/>
      <c r="T112" s="552"/>
    </row>
    <row r="113" spans="1:20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52"/>
      <c r="S113" s="552"/>
      <c r="T113" s="552"/>
    </row>
    <row r="114" spans="1:20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52"/>
      <c r="S114" s="552"/>
      <c r="T114" s="552"/>
    </row>
    <row r="115" spans="1:20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52"/>
      <c r="S115" s="552"/>
      <c r="T115" s="552"/>
    </row>
    <row r="116" spans="1:20">
      <c r="A116" s="219"/>
    </row>
    <row r="117" spans="1:20">
      <c r="A117" s="219"/>
    </row>
    <row r="118" spans="1:20">
      <c r="A118" s="219"/>
    </row>
    <row r="119" spans="1:20">
      <c r="A119" s="219"/>
    </row>
    <row r="120" spans="1:20">
      <c r="A120" s="219"/>
    </row>
    <row r="121" spans="1:20">
      <c r="A121" s="219"/>
    </row>
    <row r="122" spans="1:20">
      <c r="A122" s="219"/>
    </row>
    <row r="123" spans="1:20">
      <c r="A123" s="219"/>
    </row>
    <row r="124" spans="1:20">
      <c r="A124" s="219"/>
    </row>
    <row r="125" spans="1:20">
      <c r="A125" s="219"/>
    </row>
    <row r="126" spans="1:20">
      <c r="A126" s="219"/>
    </row>
    <row r="127" spans="1:20">
      <c r="A127" s="219"/>
    </row>
    <row r="128" spans="1:20">
      <c r="A128" s="219"/>
    </row>
    <row r="129" spans="1:1">
      <c r="A129" s="219"/>
    </row>
    <row r="130" spans="1:1">
      <c r="A130" s="219"/>
    </row>
    <row r="131" spans="1:1">
      <c r="A131" s="219"/>
    </row>
    <row r="132" spans="1:1">
      <c r="A132" s="219"/>
    </row>
    <row r="133" spans="1:1">
      <c r="A133" s="219"/>
    </row>
    <row r="134" spans="1:1">
      <c r="A134" s="219"/>
    </row>
    <row r="135" spans="1:1">
      <c r="A135" s="219"/>
    </row>
    <row r="136" spans="1:1">
      <c r="A136" s="219"/>
    </row>
    <row r="137" spans="1:1">
      <c r="A137" s="219"/>
    </row>
    <row r="138" spans="1:1">
      <c r="A138" s="219"/>
    </row>
    <row r="139" spans="1:1">
      <c r="A139" s="219"/>
    </row>
    <row r="140" spans="1:1">
      <c r="A140" s="219"/>
    </row>
    <row r="141" spans="1:1">
      <c r="A141" s="219"/>
    </row>
    <row r="142" spans="1:1">
      <c r="A142" s="219"/>
    </row>
    <row r="143" spans="1:1">
      <c r="A143" s="219"/>
    </row>
    <row r="144" spans="1:1">
      <c r="A144" s="219"/>
    </row>
    <row r="145" spans="1:1">
      <c r="A145" s="219"/>
    </row>
    <row r="146" spans="1:1">
      <c r="A146" s="219"/>
    </row>
    <row r="147" spans="1:1">
      <c r="A147" s="219"/>
    </row>
    <row r="148" spans="1:1">
      <c r="A148" s="219"/>
    </row>
    <row r="149" spans="1:1">
      <c r="A149" s="219"/>
    </row>
    <row r="150" spans="1:1">
      <c r="A150" s="219"/>
    </row>
    <row r="151" spans="1:1">
      <c r="A151" s="219"/>
    </row>
    <row r="152" spans="1:1">
      <c r="A152" s="219"/>
    </row>
    <row r="153" spans="1:1">
      <c r="A153" s="219"/>
    </row>
    <row r="154" spans="1:1">
      <c r="A154" s="219"/>
    </row>
    <row r="155" spans="1:1">
      <c r="A155" s="219"/>
    </row>
    <row r="156" spans="1:1">
      <c r="A156" s="219"/>
    </row>
    <row r="157" spans="1:1">
      <c r="A157" s="219"/>
    </row>
    <row r="158" spans="1:1">
      <c r="A158" s="219"/>
    </row>
    <row r="159" spans="1:1">
      <c r="A159" s="219"/>
    </row>
    <row r="160" spans="1:1">
      <c r="A160" s="219"/>
    </row>
    <row r="161" spans="1:1">
      <c r="A161" s="219"/>
    </row>
    <row r="162" spans="1:1">
      <c r="A162" s="219"/>
    </row>
    <row r="163" spans="1:1">
      <c r="A163" s="219"/>
    </row>
    <row r="164" spans="1:1">
      <c r="A164" s="219"/>
    </row>
    <row r="165" spans="1:1">
      <c r="A165" s="219"/>
    </row>
    <row r="166" spans="1:1">
      <c r="A166" s="219"/>
    </row>
    <row r="167" spans="1:1">
      <c r="A167" s="219"/>
    </row>
    <row r="168" spans="1:1">
      <c r="A168" s="219"/>
    </row>
    <row r="169" spans="1:1">
      <c r="A169" s="219"/>
    </row>
    <row r="170" spans="1:1">
      <c r="A170" s="219"/>
    </row>
    <row r="171" spans="1:1">
      <c r="A171" s="219"/>
    </row>
    <row r="172" spans="1:1">
      <c r="A172" s="219"/>
    </row>
    <row r="173" spans="1:1">
      <c r="A173" s="219"/>
    </row>
    <row r="174" spans="1:1">
      <c r="A174" s="219"/>
    </row>
    <row r="175" spans="1:1">
      <c r="A175" s="219"/>
    </row>
    <row r="176" spans="1:1">
      <c r="A176" s="219"/>
    </row>
    <row r="177" spans="1:1">
      <c r="A177" s="219"/>
    </row>
    <row r="178" spans="1:1">
      <c r="A178" s="219"/>
    </row>
    <row r="179" spans="1:1">
      <c r="A179" s="219"/>
    </row>
    <row r="180" spans="1:1">
      <c r="A180" s="219"/>
    </row>
    <row r="181" spans="1:1">
      <c r="A181" s="219"/>
    </row>
    <row r="182" spans="1:1">
      <c r="A182" s="219"/>
    </row>
    <row r="183" spans="1:1">
      <c r="A183" s="219"/>
    </row>
    <row r="184" spans="1:1">
      <c r="A184" s="219"/>
    </row>
    <row r="185" spans="1:1">
      <c r="A185" s="219"/>
    </row>
    <row r="186" spans="1:1">
      <c r="A186" s="219"/>
    </row>
    <row r="187" spans="1:1">
      <c r="A187" s="219"/>
    </row>
    <row r="188" spans="1:1">
      <c r="A188" s="219"/>
    </row>
    <row r="189" spans="1:1">
      <c r="A189" s="219"/>
    </row>
    <row r="190" spans="1:1">
      <c r="A190" s="219"/>
    </row>
    <row r="191" spans="1:1">
      <c r="A191" s="219"/>
    </row>
    <row r="192" spans="1:1">
      <c r="A192" s="219"/>
    </row>
    <row r="193" spans="1:1">
      <c r="A193" s="219"/>
    </row>
    <row r="194" spans="1:1">
      <c r="A194" s="219"/>
    </row>
    <row r="195" spans="1:1">
      <c r="A195" s="219"/>
    </row>
    <row r="196" spans="1:1">
      <c r="A196" s="219"/>
    </row>
    <row r="197" spans="1:1">
      <c r="A197" s="219"/>
    </row>
    <row r="198" spans="1:1">
      <c r="A198" s="219"/>
    </row>
    <row r="199" spans="1:1">
      <c r="A199" s="219"/>
    </row>
    <row r="200" spans="1:1">
      <c r="A200" s="219"/>
    </row>
    <row r="201" spans="1:1">
      <c r="A201" s="219"/>
    </row>
    <row r="202" spans="1:1">
      <c r="A202" s="219"/>
    </row>
    <row r="203" spans="1:1">
      <c r="A203" s="219"/>
    </row>
    <row r="204" spans="1:1">
      <c r="A204" s="219"/>
    </row>
    <row r="205" spans="1:1">
      <c r="A205" s="219"/>
    </row>
    <row r="206" spans="1:1">
      <c r="A206" s="219"/>
    </row>
    <row r="207" spans="1:1">
      <c r="A207" s="219"/>
    </row>
    <row r="208" spans="1:1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525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</sheetData>
  <mergeCells count="7">
    <mergeCell ref="A2:Y2"/>
    <mergeCell ref="A3:Y3"/>
    <mergeCell ref="A4:Y4"/>
    <mergeCell ref="A5:Y5"/>
    <mergeCell ref="B7:I7"/>
    <mergeCell ref="J7:Q7"/>
    <mergeCell ref="R7:Y7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5"/>
  <sheetViews>
    <sheetView workbookViewId="0"/>
  </sheetViews>
  <sheetFormatPr defaultColWidth="9.140625" defaultRowHeight="15"/>
  <cols>
    <col min="1" max="1" width="38.28515625" style="230" customWidth="1"/>
    <col min="2" max="2" width="13.85546875" style="243" customWidth="1"/>
    <col min="3" max="3" width="17.28515625" style="243" customWidth="1"/>
    <col min="4" max="4" width="15.5703125" style="243" customWidth="1"/>
    <col min="5" max="5" width="2.5703125" style="245" customWidth="1"/>
    <col min="6" max="256" width="9.140625" style="546"/>
    <col min="257" max="257" width="38.28515625" style="546" customWidth="1"/>
    <col min="258" max="258" width="13.85546875" style="546" customWidth="1"/>
    <col min="259" max="259" width="17.28515625" style="546" customWidth="1"/>
    <col min="260" max="260" width="15.5703125" style="546" customWidth="1"/>
    <col min="261" max="261" width="2.5703125" style="546" customWidth="1"/>
    <col min="262" max="512" width="9.140625" style="546"/>
    <col min="513" max="513" width="38.28515625" style="546" customWidth="1"/>
    <col min="514" max="514" width="13.85546875" style="546" customWidth="1"/>
    <col min="515" max="515" width="17.28515625" style="546" customWidth="1"/>
    <col min="516" max="516" width="15.5703125" style="546" customWidth="1"/>
    <col min="517" max="517" width="2.5703125" style="546" customWidth="1"/>
    <col min="518" max="768" width="9.140625" style="546"/>
    <col min="769" max="769" width="38.28515625" style="546" customWidth="1"/>
    <col min="770" max="770" width="13.85546875" style="546" customWidth="1"/>
    <col min="771" max="771" width="17.28515625" style="546" customWidth="1"/>
    <col min="772" max="772" width="15.5703125" style="546" customWidth="1"/>
    <col min="773" max="773" width="2.5703125" style="546" customWidth="1"/>
    <col min="774" max="1024" width="9.140625" style="546"/>
    <col min="1025" max="1025" width="38.28515625" style="546" customWidth="1"/>
    <col min="1026" max="1026" width="13.85546875" style="546" customWidth="1"/>
    <col min="1027" max="1027" width="17.28515625" style="546" customWidth="1"/>
    <col min="1028" max="1028" width="15.5703125" style="546" customWidth="1"/>
    <col min="1029" max="1029" width="2.5703125" style="546" customWidth="1"/>
    <col min="1030" max="1280" width="9.140625" style="546"/>
    <col min="1281" max="1281" width="38.28515625" style="546" customWidth="1"/>
    <col min="1282" max="1282" width="13.85546875" style="546" customWidth="1"/>
    <col min="1283" max="1283" width="17.28515625" style="546" customWidth="1"/>
    <col min="1284" max="1284" width="15.5703125" style="546" customWidth="1"/>
    <col min="1285" max="1285" width="2.5703125" style="546" customWidth="1"/>
    <col min="1286" max="1536" width="9.140625" style="546"/>
    <col min="1537" max="1537" width="38.28515625" style="546" customWidth="1"/>
    <col min="1538" max="1538" width="13.85546875" style="546" customWidth="1"/>
    <col min="1539" max="1539" width="17.28515625" style="546" customWidth="1"/>
    <col min="1540" max="1540" width="15.5703125" style="546" customWidth="1"/>
    <col min="1541" max="1541" width="2.5703125" style="546" customWidth="1"/>
    <col min="1542" max="1792" width="9.140625" style="546"/>
    <col min="1793" max="1793" width="38.28515625" style="546" customWidth="1"/>
    <col min="1794" max="1794" width="13.85546875" style="546" customWidth="1"/>
    <col min="1795" max="1795" width="17.28515625" style="546" customWidth="1"/>
    <col min="1796" max="1796" width="15.5703125" style="546" customWidth="1"/>
    <col min="1797" max="1797" width="2.5703125" style="546" customWidth="1"/>
    <col min="1798" max="2048" width="9.140625" style="546"/>
    <col min="2049" max="2049" width="38.28515625" style="546" customWidth="1"/>
    <col min="2050" max="2050" width="13.85546875" style="546" customWidth="1"/>
    <col min="2051" max="2051" width="17.28515625" style="546" customWidth="1"/>
    <col min="2052" max="2052" width="15.5703125" style="546" customWidth="1"/>
    <col min="2053" max="2053" width="2.5703125" style="546" customWidth="1"/>
    <col min="2054" max="2304" width="9.140625" style="546"/>
    <col min="2305" max="2305" width="38.28515625" style="546" customWidth="1"/>
    <col min="2306" max="2306" width="13.85546875" style="546" customWidth="1"/>
    <col min="2307" max="2307" width="17.28515625" style="546" customWidth="1"/>
    <col min="2308" max="2308" width="15.5703125" style="546" customWidth="1"/>
    <col min="2309" max="2309" width="2.5703125" style="546" customWidth="1"/>
    <col min="2310" max="2560" width="9.140625" style="546"/>
    <col min="2561" max="2561" width="38.28515625" style="546" customWidth="1"/>
    <col min="2562" max="2562" width="13.85546875" style="546" customWidth="1"/>
    <col min="2563" max="2563" width="17.28515625" style="546" customWidth="1"/>
    <col min="2564" max="2564" width="15.5703125" style="546" customWidth="1"/>
    <col min="2565" max="2565" width="2.5703125" style="546" customWidth="1"/>
    <col min="2566" max="2816" width="9.140625" style="546"/>
    <col min="2817" max="2817" width="38.28515625" style="546" customWidth="1"/>
    <col min="2818" max="2818" width="13.85546875" style="546" customWidth="1"/>
    <col min="2819" max="2819" width="17.28515625" style="546" customWidth="1"/>
    <col min="2820" max="2820" width="15.5703125" style="546" customWidth="1"/>
    <col min="2821" max="2821" width="2.5703125" style="546" customWidth="1"/>
    <col min="2822" max="3072" width="9.140625" style="546"/>
    <col min="3073" max="3073" width="38.28515625" style="546" customWidth="1"/>
    <col min="3074" max="3074" width="13.85546875" style="546" customWidth="1"/>
    <col min="3075" max="3075" width="17.28515625" style="546" customWidth="1"/>
    <col min="3076" max="3076" width="15.5703125" style="546" customWidth="1"/>
    <col min="3077" max="3077" width="2.5703125" style="546" customWidth="1"/>
    <col min="3078" max="3328" width="9.140625" style="546"/>
    <col min="3329" max="3329" width="38.28515625" style="546" customWidth="1"/>
    <col min="3330" max="3330" width="13.85546875" style="546" customWidth="1"/>
    <col min="3331" max="3331" width="17.28515625" style="546" customWidth="1"/>
    <col min="3332" max="3332" width="15.5703125" style="546" customWidth="1"/>
    <col min="3333" max="3333" width="2.5703125" style="546" customWidth="1"/>
    <col min="3334" max="3584" width="9.140625" style="546"/>
    <col min="3585" max="3585" width="38.28515625" style="546" customWidth="1"/>
    <col min="3586" max="3586" width="13.85546875" style="546" customWidth="1"/>
    <col min="3587" max="3587" width="17.28515625" style="546" customWidth="1"/>
    <col min="3588" max="3588" width="15.5703125" style="546" customWidth="1"/>
    <col min="3589" max="3589" width="2.5703125" style="546" customWidth="1"/>
    <col min="3590" max="3840" width="9.140625" style="546"/>
    <col min="3841" max="3841" width="38.28515625" style="546" customWidth="1"/>
    <col min="3842" max="3842" width="13.85546875" style="546" customWidth="1"/>
    <col min="3843" max="3843" width="17.28515625" style="546" customWidth="1"/>
    <col min="3844" max="3844" width="15.5703125" style="546" customWidth="1"/>
    <col min="3845" max="3845" width="2.5703125" style="546" customWidth="1"/>
    <col min="3846" max="4096" width="9.140625" style="546"/>
    <col min="4097" max="4097" width="38.28515625" style="546" customWidth="1"/>
    <col min="4098" max="4098" width="13.85546875" style="546" customWidth="1"/>
    <col min="4099" max="4099" width="17.28515625" style="546" customWidth="1"/>
    <col min="4100" max="4100" width="15.5703125" style="546" customWidth="1"/>
    <col min="4101" max="4101" width="2.5703125" style="546" customWidth="1"/>
    <col min="4102" max="4352" width="9.140625" style="546"/>
    <col min="4353" max="4353" width="38.28515625" style="546" customWidth="1"/>
    <col min="4354" max="4354" width="13.85546875" style="546" customWidth="1"/>
    <col min="4355" max="4355" width="17.28515625" style="546" customWidth="1"/>
    <col min="4356" max="4356" width="15.5703125" style="546" customWidth="1"/>
    <col min="4357" max="4357" width="2.5703125" style="546" customWidth="1"/>
    <col min="4358" max="4608" width="9.140625" style="546"/>
    <col min="4609" max="4609" width="38.28515625" style="546" customWidth="1"/>
    <col min="4610" max="4610" width="13.85546875" style="546" customWidth="1"/>
    <col min="4611" max="4611" width="17.28515625" style="546" customWidth="1"/>
    <col min="4612" max="4612" width="15.5703125" style="546" customWidth="1"/>
    <col min="4613" max="4613" width="2.5703125" style="546" customWidth="1"/>
    <col min="4614" max="4864" width="9.140625" style="546"/>
    <col min="4865" max="4865" width="38.28515625" style="546" customWidth="1"/>
    <col min="4866" max="4866" width="13.85546875" style="546" customWidth="1"/>
    <col min="4867" max="4867" width="17.28515625" style="546" customWidth="1"/>
    <col min="4868" max="4868" width="15.5703125" style="546" customWidth="1"/>
    <col min="4869" max="4869" width="2.5703125" style="546" customWidth="1"/>
    <col min="4870" max="5120" width="9.140625" style="546"/>
    <col min="5121" max="5121" width="38.28515625" style="546" customWidth="1"/>
    <col min="5122" max="5122" width="13.85546875" style="546" customWidth="1"/>
    <col min="5123" max="5123" width="17.28515625" style="546" customWidth="1"/>
    <col min="5124" max="5124" width="15.5703125" style="546" customWidth="1"/>
    <col min="5125" max="5125" width="2.5703125" style="546" customWidth="1"/>
    <col min="5126" max="5376" width="9.140625" style="546"/>
    <col min="5377" max="5377" width="38.28515625" style="546" customWidth="1"/>
    <col min="5378" max="5378" width="13.85546875" style="546" customWidth="1"/>
    <col min="5379" max="5379" width="17.28515625" style="546" customWidth="1"/>
    <col min="5380" max="5380" width="15.5703125" style="546" customWidth="1"/>
    <col min="5381" max="5381" width="2.5703125" style="546" customWidth="1"/>
    <col min="5382" max="5632" width="9.140625" style="546"/>
    <col min="5633" max="5633" width="38.28515625" style="546" customWidth="1"/>
    <col min="5634" max="5634" width="13.85546875" style="546" customWidth="1"/>
    <col min="5635" max="5635" width="17.28515625" style="546" customWidth="1"/>
    <col min="5636" max="5636" width="15.5703125" style="546" customWidth="1"/>
    <col min="5637" max="5637" width="2.5703125" style="546" customWidth="1"/>
    <col min="5638" max="5888" width="9.140625" style="546"/>
    <col min="5889" max="5889" width="38.28515625" style="546" customWidth="1"/>
    <col min="5890" max="5890" width="13.85546875" style="546" customWidth="1"/>
    <col min="5891" max="5891" width="17.28515625" style="546" customWidth="1"/>
    <col min="5892" max="5892" width="15.5703125" style="546" customWidth="1"/>
    <col min="5893" max="5893" width="2.5703125" style="546" customWidth="1"/>
    <col min="5894" max="6144" width="9.140625" style="546"/>
    <col min="6145" max="6145" width="38.28515625" style="546" customWidth="1"/>
    <col min="6146" max="6146" width="13.85546875" style="546" customWidth="1"/>
    <col min="6147" max="6147" width="17.28515625" style="546" customWidth="1"/>
    <col min="6148" max="6148" width="15.5703125" style="546" customWidth="1"/>
    <col min="6149" max="6149" width="2.5703125" style="546" customWidth="1"/>
    <col min="6150" max="6400" width="9.140625" style="546"/>
    <col min="6401" max="6401" width="38.28515625" style="546" customWidth="1"/>
    <col min="6402" max="6402" width="13.85546875" style="546" customWidth="1"/>
    <col min="6403" max="6403" width="17.28515625" style="546" customWidth="1"/>
    <col min="6404" max="6404" width="15.5703125" style="546" customWidth="1"/>
    <col min="6405" max="6405" width="2.5703125" style="546" customWidth="1"/>
    <col min="6406" max="6656" width="9.140625" style="546"/>
    <col min="6657" max="6657" width="38.28515625" style="546" customWidth="1"/>
    <col min="6658" max="6658" width="13.85546875" style="546" customWidth="1"/>
    <col min="6659" max="6659" width="17.28515625" style="546" customWidth="1"/>
    <col min="6660" max="6660" width="15.5703125" style="546" customWidth="1"/>
    <col min="6661" max="6661" width="2.5703125" style="546" customWidth="1"/>
    <col min="6662" max="6912" width="9.140625" style="546"/>
    <col min="6913" max="6913" width="38.28515625" style="546" customWidth="1"/>
    <col min="6914" max="6914" width="13.85546875" style="546" customWidth="1"/>
    <col min="6915" max="6915" width="17.28515625" style="546" customWidth="1"/>
    <col min="6916" max="6916" width="15.5703125" style="546" customWidth="1"/>
    <col min="6917" max="6917" width="2.5703125" style="546" customWidth="1"/>
    <col min="6918" max="7168" width="9.140625" style="546"/>
    <col min="7169" max="7169" width="38.28515625" style="546" customWidth="1"/>
    <col min="7170" max="7170" width="13.85546875" style="546" customWidth="1"/>
    <col min="7171" max="7171" width="17.28515625" style="546" customWidth="1"/>
    <col min="7172" max="7172" width="15.5703125" style="546" customWidth="1"/>
    <col min="7173" max="7173" width="2.5703125" style="546" customWidth="1"/>
    <col min="7174" max="7424" width="9.140625" style="546"/>
    <col min="7425" max="7425" width="38.28515625" style="546" customWidth="1"/>
    <col min="7426" max="7426" width="13.85546875" style="546" customWidth="1"/>
    <col min="7427" max="7427" width="17.28515625" style="546" customWidth="1"/>
    <col min="7428" max="7428" width="15.5703125" style="546" customWidth="1"/>
    <col min="7429" max="7429" width="2.5703125" style="546" customWidth="1"/>
    <col min="7430" max="7680" width="9.140625" style="546"/>
    <col min="7681" max="7681" width="38.28515625" style="546" customWidth="1"/>
    <col min="7682" max="7682" width="13.85546875" style="546" customWidth="1"/>
    <col min="7683" max="7683" width="17.28515625" style="546" customWidth="1"/>
    <col min="7684" max="7684" width="15.5703125" style="546" customWidth="1"/>
    <col min="7685" max="7685" width="2.5703125" style="546" customWidth="1"/>
    <col min="7686" max="7936" width="9.140625" style="546"/>
    <col min="7937" max="7937" width="38.28515625" style="546" customWidth="1"/>
    <col min="7938" max="7938" width="13.85546875" style="546" customWidth="1"/>
    <col min="7939" max="7939" width="17.28515625" style="546" customWidth="1"/>
    <col min="7940" max="7940" width="15.5703125" style="546" customWidth="1"/>
    <col min="7941" max="7941" width="2.5703125" style="546" customWidth="1"/>
    <col min="7942" max="8192" width="9.140625" style="546"/>
    <col min="8193" max="8193" width="38.28515625" style="546" customWidth="1"/>
    <col min="8194" max="8194" width="13.85546875" style="546" customWidth="1"/>
    <col min="8195" max="8195" width="17.28515625" style="546" customWidth="1"/>
    <col min="8196" max="8196" width="15.5703125" style="546" customWidth="1"/>
    <col min="8197" max="8197" width="2.5703125" style="546" customWidth="1"/>
    <col min="8198" max="8448" width="9.140625" style="546"/>
    <col min="8449" max="8449" width="38.28515625" style="546" customWidth="1"/>
    <col min="8450" max="8450" width="13.85546875" style="546" customWidth="1"/>
    <col min="8451" max="8451" width="17.28515625" style="546" customWidth="1"/>
    <col min="8452" max="8452" width="15.5703125" style="546" customWidth="1"/>
    <col min="8453" max="8453" width="2.5703125" style="546" customWidth="1"/>
    <col min="8454" max="8704" width="9.140625" style="546"/>
    <col min="8705" max="8705" width="38.28515625" style="546" customWidth="1"/>
    <col min="8706" max="8706" width="13.85546875" style="546" customWidth="1"/>
    <col min="8707" max="8707" width="17.28515625" style="546" customWidth="1"/>
    <col min="8708" max="8708" width="15.5703125" style="546" customWidth="1"/>
    <col min="8709" max="8709" width="2.5703125" style="546" customWidth="1"/>
    <col min="8710" max="8960" width="9.140625" style="546"/>
    <col min="8961" max="8961" width="38.28515625" style="546" customWidth="1"/>
    <col min="8962" max="8962" width="13.85546875" style="546" customWidth="1"/>
    <col min="8963" max="8963" width="17.28515625" style="546" customWidth="1"/>
    <col min="8964" max="8964" width="15.5703125" style="546" customWidth="1"/>
    <col min="8965" max="8965" width="2.5703125" style="546" customWidth="1"/>
    <col min="8966" max="9216" width="9.140625" style="546"/>
    <col min="9217" max="9217" width="38.28515625" style="546" customWidth="1"/>
    <col min="9218" max="9218" width="13.85546875" style="546" customWidth="1"/>
    <col min="9219" max="9219" width="17.28515625" style="546" customWidth="1"/>
    <col min="9220" max="9220" width="15.5703125" style="546" customWidth="1"/>
    <col min="9221" max="9221" width="2.5703125" style="546" customWidth="1"/>
    <col min="9222" max="9472" width="9.140625" style="546"/>
    <col min="9473" max="9473" width="38.28515625" style="546" customWidth="1"/>
    <col min="9474" max="9474" width="13.85546875" style="546" customWidth="1"/>
    <col min="9475" max="9475" width="17.28515625" style="546" customWidth="1"/>
    <col min="9476" max="9476" width="15.5703125" style="546" customWidth="1"/>
    <col min="9477" max="9477" width="2.5703125" style="546" customWidth="1"/>
    <col min="9478" max="9728" width="9.140625" style="546"/>
    <col min="9729" max="9729" width="38.28515625" style="546" customWidth="1"/>
    <col min="9730" max="9730" width="13.85546875" style="546" customWidth="1"/>
    <col min="9731" max="9731" width="17.28515625" style="546" customWidth="1"/>
    <col min="9732" max="9732" width="15.5703125" style="546" customWidth="1"/>
    <col min="9733" max="9733" width="2.5703125" style="546" customWidth="1"/>
    <col min="9734" max="9984" width="9.140625" style="546"/>
    <col min="9985" max="9985" width="38.28515625" style="546" customWidth="1"/>
    <col min="9986" max="9986" width="13.85546875" style="546" customWidth="1"/>
    <col min="9987" max="9987" width="17.28515625" style="546" customWidth="1"/>
    <col min="9988" max="9988" width="15.5703125" style="546" customWidth="1"/>
    <col min="9989" max="9989" width="2.5703125" style="546" customWidth="1"/>
    <col min="9990" max="10240" width="9.140625" style="546"/>
    <col min="10241" max="10241" width="38.28515625" style="546" customWidth="1"/>
    <col min="10242" max="10242" width="13.85546875" style="546" customWidth="1"/>
    <col min="10243" max="10243" width="17.28515625" style="546" customWidth="1"/>
    <col min="10244" max="10244" width="15.5703125" style="546" customWidth="1"/>
    <col min="10245" max="10245" width="2.5703125" style="546" customWidth="1"/>
    <col min="10246" max="10496" width="9.140625" style="546"/>
    <col min="10497" max="10497" width="38.28515625" style="546" customWidth="1"/>
    <col min="10498" max="10498" width="13.85546875" style="546" customWidth="1"/>
    <col min="10499" max="10499" width="17.28515625" style="546" customWidth="1"/>
    <col min="10500" max="10500" width="15.5703125" style="546" customWidth="1"/>
    <col min="10501" max="10501" width="2.5703125" style="546" customWidth="1"/>
    <col min="10502" max="10752" width="9.140625" style="546"/>
    <col min="10753" max="10753" width="38.28515625" style="546" customWidth="1"/>
    <col min="10754" max="10754" width="13.85546875" style="546" customWidth="1"/>
    <col min="10755" max="10755" width="17.28515625" style="546" customWidth="1"/>
    <col min="10756" max="10756" width="15.5703125" style="546" customWidth="1"/>
    <col min="10757" max="10757" width="2.5703125" style="546" customWidth="1"/>
    <col min="10758" max="11008" width="9.140625" style="546"/>
    <col min="11009" max="11009" width="38.28515625" style="546" customWidth="1"/>
    <col min="11010" max="11010" width="13.85546875" style="546" customWidth="1"/>
    <col min="11011" max="11011" width="17.28515625" style="546" customWidth="1"/>
    <col min="11012" max="11012" width="15.5703125" style="546" customWidth="1"/>
    <col min="11013" max="11013" width="2.5703125" style="546" customWidth="1"/>
    <col min="11014" max="11264" width="9.140625" style="546"/>
    <col min="11265" max="11265" width="38.28515625" style="546" customWidth="1"/>
    <col min="11266" max="11266" width="13.85546875" style="546" customWidth="1"/>
    <col min="11267" max="11267" width="17.28515625" style="546" customWidth="1"/>
    <col min="11268" max="11268" width="15.5703125" style="546" customWidth="1"/>
    <col min="11269" max="11269" width="2.5703125" style="546" customWidth="1"/>
    <col min="11270" max="11520" width="9.140625" style="546"/>
    <col min="11521" max="11521" width="38.28515625" style="546" customWidth="1"/>
    <col min="11522" max="11522" width="13.85546875" style="546" customWidth="1"/>
    <col min="11523" max="11523" width="17.28515625" style="546" customWidth="1"/>
    <col min="11524" max="11524" width="15.5703125" style="546" customWidth="1"/>
    <col min="11525" max="11525" width="2.5703125" style="546" customWidth="1"/>
    <col min="11526" max="11776" width="9.140625" style="546"/>
    <col min="11777" max="11777" width="38.28515625" style="546" customWidth="1"/>
    <col min="11778" max="11778" width="13.85546875" style="546" customWidth="1"/>
    <col min="11779" max="11779" width="17.28515625" style="546" customWidth="1"/>
    <col min="11780" max="11780" width="15.5703125" style="546" customWidth="1"/>
    <col min="11781" max="11781" width="2.5703125" style="546" customWidth="1"/>
    <col min="11782" max="12032" width="9.140625" style="546"/>
    <col min="12033" max="12033" width="38.28515625" style="546" customWidth="1"/>
    <col min="12034" max="12034" width="13.85546875" style="546" customWidth="1"/>
    <col min="12035" max="12035" width="17.28515625" style="546" customWidth="1"/>
    <col min="12036" max="12036" width="15.5703125" style="546" customWidth="1"/>
    <col min="12037" max="12037" width="2.5703125" style="546" customWidth="1"/>
    <col min="12038" max="12288" width="9.140625" style="546"/>
    <col min="12289" max="12289" width="38.28515625" style="546" customWidth="1"/>
    <col min="12290" max="12290" width="13.85546875" style="546" customWidth="1"/>
    <col min="12291" max="12291" width="17.28515625" style="546" customWidth="1"/>
    <col min="12292" max="12292" width="15.5703125" style="546" customWidth="1"/>
    <col min="12293" max="12293" width="2.5703125" style="546" customWidth="1"/>
    <col min="12294" max="12544" width="9.140625" style="546"/>
    <col min="12545" max="12545" width="38.28515625" style="546" customWidth="1"/>
    <col min="12546" max="12546" width="13.85546875" style="546" customWidth="1"/>
    <col min="12547" max="12547" width="17.28515625" style="546" customWidth="1"/>
    <col min="12548" max="12548" width="15.5703125" style="546" customWidth="1"/>
    <col min="12549" max="12549" width="2.5703125" style="546" customWidth="1"/>
    <col min="12550" max="12800" width="9.140625" style="546"/>
    <col min="12801" max="12801" width="38.28515625" style="546" customWidth="1"/>
    <col min="12802" max="12802" width="13.85546875" style="546" customWidth="1"/>
    <col min="12803" max="12803" width="17.28515625" style="546" customWidth="1"/>
    <col min="12804" max="12804" width="15.5703125" style="546" customWidth="1"/>
    <col min="12805" max="12805" width="2.5703125" style="546" customWidth="1"/>
    <col min="12806" max="13056" width="9.140625" style="546"/>
    <col min="13057" max="13057" width="38.28515625" style="546" customWidth="1"/>
    <col min="13058" max="13058" width="13.85546875" style="546" customWidth="1"/>
    <col min="13059" max="13059" width="17.28515625" style="546" customWidth="1"/>
    <col min="13060" max="13060" width="15.5703125" style="546" customWidth="1"/>
    <col min="13061" max="13061" width="2.5703125" style="546" customWidth="1"/>
    <col min="13062" max="13312" width="9.140625" style="546"/>
    <col min="13313" max="13313" width="38.28515625" style="546" customWidth="1"/>
    <col min="13314" max="13314" width="13.85546875" style="546" customWidth="1"/>
    <col min="13315" max="13315" width="17.28515625" style="546" customWidth="1"/>
    <col min="13316" max="13316" width="15.5703125" style="546" customWidth="1"/>
    <col min="13317" max="13317" width="2.5703125" style="546" customWidth="1"/>
    <col min="13318" max="13568" width="9.140625" style="546"/>
    <col min="13569" max="13569" width="38.28515625" style="546" customWidth="1"/>
    <col min="13570" max="13570" width="13.85546875" style="546" customWidth="1"/>
    <col min="13571" max="13571" width="17.28515625" style="546" customWidth="1"/>
    <col min="13572" max="13572" width="15.5703125" style="546" customWidth="1"/>
    <col min="13573" max="13573" width="2.5703125" style="546" customWidth="1"/>
    <col min="13574" max="13824" width="9.140625" style="546"/>
    <col min="13825" max="13825" width="38.28515625" style="546" customWidth="1"/>
    <col min="13826" max="13826" width="13.85546875" style="546" customWidth="1"/>
    <col min="13827" max="13827" width="17.28515625" style="546" customWidth="1"/>
    <col min="13828" max="13828" width="15.5703125" style="546" customWidth="1"/>
    <col min="13829" max="13829" width="2.5703125" style="546" customWidth="1"/>
    <col min="13830" max="14080" width="9.140625" style="546"/>
    <col min="14081" max="14081" width="38.28515625" style="546" customWidth="1"/>
    <col min="14082" max="14082" width="13.85546875" style="546" customWidth="1"/>
    <col min="14083" max="14083" width="17.28515625" style="546" customWidth="1"/>
    <col min="14084" max="14084" width="15.5703125" style="546" customWidth="1"/>
    <col min="14085" max="14085" width="2.5703125" style="546" customWidth="1"/>
    <col min="14086" max="14336" width="9.140625" style="546"/>
    <col min="14337" max="14337" width="38.28515625" style="546" customWidth="1"/>
    <col min="14338" max="14338" width="13.85546875" style="546" customWidth="1"/>
    <col min="14339" max="14339" width="17.28515625" style="546" customWidth="1"/>
    <col min="14340" max="14340" width="15.5703125" style="546" customWidth="1"/>
    <col min="14341" max="14341" width="2.5703125" style="546" customWidth="1"/>
    <col min="14342" max="14592" width="9.140625" style="546"/>
    <col min="14593" max="14593" width="38.28515625" style="546" customWidth="1"/>
    <col min="14594" max="14594" width="13.85546875" style="546" customWidth="1"/>
    <col min="14595" max="14595" width="17.28515625" style="546" customWidth="1"/>
    <col min="14596" max="14596" width="15.5703125" style="546" customWidth="1"/>
    <col min="14597" max="14597" width="2.5703125" style="546" customWidth="1"/>
    <col min="14598" max="14848" width="9.140625" style="546"/>
    <col min="14849" max="14849" width="38.28515625" style="546" customWidth="1"/>
    <col min="14850" max="14850" width="13.85546875" style="546" customWidth="1"/>
    <col min="14851" max="14851" width="17.28515625" style="546" customWidth="1"/>
    <col min="14852" max="14852" width="15.5703125" style="546" customWidth="1"/>
    <col min="14853" max="14853" width="2.5703125" style="546" customWidth="1"/>
    <col min="14854" max="15104" width="9.140625" style="546"/>
    <col min="15105" max="15105" width="38.28515625" style="546" customWidth="1"/>
    <col min="15106" max="15106" width="13.85546875" style="546" customWidth="1"/>
    <col min="15107" max="15107" width="17.28515625" style="546" customWidth="1"/>
    <col min="15108" max="15108" width="15.5703125" style="546" customWidth="1"/>
    <col min="15109" max="15109" width="2.5703125" style="546" customWidth="1"/>
    <col min="15110" max="15360" width="9.140625" style="546"/>
    <col min="15361" max="15361" width="38.28515625" style="546" customWidth="1"/>
    <col min="15362" max="15362" width="13.85546875" style="546" customWidth="1"/>
    <col min="15363" max="15363" width="17.28515625" style="546" customWidth="1"/>
    <col min="15364" max="15364" width="15.5703125" style="546" customWidth="1"/>
    <col min="15365" max="15365" width="2.5703125" style="546" customWidth="1"/>
    <col min="15366" max="15616" width="9.140625" style="546"/>
    <col min="15617" max="15617" width="38.28515625" style="546" customWidth="1"/>
    <col min="15618" max="15618" width="13.85546875" style="546" customWidth="1"/>
    <col min="15619" max="15619" width="17.28515625" style="546" customWidth="1"/>
    <col min="15620" max="15620" width="15.5703125" style="546" customWidth="1"/>
    <col min="15621" max="15621" width="2.5703125" style="546" customWidth="1"/>
    <col min="15622" max="15872" width="9.140625" style="546"/>
    <col min="15873" max="15873" width="38.28515625" style="546" customWidth="1"/>
    <col min="15874" max="15874" width="13.85546875" style="546" customWidth="1"/>
    <col min="15875" max="15875" width="17.28515625" style="546" customWidth="1"/>
    <col min="15876" max="15876" width="15.5703125" style="546" customWidth="1"/>
    <col min="15877" max="15877" width="2.5703125" style="546" customWidth="1"/>
    <col min="15878" max="16128" width="9.140625" style="546"/>
    <col min="16129" max="16129" width="38.28515625" style="546" customWidth="1"/>
    <col min="16130" max="16130" width="13.85546875" style="546" customWidth="1"/>
    <col min="16131" max="16131" width="17.28515625" style="546" customWidth="1"/>
    <col min="16132" max="16132" width="15.5703125" style="546" customWidth="1"/>
    <col min="16133" max="16133" width="2.5703125" style="546" customWidth="1"/>
    <col min="16134" max="16384" width="9.140625" style="546"/>
  </cols>
  <sheetData>
    <row r="1" spans="1:5" s="547" customFormat="1" ht="3.75" customHeight="1">
      <c r="A1" s="374">
        <v>0</v>
      </c>
      <c r="B1" s="239"/>
      <c r="C1" s="239"/>
      <c r="D1" s="239"/>
    </row>
    <row r="2" spans="1:5" s="547" customFormat="1" ht="38.25" customHeight="1">
      <c r="A2" s="1149" t="s">
        <v>805</v>
      </c>
      <c r="B2" s="1149"/>
      <c r="C2" s="1149"/>
      <c r="D2" s="1149"/>
    </row>
    <row r="3" spans="1:5" s="547" customFormat="1" ht="20.25" customHeight="1">
      <c r="A3" s="1149" t="s">
        <v>109</v>
      </c>
      <c r="B3" s="1149"/>
      <c r="C3" s="1149"/>
      <c r="D3" s="1149"/>
    </row>
    <row r="4" spans="1:5" s="547" customFormat="1" ht="20.25" customHeight="1">
      <c r="A4" s="1149" t="s">
        <v>78</v>
      </c>
      <c r="B4" s="1149"/>
      <c r="C4" s="1149"/>
      <c r="D4" s="1149"/>
    </row>
    <row r="5" spans="1:5" s="551" customFormat="1" ht="39" customHeight="1">
      <c r="A5" s="1150" t="s">
        <v>80</v>
      </c>
      <c r="B5" s="1150"/>
      <c r="C5" s="1150"/>
      <c r="D5" s="1150"/>
    </row>
    <row r="6" spans="1:5" ht="10.5" customHeight="1" thickBot="1">
      <c r="A6" s="246"/>
      <c r="B6" s="248"/>
      <c r="C6" s="249"/>
      <c r="D6" s="249"/>
      <c r="E6" s="546"/>
    </row>
    <row r="7" spans="1:5" ht="20.100000000000001" customHeight="1" thickTop="1" thickBot="1">
      <c r="A7" s="1014"/>
      <c r="B7" s="1015" t="s">
        <v>678</v>
      </c>
      <c r="C7" s="1016" t="s">
        <v>124</v>
      </c>
      <c r="D7" s="1017" t="s">
        <v>125</v>
      </c>
      <c r="E7" s="546"/>
    </row>
    <row r="8" spans="1:5" ht="20.100000000000001" customHeight="1" thickTop="1">
      <c r="A8" s="254" t="s">
        <v>126</v>
      </c>
      <c r="B8" s="255">
        <v>3215491.38313</v>
      </c>
      <c r="C8" s="255">
        <v>3215491.38313</v>
      </c>
      <c r="D8" s="273">
        <v>0.99329879047968883</v>
      </c>
      <c r="E8" s="546"/>
    </row>
    <row r="9" spans="1:5" ht="20.100000000000001" customHeight="1">
      <c r="A9" s="254" t="s">
        <v>127</v>
      </c>
      <c r="B9" s="255">
        <v>0</v>
      </c>
      <c r="C9" s="255">
        <v>0</v>
      </c>
      <c r="D9" s="273">
        <v>0</v>
      </c>
      <c r="E9" s="546"/>
    </row>
    <row r="10" spans="1:5" ht="20.100000000000001" customHeight="1">
      <c r="A10" s="254" t="s">
        <v>128</v>
      </c>
      <c r="B10" s="255">
        <v>1582.8044199999999</v>
      </c>
      <c r="C10" s="255">
        <v>1582.8044199999999</v>
      </c>
      <c r="D10" s="273">
        <v>4.8894477659010499E-4</v>
      </c>
      <c r="E10" s="546"/>
    </row>
    <row r="11" spans="1:5" ht="20.100000000000001" customHeight="1">
      <c r="A11" s="254" t="s">
        <v>129</v>
      </c>
      <c r="B11" s="255">
        <v>39.156970000000001</v>
      </c>
      <c r="C11" s="255">
        <v>39.156970000000001</v>
      </c>
      <c r="D11" s="273">
        <v>1.2095996009788401E-5</v>
      </c>
      <c r="E11" s="546"/>
    </row>
    <row r="12" spans="1:5" ht="20.100000000000001" customHeight="1">
      <c r="A12" s="254" t="s">
        <v>130</v>
      </c>
      <c r="B12" s="255">
        <v>1534.8435300000001</v>
      </c>
      <c r="C12" s="255">
        <v>1534.8435300000001</v>
      </c>
      <c r="D12" s="273">
        <v>4.7412915796420265E-4</v>
      </c>
      <c r="E12" s="546"/>
    </row>
    <row r="13" spans="1:5" ht="20.100000000000001" customHeight="1">
      <c r="A13" s="254" t="s">
        <v>131</v>
      </c>
      <c r="B13" s="255">
        <v>301.64994000000002</v>
      </c>
      <c r="C13" s="255">
        <v>301.64994000000002</v>
      </c>
      <c r="D13" s="273">
        <v>9.3182809359174384E-5</v>
      </c>
      <c r="E13" s="546"/>
    </row>
    <row r="14" spans="1:5" ht="20.100000000000001" customHeight="1">
      <c r="A14" s="254" t="s">
        <v>132</v>
      </c>
      <c r="B14" s="255">
        <v>385.73005000000001</v>
      </c>
      <c r="C14" s="255">
        <v>385.73005000000001</v>
      </c>
      <c r="D14" s="273">
        <v>1.1915603136952323E-4</v>
      </c>
      <c r="E14" s="546"/>
    </row>
    <row r="15" spans="1:5" ht="20.100000000000001" customHeight="1">
      <c r="A15" s="254" t="s">
        <v>133</v>
      </c>
      <c r="B15" s="255">
        <v>192.86506</v>
      </c>
      <c r="C15" s="255">
        <v>192.86506</v>
      </c>
      <c r="D15" s="273">
        <v>5.9578026496626282E-5</v>
      </c>
      <c r="E15" s="546"/>
    </row>
    <row r="16" spans="1:5" ht="20.100000000000001" customHeight="1">
      <c r="A16" s="254" t="s">
        <v>134</v>
      </c>
      <c r="B16" s="255">
        <v>591.70947000000001</v>
      </c>
      <c r="C16" s="255">
        <v>591.70947000000001</v>
      </c>
      <c r="D16" s="273">
        <v>1.8278522030877283E-4</v>
      </c>
      <c r="E16" s="546"/>
    </row>
    <row r="17" spans="1:17" ht="20.100000000000001" customHeight="1">
      <c r="A17" s="254" t="s">
        <v>135</v>
      </c>
      <c r="B17" s="255">
        <v>473.36758000000003</v>
      </c>
      <c r="C17" s="255">
        <v>473.36758000000003</v>
      </c>
      <c r="D17" s="273">
        <v>1.4622817748265995E-4</v>
      </c>
      <c r="E17" s="546"/>
    </row>
    <row r="18" spans="1:17" ht="20.100000000000001" customHeight="1">
      <c r="A18" s="254" t="s">
        <v>136</v>
      </c>
      <c r="B18" s="255">
        <v>17597.963680000001</v>
      </c>
      <c r="C18" s="255">
        <v>17597.963680000001</v>
      </c>
      <c r="D18" s="273">
        <v>5.4361943340784846E-3</v>
      </c>
      <c r="E18" s="546"/>
    </row>
    <row r="19" spans="1:17" ht="20.100000000000001" customHeight="1" thickBot="1">
      <c r="A19" s="254" t="s">
        <v>137</v>
      </c>
      <c r="B19" s="255">
        <v>15940.11872</v>
      </c>
      <c r="C19" s="255">
        <v>15940.11872</v>
      </c>
      <c r="D19" s="273">
        <v>4.9240687528343836E-3</v>
      </c>
      <c r="E19" s="546"/>
    </row>
    <row r="20" spans="1:17" ht="20.100000000000001" customHeight="1" thickTop="1" thickBot="1">
      <c r="A20" s="1018" t="s">
        <v>138</v>
      </c>
      <c r="B20" s="1019">
        <v>3237184.4342800002</v>
      </c>
      <c r="C20" s="1019">
        <v>3237184.4342800002</v>
      </c>
      <c r="D20" s="1020">
        <v>1</v>
      </c>
      <c r="E20" s="546"/>
    </row>
    <row r="21" spans="1:17" ht="20.100000000000001" customHeight="1" thickTop="1">
      <c r="A21" s="1021" t="s">
        <v>139</v>
      </c>
      <c r="B21" s="259">
        <v>16947.15827</v>
      </c>
      <c r="C21" s="259">
        <v>16947.15827</v>
      </c>
      <c r="D21" s="293"/>
      <c r="E21" s="546"/>
    </row>
    <row r="22" spans="1:17" s="203" customFormat="1" ht="20.100000000000001" customHeight="1" thickBot="1">
      <c r="A22" s="1022" t="s">
        <v>140</v>
      </c>
      <c r="B22" s="1023">
        <v>1</v>
      </c>
      <c r="C22" s="1023">
        <v>1</v>
      </c>
      <c r="D22" s="1023"/>
    </row>
    <row r="23" spans="1:17" ht="13.5" customHeight="1" thickTop="1">
      <c r="A23" s="1024" t="s">
        <v>141</v>
      </c>
      <c r="B23" s="1025"/>
      <c r="C23" s="1025"/>
      <c r="D23" s="1025"/>
      <c r="E23" s="546"/>
    </row>
    <row r="24" spans="1:17" ht="119.25" customHeight="1">
      <c r="A24" s="1148" t="s">
        <v>275</v>
      </c>
      <c r="B24" s="1148"/>
      <c r="C24" s="1148"/>
      <c r="D24" s="1148"/>
      <c r="E24" s="484"/>
      <c r="F24" s="484"/>
      <c r="G24" s="484"/>
      <c r="H24" s="484"/>
      <c r="I24" s="484"/>
      <c r="J24" s="484"/>
      <c r="K24" s="484"/>
      <c r="L24" s="484"/>
      <c r="M24" s="484"/>
      <c r="N24" s="484"/>
      <c r="O24" s="484"/>
      <c r="P24" s="484"/>
      <c r="Q24" s="484"/>
    </row>
    <row r="25" spans="1:17" ht="115.5" customHeight="1">
      <c r="A25" s="1148" t="s">
        <v>276</v>
      </c>
      <c r="B25" s="1148"/>
      <c r="C25" s="1148"/>
      <c r="D25" s="1148"/>
      <c r="E25" s="485"/>
      <c r="F25" s="485"/>
      <c r="G25" s="485"/>
      <c r="H25" s="485"/>
      <c r="I25" s="485"/>
      <c r="J25" s="485"/>
      <c r="K25" s="485"/>
      <c r="L25" s="485"/>
      <c r="M25" s="485"/>
      <c r="N25" s="485"/>
      <c r="O25" s="485"/>
      <c r="P25" s="485"/>
      <c r="Q25" s="485"/>
    </row>
    <row r="26" spans="1:17" ht="12" customHeight="1">
      <c r="A26" s="1024" t="s">
        <v>144</v>
      </c>
      <c r="B26" s="1026"/>
      <c r="C26" s="1027"/>
      <c r="D26" s="1027"/>
      <c r="E26" s="546"/>
    </row>
    <row r="27" spans="1:17" ht="9" customHeight="1">
      <c r="A27" s="225"/>
      <c r="B27" s="211"/>
      <c r="C27" s="265"/>
      <c r="D27" s="265"/>
      <c r="E27" s="546"/>
    </row>
    <row r="28" spans="1:17" ht="9" customHeight="1">
      <c r="A28" s="225"/>
      <c r="B28" s="211"/>
      <c r="C28" s="265"/>
      <c r="D28" s="265"/>
      <c r="E28" s="546"/>
    </row>
    <row r="29" spans="1:17" ht="9" customHeight="1">
      <c r="A29" s="225"/>
      <c r="B29" s="211"/>
      <c r="C29" s="265"/>
      <c r="D29" s="265"/>
      <c r="E29" s="546"/>
    </row>
    <row r="30" spans="1:17" ht="9" customHeight="1">
      <c r="A30" s="225"/>
      <c r="B30" s="211"/>
      <c r="C30" s="265"/>
      <c r="D30" s="265"/>
      <c r="E30" s="546"/>
    </row>
    <row r="31" spans="1:17" ht="9" customHeight="1">
      <c r="A31" s="225"/>
      <c r="B31" s="211"/>
      <c r="C31" s="265"/>
      <c r="D31" s="265"/>
      <c r="E31" s="546"/>
    </row>
    <row r="32" spans="1:17" ht="9" customHeight="1">
      <c r="A32" s="270"/>
      <c r="B32" s="211"/>
      <c r="C32" s="265"/>
      <c r="D32" s="265"/>
      <c r="E32" s="546"/>
    </row>
    <row r="33" spans="1:5" ht="9" customHeight="1">
      <c r="A33" s="225"/>
      <c r="B33" s="211"/>
      <c r="C33" s="265"/>
      <c r="D33" s="265"/>
      <c r="E33" s="546"/>
    </row>
    <row r="34" spans="1:5" ht="9" customHeight="1">
      <c r="A34" s="225"/>
      <c r="B34" s="211"/>
      <c r="C34" s="265"/>
      <c r="D34" s="265"/>
      <c r="E34" s="546"/>
    </row>
    <row r="35" spans="1:5" ht="9" customHeight="1">
      <c r="A35" s="225"/>
      <c r="B35" s="211"/>
      <c r="C35" s="265"/>
      <c r="D35" s="265"/>
      <c r="E35" s="546"/>
    </row>
    <row r="36" spans="1:5" ht="9" customHeight="1">
      <c r="A36" s="225"/>
      <c r="B36" s="211"/>
      <c r="C36" s="265"/>
      <c r="D36" s="265"/>
      <c r="E36" s="546"/>
    </row>
    <row r="37" spans="1:5" ht="9" customHeight="1">
      <c r="A37" s="225"/>
      <c r="B37" s="211"/>
      <c r="C37" s="265"/>
      <c r="D37" s="265"/>
      <c r="E37" s="546"/>
    </row>
    <row r="38" spans="1:5" ht="9" customHeight="1">
      <c r="A38" s="270"/>
      <c r="B38" s="211"/>
      <c r="C38" s="265"/>
      <c r="D38" s="265"/>
      <c r="E38" s="546"/>
    </row>
    <row r="39" spans="1:5" ht="9" customHeight="1">
      <c r="A39" s="225"/>
      <c r="B39" s="211"/>
      <c r="C39" s="265"/>
      <c r="D39" s="265"/>
      <c r="E39" s="546"/>
    </row>
    <row r="40" spans="1:5" ht="9" customHeight="1">
      <c r="A40" s="225"/>
      <c r="B40" s="211"/>
      <c r="C40" s="265"/>
      <c r="D40" s="265"/>
      <c r="E40" s="546"/>
    </row>
    <row r="41" spans="1:5" ht="9" customHeight="1">
      <c r="A41" s="225"/>
      <c r="B41" s="211"/>
      <c r="C41" s="265"/>
      <c r="D41" s="265"/>
      <c r="E41" s="546"/>
    </row>
    <row r="42" spans="1:5" ht="9" customHeight="1">
      <c r="A42" s="225"/>
      <c r="B42" s="211"/>
      <c r="C42" s="265"/>
      <c r="D42" s="265"/>
      <c r="E42" s="546"/>
    </row>
    <row r="43" spans="1:5" ht="9" customHeight="1">
      <c r="A43" s="225"/>
      <c r="B43" s="211"/>
      <c r="C43" s="265"/>
      <c r="D43" s="265"/>
      <c r="E43" s="546"/>
    </row>
    <row r="44" spans="1:5" ht="9" customHeight="1">
      <c r="A44" s="270"/>
      <c r="B44" s="211"/>
      <c r="C44" s="265"/>
      <c r="D44" s="265"/>
      <c r="E44" s="546"/>
    </row>
    <row r="45" spans="1:5" ht="9" customHeight="1">
      <c r="A45" s="225"/>
      <c r="B45" s="211"/>
      <c r="C45" s="265"/>
      <c r="D45" s="265"/>
      <c r="E45" s="546"/>
    </row>
    <row r="46" spans="1:5" ht="9" customHeight="1">
      <c r="A46" s="225"/>
      <c r="B46" s="211"/>
      <c r="C46" s="265"/>
      <c r="D46" s="265"/>
      <c r="E46" s="546"/>
    </row>
    <row r="47" spans="1:5" ht="9" customHeight="1">
      <c r="A47" s="225"/>
      <c r="B47" s="211"/>
      <c r="C47" s="265"/>
      <c r="D47" s="265"/>
      <c r="E47" s="546"/>
    </row>
    <row r="48" spans="1:5" ht="9" customHeight="1">
      <c r="A48" s="225"/>
      <c r="B48" s="211"/>
      <c r="C48" s="265"/>
      <c r="D48" s="265"/>
      <c r="E48" s="546"/>
    </row>
    <row r="49" spans="1:5" ht="9" customHeight="1">
      <c r="A49" s="270"/>
      <c r="B49" s="211"/>
      <c r="C49" s="265"/>
      <c r="D49" s="265"/>
      <c r="E49" s="546"/>
    </row>
    <row r="50" spans="1:5" ht="9" customHeight="1">
      <c r="A50" s="227"/>
      <c r="B50" s="211"/>
      <c r="C50" s="265"/>
      <c r="D50" s="265"/>
      <c r="E50" s="546"/>
    </row>
    <row r="51" spans="1:5" ht="9" customHeight="1">
      <c r="A51" s="227"/>
      <c r="B51" s="211"/>
      <c r="C51" s="265"/>
      <c r="D51" s="265"/>
      <c r="E51" s="546"/>
    </row>
    <row r="52" spans="1:5" ht="9" customHeight="1">
      <c r="A52" s="227"/>
      <c r="B52" s="211"/>
      <c r="C52" s="265"/>
      <c r="D52" s="265"/>
      <c r="E52" s="546"/>
    </row>
    <row r="53" spans="1:5" ht="9" customHeight="1">
      <c r="A53" s="227"/>
      <c r="B53" s="211"/>
      <c r="C53" s="265"/>
      <c r="D53" s="265"/>
      <c r="E53" s="546"/>
    </row>
    <row r="54" spans="1:5" ht="9" customHeight="1">
      <c r="A54" s="228"/>
      <c r="B54" s="211"/>
      <c r="C54" s="265"/>
      <c r="D54" s="265"/>
      <c r="E54" s="546"/>
    </row>
    <row r="55" spans="1:5" ht="9" customHeight="1">
      <c r="A55" s="228"/>
      <c r="B55" s="211"/>
      <c r="C55" s="265"/>
      <c r="D55" s="265"/>
      <c r="E55" s="546"/>
    </row>
    <row r="56" spans="1:5" ht="9" customHeight="1">
      <c r="A56" s="226"/>
      <c r="B56" s="211"/>
      <c r="C56" s="265"/>
      <c r="D56" s="265"/>
      <c r="E56" s="546"/>
    </row>
    <row r="57" spans="1:5" ht="9" customHeight="1">
      <c r="A57" s="225"/>
      <c r="B57" s="211"/>
      <c r="C57" s="265"/>
      <c r="D57" s="265"/>
      <c r="E57" s="546"/>
    </row>
    <row r="58" spans="1:5" ht="9" customHeight="1">
      <c r="A58" s="225"/>
      <c r="B58" s="211"/>
      <c r="C58" s="265"/>
      <c r="D58" s="265"/>
      <c r="E58" s="546"/>
    </row>
    <row r="59" spans="1:5" ht="9" customHeight="1">
      <c r="A59" s="225"/>
      <c r="B59" s="211"/>
      <c r="C59" s="265"/>
      <c r="D59" s="265"/>
      <c r="E59" s="546"/>
    </row>
    <row r="60" spans="1:5" ht="9" customHeight="1">
      <c r="A60" s="225"/>
      <c r="B60" s="211"/>
      <c r="C60" s="265"/>
      <c r="D60" s="265"/>
      <c r="E60" s="546"/>
    </row>
    <row r="61" spans="1:5" ht="9" customHeight="1">
      <c r="A61" s="227"/>
      <c r="B61" s="211"/>
      <c r="C61" s="265"/>
      <c r="D61" s="265"/>
      <c r="E61" s="546"/>
    </row>
    <row r="62" spans="1:5" ht="9" customHeight="1">
      <c r="A62" s="226"/>
      <c r="B62" s="211"/>
      <c r="C62" s="265"/>
      <c r="D62" s="265"/>
      <c r="E62" s="546"/>
    </row>
    <row r="63" spans="1:5" ht="9" customHeight="1">
      <c r="A63" s="225"/>
      <c r="B63" s="211"/>
      <c r="C63" s="265"/>
      <c r="D63" s="265"/>
      <c r="E63" s="546"/>
    </row>
    <row r="64" spans="1:5" ht="9" customHeight="1">
      <c r="A64" s="225"/>
      <c r="B64" s="211"/>
      <c r="C64" s="265"/>
      <c r="D64" s="265"/>
      <c r="E64" s="546"/>
    </row>
    <row r="65" spans="1:5" ht="9" customHeight="1">
      <c r="A65" s="225"/>
      <c r="B65" s="211"/>
      <c r="C65" s="265"/>
      <c r="D65" s="265"/>
      <c r="E65" s="546"/>
    </row>
    <row r="66" spans="1:5" ht="9" customHeight="1">
      <c r="A66" s="225"/>
      <c r="B66" s="211"/>
      <c r="C66" s="265"/>
      <c r="D66" s="265"/>
      <c r="E66" s="546"/>
    </row>
    <row r="67" spans="1:5" ht="9" customHeight="1">
      <c r="A67" s="227"/>
      <c r="B67" s="211"/>
      <c r="C67" s="265"/>
      <c r="D67" s="265"/>
      <c r="E67" s="546"/>
    </row>
    <row r="68" spans="1:5" ht="9" customHeight="1">
      <c r="A68" s="226"/>
      <c r="B68" s="211"/>
      <c r="C68" s="265"/>
      <c r="D68" s="265"/>
      <c r="E68" s="546"/>
    </row>
    <row r="69" spans="1:5" ht="9" customHeight="1">
      <c r="A69" s="225"/>
      <c r="B69" s="211"/>
      <c r="C69" s="265"/>
      <c r="D69" s="265"/>
      <c r="E69" s="546"/>
    </row>
    <row r="70" spans="1:5" ht="9" customHeight="1">
      <c r="A70" s="225"/>
      <c r="B70" s="211"/>
      <c r="C70" s="265"/>
      <c r="D70" s="265"/>
      <c r="E70" s="546"/>
    </row>
    <row r="71" spans="1:5" ht="9" customHeight="1">
      <c r="A71" s="225"/>
      <c r="B71" s="271"/>
      <c r="E71" s="546"/>
    </row>
    <row r="72" spans="1:5" ht="9" customHeight="1">
      <c r="A72" s="225"/>
      <c r="B72" s="271"/>
      <c r="E72" s="546"/>
    </row>
    <row r="73" spans="1:5" ht="9" customHeight="1">
      <c r="A73" s="225"/>
      <c r="B73" s="271"/>
      <c r="E73" s="546"/>
    </row>
    <row r="74" spans="1:5" ht="9" customHeight="1">
      <c r="A74" s="225"/>
      <c r="B74" s="271"/>
      <c r="E74" s="546"/>
    </row>
    <row r="75" spans="1:5" ht="9" customHeight="1">
      <c r="A75" s="225"/>
      <c r="B75" s="271"/>
      <c r="E75" s="546"/>
    </row>
    <row r="76" spans="1:5" ht="9" customHeight="1">
      <c r="A76" s="225"/>
      <c r="B76" s="271"/>
      <c r="E76" s="546"/>
    </row>
    <row r="77" spans="1:5" ht="9" customHeight="1">
      <c r="A77" s="227"/>
      <c r="B77" s="271"/>
      <c r="E77" s="546"/>
    </row>
    <row r="78" spans="1:5" ht="9" customHeight="1">
      <c r="A78" s="226"/>
      <c r="B78" s="271"/>
      <c r="E78" s="546"/>
    </row>
    <row r="79" spans="1:5" ht="9" customHeight="1">
      <c r="A79" s="225"/>
      <c r="B79" s="271"/>
      <c r="E79" s="546"/>
    </row>
    <row r="80" spans="1:5" ht="9" customHeight="1">
      <c r="A80" s="225"/>
      <c r="B80" s="271"/>
      <c r="E80" s="546"/>
    </row>
    <row r="81" spans="1:5" ht="9" customHeight="1">
      <c r="A81" s="225"/>
      <c r="B81" s="271"/>
      <c r="E81" s="546"/>
    </row>
    <row r="82" spans="1:5" ht="9" customHeight="1">
      <c r="A82" s="225"/>
      <c r="B82" s="271"/>
      <c r="E82" s="546"/>
    </row>
    <row r="83" spans="1:5" ht="9" customHeight="1">
      <c r="A83" s="225"/>
      <c r="B83" s="271"/>
      <c r="E83" s="546"/>
    </row>
    <row r="84" spans="1:5" ht="9" customHeight="1">
      <c r="A84" s="225"/>
      <c r="B84" s="271"/>
      <c r="E84" s="546"/>
    </row>
    <row r="85" spans="1:5" ht="9" customHeight="1">
      <c r="A85" s="225"/>
      <c r="B85" s="271"/>
      <c r="E85" s="546"/>
    </row>
    <row r="86" spans="1:5" ht="9" customHeight="1">
      <c r="A86" s="225"/>
      <c r="B86" s="271"/>
      <c r="E86" s="546"/>
    </row>
    <row r="87" spans="1:5" ht="9" customHeight="1">
      <c r="A87" s="225"/>
      <c r="B87" s="271"/>
      <c r="E87" s="546"/>
    </row>
    <row r="88" spans="1:5" ht="9" customHeight="1">
      <c r="A88" s="226"/>
      <c r="B88" s="271"/>
      <c r="E88" s="546"/>
    </row>
    <row r="89" spans="1:5" ht="9" customHeight="1">
      <c r="A89" s="225"/>
      <c r="B89" s="271"/>
      <c r="E89" s="546"/>
    </row>
    <row r="90" spans="1:5" ht="9" customHeight="1">
      <c r="A90" s="225"/>
      <c r="B90" s="271"/>
      <c r="E90" s="546"/>
    </row>
    <row r="91" spans="1:5" ht="9" customHeight="1">
      <c r="A91" s="225"/>
      <c r="B91" s="271"/>
      <c r="E91" s="546"/>
    </row>
    <row r="92" spans="1:5">
      <c r="A92" s="229"/>
      <c r="B92" s="271"/>
      <c r="E92" s="546"/>
    </row>
    <row r="93" spans="1:5">
      <c r="A93" s="229"/>
      <c r="B93" s="271"/>
      <c r="E93" s="546"/>
    </row>
    <row r="94" spans="1:5">
      <c r="A94" s="229"/>
      <c r="B94" s="271"/>
      <c r="E94" s="546"/>
    </row>
    <row r="95" spans="1:5">
      <c r="A95" s="229"/>
      <c r="B95" s="271"/>
      <c r="E95" s="546"/>
    </row>
    <row r="96" spans="1:5">
      <c r="A96" s="229"/>
      <c r="B96" s="271"/>
      <c r="E96" s="546"/>
    </row>
    <row r="97" spans="1:5">
      <c r="A97" s="229"/>
      <c r="B97" s="271"/>
      <c r="E97" s="546"/>
    </row>
    <row r="98" spans="1:5">
      <c r="A98" s="229"/>
      <c r="B98" s="271"/>
      <c r="E98" s="546"/>
    </row>
    <row r="99" spans="1:5" ht="15.75">
      <c r="A99" s="219"/>
      <c r="B99" s="271"/>
      <c r="E99" s="546"/>
    </row>
    <row r="100" spans="1:5" ht="15.75">
      <c r="A100" s="219"/>
      <c r="B100" s="271"/>
      <c r="E100" s="546"/>
    </row>
    <row r="101" spans="1:5" ht="15.75">
      <c r="A101" s="219"/>
      <c r="B101" s="271"/>
      <c r="E101" s="546"/>
    </row>
    <row r="102" spans="1:5" ht="15.75">
      <c r="A102" s="219"/>
      <c r="B102" s="271"/>
      <c r="E102" s="546"/>
    </row>
    <row r="103" spans="1:5" ht="15.75">
      <c r="A103" s="219"/>
      <c r="B103" s="271"/>
      <c r="E103" s="546"/>
    </row>
    <row r="104" spans="1:5" ht="15.75">
      <c r="A104" s="219"/>
      <c r="B104" s="271"/>
      <c r="E104" s="546"/>
    </row>
    <row r="105" spans="1:5" ht="15.75">
      <c r="A105" s="219"/>
      <c r="B105" s="271"/>
      <c r="E105" s="546"/>
    </row>
    <row r="106" spans="1:5" ht="15.75">
      <c r="A106" s="219"/>
      <c r="B106" s="271"/>
      <c r="E106" s="546"/>
    </row>
    <row r="107" spans="1:5" ht="15.75">
      <c r="A107" s="219"/>
      <c r="B107" s="271"/>
      <c r="E107" s="546"/>
    </row>
    <row r="108" spans="1:5" ht="15.75">
      <c r="A108" s="219"/>
      <c r="B108" s="271"/>
      <c r="E108" s="546"/>
    </row>
    <row r="109" spans="1:5" ht="15.75">
      <c r="A109" s="219"/>
      <c r="B109" s="271"/>
      <c r="E109" s="546"/>
    </row>
    <row r="110" spans="1:5" ht="15.75">
      <c r="A110" s="219"/>
      <c r="B110" s="271"/>
      <c r="E110" s="546"/>
    </row>
    <row r="111" spans="1:5" ht="15.75">
      <c r="A111" s="219"/>
      <c r="B111" s="271"/>
      <c r="E111" s="546"/>
    </row>
    <row r="112" spans="1:5" ht="15.75">
      <c r="A112" s="219"/>
      <c r="B112" s="271"/>
      <c r="E112" s="546"/>
    </row>
    <row r="113" spans="1:5" ht="15.75">
      <c r="A113" s="219"/>
      <c r="B113" s="271"/>
      <c r="E113" s="546"/>
    </row>
    <row r="114" spans="1:5" ht="15.75">
      <c r="A114" s="219"/>
      <c r="B114" s="271"/>
      <c r="E114" s="546"/>
    </row>
    <row r="115" spans="1:5" ht="15.75">
      <c r="A115" s="219"/>
      <c r="B115" s="271"/>
      <c r="E115" s="546"/>
    </row>
    <row r="116" spans="1:5" ht="15.75">
      <c r="A116" s="219"/>
      <c r="B116" s="271"/>
      <c r="E116" s="546"/>
    </row>
    <row r="117" spans="1:5" ht="15.75">
      <c r="A117" s="219"/>
      <c r="B117" s="271"/>
      <c r="E117" s="546"/>
    </row>
    <row r="118" spans="1:5" ht="15.75">
      <c r="A118" s="219"/>
      <c r="B118" s="271"/>
      <c r="E118" s="546"/>
    </row>
    <row r="119" spans="1:5" ht="15.75">
      <c r="A119" s="219"/>
      <c r="B119" s="271"/>
      <c r="E119" s="546"/>
    </row>
    <row r="120" spans="1:5" ht="15.75">
      <c r="A120" s="219"/>
      <c r="B120" s="271"/>
      <c r="E120" s="546"/>
    </row>
    <row r="121" spans="1:5" ht="15.75">
      <c r="A121" s="219"/>
      <c r="B121" s="271"/>
      <c r="E121" s="546"/>
    </row>
    <row r="122" spans="1:5" ht="15.75">
      <c r="A122" s="219"/>
      <c r="B122" s="271"/>
      <c r="E122" s="546"/>
    </row>
    <row r="123" spans="1:5" ht="15.75">
      <c r="A123" s="219"/>
      <c r="B123" s="271"/>
      <c r="E123" s="546"/>
    </row>
    <row r="124" spans="1:5" ht="15.75">
      <c r="A124" s="219"/>
      <c r="B124" s="271"/>
      <c r="E124" s="546"/>
    </row>
    <row r="125" spans="1:5" ht="15.75">
      <c r="A125" s="219"/>
      <c r="B125" s="271"/>
      <c r="E125" s="546"/>
    </row>
    <row r="126" spans="1:5" ht="15.75">
      <c r="A126" s="219"/>
      <c r="B126" s="271"/>
      <c r="E126" s="546"/>
    </row>
    <row r="127" spans="1:5" ht="15.75">
      <c r="A127" s="219"/>
      <c r="B127" s="271"/>
      <c r="E127" s="546"/>
    </row>
    <row r="128" spans="1:5" ht="15.75">
      <c r="A128" s="219"/>
      <c r="B128" s="271"/>
      <c r="E128" s="546"/>
    </row>
    <row r="129" spans="1:5" ht="15.75">
      <c r="A129" s="219"/>
      <c r="B129" s="271"/>
      <c r="E129" s="546"/>
    </row>
    <row r="130" spans="1:5" ht="15.75">
      <c r="A130" s="219"/>
      <c r="B130" s="271"/>
      <c r="E130" s="546"/>
    </row>
    <row r="131" spans="1:5" ht="15.75">
      <c r="A131" s="219"/>
      <c r="B131" s="271"/>
      <c r="E131" s="546"/>
    </row>
    <row r="132" spans="1:5" ht="15.75">
      <c r="A132" s="219"/>
      <c r="B132" s="271"/>
      <c r="E132" s="546"/>
    </row>
    <row r="133" spans="1:5" ht="15.75">
      <c r="A133" s="219"/>
      <c r="B133" s="271"/>
      <c r="E133" s="546"/>
    </row>
    <row r="134" spans="1:5" ht="15.75">
      <c r="A134" s="219"/>
      <c r="B134" s="271"/>
      <c r="E134" s="546"/>
    </row>
    <row r="135" spans="1:5" ht="15.75">
      <c r="A135" s="219"/>
      <c r="B135" s="271"/>
      <c r="E135" s="546"/>
    </row>
    <row r="136" spans="1:5" ht="15.75">
      <c r="A136" s="219"/>
      <c r="B136" s="271"/>
      <c r="E136" s="546"/>
    </row>
    <row r="137" spans="1:5" ht="15.75">
      <c r="A137" s="219"/>
      <c r="B137" s="271"/>
      <c r="E137" s="546"/>
    </row>
    <row r="138" spans="1:5" ht="15.75">
      <c r="A138" s="219"/>
      <c r="B138" s="271"/>
      <c r="E138" s="546"/>
    </row>
    <row r="139" spans="1:5" ht="15.75">
      <c r="A139" s="219"/>
      <c r="B139" s="271"/>
      <c r="E139" s="546"/>
    </row>
    <row r="140" spans="1:5" ht="15.75">
      <c r="A140" s="219"/>
      <c r="B140" s="271"/>
      <c r="E140" s="546"/>
    </row>
    <row r="141" spans="1:5" ht="15.75">
      <c r="A141" s="219"/>
      <c r="B141" s="271"/>
      <c r="E141" s="546"/>
    </row>
    <row r="142" spans="1:5" ht="15.75">
      <c r="A142" s="219"/>
      <c r="B142" s="271"/>
      <c r="E142" s="546"/>
    </row>
    <row r="143" spans="1:5" ht="15.75">
      <c r="A143" s="219"/>
      <c r="B143" s="271"/>
      <c r="E143" s="546"/>
    </row>
    <row r="144" spans="1:5" ht="15.75">
      <c r="A144" s="219"/>
      <c r="B144" s="271"/>
      <c r="E144" s="546"/>
    </row>
    <row r="145" spans="1:5" ht="15.75">
      <c r="A145" s="219"/>
      <c r="B145" s="271"/>
      <c r="E145" s="546"/>
    </row>
    <row r="146" spans="1:5" ht="15.75">
      <c r="A146" s="219"/>
      <c r="B146" s="271"/>
      <c r="E146" s="546"/>
    </row>
    <row r="147" spans="1:5" ht="15.75">
      <c r="A147" s="219"/>
      <c r="B147" s="271"/>
      <c r="E147" s="546"/>
    </row>
    <row r="148" spans="1:5" ht="15.75">
      <c r="A148" s="219"/>
      <c r="B148" s="271"/>
      <c r="E148" s="546"/>
    </row>
    <row r="149" spans="1:5" ht="15.75">
      <c r="A149" s="219"/>
      <c r="B149" s="271"/>
      <c r="E149" s="546"/>
    </row>
    <row r="150" spans="1:5" ht="15.75">
      <c r="A150" s="219"/>
      <c r="B150" s="271"/>
      <c r="E150" s="546"/>
    </row>
    <row r="151" spans="1:5" ht="15.75">
      <c r="A151" s="219"/>
      <c r="B151" s="271"/>
      <c r="E151" s="546"/>
    </row>
    <row r="152" spans="1:5" ht="15.75">
      <c r="A152" s="219"/>
      <c r="B152" s="271"/>
      <c r="E152" s="546"/>
    </row>
    <row r="153" spans="1:5" ht="15.75">
      <c r="A153" s="219"/>
      <c r="B153" s="271"/>
      <c r="E153" s="546"/>
    </row>
    <row r="154" spans="1:5" ht="15.75">
      <c r="A154" s="219"/>
      <c r="B154" s="271"/>
      <c r="E154" s="546"/>
    </row>
    <row r="155" spans="1:5" ht="15.75">
      <c r="A155" s="219"/>
      <c r="B155" s="271"/>
      <c r="E155" s="546"/>
    </row>
    <row r="156" spans="1:5" ht="15.75">
      <c r="A156" s="219"/>
      <c r="B156" s="271"/>
      <c r="E156" s="546"/>
    </row>
    <row r="157" spans="1:5" ht="15.75">
      <c r="A157" s="219"/>
      <c r="B157" s="271"/>
      <c r="E157" s="546"/>
    </row>
    <row r="158" spans="1:5" ht="15.75">
      <c r="A158" s="219"/>
      <c r="B158" s="271"/>
      <c r="E158" s="546"/>
    </row>
    <row r="159" spans="1:5" ht="15.75">
      <c r="A159" s="219"/>
      <c r="B159" s="271"/>
      <c r="E159" s="546"/>
    </row>
    <row r="160" spans="1:5" ht="15.75">
      <c r="A160" s="219"/>
      <c r="B160" s="271"/>
      <c r="E160" s="546"/>
    </row>
    <row r="161" spans="1:5" ht="15.75">
      <c r="A161" s="219"/>
      <c r="B161" s="271"/>
      <c r="E161" s="546"/>
    </row>
    <row r="162" spans="1:5" ht="15.75">
      <c r="A162" s="219"/>
      <c r="B162" s="271"/>
      <c r="E162" s="546"/>
    </row>
    <row r="163" spans="1:5" ht="15.75">
      <c r="A163" s="219"/>
      <c r="B163" s="271"/>
      <c r="E163" s="546"/>
    </row>
    <row r="164" spans="1:5" ht="15.75">
      <c r="A164" s="219"/>
      <c r="B164" s="271"/>
      <c r="E164" s="546"/>
    </row>
    <row r="165" spans="1:5" ht="15.75">
      <c r="A165" s="219"/>
      <c r="B165" s="271"/>
      <c r="E165" s="546"/>
    </row>
    <row r="166" spans="1:5" ht="15.75">
      <c r="A166" s="219"/>
      <c r="B166" s="271"/>
      <c r="E166" s="546"/>
    </row>
    <row r="167" spans="1:5" ht="15.75">
      <c r="A167" s="219"/>
      <c r="B167" s="271"/>
      <c r="E167" s="546"/>
    </row>
    <row r="168" spans="1:5" ht="15.75">
      <c r="A168" s="219"/>
      <c r="B168" s="271"/>
      <c r="E168" s="546"/>
    </row>
    <row r="169" spans="1:5" ht="15.75">
      <c r="A169" s="219"/>
      <c r="B169" s="271"/>
      <c r="E169" s="546"/>
    </row>
    <row r="170" spans="1:5" ht="15.75">
      <c r="A170" s="219"/>
      <c r="B170" s="271"/>
      <c r="E170" s="546"/>
    </row>
    <row r="171" spans="1:5" ht="15.75">
      <c r="A171" s="219"/>
      <c r="B171" s="271"/>
      <c r="E171" s="546"/>
    </row>
    <row r="172" spans="1:5" ht="15.75">
      <c r="A172" s="219"/>
      <c r="B172" s="271"/>
      <c r="E172" s="546"/>
    </row>
    <row r="173" spans="1:5" ht="15.75">
      <c r="A173" s="219"/>
      <c r="B173" s="271"/>
      <c r="E173" s="546"/>
    </row>
    <row r="174" spans="1:5" ht="15.75">
      <c r="A174" s="219"/>
      <c r="B174" s="271"/>
      <c r="E174" s="546"/>
    </row>
    <row r="175" spans="1:5" ht="15.75">
      <c r="A175" s="219"/>
      <c r="B175" s="271"/>
      <c r="E175" s="546"/>
    </row>
    <row r="176" spans="1:5" ht="15.75">
      <c r="A176" s="219"/>
      <c r="B176" s="271"/>
      <c r="E176" s="546"/>
    </row>
    <row r="177" spans="1:5" ht="15.75">
      <c r="A177" s="219"/>
      <c r="B177" s="271"/>
      <c r="E177" s="546"/>
    </row>
    <row r="178" spans="1:5" ht="15.75">
      <c r="A178" s="219"/>
      <c r="B178" s="271"/>
      <c r="E178" s="546"/>
    </row>
    <row r="179" spans="1:5" ht="15.75">
      <c r="A179" s="219"/>
      <c r="B179" s="271"/>
      <c r="E179" s="546"/>
    </row>
    <row r="180" spans="1:5" ht="15.75">
      <c r="A180" s="219"/>
      <c r="B180" s="271"/>
      <c r="E180" s="546"/>
    </row>
    <row r="181" spans="1:5" ht="15.75">
      <c r="A181" s="219"/>
      <c r="B181" s="271"/>
      <c r="E181" s="546"/>
    </row>
    <row r="182" spans="1:5" ht="15.75">
      <c r="A182" s="219"/>
      <c r="B182" s="271"/>
      <c r="E182" s="546"/>
    </row>
    <row r="183" spans="1:5" ht="15.75">
      <c r="A183" s="219"/>
      <c r="B183" s="271"/>
      <c r="E183" s="546"/>
    </row>
    <row r="184" spans="1:5" ht="15.75">
      <c r="A184" s="219"/>
      <c r="B184" s="271"/>
      <c r="E184" s="546"/>
    </row>
    <row r="185" spans="1:5" ht="15.75">
      <c r="A185" s="219"/>
      <c r="B185" s="271"/>
      <c r="E185" s="546"/>
    </row>
    <row r="186" spans="1:5" ht="15.75">
      <c r="A186" s="219"/>
      <c r="B186" s="271"/>
      <c r="E186" s="546"/>
    </row>
    <row r="187" spans="1:5" ht="15.75">
      <c r="A187" s="219"/>
      <c r="B187" s="271"/>
      <c r="E187" s="546"/>
    </row>
    <row r="188" spans="1:5" ht="15.75">
      <c r="A188" s="219"/>
      <c r="B188" s="271"/>
      <c r="E188" s="546"/>
    </row>
    <row r="189" spans="1:5" ht="15.75">
      <c r="A189" s="219"/>
      <c r="B189" s="271"/>
      <c r="E189" s="546"/>
    </row>
    <row r="190" spans="1:5" ht="15.75">
      <c r="A190" s="525"/>
      <c r="B190" s="271"/>
      <c r="E190" s="546"/>
    </row>
    <row r="191" spans="1:5" ht="15.75">
      <c r="A191" s="525"/>
      <c r="B191" s="271"/>
      <c r="E191" s="546"/>
    </row>
    <row r="192" spans="1:5" ht="15.75">
      <c r="A192" s="525"/>
      <c r="B192" s="271"/>
      <c r="E192" s="546"/>
    </row>
    <row r="193" spans="1:5" ht="15.75">
      <c r="A193" s="525"/>
      <c r="B193" s="271"/>
      <c r="E193" s="546"/>
    </row>
    <row r="194" spans="1:5" ht="15.75">
      <c r="A194" s="525"/>
      <c r="B194" s="271"/>
      <c r="E194" s="546"/>
    </row>
    <row r="195" spans="1:5" ht="15.75">
      <c r="A195" s="525"/>
      <c r="B195" s="271"/>
      <c r="E195" s="546"/>
    </row>
    <row r="196" spans="1:5" ht="15.75">
      <c r="A196" s="525"/>
      <c r="B196" s="271"/>
      <c r="E196" s="546"/>
    </row>
    <row r="197" spans="1:5" ht="15.75">
      <c r="A197" s="525"/>
      <c r="B197" s="271"/>
      <c r="E197" s="546"/>
    </row>
    <row r="198" spans="1:5" ht="15.75">
      <c r="A198" s="525"/>
      <c r="B198" s="271"/>
      <c r="E198" s="546"/>
    </row>
    <row r="199" spans="1:5" ht="15.75">
      <c r="A199" s="525"/>
      <c r="B199" s="271"/>
      <c r="E199" s="546"/>
    </row>
    <row r="200" spans="1:5" ht="15.75">
      <c r="A200" s="525"/>
      <c r="B200" s="271"/>
    </row>
    <row r="201" spans="1:5" ht="15.75">
      <c r="A201" s="525"/>
      <c r="B201" s="271"/>
    </row>
    <row r="202" spans="1:5" ht="15.75">
      <c r="A202" s="525"/>
      <c r="B202" s="271"/>
    </row>
    <row r="203" spans="1:5" ht="15.75">
      <c r="A203" s="525"/>
      <c r="B203" s="271"/>
    </row>
    <row r="204" spans="1:5" ht="15.75">
      <c r="A204" s="525"/>
      <c r="B204" s="271"/>
    </row>
    <row r="205" spans="1:5" ht="15.75">
      <c r="A205" s="525"/>
      <c r="B205" s="271"/>
    </row>
    <row r="206" spans="1:5" ht="15.75">
      <c r="A206" s="525"/>
      <c r="B206" s="271"/>
    </row>
    <row r="207" spans="1:5" ht="15.75">
      <c r="A207" s="525"/>
      <c r="B207" s="271"/>
    </row>
    <row r="208" spans="1:5" ht="15.75">
      <c r="A208" s="525"/>
      <c r="B208" s="271"/>
    </row>
    <row r="209" spans="1:2" ht="15.75">
      <c r="A209" s="525"/>
      <c r="B209" s="271"/>
    </row>
    <row r="210" spans="1:2" ht="15.75">
      <c r="A210" s="525"/>
      <c r="B210" s="271"/>
    </row>
    <row r="211" spans="1:2" ht="15.75">
      <c r="A211" s="525"/>
      <c r="B211" s="271"/>
    </row>
    <row r="212" spans="1:2" ht="15.75">
      <c r="A212" s="525"/>
      <c r="B212" s="271"/>
    </row>
    <row r="213" spans="1:2" ht="15.75">
      <c r="A213" s="525"/>
      <c r="B213" s="271"/>
    </row>
    <row r="214" spans="1:2" ht="15.75">
      <c r="A214" s="525"/>
      <c r="B214" s="271"/>
    </row>
    <row r="215" spans="1:2" ht="15.75">
      <c r="A215" s="525"/>
      <c r="B215" s="271"/>
    </row>
    <row r="216" spans="1:2" ht="15.75">
      <c r="A216" s="525"/>
      <c r="B216" s="271"/>
    </row>
    <row r="217" spans="1:2" ht="15.75">
      <c r="A217" s="525"/>
      <c r="B217" s="271"/>
    </row>
    <row r="218" spans="1:2" ht="15.75">
      <c r="A218" s="525"/>
      <c r="B218" s="271"/>
    </row>
    <row r="219" spans="1:2" ht="15.75">
      <c r="A219" s="525"/>
      <c r="B219" s="271"/>
    </row>
    <row r="220" spans="1:2" ht="15.75">
      <c r="A220" s="525"/>
      <c r="B220" s="271"/>
    </row>
    <row r="221" spans="1:2" ht="15.75">
      <c r="A221" s="525"/>
      <c r="B221" s="271"/>
    </row>
    <row r="222" spans="1:2" ht="15.75">
      <c r="A222" s="525"/>
      <c r="B222" s="271"/>
    </row>
    <row r="223" spans="1:2" ht="15.75">
      <c r="A223" s="525"/>
      <c r="B223" s="271"/>
    </row>
    <row r="224" spans="1:2" ht="15.75">
      <c r="A224" s="525"/>
      <c r="B224" s="271"/>
    </row>
    <row r="225" spans="1:2" ht="15.75">
      <c r="A225" s="525"/>
      <c r="B225" s="271"/>
    </row>
    <row r="226" spans="1:2" ht="15.75">
      <c r="A226" s="525"/>
      <c r="B226" s="271"/>
    </row>
    <row r="227" spans="1:2" ht="15.75">
      <c r="A227" s="525"/>
      <c r="B227" s="271"/>
    </row>
    <row r="228" spans="1:2" ht="15.75">
      <c r="A228" s="525"/>
      <c r="B228" s="271"/>
    </row>
    <row r="229" spans="1:2" ht="15.75">
      <c r="A229" s="525"/>
      <c r="B229" s="271"/>
    </row>
    <row r="230" spans="1:2" ht="15.75">
      <c r="A230" s="525"/>
      <c r="B230" s="271"/>
    </row>
    <row r="231" spans="1:2" ht="15.75">
      <c r="A231" s="525"/>
      <c r="B231" s="271"/>
    </row>
    <row r="232" spans="1:2" ht="15.75">
      <c r="A232" s="525"/>
      <c r="B232" s="271"/>
    </row>
    <row r="233" spans="1:2" ht="15.75">
      <c r="A233" s="525"/>
      <c r="B233" s="271"/>
    </row>
    <row r="234" spans="1:2" ht="15.75">
      <c r="A234" s="525"/>
      <c r="B234" s="271"/>
    </row>
    <row r="235" spans="1:2" ht="15.75">
      <c r="A235" s="525"/>
      <c r="B235" s="271"/>
    </row>
    <row r="236" spans="1:2" ht="15.75">
      <c r="A236" s="525"/>
      <c r="B236" s="271"/>
    </row>
    <row r="237" spans="1:2" ht="15.75">
      <c r="A237" s="525"/>
      <c r="B237" s="271"/>
    </row>
    <row r="238" spans="1:2" ht="15.75">
      <c r="A238" s="525"/>
      <c r="B238" s="271"/>
    </row>
    <row r="239" spans="1:2" ht="15.75">
      <c r="A239" s="525"/>
      <c r="B239" s="271"/>
    </row>
    <row r="240" spans="1:2" ht="15.75">
      <c r="A240" s="525"/>
      <c r="B240" s="271"/>
    </row>
    <row r="241" spans="1:2" ht="15.75">
      <c r="A241" s="525"/>
      <c r="B241" s="271"/>
    </row>
    <row r="242" spans="1:2" ht="15.75">
      <c r="A242" s="525"/>
      <c r="B242" s="271"/>
    </row>
    <row r="243" spans="1:2" ht="15.75">
      <c r="A243" s="525"/>
      <c r="B243" s="271"/>
    </row>
    <row r="244" spans="1:2" ht="15.75">
      <c r="A244" s="525"/>
      <c r="B244" s="271"/>
    </row>
    <row r="245" spans="1:2" ht="15.75">
      <c r="A245" s="525"/>
      <c r="B245" s="271"/>
    </row>
    <row r="246" spans="1:2" ht="15.75">
      <c r="A246" s="525"/>
      <c r="B246" s="271"/>
    </row>
    <row r="247" spans="1:2" ht="15.75">
      <c r="A247" s="525"/>
      <c r="B247" s="271"/>
    </row>
    <row r="248" spans="1:2" ht="15.75">
      <c r="A248" s="525"/>
      <c r="B248" s="271"/>
    </row>
    <row r="249" spans="1:2" ht="15.75">
      <c r="A249" s="525"/>
      <c r="B249" s="271"/>
    </row>
    <row r="250" spans="1:2" ht="15.75">
      <c r="A250" s="525"/>
      <c r="B250" s="271"/>
    </row>
    <row r="251" spans="1:2" ht="15.75">
      <c r="A251" s="525"/>
      <c r="B251" s="271"/>
    </row>
    <row r="252" spans="1:2" ht="15.75">
      <c r="A252" s="525"/>
      <c r="B252" s="271"/>
    </row>
    <row r="253" spans="1:2" ht="15.75">
      <c r="A253" s="525"/>
      <c r="B253" s="271"/>
    </row>
    <row r="254" spans="1:2" ht="15.75">
      <c r="A254" s="525"/>
      <c r="B254" s="271"/>
    </row>
    <row r="255" spans="1:2" ht="15.75">
      <c r="A255" s="525"/>
      <c r="B255" s="271"/>
    </row>
    <row r="256" spans="1:2" ht="15.75">
      <c r="A256" s="525"/>
      <c r="B256" s="271"/>
    </row>
    <row r="257" spans="1:2" ht="15.75">
      <c r="A257" s="525"/>
      <c r="B257" s="271"/>
    </row>
    <row r="258" spans="1:2" ht="15.75">
      <c r="A258" s="525"/>
      <c r="B258" s="271"/>
    </row>
    <row r="259" spans="1:2" ht="15.75">
      <c r="A259" s="525"/>
      <c r="B259" s="271"/>
    </row>
    <row r="260" spans="1:2" ht="15.75">
      <c r="A260" s="525"/>
      <c r="B260" s="271"/>
    </row>
    <row r="261" spans="1:2" ht="15.75">
      <c r="A261" s="525"/>
      <c r="B261" s="271"/>
    </row>
    <row r="262" spans="1:2" ht="15.75">
      <c r="A262" s="525"/>
    </row>
    <row r="263" spans="1:2" ht="15.75">
      <c r="A263" s="525"/>
    </row>
    <row r="264" spans="1:2" ht="15.75">
      <c r="A264" s="525"/>
    </row>
    <row r="265" spans="1:2" ht="15.75">
      <c r="A265" s="525"/>
    </row>
    <row r="266" spans="1:2" ht="15.75">
      <c r="A266" s="525"/>
    </row>
    <row r="267" spans="1:2" ht="15.75">
      <c r="A267" s="525"/>
    </row>
    <row r="268" spans="1:2" ht="15.75">
      <c r="A268" s="525"/>
    </row>
    <row r="269" spans="1:2" ht="15.75">
      <c r="A269" s="525"/>
    </row>
    <row r="270" spans="1:2" ht="15.75">
      <c r="A270" s="525"/>
    </row>
    <row r="271" spans="1:2" ht="15.75">
      <c r="A271" s="525"/>
    </row>
    <row r="272" spans="1:2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</sheetData>
  <mergeCells count="6">
    <mergeCell ref="A25:D25"/>
    <mergeCell ref="A2:D2"/>
    <mergeCell ref="A3:D3"/>
    <mergeCell ref="A4:D4"/>
    <mergeCell ref="A5:D5"/>
    <mergeCell ref="A24:D24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workbookViewId="0">
      <selection activeCell="A7" sqref="A7:D27"/>
    </sheetView>
  </sheetViews>
  <sheetFormatPr defaultColWidth="11.42578125" defaultRowHeight="15"/>
  <cols>
    <col min="1" max="1" width="62.28515625" style="230" customWidth="1"/>
    <col min="2" max="2" width="20.85546875" style="546" customWidth="1"/>
    <col min="3" max="3" width="18.42578125" style="546" customWidth="1"/>
    <col min="4" max="4" width="14.5703125" style="546" customWidth="1"/>
    <col min="5" max="256" width="11.42578125" style="546"/>
    <col min="257" max="257" width="62.28515625" style="546" customWidth="1"/>
    <col min="258" max="258" width="20.85546875" style="546" customWidth="1"/>
    <col min="259" max="259" width="18.42578125" style="546" customWidth="1"/>
    <col min="260" max="260" width="14.5703125" style="546" customWidth="1"/>
    <col min="261" max="512" width="11.42578125" style="546"/>
    <col min="513" max="513" width="62.28515625" style="546" customWidth="1"/>
    <col min="514" max="514" width="20.85546875" style="546" customWidth="1"/>
    <col min="515" max="515" width="18.42578125" style="546" customWidth="1"/>
    <col min="516" max="516" width="14.5703125" style="546" customWidth="1"/>
    <col min="517" max="768" width="11.42578125" style="546"/>
    <col min="769" max="769" width="62.28515625" style="546" customWidth="1"/>
    <col min="770" max="770" width="20.85546875" style="546" customWidth="1"/>
    <col min="771" max="771" width="18.42578125" style="546" customWidth="1"/>
    <col min="772" max="772" width="14.5703125" style="546" customWidth="1"/>
    <col min="773" max="1024" width="11.42578125" style="546"/>
    <col min="1025" max="1025" width="62.28515625" style="546" customWidth="1"/>
    <col min="1026" max="1026" width="20.85546875" style="546" customWidth="1"/>
    <col min="1027" max="1027" width="18.42578125" style="546" customWidth="1"/>
    <col min="1028" max="1028" width="14.5703125" style="546" customWidth="1"/>
    <col min="1029" max="1280" width="11.42578125" style="546"/>
    <col min="1281" max="1281" width="62.28515625" style="546" customWidth="1"/>
    <col min="1282" max="1282" width="20.85546875" style="546" customWidth="1"/>
    <col min="1283" max="1283" width="18.42578125" style="546" customWidth="1"/>
    <col min="1284" max="1284" width="14.5703125" style="546" customWidth="1"/>
    <col min="1285" max="1536" width="11.42578125" style="546"/>
    <col min="1537" max="1537" width="62.28515625" style="546" customWidth="1"/>
    <col min="1538" max="1538" width="20.85546875" style="546" customWidth="1"/>
    <col min="1539" max="1539" width="18.42578125" style="546" customWidth="1"/>
    <col min="1540" max="1540" width="14.5703125" style="546" customWidth="1"/>
    <col min="1541" max="1792" width="11.42578125" style="546"/>
    <col min="1793" max="1793" width="62.28515625" style="546" customWidth="1"/>
    <col min="1794" max="1794" width="20.85546875" style="546" customWidth="1"/>
    <col min="1795" max="1795" width="18.42578125" style="546" customWidth="1"/>
    <col min="1796" max="1796" width="14.5703125" style="546" customWidth="1"/>
    <col min="1797" max="2048" width="11.42578125" style="546"/>
    <col min="2049" max="2049" width="62.28515625" style="546" customWidth="1"/>
    <col min="2050" max="2050" width="20.85546875" style="546" customWidth="1"/>
    <col min="2051" max="2051" width="18.42578125" style="546" customWidth="1"/>
    <col min="2052" max="2052" width="14.5703125" style="546" customWidth="1"/>
    <col min="2053" max="2304" width="11.42578125" style="546"/>
    <col min="2305" max="2305" width="62.28515625" style="546" customWidth="1"/>
    <col min="2306" max="2306" width="20.85546875" style="546" customWidth="1"/>
    <col min="2307" max="2307" width="18.42578125" style="546" customWidth="1"/>
    <col min="2308" max="2308" width="14.5703125" style="546" customWidth="1"/>
    <col min="2309" max="2560" width="11.42578125" style="546"/>
    <col min="2561" max="2561" width="62.28515625" style="546" customWidth="1"/>
    <col min="2562" max="2562" width="20.85546875" style="546" customWidth="1"/>
    <col min="2563" max="2563" width="18.42578125" style="546" customWidth="1"/>
    <col min="2564" max="2564" width="14.5703125" style="546" customWidth="1"/>
    <col min="2565" max="2816" width="11.42578125" style="546"/>
    <col min="2817" max="2817" width="62.28515625" style="546" customWidth="1"/>
    <col min="2818" max="2818" width="20.85546875" style="546" customWidth="1"/>
    <col min="2819" max="2819" width="18.42578125" style="546" customWidth="1"/>
    <col min="2820" max="2820" width="14.5703125" style="546" customWidth="1"/>
    <col min="2821" max="3072" width="11.42578125" style="546"/>
    <col min="3073" max="3073" width="62.28515625" style="546" customWidth="1"/>
    <col min="3074" max="3074" width="20.85546875" style="546" customWidth="1"/>
    <col min="3075" max="3075" width="18.42578125" style="546" customWidth="1"/>
    <col min="3076" max="3076" width="14.5703125" style="546" customWidth="1"/>
    <col min="3077" max="3328" width="11.42578125" style="546"/>
    <col min="3329" max="3329" width="62.28515625" style="546" customWidth="1"/>
    <col min="3330" max="3330" width="20.85546875" style="546" customWidth="1"/>
    <col min="3331" max="3331" width="18.42578125" style="546" customWidth="1"/>
    <col min="3332" max="3332" width="14.5703125" style="546" customWidth="1"/>
    <col min="3333" max="3584" width="11.42578125" style="546"/>
    <col min="3585" max="3585" width="62.28515625" style="546" customWidth="1"/>
    <col min="3586" max="3586" width="20.85546875" style="546" customWidth="1"/>
    <col min="3587" max="3587" width="18.42578125" style="546" customWidth="1"/>
    <col min="3588" max="3588" width="14.5703125" style="546" customWidth="1"/>
    <col min="3589" max="3840" width="11.42578125" style="546"/>
    <col min="3841" max="3841" width="62.28515625" style="546" customWidth="1"/>
    <col min="3842" max="3842" width="20.85546875" style="546" customWidth="1"/>
    <col min="3843" max="3843" width="18.42578125" style="546" customWidth="1"/>
    <col min="3844" max="3844" width="14.5703125" style="546" customWidth="1"/>
    <col min="3845" max="4096" width="11.42578125" style="546"/>
    <col min="4097" max="4097" width="62.28515625" style="546" customWidth="1"/>
    <col min="4098" max="4098" width="20.85546875" style="546" customWidth="1"/>
    <col min="4099" max="4099" width="18.42578125" style="546" customWidth="1"/>
    <col min="4100" max="4100" width="14.5703125" style="546" customWidth="1"/>
    <col min="4101" max="4352" width="11.42578125" style="546"/>
    <col min="4353" max="4353" width="62.28515625" style="546" customWidth="1"/>
    <col min="4354" max="4354" width="20.85546875" style="546" customWidth="1"/>
    <col min="4355" max="4355" width="18.42578125" style="546" customWidth="1"/>
    <col min="4356" max="4356" width="14.5703125" style="546" customWidth="1"/>
    <col min="4357" max="4608" width="11.42578125" style="546"/>
    <col min="4609" max="4609" width="62.28515625" style="546" customWidth="1"/>
    <col min="4610" max="4610" width="20.85546875" style="546" customWidth="1"/>
    <col min="4611" max="4611" width="18.42578125" style="546" customWidth="1"/>
    <col min="4612" max="4612" width="14.5703125" style="546" customWidth="1"/>
    <col min="4613" max="4864" width="11.42578125" style="546"/>
    <col min="4865" max="4865" width="62.28515625" style="546" customWidth="1"/>
    <col min="4866" max="4866" width="20.85546875" style="546" customWidth="1"/>
    <col min="4867" max="4867" width="18.42578125" style="546" customWidth="1"/>
    <col min="4868" max="4868" width="14.5703125" style="546" customWidth="1"/>
    <col min="4869" max="5120" width="11.42578125" style="546"/>
    <col min="5121" max="5121" width="62.28515625" style="546" customWidth="1"/>
    <col min="5122" max="5122" width="20.85546875" style="546" customWidth="1"/>
    <col min="5123" max="5123" width="18.42578125" style="546" customWidth="1"/>
    <col min="5124" max="5124" width="14.5703125" style="546" customWidth="1"/>
    <col min="5125" max="5376" width="11.42578125" style="546"/>
    <col min="5377" max="5377" width="62.28515625" style="546" customWidth="1"/>
    <col min="5378" max="5378" width="20.85546875" style="546" customWidth="1"/>
    <col min="5379" max="5379" width="18.42578125" style="546" customWidth="1"/>
    <col min="5380" max="5380" width="14.5703125" style="546" customWidth="1"/>
    <col min="5381" max="5632" width="11.42578125" style="546"/>
    <col min="5633" max="5633" width="62.28515625" style="546" customWidth="1"/>
    <col min="5634" max="5634" width="20.85546875" style="546" customWidth="1"/>
    <col min="5635" max="5635" width="18.42578125" style="546" customWidth="1"/>
    <col min="5636" max="5636" width="14.5703125" style="546" customWidth="1"/>
    <col min="5637" max="5888" width="11.42578125" style="546"/>
    <col min="5889" max="5889" width="62.28515625" style="546" customWidth="1"/>
    <col min="5890" max="5890" width="20.85546875" style="546" customWidth="1"/>
    <col min="5891" max="5891" width="18.42578125" style="546" customWidth="1"/>
    <col min="5892" max="5892" width="14.5703125" style="546" customWidth="1"/>
    <col min="5893" max="6144" width="11.42578125" style="546"/>
    <col min="6145" max="6145" width="62.28515625" style="546" customWidth="1"/>
    <col min="6146" max="6146" width="20.85546875" style="546" customWidth="1"/>
    <col min="6147" max="6147" width="18.42578125" style="546" customWidth="1"/>
    <col min="6148" max="6148" width="14.5703125" style="546" customWidth="1"/>
    <col min="6149" max="6400" width="11.42578125" style="546"/>
    <col min="6401" max="6401" width="62.28515625" style="546" customWidth="1"/>
    <col min="6402" max="6402" width="20.85546875" style="546" customWidth="1"/>
    <col min="6403" max="6403" width="18.42578125" style="546" customWidth="1"/>
    <col min="6404" max="6404" width="14.5703125" style="546" customWidth="1"/>
    <col min="6405" max="6656" width="11.42578125" style="546"/>
    <col min="6657" max="6657" width="62.28515625" style="546" customWidth="1"/>
    <col min="6658" max="6658" width="20.85546875" style="546" customWidth="1"/>
    <col min="6659" max="6659" width="18.42578125" style="546" customWidth="1"/>
    <col min="6660" max="6660" width="14.5703125" style="546" customWidth="1"/>
    <col min="6661" max="6912" width="11.42578125" style="546"/>
    <col min="6913" max="6913" width="62.28515625" style="546" customWidth="1"/>
    <col min="6914" max="6914" width="20.85546875" style="546" customWidth="1"/>
    <col min="6915" max="6915" width="18.42578125" style="546" customWidth="1"/>
    <col min="6916" max="6916" width="14.5703125" style="546" customWidth="1"/>
    <col min="6917" max="7168" width="11.42578125" style="546"/>
    <col min="7169" max="7169" width="62.28515625" style="546" customWidth="1"/>
    <col min="7170" max="7170" width="20.85546875" style="546" customWidth="1"/>
    <col min="7171" max="7171" width="18.42578125" style="546" customWidth="1"/>
    <col min="7172" max="7172" width="14.5703125" style="546" customWidth="1"/>
    <col min="7173" max="7424" width="11.42578125" style="546"/>
    <col min="7425" max="7425" width="62.28515625" style="546" customWidth="1"/>
    <col min="7426" max="7426" width="20.85546875" style="546" customWidth="1"/>
    <col min="7427" max="7427" width="18.42578125" style="546" customWidth="1"/>
    <col min="7428" max="7428" width="14.5703125" style="546" customWidth="1"/>
    <col min="7429" max="7680" width="11.42578125" style="546"/>
    <col min="7681" max="7681" width="62.28515625" style="546" customWidth="1"/>
    <col min="7682" max="7682" width="20.85546875" style="546" customWidth="1"/>
    <col min="7683" max="7683" width="18.42578125" style="546" customWidth="1"/>
    <col min="7684" max="7684" width="14.5703125" style="546" customWidth="1"/>
    <col min="7685" max="7936" width="11.42578125" style="546"/>
    <col min="7937" max="7937" width="62.28515625" style="546" customWidth="1"/>
    <col min="7938" max="7938" width="20.85546875" style="546" customWidth="1"/>
    <col min="7939" max="7939" width="18.42578125" style="546" customWidth="1"/>
    <col min="7940" max="7940" width="14.5703125" style="546" customWidth="1"/>
    <col min="7941" max="8192" width="11.42578125" style="546"/>
    <col min="8193" max="8193" width="62.28515625" style="546" customWidth="1"/>
    <col min="8194" max="8194" width="20.85546875" style="546" customWidth="1"/>
    <col min="8195" max="8195" width="18.42578125" style="546" customWidth="1"/>
    <col min="8196" max="8196" width="14.5703125" style="546" customWidth="1"/>
    <col min="8197" max="8448" width="11.42578125" style="546"/>
    <col min="8449" max="8449" width="62.28515625" style="546" customWidth="1"/>
    <col min="8450" max="8450" width="20.85546875" style="546" customWidth="1"/>
    <col min="8451" max="8451" width="18.42578125" style="546" customWidth="1"/>
    <col min="8452" max="8452" width="14.5703125" style="546" customWidth="1"/>
    <col min="8453" max="8704" width="11.42578125" style="546"/>
    <col min="8705" max="8705" width="62.28515625" style="546" customWidth="1"/>
    <col min="8706" max="8706" width="20.85546875" style="546" customWidth="1"/>
    <col min="8707" max="8707" width="18.42578125" style="546" customWidth="1"/>
    <col min="8708" max="8708" width="14.5703125" style="546" customWidth="1"/>
    <col min="8709" max="8960" width="11.42578125" style="546"/>
    <col min="8961" max="8961" width="62.28515625" style="546" customWidth="1"/>
    <col min="8962" max="8962" width="20.85546875" style="546" customWidth="1"/>
    <col min="8963" max="8963" width="18.42578125" style="546" customWidth="1"/>
    <col min="8964" max="8964" width="14.5703125" style="546" customWidth="1"/>
    <col min="8965" max="9216" width="11.42578125" style="546"/>
    <col min="9217" max="9217" width="62.28515625" style="546" customWidth="1"/>
    <col min="9218" max="9218" width="20.85546875" style="546" customWidth="1"/>
    <col min="9219" max="9219" width="18.42578125" style="546" customWidth="1"/>
    <col min="9220" max="9220" width="14.5703125" style="546" customWidth="1"/>
    <col min="9221" max="9472" width="11.42578125" style="546"/>
    <col min="9473" max="9473" width="62.28515625" style="546" customWidth="1"/>
    <col min="9474" max="9474" width="20.85546875" style="546" customWidth="1"/>
    <col min="9475" max="9475" width="18.42578125" style="546" customWidth="1"/>
    <col min="9476" max="9476" width="14.5703125" style="546" customWidth="1"/>
    <col min="9477" max="9728" width="11.42578125" style="546"/>
    <col min="9729" max="9729" width="62.28515625" style="546" customWidth="1"/>
    <col min="9730" max="9730" width="20.85546875" style="546" customWidth="1"/>
    <col min="9731" max="9731" width="18.42578125" style="546" customWidth="1"/>
    <col min="9732" max="9732" width="14.5703125" style="546" customWidth="1"/>
    <col min="9733" max="9984" width="11.42578125" style="546"/>
    <col min="9985" max="9985" width="62.28515625" style="546" customWidth="1"/>
    <col min="9986" max="9986" width="20.85546875" style="546" customWidth="1"/>
    <col min="9987" max="9987" width="18.42578125" style="546" customWidth="1"/>
    <col min="9988" max="9988" width="14.5703125" style="546" customWidth="1"/>
    <col min="9989" max="10240" width="11.42578125" style="546"/>
    <col min="10241" max="10241" width="62.28515625" style="546" customWidth="1"/>
    <col min="10242" max="10242" width="20.85546875" style="546" customWidth="1"/>
    <col min="10243" max="10243" width="18.42578125" style="546" customWidth="1"/>
    <col min="10244" max="10244" width="14.5703125" style="546" customWidth="1"/>
    <col min="10245" max="10496" width="11.42578125" style="546"/>
    <col min="10497" max="10497" width="62.28515625" style="546" customWidth="1"/>
    <col min="10498" max="10498" width="20.85546875" style="546" customWidth="1"/>
    <col min="10499" max="10499" width="18.42578125" style="546" customWidth="1"/>
    <col min="10500" max="10500" width="14.5703125" style="546" customWidth="1"/>
    <col min="10501" max="10752" width="11.42578125" style="546"/>
    <col min="10753" max="10753" width="62.28515625" style="546" customWidth="1"/>
    <col min="10754" max="10754" width="20.85546875" style="546" customWidth="1"/>
    <col min="10755" max="10755" width="18.42578125" style="546" customWidth="1"/>
    <col min="10756" max="10756" width="14.5703125" style="546" customWidth="1"/>
    <col min="10757" max="11008" width="11.42578125" style="546"/>
    <col min="11009" max="11009" width="62.28515625" style="546" customWidth="1"/>
    <col min="11010" max="11010" width="20.85546875" style="546" customWidth="1"/>
    <col min="11011" max="11011" width="18.42578125" style="546" customWidth="1"/>
    <col min="11012" max="11012" width="14.5703125" style="546" customWidth="1"/>
    <col min="11013" max="11264" width="11.42578125" style="546"/>
    <col min="11265" max="11265" width="62.28515625" style="546" customWidth="1"/>
    <col min="11266" max="11266" width="20.85546875" style="546" customWidth="1"/>
    <col min="11267" max="11267" width="18.42578125" style="546" customWidth="1"/>
    <col min="11268" max="11268" width="14.5703125" style="546" customWidth="1"/>
    <col min="11269" max="11520" width="11.42578125" style="546"/>
    <col min="11521" max="11521" width="62.28515625" style="546" customWidth="1"/>
    <col min="11522" max="11522" width="20.85546875" style="546" customWidth="1"/>
    <col min="11523" max="11523" width="18.42578125" style="546" customWidth="1"/>
    <col min="11524" max="11524" width="14.5703125" style="546" customWidth="1"/>
    <col min="11525" max="11776" width="11.42578125" style="546"/>
    <col min="11777" max="11777" width="62.28515625" style="546" customWidth="1"/>
    <col min="11778" max="11778" width="20.85546875" style="546" customWidth="1"/>
    <col min="11779" max="11779" width="18.42578125" style="546" customWidth="1"/>
    <col min="11780" max="11780" width="14.5703125" style="546" customWidth="1"/>
    <col min="11781" max="12032" width="11.42578125" style="546"/>
    <col min="12033" max="12033" width="62.28515625" style="546" customWidth="1"/>
    <col min="12034" max="12034" width="20.85546875" style="546" customWidth="1"/>
    <col min="12035" max="12035" width="18.42578125" style="546" customWidth="1"/>
    <col min="12036" max="12036" width="14.5703125" style="546" customWidth="1"/>
    <col min="12037" max="12288" width="11.42578125" style="546"/>
    <col min="12289" max="12289" width="62.28515625" style="546" customWidth="1"/>
    <col min="12290" max="12290" width="20.85546875" style="546" customWidth="1"/>
    <col min="12291" max="12291" width="18.42578125" style="546" customWidth="1"/>
    <col min="12292" max="12292" width="14.5703125" style="546" customWidth="1"/>
    <col min="12293" max="12544" width="11.42578125" style="546"/>
    <col min="12545" max="12545" width="62.28515625" style="546" customWidth="1"/>
    <col min="12546" max="12546" width="20.85546875" style="546" customWidth="1"/>
    <col min="12547" max="12547" width="18.42578125" style="546" customWidth="1"/>
    <col min="12548" max="12548" width="14.5703125" style="546" customWidth="1"/>
    <col min="12549" max="12800" width="11.42578125" style="546"/>
    <col min="12801" max="12801" width="62.28515625" style="546" customWidth="1"/>
    <col min="12802" max="12802" width="20.85546875" style="546" customWidth="1"/>
    <col min="12803" max="12803" width="18.42578125" style="546" customWidth="1"/>
    <col min="12804" max="12804" width="14.5703125" style="546" customWidth="1"/>
    <col min="12805" max="13056" width="11.42578125" style="546"/>
    <col min="13057" max="13057" width="62.28515625" style="546" customWidth="1"/>
    <col min="13058" max="13058" width="20.85546875" style="546" customWidth="1"/>
    <col min="13059" max="13059" width="18.42578125" style="546" customWidth="1"/>
    <col min="13060" max="13060" width="14.5703125" style="546" customWidth="1"/>
    <col min="13061" max="13312" width="11.42578125" style="546"/>
    <col min="13313" max="13313" width="62.28515625" style="546" customWidth="1"/>
    <col min="13314" max="13314" width="20.85546875" style="546" customWidth="1"/>
    <col min="13315" max="13315" width="18.42578125" style="546" customWidth="1"/>
    <col min="13316" max="13316" width="14.5703125" style="546" customWidth="1"/>
    <col min="13317" max="13568" width="11.42578125" style="546"/>
    <col min="13569" max="13569" width="62.28515625" style="546" customWidth="1"/>
    <col min="13570" max="13570" width="20.85546875" style="546" customWidth="1"/>
    <col min="13571" max="13571" width="18.42578125" style="546" customWidth="1"/>
    <col min="13572" max="13572" width="14.5703125" style="546" customWidth="1"/>
    <col min="13573" max="13824" width="11.42578125" style="546"/>
    <col min="13825" max="13825" width="62.28515625" style="546" customWidth="1"/>
    <col min="13826" max="13826" width="20.85546875" style="546" customWidth="1"/>
    <col min="13827" max="13827" width="18.42578125" style="546" customWidth="1"/>
    <col min="13828" max="13828" width="14.5703125" style="546" customWidth="1"/>
    <col min="13829" max="14080" width="11.42578125" style="546"/>
    <col min="14081" max="14081" width="62.28515625" style="546" customWidth="1"/>
    <col min="14082" max="14082" width="20.85546875" style="546" customWidth="1"/>
    <col min="14083" max="14083" width="18.42578125" style="546" customWidth="1"/>
    <col min="14084" max="14084" width="14.5703125" style="546" customWidth="1"/>
    <col min="14085" max="14336" width="11.42578125" style="546"/>
    <col min="14337" max="14337" width="62.28515625" style="546" customWidth="1"/>
    <col min="14338" max="14338" width="20.85546875" style="546" customWidth="1"/>
    <col min="14339" max="14339" width="18.42578125" style="546" customWidth="1"/>
    <col min="14340" max="14340" width="14.5703125" style="546" customWidth="1"/>
    <col min="14341" max="14592" width="11.42578125" style="546"/>
    <col min="14593" max="14593" width="62.28515625" style="546" customWidth="1"/>
    <col min="14594" max="14594" width="20.85546875" style="546" customWidth="1"/>
    <col min="14595" max="14595" width="18.42578125" style="546" customWidth="1"/>
    <col min="14596" max="14596" width="14.5703125" style="546" customWidth="1"/>
    <col min="14597" max="14848" width="11.42578125" style="546"/>
    <col min="14849" max="14849" width="62.28515625" style="546" customWidth="1"/>
    <col min="14850" max="14850" width="20.85546875" style="546" customWidth="1"/>
    <col min="14851" max="14851" width="18.42578125" style="546" customWidth="1"/>
    <col min="14852" max="14852" width="14.5703125" style="546" customWidth="1"/>
    <col min="14853" max="15104" width="11.42578125" style="546"/>
    <col min="15105" max="15105" width="62.28515625" style="546" customWidth="1"/>
    <col min="15106" max="15106" width="20.85546875" style="546" customWidth="1"/>
    <col min="15107" max="15107" width="18.42578125" style="546" customWidth="1"/>
    <col min="15108" max="15108" width="14.5703125" style="546" customWidth="1"/>
    <col min="15109" max="15360" width="11.42578125" style="546"/>
    <col min="15361" max="15361" width="62.28515625" style="546" customWidth="1"/>
    <col min="15362" max="15362" width="20.85546875" style="546" customWidth="1"/>
    <col min="15363" max="15363" width="18.42578125" style="546" customWidth="1"/>
    <col min="15364" max="15364" width="14.5703125" style="546" customWidth="1"/>
    <col min="15365" max="15616" width="11.42578125" style="546"/>
    <col min="15617" max="15617" width="62.28515625" style="546" customWidth="1"/>
    <col min="15618" max="15618" width="20.85546875" style="546" customWidth="1"/>
    <col min="15619" max="15619" width="18.42578125" style="546" customWidth="1"/>
    <col min="15620" max="15620" width="14.5703125" style="546" customWidth="1"/>
    <col min="15621" max="15872" width="11.42578125" style="546"/>
    <col min="15873" max="15873" width="62.28515625" style="546" customWidth="1"/>
    <col min="15874" max="15874" width="20.85546875" style="546" customWidth="1"/>
    <col min="15875" max="15875" width="18.42578125" style="546" customWidth="1"/>
    <col min="15876" max="15876" width="14.5703125" style="546" customWidth="1"/>
    <col min="15877" max="16128" width="11.42578125" style="546"/>
    <col min="16129" max="16129" width="62.28515625" style="546" customWidth="1"/>
    <col min="16130" max="16130" width="20.85546875" style="546" customWidth="1"/>
    <col min="16131" max="16131" width="18.42578125" style="546" customWidth="1"/>
    <col min="16132" max="16132" width="14.5703125" style="546" customWidth="1"/>
    <col min="16133" max="16384" width="11.42578125" style="546"/>
  </cols>
  <sheetData>
    <row r="1" spans="1:26" s="547" customFormat="1" ht="3.75" customHeight="1">
      <c r="A1" s="307"/>
      <c r="B1" s="308"/>
      <c r="C1" s="308"/>
      <c r="D1" s="308"/>
    </row>
    <row r="2" spans="1:26" s="547" customFormat="1" ht="39" customHeight="1">
      <c r="A2" s="1098" t="s">
        <v>805</v>
      </c>
      <c r="B2" s="1098"/>
      <c r="C2" s="1098"/>
      <c r="D2" s="1098"/>
    </row>
    <row r="3" spans="1:26" s="547" customFormat="1" ht="20.25" customHeight="1">
      <c r="A3" s="1098" t="s">
        <v>145</v>
      </c>
      <c r="B3" s="1098"/>
      <c r="C3" s="1098"/>
      <c r="D3" s="1098"/>
    </row>
    <row r="4" spans="1:26" s="547" customFormat="1" ht="20.25" customHeight="1">
      <c r="A4" s="1098" t="s">
        <v>78</v>
      </c>
      <c r="B4" s="1098"/>
      <c r="C4" s="1098"/>
      <c r="D4" s="1098"/>
    </row>
    <row r="5" spans="1:26" s="551" customFormat="1" ht="39" customHeight="1">
      <c r="A5" s="1117" t="s">
        <v>80</v>
      </c>
      <c r="B5" s="1117"/>
      <c r="C5" s="1117"/>
      <c r="D5" s="1117"/>
    </row>
    <row r="6" spans="1:26" ht="24" customHeight="1">
      <c r="A6" s="246"/>
      <c r="B6" s="296"/>
      <c r="C6" s="297"/>
      <c r="D6" s="298"/>
    </row>
    <row r="7" spans="1:26" ht="20.100000000000001" customHeight="1">
      <c r="A7" s="291" t="s">
        <v>175</v>
      </c>
      <c r="B7" s="253" t="s">
        <v>678</v>
      </c>
      <c r="C7" s="272" t="s">
        <v>147</v>
      </c>
      <c r="D7" s="292" t="s">
        <v>125</v>
      </c>
      <c r="Y7" s="546">
        <v>1</v>
      </c>
      <c r="Z7" s="546">
        <v>1</v>
      </c>
    </row>
    <row r="8" spans="1:26" ht="20.100000000000001" customHeight="1">
      <c r="A8" s="281" t="s">
        <v>806</v>
      </c>
      <c r="B8" s="255">
        <v>952989.13571000006</v>
      </c>
      <c r="C8" s="255">
        <v>952989.13571000006</v>
      </c>
      <c r="D8" s="273">
        <v>0.29438827322256278</v>
      </c>
    </row>
    <row r="9" spans="1:26" ht="20.100000000000001" customHeight="1">
      <c r="A9" s="281" t="s">
        <v>807</v>
      </c>
      <c r="B9" s="255">
        <v>28982.38075</v>
      </c>
      <c r="C9" s="255">
        <v>28982.38075</v>
      </c>
      <c r="D9" s="273">
        <v>8.9529593813414687E-3</v>
      </c>
    </row>
    <row r="10" spans="1:26" ht="20.100000000000001" customHeight="1">
      <c r="A10" s="281" t="s">
        <v>808</v>
      </c>
      <c r="B10" s="255">
        <v>0</v>
      </c>
      <c r="C10" s="255">
        <v>0</v>
      </c>
      <c r="D10" s="273">
        <v>0</v>
      </c>
    </row>
    <row r="11" spans="1:26" ht="20.100000000000001" customHeight="1">
      <c r="A11" s="281" t="s">
        <v>148</v>
      </c>
      <c r="B11" s="255">
        <v>186.21554</v>
      </c>
      <c r="C11" s="255">
        <v>186.21554</v>
      </c>
      <c r="D11" s="273">
        <v>5.7523920487262508E-5</v>
      </c>
    </row>
    <row r="12" spans="1:26" ht="20.100000000000001" customHeight="1">
      <c r="A12" s="281" t="s">
        <v>809</v>
      </c>
      <c r="B12" s="255">
        <v>244661.50293000002</v>
      </c>
      <c r="C12" s="255">
        <v>244661.50293000002</v>
      </c>
      <c r="D12" s="273">
        <v>7.5578487385314155E-2</v>
      </c>
    </row>
    <row r="13" spans="1:26" ht="20.100000000000001" customHeight="1">
      <c r="A13" s="281" t="s">
        <v>149</v>
      </c>
      <c r="B13" s="255">
        <v>0</v>
      </c>
      <c r="C13" s="255">
        <v>0</v>
      </c>
      <c r="D13" s="273">
        <v>0</v>
      </c>
    </row>
    <row r="14" spans="1:26" ht="20.100000000000001" customHeight="1">
      <c r="A14" s="281" t="s">
        <v>150</v>
      </c>
      <c r="B14" s="255">
        <v>39338.328609999997</v>
      </c>
      <c r="C14" s="255">
        <v>39338.328609999997</v>
      </c>
      <c r="D14" s="273">
        <v>1.215201957400249E-2</v>
      </c>
    </row>
    <row r="15" spans="1:26" ht="20.100000000000001" customHeight="1">
      <c r="A15" s="281" t="s">
        <v>151</v>
      </c>
      <c r="B15" s="255">
        <v>893.07607999999993</v>
      </c>
      <c r="C15" s="255">
        <v>893.07607999999993</v>
      </c>
      <c r="D15" s="273">
        <v>2.7588050607911719E-4</v>
      </c>
    </row>
    <row r="16" spans="1:26" ht="20.100000000000001" customHeight="1">
      <c r="A16" s="281" t="s">
        <v>810</v>
      </c>
      <c r="B16" s="255">
        <v>64795.013930000001</v>
      </c>
      <c r="C16" s="255">
        <v>64795.013930000001</v>
      </c>
      <c r="D16" s="273">
        <v>2.0015854902766906E-2</v>
      </c>
    </row>
    <row r="17" spans="1:10" ht="20.100000000000001" customHeight="1">
      <c r="A17" s="281" t="s">
        <v>152</v>
      </c>
      <c r="B17" s="255">
        <v>7958.1990599999999</v>
      </c>
      <c r="C17" s="255">
        <v>7958.1990599999999</v>
      </c>
      <c r="D17" s="273">
        <v>2.4583706061763011E-3</v>
      </c>
    </row>
    <row r="18" spans="1:10" ht="20.100000000000001" customHeight="1">
      <c r="A18" s="281" t="s">
        <v>153</v>
      </c>
      <c r="B18" s="255">
        <v>1896704.6422177998</v>
      </c>
      <c r="C18" s="255">
        <v>1896704.6422177998</v>
      </c>
      <c r="D18" s="273">
        <v>0.58591182576254586</v>
      </c>
    </row>
    <row r="19" spans="1:10" ht="20.100000000000001" customHeight="1">
      <c r="A19" s="281" t="s">
        <v>154</v>
      </c>
      <c r="B19" s="255">
        <v>24.506679999999999</v>
      </c>
      <c r="C19" s="255">
        <v>24.506679999999999</v>
      </c>
      <c r="D19" s="273">
        <v>7.57036878730307E-6</v>
      </c>
    </row>
    <row r="20" spans="1:10" ht="20.100000000000001" customHeight="1">
      <c r="A20" s="281" t="s">
        <v>155</v>
      </c>
      <c r="B20" s="255">
        <v>114.92771</v>
      </c>
      <c r="C20" s="255">
        <v>114.92771</v>
      </c>
      <c r="D20" s="273">
        <v>3.5502367051767886E-5</v>
      </c>
    </row>
    <row r="21" spans="1:10" ht="20.100000000000001" customHeight="1">
      <c r="A21" s="281" t="s">
        <v>156</v>
      </c>
      <c r="B21" s="255">
        <v>298.18960999999996</v>
      </c>
      <c r="C21" s="255">
        <v>298.18960999999996</v>
      </c>
      <c r="D21" s="273">
        <v>9.2113877369030608E-5</v>
      </c>
    </row>
    <row r="22" spans="1:10" ht="20.100000000000001" customHeight="1">
      <c r="A22" s="281" t="s">
        <v>157</v>
      </c>
      <c r="B22" s="255">
        <v>210.65299999999999</v>
      </c>
      <c r="C22" s="255">
        <v>210.65299999999999</v>
      </c>
      <c r="D22" s="273">
        <v>6.5072906495361823E-5</v>
      </c>
    </row>
    <row r="23" spans="1:10" ht="20.100000000000001" customHeight="1">
      <c r="A23" s="281" t="s">
        <v>158</v>
      </c>
      <c r="B23" s="255">
        <v>0</v>
      </c>
      <c r="C23" s="255">
        <v>0</v>
      </c>
      <c r="D23" s="273">
        <v>0</v>
      </c>
    </row>
    <row r="24" spans="1:10" ht="20.100000000000001" customHeight="1">
      <c r="A24" s="281" t="s">
        <v>159</v>
      </c>
      <c r="B24" s="255">
        <v>0</v>
      </c>
      <c r="C24" s="255">
        <v>0</v>
      </c>
      <c r="D24" s="273">
        <v>0</v>
      </c>
    </row>
    <row r="25" spans="1:10" s="198" customFormat="1" ht="20.100000000000001" customHeight="1">
      <c r="A25" s="282" t="s">
        <v>160</v>
      </c>
      <c r="B25" s="259">
        <v>27.66245</v>
      </c>
      <c r="C25" s="259">
        <v>27.66245</v>
      </c>
      <c r="D25" s="293">
        <v>8.5452190202969891E-6</v>
      </c>
    </row>
    <row r="26" spans="1:10" ht="20.100000000000001" customHeight="1">
      <c r="A26" s="355" t="s">
        <v>161</v>
      </c>
      <c r="B26" s="274">
        <v>3237184.4342777994</v>
      </c>
      <c r="C26" s="274">
        <v>3237184.4342777994</v>
      </c>
      <c r="D26" s="275">
        <v>1</v>
      </c>
    </row>
    <row r="27" spans="1:10" ht="20.100000000000001" customHeight="1">
      <c r="A27" s="284" t="s">
        <v>162</v>
      </c>
      <c r="B27" s="273">
        <v>1</v>
      </c>
      <c r="C27" s="273">
        <v>1</v>
      </c>
      <c r="D27" s="273"/>
    </row>
    <row r="28" spans="1:10" ht="14.25" customHeight="1" thickBot="1">
      <c r="A28" s="344"/>
      <c r="B28" s="303"/>
      <c r="C28" s="304"/>
      <c r="D28" s="305"/>
    </row>
    <row r="29" spans="1:10" ht="15" customHeight="1" thickTop="1">
      <c r="A29" s="261" t="s">
        <v>811</v>
      </c>
      <c r="B29" s="203"/>
      <c r="C29" s="206"/>
      <c r="D29" s="206"/>
    </row>
    <row r="30" spans="1:10" ht="15" customHeight="1">
      <c r="A30" s="385"/>
      <c r="C30" s="207"/>
      <c r="D30" s="206"/>
    </row>
    <row r="31" spans="1:10" ht="15" customHeight="1">
      <c r="A31" s="356"/>
      <c r="C31" s="207"/>
      <c r="D31" s="206"/>
      <c r="E31" s="337"/>
      <c r="F31" s="207"/>
      <c r="G31" s="207"/>
      <c r="H31" s="207"/>
      <c r="I31" s="207"/>
      <c r="J31" s="207"/>
    </row>
    <row r="32" spans="1:10" ht="9" customHeight="1">
      <c r="A32" s="226"/>
      <c r="C32" s="207"/>
      <c r="D32" s="206"/>
    </row>
    <row r="33" spans="1:4" ht="9" customHeight="1">
      <c r="A33" s="225"/>
      <c r="C33" s="207"/>
      <c r="D33" s="206"/>
    </row>
    <row r="34" spans="1:4" ht="9" customHeight="1">
      <c r="A34" s="225"/>
      <c r="C34" s="207"/>
      <c r="D34" s="206"/>
    </row>
    <row r="35" spans="1:4" ht="9" customHeight="1">
      <c r="A35" s="225"/>
      <c r="B35" s="306"/>
      <c r="C35" s="207"/>
      <c r="D35" s="206"/>
    </row>
    <row r="36" spans="1:4" ht="9" customHeight="1">
      <c r="A36" s="225"/>
      <c r="B36" s="306"/>
      <c r="C36" s="207"/>
      <c r="D36" s="206"/>
    </row>
    <row r="37" spans="1:4" ht="9" customHeight="1">
      <c r="A37" s="225"/>
      <c r="B37" s="306"/>
      <c r="C37" s="207"/>
      <c r="D37" s="206"/>
    </row>
    <row r="38" spans="1:4" ht="9" customHeight="1">
      <c r="A38" s="270"/>
      <c r="B38" s="306"/>
      <c r="C38" s="207"/>
      <c r="D38" s="206"/>
    </row>
    <row r="39" spans="1:4" ht="9" customHeight="1">
      <c r="A39" s="225"/>
      <c r="B39" s="306"/>
      <c r="C39" s="207"/>
      <c r="D39" s="206"/>
    </row>
    <row r="40" spans="1:4" ht="9" customHeight="1">
      <c r="A40" s="225"/>
      <c r="B40" s="306"/>
      <c r="C40" s="207"/>
      <c r="D40" s="206"/>
    </row>
    <row r="41" spans="1:4" ht="9" customHeight="1">
      <c r="A41" s="225"/>
      <c r="B41" s="306"/>
      <c r="C41" s="207"/>
      <c r="D41" s="206"/>
    </row>
    <row r="42" spans="1:4" ht="9" customHeight="1">
      <c r="A42" s="225"/>
      <c r="C42" s="207"/>
      <c r="D42" s="206"/>
    </row>
    <row r="43" spans="1:4" ht="9" customHeight="1">
      <c r="A43" s="225"/>
      <c r="C43" s="207"/>
      <c r="D43" s="206"/>
    </row>
    <row r="44" spans="1:4" ht="9" customHeight="1">
      <c r="A44" s="270"/>
      <c r="C44" s="207"/>
      <c r="D44" s="206"/>
    </row>
    <row r="45" spans="1:4" ht="9" customHeight="1">
      <c r="A45" s="225"/>
      <c r="C45" s="207"/>
      <c r="D45" s="206"/>
    </row>
    <row r="46" spans="1:4" ht="9" customHeight="1">
      <c r="A46" s="225"/>
      <c r="C46" s="207"/>
      <c r="D46" s="206"/>
    </row>
    <row r="47" spans="1:4" ht="9" customHeight="1">
      <c r="A47" s="225"/>
      <c r="C47" s="207"/>
      <c r="D47" s="206"/>
    </row>
    <row r="48" spans="1:4" ht="9" customHeight="1">
      <c r="A48" s="225"/>
      <c r="C48" s="207"/>
      <c r="D48" s="206"/>
    </row>
    <row r="49" spans="1:4" ht="9" customHeight="1">
      <c r="A49" s="225"/>
      <c r="C49" s="207"/>
      <c r="D49" s="206"/>
    </row>
    <row r="50" spans="1:4" ht="9" customHeight="1">
      <c r="A50" s="270"/>
      <c r="C50" s="207"/>
      <c r="D50" s="206"/>
    </row>
    <row r="51" spans="1:4" ht="9" customHeight="1">
      <c r="A51" s="225"/>
      <c r="C51" s="207"/>
      <c r="D51" s="206"/>
    </row>
    <row r="52" spans="1:4" ht="9" customHeight="1">
      <c r="A52" s="225"/>
      <c r="C52" s="207"/>
      <c r="D52" s="206"/>
    </row>
    <row r="53" spans="1:4" ht="9" customHeight="1">
      <c r="A53" s="225"/>
      <c r="C53" s="207"/>
      <c r="D53" s="206"/>
    </row>
    <row r="54" spans="1:4" ht="9" customHeight="1">
      <c r="A54" s="225"/>
      <c r="C54" s="207"/>
      <c r="D54" s="206"/>
    </row>
    <row r="55" spans="1:4" ht="9" customHeight="1">
      <c r="A55" s="270"/>
      <c r="C55" s="207"/>
      <c r="D55" s="206"/>
    </row>
    <row r="56" spans="1:4" ht="9" customHeight="1">
      <c r="A56" s="227"/>
      <c r="C56" s="207"/>
      <c r="D56" s="206"/>
    </row>
    <row r="57" spans="1:4" ht="9" customHeight="1">
      <c r="A57" s="227"/>
      <c r="C57" s="207"/>
      <c r="D57" s="206"/>
    </row>
    <row r="58" spans="1:4" ht="9" customHeight="1">
      <c r="A58" s="227"/>
      <c r="C58" s="207"/>
      <c r="D58" s="206"/>
    </row>
    <row r="59" spans="1:4" ht="9" customHeight="1">
      <c r="A59" s="227"/>
      <c r="C59" s="207"/>
      <c r="D59" s="206"/>
    </row>
    <row r="60" spans="1:4" ht="9" customHeight="1">
      <c r="A60" s="228"/>
      <c r="C60" s="207"/>
      <c r="D60" s="206"/>
    </row>
    <row r="61" spans="1:4" ht="9" customHeight="1">
      <c r="A61" s="228"/>
      <c r="C61" s="207"/>
      <c r="D61" s="206"/>
    </row>
    <row r="62" spans="1:4" ht="9" customHeight="1">
      <c r="A62" s="226"/>
      <c r="C62" s="207"/>
      <c r="D62" s="206"/>
    </row>
    <row r="63" spans="1:4" ht="9" customHeight="1">
      <c r="A63" s="225"/>
      <c r="C63" s="207"/>
      <c r="D63" s="206"/>
    </row>
    <row r="64" spans="1:4" ht="9" customHeight="1">
      <c r="A64" s="225"/>
      <c r="C64" s="207"/>
      <c r="D64" s="206"/>
    </row>
    <row r="65" spans="1:4" ht="9" customHeight="1">
      <c r="A65" s="225"/>
      <c r="C65" s="207"/>
      <c r="D65" s="206"/>
    </row>
    <row r="66" spans="1:4" ht="9" customHeight="1">
      <c r="A66" s="225"/>
      <c r="C66" s="207"/>
      <c r="D66" s="206"/>
    </row>
    <row r="67" spans="1:4" ht="9" customHeight="1">
      <c r="A67" s="227"/>
      <c r="C67" s="207"/>
      <c r="D67" s="206"/>
    </row>
    <row r="68" spans="1:4" ht="9" customHeight="1">
      <c r="A68" s="226"/>
      <c r="C68" s="207"/>
      <c r="D68" s="206"/>
    </row>
    <row r="69" spans="1:4" ht="9" customHeight="1">
      <c r="A69" s="225"/>
      <c r="C69" s="207"/>
      <c r="D69" s="206"/>
    </row>
    <row r="70" spans="1:4" ht="9" customHeight="1">
      <c r="A70" s="225"/>
      <c r="C70" s="207"/>
      <c r="D70" s="206"/>
    </row>
    <row r="71" spans="1:4" ht="9" customHeight="1">
      <c r="A71" s="225"/>
      <c r="C71" s="207"/>
      <c r="D71" s="206"/>
    </row>
    <row r="72" spans="1:4" ht="9" customHeight="1">
      <c r="A72" s="225"/>
      <c r="C72" s="207"/>
      <c r="D72" s="206"/>
    </row>
    <row r="73" spans="1:4" ht="9" customHeight="1">
      <c r="A73" s="227"/>
      <c r="C73" s="207"/>
      <c r="D73" s="206"/>
    </row>
    <row r="74" spans="1:4" ht="9" customHeight="1">
      <c r="A74" s="226"/>
      <c r="C74" s="207"/>
      <c r="D74" s="206"/>
    </row>
    <row r="75" spans="1:4" ht="9" customHeight="1">
      <c r="A75" s="225"/>
      <c r="C75" s="207"/>
      <c r="D75" s="206"/>
    </row>
    <row r="76" spans="1:4" ht="9" customHeight="1">
      <c r="A76" s="225"/>
      <c r="C76" s="207"/>
      <c r="D76" s="206"/>
    </row>
    <row r="77" spans="1:4" ht="9" customHeight="1">
      <c r="A77" s="225"/>
      <c r="D77" s="203"/>
    </row>
    <row r="78" spans="1:4" ht="9" customHeight="1">
      <c r="A78" s="225"/>
      <c r="D78" s="203"/>
    </row>
    <row r="79" spans="1:4" ht="9" customHeight="1">
      <c r="A79" s="225"/>
      <c r="D79" s="203"/>
    </row>
    <row r="80" spans="1:4" ht="9" customHeight="1">
      <c r="A80" s="225"/>
      <c r="D80" s="203"/>
    </row>
    <row r="81" spans="1:4" ht="9" customHeight="1">
      <c r="A81" s="225"/>
      <c r="D81" s="203"/>
    </row>
    <row r="82" spans="1:4" ht="9" customHeight="1">
      <c r="A82" s="225"/>
      <c r="D82" s="203"/>
    </row>
    <row r="83" spans="1:4" ht="9" customHeight="1">
      <c r="A83" s="227"/>
      <c r="D83" s="203"/>
    </row>
    <row r="84" spans="1:4" ht="9" customHeight="1">
      <c r="A84" s="226"/>
      <c r="D84" s="203"/>
    </row>
    <row r="85" spans="1:4" ht="9" customHeight="1">
      <c r="A85" s="225"/>
      <c r="D85" s="203"/>
    </row>
    <row r="86" spans="1:4" ht="9" customHeight="1">
      <c r="A86" s="225"/>
      <c r="D86" s="203"/>
    </row>
    <row r="87" spans="1:4" ht="9" customHeight="1">
      <c r="A87" s="225"/>
      <c r="D87" s="203"/>
    </row>
    <row r="88" spans="1:4" ht="9" customHeight="1">
      <c r="A88" s="225"/>
      <c r="D88" s="203"/>
    </row>
    <row r="89" spans="1:4" ht="9" customHeight="1">
      <c r="A89" s="225"/>
      <c r="D89" s="203"/>
    </row>
    <row r="90" spans="1:4" ht="9" customHeight="1">
      <c r="A90" s="225"/>
      <c r="D90" s="203"/>
    </row>
    <row r="91" spans="1:4" ht="9" customHeight="1">
      <c r="A91" s="225"/>
      <c r="D91" s="203"/>
    </row>
    <row r="92" spans="1:4" ht="9" customHeight="1">
      <c r="A92" s="225"/>
      <c r="D92" s="203"/>
    </row>
    <row r="93" spans="1:4" ht="9" customHeight="1">
      <c r="A93" s="225"/>
      <c r="D93" s="203"/>
    </row>
    <row r="94" spans="1:4" ht="9" customHeight="1">
      <c r="A94" s="226"/>
      <c r="D94" s="203"/>
    </row>
    <row r="95" spans="1:4" ht="9" customHeight="1">
      <c r="A95" s="225"/>
      <c r="D95" s="203"/>
    </row>
    <row r="96" spans="1:4" ht="9" customHeight="1">
      <c r="A96" s="225"/>
      <c r="D96" s="203"/>
    </row>
    <row r="97" spans="1:4" ht="9" customHeight="1">
      <c r="A97" s="225"/>
      <c r="D97" s="203"/>
    </row>
    <row r="98" spans="1:4">
      <c r="A98" s="229"/>
      <c r="D98" s="203"/>
    </row>
    <row r="99" spans="1:4">
      <c r="A99" s="229"/>
      <c r="D99" s="203"/>
    </row>
    <row r="100" spans="1:4">
      <c r="A100" s="229"/>
      <c r="D100" s="203"/>
    </row>
    <row r="101" spans="1:4">
      <c r="A101" s="229"/>
      <c r="D101" s="203"/>
    </row>
    <row r="102" spans="1:4">
      <c r="A102" s="229"/>
      <c r="D102" s="203"/>
    </row>
    <row r="103" spans="1:4">
      <c r="A103" s="229"/>
      <c r="D103" s="203"/>
    </row>
    <row r="104" spans="1:4">
      <c r="A104" s="229"/>
      <c r="D104" s="203"/>
    </row>
    <row r="105" spans="1:4" ht="15.75">
      <c r="A105" s="219"/>
      <c r="D105" s="203"/>
    </row>
    <row r="106" spans="1:4" ht="15.75">
      <c r="A106" s="219"/>
      <c r="D106" s="203"/>
    </row>
    <row r="107" spans="1:4" ht="15.75">
      <c r="A107" s="219"/>
      <c r="D107" s="203"/>
    </row>
    <row r="108" spans="1:4" ht="15.75">
      <c r="A108" s="219"/>
      <c r="D108" s="203"/>
    </row>
    <row r="109" spans="1:4" ht="15.75">
      <c r="A109" s="219"/>
      <c r="D109" s="203"/>
    </row>
    <row r="110" spans="1:4" ht="15.75">
      <c r="A110" s="219"/>
      <c r="D110" s="203"/>
    </row>
    <row r="111" spans="1:4" ht="15.75">
      <c r="A111" s="219"/>
      <c r="D111" s="203"/>
    </row>
    <row r="112" spans="1:4" ht="15.75">
      <c r="A112" s="219"/>
      <c r="D112" s="203"/>
    </row>
    <row r="113" spans="1:4" ht="15.75">
      <c r="A113" s="219"/>
      <c r="D113" s="203"/>
    </row>
    <row r="114" spans="1:4" ht="15.75">
      <c r="A114" s="219"/>
      <c r="D114" s="203"/>
    </row>
    <row r="115" spans="1:4" ht="15.75">
      <c r="A115" s="219"/>
      <c r="D115" s="203"/>
    </row>
    <row r="116" spans="1:4" ht="15.75">
      <c r="A116" s="219"/>
      <c r="D116" s="203"/>
    </row>
    <row r="117" spans="1:4" ht="15.75">
      <c r="A117" s="219"/>
      <c r="D117" s="203"/>
    </row>
    <row r="118" spans="1:4" ht="15.75">
      <c r="A118" s="219"/>
      <c r="D118" s="203"/>
    </row>
    <row r="119" spans="1:4" ht="15.75">
      <c r="A119" s="219"/>
      <c r="D119" s="203"/>
    </row>
    <row r="120" spans="1:4" ht="15.75">
      <c r="A120" s="219"/>
      <c r="D120" s="203"/>
    </row>
    <row r="121" spans="1:4" ht="15.75">
      <c r="A121" s="219"/>
      <c r="D121" s="203"/>
    </row>
    <row r="122" spans="1:4" ht="15.75">
      <c r="A122" s="219"/>
      <c r="D122" s="203"/>
    </row>
    <row r="123" spans="1:4" ht="15.75">
      <c r="A123" s="219"/>
      <c r="D123" s="203"/>
    </row>
    <row r="124" spans="1:4" ht="15.75">
      <c r="A124" s="219"/>
      <c r="D124" s="203"/>
    </row>
    <row r="125" spans="1:4" ht="15.75">
      <c r="A125" s="219"/>
      <c r="D125" s="203"/>
    </row>
    <row r="126" spans="1:4" ht="15.75">
      <c r="A126" s="219"/>
      <c r="D126" s="203"/>
    </row>
    <row r="127" spans="1:4" ht="15.75">
      <c r="A127" s="219"/>
      <c r="D127" s="203"/>
    </row>
    <row r="128" spans="1:4" ht="15.75">
      <c r="A128" s="219"/>
      <c r="D128" s="203"/>
    </row>
    <row r="129" spans="1:4" ht="15.75">
      <c r="A129" s="219"/>
      <c r="D129" s="203"/>
    </row>
    <row r="130" spans="1:4" ht="15.75">
      <c r="A130" s="219"/>
      <c r="D130" s="203"/>
    </row>
    <row r="131" spans="1:4" ht="15.75">
      <c r="A131" s="219"/>
      <c r="D131" s="203"/>
    </row>
    <row r="132" spans="1:4" ht="15.75">
      <c r="A132" s="219"/>
      <c r="D132" s="203"/>
    </row>
    <row r="133" spans="1:4" ht="15.75">
      <c r="A133" s="219"/>
      <c r="D133" s="203"/>
    </row>
    <row r="134" spans="1:4" ht="15.75">
      <c r="A134" s="219"/>
      <c r="D134" s="203"/>
    </row>
    <row r="135" spans="1:4" ht="15.75">
      <c r="A135" s="219"/>
      <c r="D135" s="203"/>
    </row>
    <row r="136" spans="1:4" ht="15.75">
      <c r="A136" s="219"/>
      <c r="D136" s="203"/>
    </row>
    <row r="137" spans="1:4" ht="15.75">
      <c r="A137" s="219"/>
      <c r="D137" s="203"/>
    </row>
    <row r="138" spans="1:4" ht="15.75">
      <c r="A138" s="219"/>
      <c r="D138" s="203"/>
    </row>
    <row r="139" spans="1:4" ht="15.75">
      <c r="A139" s="219"/>
      <c r="D139" s="203"/>
    </row>
    <row r="140" spans="1:4" ht="15.75">
      <c r="A140" s="219"/>
      <c r="D140" s="203"/>
    </row>
    <row r="141" spans="1:4" ht="15.75">
      <c r="A141" s="219"/>
      <c r="D141" s="203"/>
    </row>
    <row r="142" spans="1:4" ht="15.75">
      <c r="A142" s="219"/>
      <c r="D142" s="203"/>
    </row>
    <row r="143" spans="1:4" ht="15.75">
      <c r="A143" s="219"/>
      <c r="D143" s="203"/>
    </row>
    <row r="144" spans="1:4" ht="15.75">
      <c r="A144" s="219"/>
      <c r="D144" s="203"/>
    </row>
    <row r="145" spans="1:4" ht="15.75">
      <c r="A145" s="219"/>
      <c r="D145" s="203"/>
    </row>
    <row r="146" spans="1:4" ht="15.75">
      <c r="A146" s="219"/>
      <c r="D146" s="203"/>
    </row>
    <row r="147" spans="1:4" ht="15.75">
      <c r="A147" s="219"/>
      <c r="D147" s="203"/>
    </row>
    <row r="148" spans="1:4" ht="15.75">
      <c r="A148" s="219"/>
      <c r="D148" s="203"/>
    </row>
    <row r="149" spans="1:4" ht="15.75">
      <c r="A149" s="219"/>
      <c r="D149" s="203"/>
    </row>
    <row r="150" spans="1:4" ht="15.75">
      <c r="A150" s="219"/>
      <c r="D150" s="203"/>
    </row>
    <row r="151" spans="1:4" ht="15.75">
      <c r="A151" s="219"/>
      <c r="D151" s="203"/>
    </row>
    <row r="152" spans="1:4" ht="15.75">
      <c r="A152" s="219"/>
      <c r="D152" s="203"/>
    </row>
    <row r="153" spans="1:4" ht="15.75">
      <c r="A153" s="219"/>
      <c r="D153" s="203"/>
    </row>
    <row r="154" spans="1:4" ht="15.75">
      <c r="A154" s="219"/>
      <c r="D154" s="203"/>
    </row>
    <row r="155" spans="1:4" ht="15.75">
      <c r="A155" s="219"/>
      <c r="D155" s="203"/>
    </row>
    <row r="156" spans="1:4" ht="15.75">
      <c r="A156" s="219"/>
      <c r="D156" s="203"/>
    </row>
    <row r="157" spans="1:4" ht="15.75">
      <c r="A157" s="219"/>
      <c r="D157" s="203"/>
    </row>
    <row r="158" spans="1:4" ht="15.75">
      <c r="A158" s="219"/>
      <c r="D158" s="203"/>
    </row>
    <row r="159" spans="1:4" ht="15.75">
      <c r="A159" s="219"/>
      <c r="D159" s="203"/>
    </row>
    <row r="160" spans="1:4" ht="15.75">
      <c r="A160" s="219"/>
      <c r="D160" s="203"/>
    </row>
    <row r="161" spans="1:4" ht="15.75">
      <c r="A161" s="219"/>
      <c r="D161" s="203"/>
    </row>
    <row r="162" spans="1:4" ht="15.75">
      <c r="A162" s="219"/>
      <c r="D162" s="203"/>
    </row>
    <row r="163" spans="1:4" ht="15.75">
      <c r="A163" s="219"/>
      <c r="D163" s="203"/>
    </row>
    <row r="164" spans="1:4" ht="15.75">
      <c r="A164" s="219"/>
      <c r="D164" s="203"/>
    </row>
    <row r="165" spans="1:4" ht="15.75">
      <c r="A165" s="219"/>
      <c r="D165" s="203"/>
    </row>
    <row r="166" spans="1:4" ht="15.75">
      <c r="A166" s="219"/>
      <c r="D166" s="203"/>
    </row>
    <row r="167" spans="1:4" ht="15.75">
      <c r="A167" s="219"/>
      <c r="D167" s="203"/>
    </row>
    <row r="168" spans="1:4" ht="15.75">
      <c r="A168" s="219"/>
      <c r="D168" s="203"/>
    </row>
    <row r="169" spans="1:4" ht="15.75">
      <c r="A169" s="219"/>
      <c r="D169" s="203"/>
    </row>
    <row r="170" spans="1:4" ht="15.75">
      <c r="A170" s="219"/>
      <c r="D170" s="203"/>
    </row>
    <row r="171" spans="1:4" ht="15.75">
      <c r="A171" s="219"/>
      <c r="D171" s="203"/>
    </row>
    <row r="172" spans="1:4" ht="15.75">
      <c r="A172" s="219"/>
      <c r="D172" s="203"/>
    </row>
    <row r="173" spans="1:4" ht="15.75">
      <c r="A173" s="219"/>
      <c r="D173" s="203"/>
    </row>
    <row r="174" spans="1:4" ht="15.75">
      <c r="A174" s="219"/>
      <c r="D174" s="203"/>
    </row>
    <row r="175" spans="1:4" ht="15.75">
      <c r="A175" s="219"/>
      <c r="D175" s="203"/>
    </row>
    <row r="176" spans="1:4" ht="15.75">
      <c r="A176" s="219"/>
      <c r="D176" s="203"/>
    </row>
    <row r="177" spans="1:4" ht="15.75">
      <c r="A177" s="219"/>
      <c r="D177" s="203"/>
    </row>
    <row r="178" spans="1:4" ht="15.75">
      <c r="A178" s="219"/>
      <c r="D178" s="203"/>
    </row>
    <row r="179" spans="1:4" ht="15.75">
      <c r="A179" s="219"/>
      <c r="D179" s="203"/>
    </row>
    <row r="180" spans="1:4" ht="15.75">
      <c r="A180" s="219"/>
      <c r="D180" s="203"/>
    </row>
    <row r="181" spans="1:4" ht="15.75">
      <c r="A181" s="219"/>
      <c r="D181" s="203"/>
    </row>
    <row r="182" spans="1:4" ht="15.75">
      <c r="A182" s="219"/>
      <c r="D182" s="203"/>
    </row>
    <row r="183" spans="1:4" ht="15.75">
      <c r="A183" s="219"/>
      <c r="D183" s="203"/>
    </row>
    <row r="184" spans="1:4" ht="15.75">
      <c r="A184" s="219"/>
      <c r="D184" s="203"/>
    </row>
    <row r="185" spans="1:4" ht="15.75">
      <c r="A185" s="219"/>
      <c r="D185" s="203"/>
    </row>
    <row r="186" spans="1:4" ht="15.75">
      <c r="A186" s="219"/>
      <c r="D186" s="203"/>
    </row>
    <row r="187" spans="1:4" ht="15.75">
      <c r="A187" s="219"/>
      <c r="D187" s="203"/>
    </row>
    <row r="188" spans="1:4" ht="15.75">
      <c r="A188" s="219"/>
      <c r="D188" s="203"/>
    </row>
    <row r="189" spans="1:4" ht="15.75">
      <c r="A189" s="219"/>
      <c r="D189" s="203"/>
    </row>
    <row r="190" spans="1:4" ht="15.75">
      <c r="A190" s="219"/>
      <c r="D190" s="203"/>
    </row>
    <row r="191" spans="1:4" ht="15.75">
      <c r="A191" s="219"/>
      <c r="D191" s="203"/>
    </row>
    <row r="192" spans="1:4" ht="15.75">
      <c r="A192" s="219"/>
      <c r="D192" s="203"/>
    </row>
    <row r="193" spans="1:4" ht="15.75">
      <c r="A193" s="219"/>
      <c r="D193" s="203"/>
    </row>
    <row r="194" spans="1:4" ht="15.75">
      <c r="A194" s="219"/>
      <c r="D194" s="203"/>
    </row>
    <row r="195" spans="1:4" ht="15.75">
      <c r="A195" s="219"/>
      <c r="D195" s="203"/>
    </row>
    <row r="196" spans="1:4" ht="15.75">
      <c r="A196" s="525"/>
      <c r="D196" s="203"/>
    </row>
    <row r="197" spans="1:4" ht="15.75">
      <c r="A197" s="525"/>
      <c r="D197" s="203"/>
    </row>
    <row r="198" spans="1:4" ht="15.75">
      <c r="A198" s="525"/>
      <c r="D198" s="203"/>
    </row>
    <row r="199" spans="1:4" ht="15.75">
      <c r="A199" s="525"/>
    </row>
    <row r="200" spans="1:4" ht="15.75">
      <c r="A200" s="525"/>
    </row>
    <row r="201" spans="1:4" ht="15.75">
      <c r="A201" s="525"/>
    </row>
    <row r="202" spans="1:4" ht="15.75">
      <c r="A202" s="525"/>
    </row>
    <row r="203" spans="1:4" ht="15.75">
      <c r="A203" s="525"/>
    </row>
    <row r="204" spans="1:4" ht="15.75">
      <c r="A204" s="525"/>
    </row>
    <row r="205" spans="1:4" ht="15.75">
      <c r="A205" s="525"/>
    </row>
    <row r="206" spans="1:4" ht="15.75">
      <c r="A206" s="525"/>
    </row>
    <row r="207" spans="1:4" ht="15.75">
      <c r="A207" s="525"/>
    </row>
    <row r="208" spans="1:4" ht="15.75">
      <c r="A208" s="525"/>
    </row>
    <row r="209" spans="1:1" ht="15.75">
      <c r="A209" s="525"/>
    </row>
    <row r="210" spans="1:1" ht="15.75">
      <c r="A210" s="525"/>
    </row>
    <row r="211" spans="1:1" ht="15.75">
      <c r="A211" s="525"/>
    </row>
    <row r="212" spans="1:1" ht="15.75">
      <c r="A212" s="525"/>
    </row>
    <row r="213" spans="1:1" ht="15.75">
      <c r="A213" s="525"/>
    </row>
    <row r="214" spans="1:1" ht="15.75">
      <c r="A214" s="525"/>
    </row>
    <row r="215" spans="1:1" ht="15.75">
      <c r="A215" s="525"/>
    </row>
    <row r="216" spans="1:1" ht="15.75">
      <c r="A216" s="525"/>
    </row>
    <row r="217" spans="1:1" ht="15.75">
      <c r="A217" s="525"/>
    </row>
    <row r="218" spans="1:1" ht="15.75">
      <c r="A218" s="525"/>
    </row>
    <row r="219" spans="1:1" ht="15.75">
      <c r="A219" s="525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</sheetData>
  <mergeCells count="4">
    <mergeCell ref="A2:D2"/>
    <mergeCell ref="A3:D3"/>
    <mergeCell ref="A4:D4"/>
    <mergeCell ref="A5:D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workbookViewId="0">
      <selection activeCell="A3" sqref="A3:D3"/>
    </sheetView>
  </sheetViews>
  <sheetFormatPr defaultColWidth="11.42578125" defaultRowHeight="15"/>
  <cols>
    <col min="1" max="1" width="59.85546875" style="230" customWidth="1"/>
    <col min="2" max="4" width="14" style="546" customWidth="1"/>
    <col min="5" max="5" width="2.5703125" style="245" customWidth="1"/>
    <col min="6" max="256" width="11.42578125" style="546"/>
    <col min="257" max="257" width="59.85546875" style="546" customWidth="1"/>
    <col min="258" max="260" width="14" style="546" customWidth="1"/>
    <col min="261" max="261" width="2.5703125" style="546" customWidth="1"/>
    <col min="262" max="512" width="11.42578125" style="546"/>
    <col min="513" max="513" width="59.85546875" style="546" customWidth="1"/>
    <col min="514" max="516" width="14" style="546" customWidth="1"/>
    <col min="517" max="517" width="2.5703125" style="546" customWidth="1"/>
    <col min="518" max="768" width="11.42578125" style="546"/>
    <col min="769" max="769" width="59.85546875" style="546" customWidth="1"/>
    <col min="770" max="772" width="14" style="546" customWidth="1"/>
    <col min="773" max="773" width="2.5703125" style="546" customWidth="1"/>
    <col min="774" max="1024" width="11.42578125" style="546"/>
    <col min="1025" max="1025" width="59.85546875" style="546" customWidth="1"/>
    <col min="1026" max="1028" width="14" style="546" customWidth="1"/>
    <col min="1029" max="1029" width="2.5703125" style="546" customWidth="1"/>
    <col min="1030" max="1280" width="11.42578125" style="546"/>
    <col min="1281" max="1281" width="59.85546875" style="546" customWidth="1"/>
    <col min="1282" max="1284" width="14" style="546" customWidth="1"/>
    <col min="1285" max="1285" width="2.5703125" style="546" customWidth="1"/>
    <col min="1286" max="1536" width="11.42578125" style="546"/>
    <col min="1537" max="1537" width="59.85546875" style="546" customWidth="1"/>
    <col min="1538" max="1540" width="14" style="546" customWidth="1"/>
    <col min="1541" max="1541" width="2.5703125" style="546" customWidth="1"/>
    <col min="1542" max="1792" width="11.42578125" style="546"/>
    <col min="1793" max="1793" width="59.85546875" style="546" customWidth="1"/>
    <col min="1794" max="1796" width="14" style="546" customWidth="1"/>
    <col min="1797" max="1797" width="2.5703125" style="546" customWidth="1"/>
    <col min="1798" max="2048" width="11.42578125" style="546"/>
    <col min="2049" max="2049" width="59.85546875" style="546" customWidth="1"/>
    <col min="2050" max="2052" width="14" style="546" customWidth="1"/>
    <col min="2053" max="2053" width="2.5703125" style="546" customWidth="1"/>
    <col min="2054" max="2304" width="11.42578125" style="546"/>
    <col min="2305" max="2305" width="59.85546875" style="546" customWidth="1"/>
    <col min="2306" max="2308" width="14" style="546" customWidth="1"/>
    <col min="2309" max="2309" width="2.5703125" style="546" customWidth="1"/>
    <col min="2310" max="2560" width="11.42578125" style="546"/>
    <col min="2561" max="2561" width="59.85546875" style="546" customWidth="1"/>
    <col min="2562" max="2564" width="14" style="546" customWidth="1"/>
    <col min="2565" max="2565" width="2.5703125" style="546" customWidth="1"/>
    <col min="2566" max="2816" width="11.42578125" style="546"/>
    <col min="2817" max="2817" width="59.85546875" style="546" customWidth="1"/>
    <col min="2818" max="2820" width="14" style="546" customWidth="1"/>
    <col min="2821" max="2821" width="2.5703125" style="546" customWidth="1"/>
    <col min="2822" max="3072" width="11.42578125" style="546"/>
    <col min="3073" max="3073" width="59.85546875" style="546" customWidth="1"/>
    <col min="3074" max="3076" width="14" style="546" customWidth="1"/>
    <col min="3077" max="3077" width="2.5703125" style="546" customWidth="1"/>
    <col min="3078" max="3328" width="11.42578125" style="546"/>
    <col min="3329" max="3329" width="59.85546875" style="546" customWidth="1"/>
    <col min="3330" max="3332" width="14" style="546" customWidth="1"/>
    <col min="3333" max="3333" width="2.5703125" style="546" customWidth="1"/>
    <col min="3334" max="3584" width="11.42578125" style="546"/>
    <col min="3585" max="3585" width="59.85546875" style="546" customWidth="1"/>
    <col min="3586" max="3588" width="14" style="546" customWidth="1"/>
    <col min="3589" max="3589" width="2.5703125" style="546" customWidth="1"/>
    <col min="3590" max="3840" width="11.42578125" style="546"/>
    <col min="3841" max="3841" width="59.85546875" style="546" customWidth="1"/>
    <col min="3842" max="3844" width="14" style="546" customWidth="1"/>
    <col min="3845" max="3845" width="2.5703125" style="546" customWidth="1"/>
    <col min="3846" max="4096" width="11.42578125" style="546"/>
    <col min="4097" max="4097" width="59.85546875" style="546" customWidth="1"/>
    <col min="4098" max="4100" width="14" style="546" customWidth="1"/>
    <col min="4101" max="4101" width="2.5703125" style="546" customWidth="1"/>
    <col min="4102" max="4352" width="11.42578125" style="546"/>
    <col min="4353" max="4353" width="59.85546875" style="546" customWidth="1"/>
    <col min="4354" max="4356" width="14" style="546" customWidth="1"/>
    <col min="4357" max="4357" width="2.5703125" style="546" customWidth="1"/>
    <col min="4358" max="4608" width="11.42578125" style="546"/>
    <col min="4609" max="4609" width="59.85546875" style="546" customWidth="1"/>
    <col min="4610" max="4612" width="14" style="546" customWidth="1"/>
    <col min="4613" max="4613" width="2.5703125" style="546" customWidth="1"/>
    <col min="4614" max="4864" width="11.42578125" style="546"/>
    <col min="4865" max="4865" width="59.85546875" style="546" customWidth="1"/>
    <col min="4866" max="4868" width="14" style="546" customWidth="1"/>
    <col min="4869" max="4869" width="2.5703125" style="546" customWidth="1"/>
    <col min="4870" max="5120" width="11.42578125" style="546"/>
    <col min="5121" max="5121" width="59.85546875" style="546" customWidth="1"/>
    <col min="5122" max="5124" width="14" style="546" customWidth="1"/>
    <col min="5125" max="5125" width="2.5703125" style="546" customWidth="1"/>
    <col min="5126" max="5376" width="11.42578125" style="546"/>
    <col min="5377" max="5377" width="59.85546875" style="546" customWidth="1"/>
    <col min="5378" max="5380" width="14" style="546" customWidth="1"/>
    <col min="5381" max="5381" width="2.5703125" style="546" customWidth="1"/>
    <col min="5382" max="5632" width="11.42578125" style="546"/>
    <col min="5633" max="5633" width="59.85546875" style="546" customWidth="1"/>
    <col min="5634" max="5636" width="14" style="546" customWidth="1"/>
    <col min="5637" max="5637" width="2.5703125" style="546" customWidth="1"/>
    <col min="5638" max="5888" width="11.42578125" style="546"/>
    <col min="5889" max="5889" width="59.85546875" style="546" customWidth="1"/>
    <col min="5890" max="5892" width="14" style="546" customWidth="1"/>
    <col min="5893" max="5893" width="2.5703125" style="546" customWidth="1"/>
    <col min="5894" max="6144" width="11.42578125" style="546"/>
    <col min="6145" max="6145" width="59.85546875" style="546" customWidth="1"/>
    <col min="6146" max="6148" width="14" style="546" customWidth="1"/>
    <col min="6149" max="6149" width="2.5703125" style="546" customWidth="1"/>
    <col min="6150" max="6400" width="11.42578125" style="546"/>
    <col min="6401" max="6401" width="59.85546875" style="546" customWidth="1"/>
    <col min="6402" max="6404" width="14" style="546" customWidth="1"/>
    <col min="6405" max="6405" width="2.5703125" style="546" customWidth="1"/>
    <col min="6406" max="6656" width="11.42578125" style="546"/>
    <col min="6657" max="6657" width="59.85546875" style="546" customWidth="1"/>
    <col min="6658" max="6660" width="14" style="546" customWidth="1"/>
    <col min="6661" max="6661" width="2.5703125" style="546" customWidth="1"/>
    <col min="6662" max="6912" width="11.42578125" style="546"/>
    <col min="6913" max="6913" width="59.85546875" style="546" customWidth="1"/>
    <col min="6914" max="6916" width="14" style="546" customWidth="1"/>
    <col min="6917" max="6917" width="2.5703125" style="546" customWidth="1"/>
    <col min="6918" max="7168" width="11.42578125" style="546"/>
    <col min="7169" max="7169" width="59.85546875" style="546" customWidth="1"/>
    <col min="7170" max="7172" width="14" style="546" customWidth="1"/>
    <col min="7173" max="7173" width="2.5703125" style="546" customWidth="1"/>
    <col min="7174" max="7424" width="11.42578125" style="546"/>
    <col min="7425" max="7425" width="59.85546875" style="546" customWidth="1"/>
    <col min="7426" max="7428" width="14" style="546" customWidth="1"/>
    <col min="7429" max="7429" width="2.5703125" style="546" customWidth="1"/>
    <col min="7430" max="7680" width="11.42578125" style="546"/>
    <col min="7681" max="7681" width="59.85546875" style="546" customWidth="1"/>
    <col min="7682" max="7684" width="14" style="546" customWidth="1"/>
    <col min="7685" max="7685" width="2.5703125" style="546" customWidth="1"/>
    <col min="7686" max="7936" width="11.42578125" style="546"/>
    <col min="7937" max="7937" width="59.85546875" style="546" customWidth="1"/>
    <col min="7938" max="7940" width="14" style="546" customWidth="1"/>
    <col min="7941" max="7941" width="2.5703125" style="546" customWidth="1"/>
    <col min="7942" max="8192" width="11.42578125" style="546"/>
    <col min="8193" max="8193" width="59.85546875" style="546" customWidth="1"/>
    <col min="8194" max="8196" width="14" style="546" customWidth="1"/>
    <col min="8197" max="8197" width="2.5703125" style="546" customWidth="1"/>
    <col min="8198" max="8448" width="11.42578125" style="546"/>
    <col min="8449" max="8449" width="59.85546875" style="546" customWidth="1"/>
    <col min="8450" max="8452" width="14" style="546" customWidth="1"/>
    <col min="8453" max="8453" width="2.5703125" style="546" customWidth="1"/>
    <col min="8454" max="8704" width="11.42578125" style="546"/>
    <col min="8705" max="8705" width="59.85546875" style="546" customWidth="1"/>
    <col min="8706" max="8708" width="14" style="546" customWidth="1"/>
    <col min="8709" max="8709" width="2.5703125" style="546" customWidth="1"/>
    <col min="8710" max="8960" width="11.42578125" style="546"/>
    <col min="8961" max="8961" width="59.85546875" style="546" customWidth="1"/>
    <col min="8962" max="8964" width="14" style="546" customWidth="1"/>
    <col min="8965" max="8965" width="2.5703125" style="546" customWidth="1"/>
    <col min="8966" max="9216" width="11.42578125" style="546"/>
    <col min="9217" max="9217" width="59.85546875" style="546" customWidth="1"/>
    <col min="9218" max="9220" width="14" style="546" customWidth="1"/>
    <col min="9221" max="9221" width="2.5703125" style="546" customWidth="1"/>
    <col min="9222" max="9472" width="11.42578125" style="546"/>
    <col min="9473" max="9473" width="59.85546875" style="546" customWidth="1"/>
    <col min="9474" max="9476" width="14" style="546" customWidth="1"/>
    <col min="9477" max="9477" width="2.5703125" style="546" customWidth="1"/>
    <col min="9478" max="9728" width="11.42578125" style="546"/>
    <col min="9729" max="9729" width="59.85546875" style="546" customWidth="1"/>
    <col min="9730" max="9732" width="14" style="546" customWidth="1"/>
    <col min="9733" max="9733" width="2.5703125" style="546" customWidth="1"/>
    <col min="9734" max="9984" width="11.42578125" style="546"/>
    <col min="9985" max="9985" width="59.85546875" style="546" customWidth="1"/>
    <col min="9986" max="9988" width="14" style="546" customWidth="1"/>
    <col min="9989" max="9989" width="2.5703125" style="546" customWidth="1"/>
    <col min="9990" max="10240" width="11.42578125" style="546"/>
    <col min="10241" max="10241" width="59.85546875" style="546" customWidth="1"/>
    <col min="10242" max="10244" width="14" style="546" customWidth="1"/>
    <col min="10245" max="10245" width="2.5703125" style="546" customWidth="1"/>
    <col min="10246" max="10496" width="11.42578125" style="546"/>
    <col min="10497" max="10497" width="59.85546875" style="546" customWidth="1"/>
    <col min="10498" max="10500" width="14" style="546" customWidth="1"/>
    <col min="10501" max="10501" width="2.5703125" style="546" customWidth="1"/>
    <col min="10502" max="10752" width="11.42578125" style="546"/>
    <col min="10753" max="10753" width="59.85546875" style="546" customWidth="1"/>
    <col min="10754" max="10756" width="14" style="546" customWidth="1"/>
    <col min="10757" max="10757" width="2.5703125" style="546" customWidth="1"/>
    <col min="10758" max="11008" width="11.42578125" style="546"/>
    <col min="11009" max="11009" width="59.85546875" style="546" customWidth="1"/>
    <col min="11010" max="11012" width="14" style="546" customWidth="1"/>
    <col min="11013" max="11013" width="2.5703125" style="546" customWidth="1"/>
    <col min="11014" max="11264" width="11.42578125" style="546"/>
    <col min="11265" max="11265" width="59.85546875" style="546" customWidth="1"/>
    <col min="11266" max="11268" width="14" style="546" customWidth="1"/>
    <col min="11269" max="11269" width="2.5703125" style="546" customWidth="1"/>
    <col min="11270" max="11520" width="11.42578125" style="546"/>
    <col min="11521" max="11521" width="59.85546875" style="546" customWidth="1"/>
    <col min="11522" max="11524" width="14" style="546" customWidth="1"/>
    <col min="11525" max="11525" width="2.5703125" style="546" customWidth="1"/>
    <col min="11526" max="11776" width="11.42578125" style="546"/>
    <col min="11777" max="11777" width="59.85546875" style="546" customWidth="1"/>
    <col min="11778" max="11780" width="14" style="546" customWidth="1"/>
    <col min="11781" max="11781" width="2.5703125" style="546" customWidth="1"/>
    <col min="11782" max="12032" width="11.42578125" style="546"/>
    <col min="12033" max="12033" width="59.85546875" style="546" customWidth="1"/>
    <col min="12034" max="12036" width="14" style="546" customWidth="1"/>
    <col min="12037" max="12037" width="2.5703125" style="546" customWidth="1"/>
    <col min="12038" max="12288" width="11.42578125" style="546"/>
    <col min="12289" max="12289" width="59.85546875" style="546" customWidth="1"/>
    <col min="12290" max="12292" width="14" style="546" customWidth="1"/>
    <col min="12293" max="12293" width="2.5703125" style="546" customWidth="1"/>
    <col min="12294" max="12544" width="11.42578125" style="546"/>
    <col min="12545" max="12545" width="59.85546875" style="546" customWidth="1"/>
    <col min="12546" max="12548" width="14" style="546" customWidth="1"/>
    <col min="12549" max="12549" width="2.5703125" style="546" customWidth="1"/>
    <col min="12550" max="12800" width="11.42578125" style="546"/>
    <col min="12801" max="12801" width="59.85546875" style="546" customWidth="1"/>
    <col min="12802" max="12804" width="14" style="546" customWidth="1"/>
    <col min="12805" max="12805" width="2.5703125" style="546" customWidth="1"/>
    <col min="12806" max="13056" width="11.42578125" style="546"/>
    <col min="13057" max="13057" width="59.85546875" style="546" customWidth="1"/>
    <col min="13058" max="13060" width="14" style="546" customWidth="1"/>
    <col min="13061" max="13061" width="2.5703125" style="546" customWidth="1"/>
    <col min="13062" max="13312" width="11.42578125" style="546"/>
    <col min="13313" max="13313" width="59.85546875" style="546" customWidth="1"/>
    <col min="13314" max="13316" width="14" style="546" customWidth="1"/>
    <col min="13317" max="13317" width="2.5703125" style="546" customWidth="1"/>
    <col min="13318" max="13568" width="11.42578125" style="546"/>
    <col min="13569" max="13569" width="59.85546875" style="546" customWidth="1"/>
    <col min="13570" max="13572" width="14" style="546" customWidth="1"/>
    <col min="13573" max="13573" width="2.5703125" style="546" customWidth="1"/>
    <col min="13574" max="13824" width="11.42578125" style="546"/>
    <col min="13825" max="13825" width="59.85546875" style="546" customWidth="1"/>
    <col min="13826" max="13828" width="14" style="546" customWidth="1"/>
    <col min="13829" max="13829" width="2.5703125" style="546" customWidth="1"/>
    <col min="13830" max="14080" width="11.42578125" style="546"/>
    <col min="14081" max="14081" width="59.85546875" style="546" customWidth="1"/>
    <col min="14082" max="14084" width="14" style="546" customWidth="1"/>
    <col min="14085" max="14085" width="2.5703125" style="546" customWidth="1"/>
    <col min="14086" max="14336" width="11.42578125" style="546"/>
    <col min="14337" max="14337" width="59.85546875" style="546" customWidth="1"/>
    <col min="14338" max="14340" width="14" style="546" customWidth="1"/>
    <col min="14341" max="14341" width="2.5703125" style="546" customWidth="1"/>
    <col min="14342" max="14592" width="11.42578125" style="546"/>
    <col min="14593" max="14593" width="59.85546875" style="546" customWidth="1"/>
    <col min="14594" max="14596" width="14" style="546" customWidth="1"/>
    <col min="14597" max="14597" width="2.5703125" style="546" customWidth="1"/>
    <col min="14598" max="14848" width="11.42578125" style="546"/>
    <col min="14849" max="14849" width="59.85546875" style="546" customWidth="1"/>
    <col min="14850" max="14852" width="14" style="546" customWidth="1"/>
    <col min="14853" max="14853" width="2.5703125" style="546" customWidth="1"/>
    <col min="14854" max="15104" width="11.42578125" style="546"/>
    <col min="15105" max="15105" width="59.85546875" style="546" customWidth="1"/>
    <col min="15106" max="15108" width="14" style="546" customWidth="1"/>
    <col min="15109" max="15109" width="2.5703125" style="546" customWidth="1"/>
    <col min="15110" max="15360" width="11.42578125" style="546"/>
    <col min="15361" max="15361" width="59.85546875" style="546" customWidth="1"/>
    <col min="15362" max="15364" width="14" style="546" customWidth="1"/>
    <col min="15365" max="15365" width="2.5703125" style="546" customWidth="1"/>
    <col min="15366" max="15616" width="11.42578125" style="546"/>
    <col min="15617" max="15617" width="59.85546875" style="546" customWidth="1"/>
    <col min="15618" max="15620" width="14" style="546" customWidth="1"/>
    <col min="15621" max="15621" width="2.5703125" style="546" customWidth="1"/>
    <col min="15622" max="15872" width="11.42578125" style="546"/>
    <col min="15873" max="15873" width="59.85546875" style="546" customWidth="1"/>
    <col min="15874" max="15876" width="14" style="546" customWidth="1"/>
    <col min="15877" max="15877" width="2.5703125" style="546" customWidth="1"/>
    <col min="15878" max="16128" width="11.42578125" style="546"/>
    <col min="16129" max="16129" width="59.85546875" style="546" customWidth="1"/>
    <col min="16130" max="16132" width="14" style="546" customWidth="1"/>
    <col min="16133" max="16133" width="2.5703125" style="546" customWidth="1"/>
    <col min="16134" max="16384" width="11.42578125" style="546"/>
  </cols>
  <sheetData>
    <row r="1" spans="1:26" s="547" customFormat="1" ht="3.75" customHeight="1">
      <c r="A1" s="307"/>
      <c r="B1" s="308"/>
      <c r="C1" s="308"/>
      <c r="D1" s="308"/>
      <c r="E1" s="240"/>
    </row>
    <row r="2" spans="1:26" s="547" customFormat="1" ht="39" customHeight="1">
      <c r="A2" s="1098" t="s">
        <v>805</v>
      </c>
      <c r="B2" s="1098"/>
      <c r="C2" s="1098"/>
      <c r="D2" s="1098"/>
      <c r="E2" s="240"/>
    </row>
    <row r="3" spans="1:26" s="547" customFormat="1" ht="20.25" customHeight="1">
      <c r="A3" s="1098" t="s">
        <v>371</v>
      </c>
      <c r="B3" s="1098"/>
      <c r="C3" s="1098"/>
      <c r="D3" s="1098"/>
      <c r="E3" s="240"/>
    </row>
    <row r="4" spans="1:26" s="547" customFormat="1" ht="20.25" customHeight="1">
      <c r="A4" s="1098" t="s">
        <v>78</v>
      </c>
      <c r="B4" s="1098"/>
      <c r="C4" s="1098"/>
      <c r="D4" s="1098"/>
      <c r="E4" s="240"/>
    </row>
    <row r="5" spans="1:26" s="547" customFormat="1" ht="39" customHeight="1">
      <c r="A5" s="1117" t="s">
        <v>80</v>
      </c>
      <c r="B5" s="1117"/>
      <c r="C5" s="1117"/>
      <c r="D5" s="1117"/>
      <c r="E5" s="240"/>
    </row>
    <row r="6" spans="1:26" ht="10.5" customHeight="1">
      <c r="A6" s="246"/>
      <c r="B6" s="296"/>
      <c r="C6" s="297"/>
      <c r="D6" s="298"/>
      <c r="E6" s="251"/>
      <c r="F6" s="207"/>
      <c r="G6" s="207"/>
      <c r="H6" s="207"/>
      <c r="I6" s="207"/>
      <c r="J6" s="207"/>
    </row>
    <row r="7" spans="1:26" ht="20.100000000000001" customHeight="1">
      <c r="A7" s="355" t="s">
        <v>812</v>
      </c>
      <c r="B7" s="1028" t="s">
        <v>678</v>
      </c>
      <c r="C7" s="1029" t="s">
        <v>147</v>
      </c>
      <c r="D7" s="1028" t="s">
        <v>125</v>
      </c>
      <c r="E7" s="337"/>
      <c r="Y7" s="546">
        <v>1</v>
      </c>
      <c r="Z7" s="546">
        <v>1</v>
      </c>
    </row>
    <row r="8" spans="1:26" ht="20.100000000000001" customHeight="1">
      <c r="A8" s="281" t="s">
        <v>806</v>
      </c>
      <c r="B8" s="255">
        <v>996442.44448000006</v>
      </c>
      <c r="C8" s="255">
        <v>996442.44448000006</v>
      </c>
      <c r="D8" s="273">
        <v>0.30781145304179253</v>
      </c>
      <c r="E8" s="337"/>
      <c r="F8" s="207"/>
      <c r="G8" s="207"/>
      <c r="H8" s="207"/>
      <c r="I8" s="207"/>
      <c r="J8" s="207"/>
    </row>
    <row r="9" spans="1:26" ht="20.100000000000001" customHeight="1">
      <c r="A9" s="281" t="s">
        <v>807</v>
      </c>
      <c r="B9" s="255">
        <v>32468.232</v>
      </c>
      <c r="C9" s="255">
        <v>32468.232</v>
      </c>
      <c r="D9" s="273">
        <v>1.0029775151572863E-2</v>
      </c>
      <c r="E9" s="337"/>
      <c r="F9" s="207"/>
      <c r="G9" s="207"/>
      <c r="H9" s="207"/>
      <c r="I9" s="207"/>
      <c r="J9" s="207"/>
    </row>
    <row r="10" spans="1:26" ht="20.100000000000001" customHeight="1">
      <c r="A10" s="281" t="s">
        <v>808</v>
      </c>
      <c r="B10" s="255">
        <v>0</v>
      </c>
      <c r="C10" s="255">
        <v>0</v>
      </c>
      <c r="D10" s="273">
        <v>0</v>
      </c>
      <c r="E10" s="337"/>
      <c r="F10" s="207"/>
      <c r="G10" s="207"/>
      <c r="H10" s="207"/>
      <c r="I10" s="207"/>
      <c r="J10" s="207"/>
    </row>
    <row r="11" spans="1:26" ht="20.100000000000001" customHeight="1">
      <c r="A11" s="281" t="s">
        <v>148</v>
      </c>
      <c r="B11" s="255">
        <v>0</v>
      </c>
      <c r="C11" s="255">
        <v>0</v>
      </c>
      <c r="D11" s="273">
        <v>0</v>
      </c>
      <c r="E11" s="337"/>
      <c r="F11" s="207"/>
      <c r="G11" s="207"/>
      <c r="H11" s="207"/>
      <c r="I11" s="207"/>
      <c r="J11" s="207"/>
    </row>
    <row r="12" spans="1:26" ht="20.100000000000001" customHeight="1">
      <c r="A12" s="281" t="s">
        <v>809</v>
      </c>
      <c r="B12" s="255">
        <v>244811.01397999999</v>
      </c>
      <c r="C12" s="255">
        <v>244811.01397999999</v>
      </c>
      <c r="D12" s="273">
        <v>7.5624672906364612E-2</v>
      </c>
      <c r="E12" s="337"/>
      <c r="F12" s="207"/>
      <c r="G12" s="207"/>
      <c r="H12" s="207"/>
      <c r="I12" s="207"/>
      <c r="J12" s="207"/>
    </row>
    <row r="13" spans="1:26" ht="20.100000000000001" customHeight="1">
      <c r="A13" s="281" t="s">
        <v>149</v>
      </c>
      <c r="B13" s="255">
        <v>0</v>
      </c>
      <c r="C13" s="255">
        <v>0</v>
      </c>
      <c r="D13" s="273">
        <v>0</v>
      </c>
      <c r="E13" s="337"/>
      <c r="F13" s="207"/>
      <c r="G13" s="207"/>
      <c r="H13" s="207"/>
      <c r="I13" s="207"/>
      <c r="J13" s="207"/>
    </row>
    <row r="14" spans="1:26" ht="20.100000000000001" customHeight="1">
      <c r="A14" s="281" t="s">
        <v>150</v>
      </c>
      <c r="B14" s="255">
        <v>36999</v>
      </c>
      <c r="C14" s="255">
        <v>36999</v>
      </c>
      <c r="D14" s="273">
        <v>1.1429376592881447E-2</v>
      </c>
      <c r="E14" s="337"/>
      <c r="F14" s="207"/>
      <c r="G14" s="207"/>
      <c r="H14" s="207"/>
      <c r="I14" s="207"/>
      <c r="J14" s="207"/>
    </row>
    <row r="15" spans="1:26" ht="20.100000000000001" customHeight="1">
      <c r="A15" s="281" t="s">
        <v>151</v>
      </c>
      <c r="B15" s="255">
        <v>0</v>
      </c>
      <c r="C15" s="255">
        <v>0</v>
      </c>
      <c r="D15" s="273">
        <v>0</v>
      </c>
      <c r="E15" s="337"/>
      <c r="F15" s="207"/>
      <c r="G15" s="207"/>
      <c r="H15" s="207"/>
      <c r="I15" s="207"/>
      <c r="J15" s="207"/>
    </row>
    <row r="16" spans="1:26" ht="20.100000000000001" customHeight="1">
      <c r="A16" s="281" t="s">
        <v>810</v>
      </c>
      <c r="B16" s="255">
        <v>22651.444159999999</v>
      </c>
      <c r="C16" s="255">
        <v>22651.444159999999</v>
      </c>
      <c r="D16" s="273">
        <v>6.9972671066046415E-3</v>
      </c>
      <c r="E16" s="337"/>
      <c r="F16" s="207"/>
      <c r="G16" s="207"/>
      <c r="H16" s="207"/>
      <c r="I16" s="207"/>
      <c r="J16" s="207"/>
    </row>
    <row r="17" spans="1:10" ht="20.100000000000001" customHeight="1">
      <c r="A17" s="281" t="s">
        <v>152</v>
      </c>
      <c r="B17" s="255">
        <v>7069.9786299999996</v>
      </c>
      <c r="C17" s="255">
        <v>7069.9786299999996</v>
      </c>
      <c r="D17" s="273">
        <v>2.183990060971757E-3</v>
      </c>
      <c r="E17" s="337"/>
      <c r="F17" s="207"/>
      <c r="G17" s="207"/>
      <c r="H17" s="207"/>
      <c r="I17" s="207"/>
      <c r="J17" s="207"/>
    </row>
    <row r="18" spans="1:10" ht="20.100000000000001" customHeight="1">
      <c r="A18" s="281" t="s">
        <v>153</v>
      </c>
      <c r="B18" s="255">
        <v>1896704.64222</v>
      </c>
      <c r="C18" s="255">
        <v>1896704.64222</v>
      </c>
      <c r="D18" s="273">
        <v>0.5859118257628273</v>
      </c>
      <c r="E18" s="337"/>
      <c r="F18" s="207"/>
      <c r="G18" s="207"/>
      <c r="H18" s="207"/>
      <c r="I18" s="207"/>
      <c r="J18" s="207"/>
    </row>
    <row r="19" spans="1:10" ht="20.100000000000001" customHeight="1">
      <c r="A19" s="281" t="s">
        <v>154</v>
      </c>
      <c r="B19" s="255">
        <v>0</v>
      </c>
      <c r="C19" s="255">
        <v>0</v>
      </c>
      <c r="D19" s="273">
        <v>0</v>
      </c>
      <c r="E19" s="337"/>
      <c r="F19" s="207"/>
      <c r="G19" s="207"/>
      <c r="H19" s="207"/>
      <c r="I19" s="207"/>
      <c r="J19" s="207"/>
    </row>
    <row r="20" spans="1:10" ht="20.100000000000001" customHeight="1">
      <c r="A20" s="281" t="s">
        <v>155</v>
      </c>
      <c r="B20" s="255">
        <v>0</v>
      </c>
      <c r="C20" s="255">
        <v>0</v>
      </c>
      <c r="D20" s="273">
        <v>0</v>
      </c>
      <c r="E20" s="337"/>
      <c r="F20" s="207"/>
      <c r="G20" s="207"/>
      <c r="H20" s="207"/>
      <c r="I20" s="207"/>
      <c r="J20" s="207"/>
    </row>
    <row r="21" spans="1:10" ht="20.100000000000001" customHeight="1">
      <c r="A21" s="281" t="s">
        <v>156</v>
      </c>
      <c r="B21" s="255">
        <v>0</v>
      </c>
      <c r="C21" s="255">
        <v>0</v>
      </c>
      <c r="D21" s="273">
        <v>0</v>
      </c>
      <c r="E21" s="337"/>
      <c r="F21" s="207"/>
      <c r="G21" s="207"/>
      <c r="H21" s="207"/>
      <c r="I21" s="207"/>
      <c r="J21" s="207"/>
    </row>
    <row r="22" spans="1:10" ht="20.100000000000001" customHeight="1">
      <c r="A22" s="281" t="s">
        <v>157</v>
      </c>
      <c r="B22" s="255">
        <v>37.678809999999999</v>
      </c>
      <c r="C22" s="255">
        <v>37.678809999999999</v>
      </c>
      <c r="D22" s="273">
        <v>1.1639376984827356E-5</v>
      </c>
      <c r="E22" s="337"/>
      <c r="F22" s="207"/>
      <c r="G22" s="207"/>
      <c r="H22" s="207"/>
      <c r="I22" s="207"/>
      <c r="J22" s="207"/>
    </row>
    <row r="23" spans="1:10" ht="20.100000000000001" customHeight="1">
      <c r="A23" s="281" t="s">
        <v>158</v>
      </c>
      <c r="B23" s="255">
        <v>0</v>
      </c>
      <c r="C23" s="255">
        <v>0</v>
      </c>
      <c r="D23" s="273">
        <v>0</v>
      </c>
      <c r="E23" s="337"/>
      <c r="F23" s="207"/>
      <c r="G23" s="207"/>
      <c r="H23" s="207"/>
      <c r="I23" s="207"/>
      <c r="J23" s="207"/>
    </row>
    <row r="24" spans="1:10" ht="20.100000000000001" customHeight="1">
      <c r="A24" s="281" t="s">
        <v>159</v>
      </c>
      <c r="B24" s="255">
        <v>0</v>
      </c>
      <c r="C24" s="255">
        <v>0</v>
      </c>
      <c r="D24" s="273">
        <v>0</v>
      </c>
      <c r="E24" s="337"/>
      <c r="F24" s="207"/>
      <c r="G24" s="207"/>
      <c r="H24" s="207"/>
      <c r="I24" s="207"/>
      <c r="J24" s="207"/>
    </row>
    <row r="25" spans="1:10" ht="20.100000000000001" customHeight="1">
      <c r="A25" s="281" t="s">
        <v>160</v>
      </c>
      <c r="B25" s="255">
        <v>0</v>
      </c>
      <c r="C25" s="259">
        <v>0</v>
      </c>
      <c r="D25" s="293">
        <v>0</v>
      </c>
      <c r="E25" s="337"/>
      <c r="F25" s="207"/>
      <c r="G25" s="207"/>
      <c r="H25" s="207"/>
      <c r="I25" s="207"/>
      <c r="J25" s="207"/>
    </row>
    <row r="26" spans="1:10" ht="20.100000000000001" customHeight="1">
      <c r="A26" s="355" t="s">
        <v>161</v>
      </c>
      <c r="B26" s="274">
        <v>3237184.4342800002</v>
      </c>
      <c r="C26" s="274">
        <v>3237184.4342800002</v>
      </c>
      <c r="D26" s="275">
        <v>1</v>
      </c>
      <c r="E26" s="337"/>
      <c r="F26" s="207"/>
      <c r="G26" s="207"/>
      <c r="H26" s="207"/>
      <c r="I26" s="207"/>
      <c r="J26" s="207"/>
    </row>
    <row r="27" spans="1:10" ht="20.100000000000001" customHeight="1">
      <c r="A27" s="284" t="s">
        <v>162</v>
      </c>
      <c r="B27" s="273">
        <v>1</v>
      </c>
      <c r="C27" s="273">
        <v>1</v>
      </c>
      <c r="D27" s="273"/>
      <c r="E27" s="337"/>
      <c r="F27" s="207"/>
      <c r="G27" s="207"/>
      <c r="H27" s="207"/>
      <c r="I27" s="207"/>
      <c r="J27" s="207"/>
    </row>
    <row r="28" spans="1:10" ht="9" customHeight="1" thickBot="1">
      <c r="A28" s="344"/>
      <c r="B28" s="303"/>
      <c r="C28" s="304"/>
      <c r="D28" s="305"/>
      <c r="E28" s="337"/>
      <c r="F28" s="207"/>
      <c r="G28" s="207"/>
      <c r="H28" s="207"/>
      <c r="I28" s="207"/>
      <c r="J28" s="207"/>
    </row>
    <row r="29" spans="1:10" ht="15" customHeight="1" thickTop="1">
      <c r="A29" s="312" t="s">
        <v>141</v>
      </c>
      <c r="B29" s="203"/>
      <c r="C29" s="206"/>
      <c r="D29" s="206"/>
      <c r="E29" s="337"/>
      <c r="F29" s="206"/>
      <c r="G29" s="207"/>
      <c r="H29" s="207"/>
      <c r="I29" s="207"/>
      <c r="J29" s="207"/>
    </row>
    <row r="30" spans="1:10" ht="15" customHeight="1">
      <c r="A30" s="389"/>
      <c r="C30" s="207"/>
      <c r="D30" s="206"/>
      <c r="E30" s="337"/>
      <c r="F30" s="207"/>
      <c r="G30" s="207"/>
      <c r="H30" s="207"/>
      <c r="I30" s="207"/>
      <c r="J30" s="207"/>
    </row>
    <row r="31" spans="1:10" ht="15" customHeight="1">
      <c r="A31" s="356"/>
      <c r="C31" s="207"/>
      <c r="D31" s="206"/>
      <c r="E31" s="337"/>
      <c r="F31" s="207"/>
      <c r="G31" s="207"/>
      <c r="H31" s="207"/>
      <c r="I31" s="207"/>
      <c r="J31" s="207"/>
    </row>
    <row r="32" spans="1:10" ht="9" customHeight="1">
      <c r="A32" s="226"/>
      <c r="C32" s="207"/>
      <c r="D32" s="206"/>
      <c r="E32" s="337"/>
      <c r="F32" s="207"/>
      <c r="G32" s="207"/>
      <c r="H32" s="207"/>
      <c r="I32" s="207"/>
      <c r="J32" s="207"/>
    </row>
    <row r="33" spans="1:10" ht="9" customHeight="1">
      <c r="A33" s="225"/>
      <c r="C33" s="207"/>
      <c r="D33" s="206"/>
      <c r="E33" s="337"/>
      <c r="F33" s="207"/>
      <c r="G33" s="207"/>
      <c r="H33" s="207"/>
      <c r="I33" s="207"/>
      <c r="J33" s="207"/>
    </row>
    <row r="34" spans="1:10" ht="9" customHeight="1">
      <c r="A34" s="225"/>
      <c r="C34" s="207"/>
      <c r="D34" s="206"/>
      <c r="E34" s="337"/>
      <c r="F34" s="207"/>
      <c r="G34" s="207"/>
      <c r="H34" s="207"/>
      <c r="I34" s="207"/>
      <c r="J34" s="207"/>
    </row>
    <row r="35" spans="1:10" ht="9" customHeight="1">
      <c r="A35" s="225"/>
      <c r="B35" s="306"/>
      <c r="C35" s="207"/>
      <c r="D35" s="206"/>
      <c r="E35" s="337"/>
      <c r="F35" s="207"/>
      <c r="G35" s="207"/>
      <c r="H35" s="207"/>
      <c r="I35" s="207"/>
      <c r="J35" s="207"/>
    </row>
    <row r="36" spans="1:10" ht="9" customHeight="1">
      <c r="A36" s="225"/>
      <c r="B36" s="306"/>
      <c r="C36" s="207"/>
      <c r="D36" s="206"/>
      <c r="E36" s="337"/>
      <c r="F36" s="207"/>
      <c r="G36" s="207"/>
      <c r="H36" s="207"/>
      <c r="I36" s="207"/>
      <c r="J36" s="207"/>
    </row>
    <row r="37" spans="1:10" ht="9" customHeight="1">
      <c r="A37" s="225"/>
      <c r="B37" s="306"/>
      <c r="C37" s="207"/>
      <c r="D37" s="206"/>
      <c r="E37" s="337"/>
      <c r="F37" s="207"/>
      <c r="G37" s="207"/>
      <c r="H37" s="207"/>
      <c r="I37" s="207"/>
      <c r="J37" s="207"/>
    </row>
    <row r="38" spans="1:10" ht="9" customHeight="1">
      <c r="A38" s="270"/>
      <c r="B38" s="306"/>
      <c r="C38" s="207"/>
      <c r="D38" s="206"/>
      <c r="E38" s="337"/>
      <c r="F38" s="207"/>
      <c r="G38" s="207"/>
      <c r="H38" s="207"/>
      <c r="I38" s="207"/>
      <c r="J38" s="207"/>
    </row>
    <row r="39" spans="1:10" ht="9" customHeight="1">
      <c r="A39" s="225"/>
      <c r="B39" s="306"/>
      <c r="C39" s="207"/>
      <c r="D39" s="206"/>
      <c r="E39" s="337"/>
      <c r="F39" s="207"/>
      <c r="G39" s="207"/>
      <c r="H39" s="207"/>
      <c r="I39" s="207"/>
      <c r="J39" s="207"/>
    </row>
    <row r="40" spans="1:10" ht="9" customHeight="1">
      <c r="A40" s="225"/>
      <c r="B40" s="306"/>
      <c r="C40" s="207"/>
      <c r="D40" s="206"/>
      <c r="E40" s="337"/>
      <c r="F40" s="207"/>
      <c r="G40" s="207"/>
      <c r="H40" s="207"/>
      <c r="I40" s="207"/>
      <c r="J40" s="207"/>
    </row>
    <row r="41" spans="1:10" ht="9" customHeight="1">
      <c r="A41" s="225"/>
      <c r="B41" s="306"/>
      <c r="C41" s="207"/>
      <c r="D41" s="206"/>
      <c r="E41" s="337"/>
      <c r="F41" s="207"/>
      <c r="G41" s="207"/>
      <c r="H41" s="207"/>
      <c r="I41" s="207"/>
      <c r="J41" s="207"/>
    </row>
    <row r="42" spans="1:10" ht="9" customHeight="1">
      <c r="A42" s="225"/>
      <c r="C42" s="207"/>
      <c r="D42" s="206"/>
      <c r="E42" s="337"/>
      <c r="F42" s="207"/>
      <c r="G42" s="207"/>
      <c r="H42" s="207"/>
      <c r="I42" s="207"/>
      <c r="J42" s="207"/>
    </row>
    <row r="43" spans="1:10" ht="9" customHeight="1">
      <c r="A43" s="225"/>
      <c r="C43" s="207"/>
      <c r="D43" s="206"/>
      <c r="E43" s="337"/>
      <c r="F43" s="207"/>
      <c r="G43" s="207"/>
      <c r="H43" s="207"/>
      <c r="I43" s="207"/>
      <c r="J43" s="207"/>
    </row>
    <row r="44" spans="1:10" ht="9" customHeight="1">
      <c r="A44" s="270"/>
      <c r="C44" s="207"/>
      <c r="D44" s="206"/>
      <c r="E44" s="337"/>
      <c r="F44" s="207"/>
      <c r="G44" s="207"/>
      <c r="H44" s="207"/>
      <c r="I44" s="207"/>
      <c r="J44" s="207"/>
    </row>
    <row r="45" spans="1:10" ht="9" customHeight="1">
      <c r="A45" s="225"/>
      <c r="C45" s="207"/>
      <c r="D45" s="206"/>
      <c r="E45" s="337"/>
      <c r="F45" s="207"/>
      <c r="G45" s="207"/>
      <c r="H45" s="207"/>
      <c r="I45" s="207"/>
      <c r="J45" s="207"/>
    </row>
    <row r="46" spans="1:10" ht="9" customHeight="1">
      <c r="A46" s="225"/>
      <c r="C46" s="207"/>
      <c r="D46" s="206"/>
      <c r="E46" s="337"/>
      <c r="F46" s="207"/>
      <c r="G46" s="207"/>
      <c r="H46" s="207"/>
      <c r="I46" s="207"/>
      <c r="J46" s="207"/>
    </row>
    <row r="47" spans="1:10" ht="9" customHeight="1">
      <c r="A47" s="225"/>
      <c r="C47" s="207"/>
      <c r="D47" s="206"/>
      <c r="E47" s="337"/>
      <c r="F47" s="207"/>
      <c r="G47" s="207"/>
      <c r="H47" s="207"/>
      <c r="I47" s="207"/>
      <c r="J47" s="207"/>
    </row>
    <row r="48" spans="1:10" ht="9" customHeight="1">
      <c r="A48" s="225"/>
      <c r="C48" s="207"/>
      <c r="D48" s="206"/>
      <c r="E48" s="337"/>
      <c r="F48" s="207"/>
      <c r="G48" s="207"/>
      <c r="H48" s="207"/>
      <c r="I48" s="207"/>
      <c r="J48" s="207"/>
    </row>
    <row r="49" spans="1:10" ht="9" customHeight="1">
      <c r="A49" s="225"/>
      <c r="C49" s="207"/>
      <c r="D49" s="206"/>
      <c r="E49" s="337"/>
      <c r="F49" s="207"/>
      <c r="G49" s="207"/>
      <c r="H49" s="207"/>
      <c r="I49" s="207"/>
      <c r="J49" s="207"/>
    </row>
    <row r="50" spans="1:10" ht="9" customHeight="1">
      <c r="A50" s="270"/>
      <c r="C50" s="207"/>
      <c r="D50" s="206"/>
      <c r="E50" s="337"/>
      <c r="F50" s="207"/>
      <c r="G50" s="207"/>
      <c r="H50" s="207"/>
      <c r="I50" s="207"/>
      <c r="J50" s="207"/>
    </row>
    <row r="51" spans="1:10" ht="9" customHeight="1">
      <c r="A51" s="225"/>
      <c r="C51" s="207"/>
      <c r="D51" s="206"/>
      <c r="E51" s="337"/>
      <c r="F51" s="207"/>
      <c r="G51" s="207"/>
      <c r="H51" s="207"/>
      <c r="I51" s="207"/>
      <c r="J51" s="207"/>
    </row>
    <row r="52" spans="1:10" ht="9" customHeight="1">
      <c r="A52" s="225"/>
      <c r="C52" s="207"/>
      <c r="D52" s="206"/>
      <c r="E52" s="337"/>
      <c r="F52" s="207"/>
      <c r="G52" s="207"/>
      <c r="H52" s="207"/>
      <c r="I52" s="207"/>
      <c r="J52" s="207"/>
    </row>
    <row r="53" spans="1:10" ht="9" customHeight="1">
      <c r="A53" s="225"/>
      <c r="C53" s="207"/>
      <c r="D53" s="206"/>
      <c r="E53" s="337"/>
      <c r="F53" s="207"/>
      <c r="G53" s="207"/>
      <c r="H53" s="207"/>
      <c r="I53" s="207"/>
      <c r="J53" s="207"/>
    </row>
    <row r="54" spans="1:10" ht="9" customHeight="1">
      <c r="A54" s="225"/>
      <c r="C54" s="207"/>
      <c r="D54" s="206"/>
      <c r="E54" s="337"/>
      <c r="F54" s="207"/>
      <c r="G54" s="207"/>
      <c r="H54" s="207"/>
      <c r="I54" s="207"/>
      <c r="J54" s="207"/>
    </row>
    <row r="55" spans="1:10" ht="9" customHeight="1">
      <c r="A55" s="270"/>
      <c r="C55" s="207"/>
      <c r="D55" s="206"/>
      <c r="E55" s="337"/>
      <c r="F55" s="207"/>
      <c r="G55" s="207"/>
      <c r="H55" s="207"/>
      <c r="I55" s="207"/>
      <c r="J55" s="207"/>
    </row>
    <row r="56" spans="1:10" ht="9" customHeight="1">
      <c r="A56" s="227"/>
      <c r="C56" s="207"/>
      <c r="D56" s="206"/>
      <c r="E56" s="337"/>
      <c r="F56" s="207"/>
      <c r="G56" s="207"/>
      <c r="H56" s="207"/>
      <c r="I56" s="207"/>
      <c r="J56" s="207"/>
    </row>
    <row r="57" spans="1:10" ht="9" customHeight="1">
      <c r="A57" s="227"/>
      <c r="C57" s="207"/>
      <c r="D57" s="206"/>
      <c r="E57" s="337"/>
      <c r="F57" s="207"/>
      <c r="G57" s="207"/>
      <c r="H57" s="207"/>
      <c r="I57" s="207"/>
      <c r="J57" s="207"/>
    </row>
    <row r="58" spans="1:10" ht="9" customHeight="1">
      <c r="A58" s="227"/>
      <c r="C58" s="207"/>
      <c r="D58" s="206"/>
      <c r="E58" s="337"/>
      <c r="F58" s="207"/>
      <c r="G58" s="207"/>
      <c r="H58" s="207"/>
      <c r="I58" s="207"/>
      <c r="J58" s="207"/>
    </row>
    <row r="59" spans="1:10" ht="9" customHeight="1">
      <c r="A59" s="227"/>
      <c r="C59" s="207"/>
      <c r="D59" s="206"/>
      <c r="E59" s="337"/>
      <c r="F59" s="207"/>
      <c r="G59" s="207"/>
      <c r="H59" s="207"/>
      <c r="I59" s="207"/>
      <c r="J59" s="207"/>
    </row>
    <row r="60" spans="1:10" ht="9" customHeight="1">
      <c r="A60" s="228"/>
      <c r="C60" s="207"/>
      <c r="D60" s="206"/>
      <c r="E60" s="337"/>
      <c r="F60" s="207"/>
      <c r="G60" s="207"/>
      <c r="H60" s="207"/>
      <c r="I60" s="207"/>
      <c r="J60" s="207"/>
    </row>
    <row r="61" spans="1:10" ht="9" customHeight="1">
      <c r="A61" s="228"/>
      <c r="C61" s="207"/>
      <c r="D61" s="206"/>
      <c r="E61" s="337"/>
      <c r="F61" s="207"/>
      <c r="G61" s="207"/>
      <c r="H61" s="207"/>
      <c r="I61" s="207"/>
      <c r="J61" s="207"/>
    </row>
    <row r="62" spans="1:10" ht="9" customHeight="1">
      <c r="A62" s="226"/>
      <c r="C62" s="207"/>
      <c r="D62" s="206"/>
      <c r="E62" s="337"/>
      <c r="F62" s="207"/>
      <c r="G62" s="207"/>
      <c r="H62" s="207"/>
      <c r="I62" s="207"/>
      <c r="J62" s="207"/>
    </row>
    <row r="63" spans="1:10" ht="9" customHeight="1">
      <c r="A63" s="225"/>
      <c r="C63" s="207"/>
      <c r="D63" s="206"/>
      <c r="E63" s="337"/>
      <c r="F63" s="207"/>
      <c r="G63" s="207"/>
      <c r="H63" s="207"/>
      <c r="I63" s="207"/>
      <c r="J63" s="207"/>
    </row>
    <row r="64" spans="1:10" ht="9" customHeight="1">
      <c r="A64" s="225"/>
      <c r="C64" s="207"/>
      <c r="D64" s="206"/>
      <c r="E64" s="337"/>
      <c r="F64" s="207"/>
      <c r="G64" s="207"/>
      <c r="H64" s="207"/>
      <c r="I64" s="207"/>
      <c r="J64" s="207"/>
    </row>
    <row r="65" spans="1:10" ht="9" customHeight="1">
      <c r="A65" s="225"/>
      <c r="C65" s="207"/>
      <c r="D65" s="206"/>
      <c r="E65" s="337"/>
      <c r="F65" s="207"/>
      <c r="G65" s="207"/>
      <c r="H65" s="207"/>
      <c r="I65" s="207"/>
      <c r="J65" s="207"/>
    </row>
    <row r="66" spans="1:10" ht="9" customHeight="1">
      <c r="A66" s="225"/>
      <c r="C66" s="207"/>
      <c r="D66" s="206"/>
      <c r="E66" s="337"/>
      <c r="F66" s="207"/>
      <c r="G66" s="207"/>
      <c r="H66" s="207"/>
      <c r="I66" s="207"/>
      <c r="J66" s="207"/>
    </row>
    <row r="67" spans="1:10" ht="9" customHeight="1">
      <c r="A67" s="227"/>
      <c r="C67" s="207"/>
      <c r="D67" s="206"/>
      <c r="E67" s="337"/>
      <c r="F67" s="207"/>
      <c r="G67" s="207"/>
      <c r="H67" s="207"/>
      <c r="I67" s="207"/>
      <c r="J67" s="207"/>
    </row>
    <row r="68" spans="1:10" ht="9" customHeight="1">
      <c r="A68" s="226"/>
      <c r="C68" s="207"/>
      <c r="D68" s="206"/>
      <c r="E68" s="337"/>
      <c r="F68" s="207"/>
      <c r="G68" s="207"/>
      <c r="H68" s="207"/>
      <c r="I68" s="207"/>
      <c r="J68" s="207"/>
    </row>
    <row r="69" spans="1:10" ht="9" customHeight="1">
      <c r="A69" s="225"/>
      <c r="C69" s="207"/>
      <c r="D69" s="206"/>
      <c r="E69" s="337"/>
      <c r="F69" s="207"/>
      <c r="G69" s="207"/>
      <c r="H69" s="207"/>
      <c r="I69" s="207"/>
      <c r="J69" s="207"/>
    </row>
    <row r="70" spans="1:10" ht="9" customHeight="1">
      <c r="A70" s="225"/>
      <c r="C70" s="207"/>
      <c r="D70" s="206"/>
      <c r="E70" s="337"/>
      <c r="F70" s="207"/>
      <c r="G70" s="207"/>
      <c r="H70" s="207"/>
      <c r="I70" s="207"/>
      <c r="J70" s="207"/>
    </row>
    <row r="71" spans="1:10" ht="9" customHeight="1">
      <c r="A71" s="225"/>
      <c r="C71" s="207"/>
      <c r="D71" s="206"/>
      <c r="E71" s="337"/>
      <c r="F71" s="207"/>
      <c r="G71" s="207"/>
      <c r="H71" s="207"/>
      <c r="I71" s="207"/>
      <c r="J71" s="207"/>
    </row>
    <row r="72" spans="1:10" ht="9" customHeight="1">
      <c r="A72" s="225"/>
      <c r="C72" s="207"/>
      <c r="D72" s="206"/>
      <c r="E72" s="337"/>
      <c r="F72" s="207"/>
      <c r="G72" s="207"/>
      <c r="H72" s="207"/>
      <c r="I72" s="207"/>
      <c r="J72" s="207"/>
    </row>
    <row r="73" spans="1:10" ht="9" customHeight="1">
      <c r="A73" s="227"/>
      <c r="C73" s="207"/>
      <c r="D73" s="206"/>
      <c r="E73" s="337"/>
      <c r="F73" s="207"/>
      <c r="G73" s="207"/>
      <c r="H73" s="207"/>
      <c r="I73" s="207"/>
      <c r="J73" s="207"/>
    </row>
    <row r="74" spans="1:10" ht="9" customHeight="1">
      <c r="A74" s="226"/>
      <c r="C74" s="207"/>
      <c r="D74" s="206"/>
      <c r="E74" s="337"/>
      <c r="F74" s="207"/>
      <c r="G74" s="207"/>
      <c r="H74" s="207"/>
      <c r="I74" s="207"/>
      <c r="J74" s="207"/>
    </row>
    <row r="75" spans="1:10" ht="9" customHeight="1">
      <c r="A75" s="225"/>
      <c r="C75" s="207"/>
      <c r="D75" s="206"/>
      <c r="E75" s="337"/>
      <c r="F75" s="207"/>
      <c r="G75" s="207"/>
      <c r="H75" s="207"/>
      <c r="I75" s="207"/>
      <c r="J75" s="207"/>
    </row>
    <row r="76" spans="1:10" ht="9" customHeight="1">
      <c r="A76" s="225"/>
      <c r="C76" s="207"/>
      <c r="D76" s="206"/>
      <c r="E76" s="337"/>
      <c r="F76" s="207"/>
      <c r="G76" s="207"/>
      <c r="H76" s="207"/>
      <c r="I76" s="207"/>
      <c r="J76" s="207"/>
    </row>
    <row r="77" spans="1:10" ht="9" customHeight="1">
      <c r="A77" s="225"/>
      <c r="D77" s="203"/>
      <c r="E77" s="337"/>
    </row>
    <row r="78" spans="1:10" ht="9" customHeight="1">
      <c r="A78" s="225"/>
      <c r="D78" s="203"/>
      <c r="E78" s="337"/>
    </row>
    <row r="79" spans="1:10" ht="9" customHeight="1">
      <c r="A79" s="225"/>
      <c r="D79" s="203"/>
      <c r="E79" s="337"/>
    </row>
    <row r="80" spans="1:10" ht="9" customHeight="1">
      <c r="A80" s="225"/>
      <c r="D80" s="203"/>
      <c r="E80" s="337"/>
    </row>
    <row r="81" spans="1:5" ht="9" customHeight="1">
      <c r="A81" s="225"/>
      <c r="D81" s="203"/>
      <c r="E81" s="337"/>
    </row>
    <row r="82" spans="1:5" ht="9" customHeight="1">
      <c r="A82" s="225"/>
      <c r="D82" s="203"/>
      <c r="E82" s="337"/>
    </row>
    <row r="83" spans="1:5" ht="9" customHeight="1">
      <c r="A83" s="227"/>
      <c r="D83" s="203"/>
      <c r="E83" s="337"/>
    </row>
    <row r="84" spans="1:5" ht="9" customHeight="1">
      <c r="A84" s="226"/>
      <c r="D84" s="203"/>
      <c r="E84" s="337"/>
    </row>
    <row r="85" spans="1:5" ht="9" customHeight="1">
      <c r="A85" s="225"/>
      <c r="D85" s="203"/>
      <c r="E85" s="337"/>
    </row>
    <row r="86" spans="1:5" ht="9" customHeight="1">
      <c r="A86" s="225"/>
      <c r="D86" s="203"/>
      <c r="E86" s="337"/>
    </row>
    <row r="87" spans="1:5" ht="9" customHeight="1">
      <c r="A87" s="225"/>
      <c r="D87" s="203"/>
      <c r="E87" s="337"/>
    </row>
    <row r="88" spans="1:5" ht="9" customHeight="1">
      <c r="A88" s="225"/>
      <c r="D88" s="203"/>
      <c r="E88" s="337"/>
    </row>
    <row r="89" spans="1:5" ht="9" customHeight="1">
      <c r="A89" s="225"/>
      <c r="D89" s="203"/>
      <c r="E89" s="337"/>
    </row>
    <row r="90" spans="1:5" ht="9" customHeight="1">
      <c r="A90" s="225"/>
      <c r="D90" s="203"/>
      <c r="E90" s="337"/>
    </row>
    <row r="91" spans="1:5" ht="9" customHeight="1">
      <c r="A91" s="225"/>
      <c r="D91" s="203"/>
      <c r="E91" s="337"/>
    </row>
    <row r="92" spans="1:5" ht="9" customHeight="1">
      <c r="A92" s="225"/>
      <c r="D92" s="203"/>
      <c r="E92" s="337"/>
    </row>
    <row r="93" spans="1:5" ht="9" customHeight="1">
      <c r="A93" s="225"/>
      <c r="D93" s="203"/>
      <c r="E93" s="337"/>
    </row>
    <row r="94" spans="1:5" ht="9" customHeight="1">
      <c r="A94" s="226"/>
      <c r="D94" s="203"/>
      <c r="E94" s="337"/>
    </row>
    <row r="95" spans="1:5" ht="9" customHeight="1">
      <c r="A95" s="225"/>
      <c r="D95" s="203"/>
      <c r="E95" s="337"/>
    </row>
    <row r="96" spans="1:5" ht="9" customHeight="1">
      <c r="A96" s="225"/>
      <c r="D96" s="203"/>
      <c r="E96" s="337"/>
    </row>
    <row r="97" spans="1:5" ht="9" customHeight="1">
      <c r="A97" s="225"/>
      <c r="D97" s="203"/>
      <c r="E97" s="337"/>
    </row>
    <row r="98" spans="1:5">
      <c r="A98" s="229"/>
      <c r="D98" s="203"/>
      <c r="E98" s="337"/>
    </row>
    <row r="99" spans="1:5">
      <c r="A99" s="229"/>
      <c r="D99" s="203"/>
      <c r="E99" s="337"/>
    </row>
    <row r="100" spans="1:5">
      <c r="A100" s="229"/>
      <c r="D100" s="203"/>
      <c r="E100" s="337"/>
    </row>
    <row r="101" spans="1:5">
      <c r="A101" s="229"/>
      <c r="D101" s="203"/>
    </row>
    <row r="102" spans="1:5">
      <c r="A102" s="229"/>
      <c r="D102" s="203"/>
    </row>
    <row r="103" spans="1:5">
      <c r="A103" s="229"/>
      <c r="D103" s="203"/>
    </row>
    <row r="104" spans="1:5">
      <c r="A104" s="229"/>
      <c r="D104" s="203"/>
    </row>
    <row r="105" spans="1:5" ht="15.75">
      <c r="A105" s="219"/>
      <c r="D105" s="203"/>
    </row>
    <row r="106" spans="1:5" ht="15.75">
      <c r="A106" s="219"/>
      <c r="D106" s="203"/>
    </row>
    <row r="107" spans="1:5" ht="15.75">
      <c r="A107" s="219"/>
      <c r="D107" s="203"/>
    </row>
    <row r="108" spans="1:5" ht="15.75">
      <c r="A108" s="219"/>
      <c r="D108" s="203"/>
    </row>
    <row r="109" spans="1:5" ht="15.75">
      <c r="A109" s="219"/>
      <c r="D109" s="203"/>
    </row>
    <row r="110" spans="1:5" ht="15.75">
      <c r="A110" s="219"/>
      <c r="D110" s="203"/>
    </row>
    <row r="111" spans="1:5" ht="15.75">
      <c r="A111" s="219"/>
      <c r="D111" s="203"/>
    </row>
    <row r="112" spans="1:5" ht="15.75">
      <c r="A112" s="219"/>
      <c r="D112" s="203"/>
    </row>
    <row r="113" spans="1:4" ht="15.75">
      <c r="A113" s="219"/>
      <c r="D113" s="203"/>
    </row>
    <row r="114" spans="1:4" ht="15.75">
      <c r="A114" s="219"/>
      <c r="D114" s="203"/>
    </row>
    <row r="115" spans="1:4" ht="15.75">
      <c r="A115" s="219"/>
      <c r="D115" s="203"/>
    </row>
    <row r="116" spans="1:4" ht="15.75">
      <c r="A116" s="219"/>
      <c r="D116" s="203"/>
    </row>
    <row r="117" spans="1:4" ht="15.75">
      <c r="A117" s="219"/>
      <c r="D117" s="203"/>
    </row>
    <row r="118" spans="1:4" ht="15.75">
      <c r="A118" s="219"/>
      <c r="D118" s="203"/>
    </row>
    <row r="119" spans="1:4" ht="15.75">
      <c r="A119" s="219"/>
      <c r="D119" s="203"/>
    </row>
    <row r="120" spans="1:4" ht="15.75">
      <c r="A120" s="219"/>
      <c r="D120" s="203"/>
    </row>
    <row r="121" spans="1:4" ht="15.75">
      <c r="A121" s="219"/>
      <c r="D121" s="203"/>
    </row>
    <row r="122" spans="1:4" ht="15.75">
      <c r="A122" s="219"/>
      <c r="D122" s="203"/>
    </row>
    <row r="123" spans="1:4" ht="15.75">
      <c r="A123" s="219"/>
      <c r="D123" s="203"/>
    </row>
    <row r="124" spans="1:4" ht="15.75">
      <c r="A124" s="219"/>
      <c r="D124" s="203"/>
    </row>
    <row r="125" spans="1:4" ht="15.75">
      <c r="A125" s="219"/>
      <c r="D125" s="203"/>
    </row>
    <row r="126" spans="1:4" ht="15.75">
      <c r="A126" s="219"/>
      <c r="D126" s="203"/>
    </row>
    <row r="127" spans="1:4" ht="15.75">
      <c r="A127" s="219"/>
      <c r="D127" s="203"/>
    </row>
    <row r="128" spans="1:4" ht="15.75">
      <c r="A128" s="219"/>
      <c r="D128" s="203"/>
    </row>
    <row r="129" spans="1:4" ht="15.75">
      <c r="A129" s="219"/>
      <c r="D129" s="203"/>
    </row>
    <row r="130" spans="1:4" ht="15.75">
      <c r="A130" s="219"/>
      <c r="D130" s="203"/>
    </row>
    <row r="131" spans="1:4" ht="15.75">
      <c r="A131" s="219"/>
      <c r="D131" s="203"/>
    </row>
    <row r="132" spans="1:4" ht="15.75">
      <c r="A132" s="219"/>
      <c r="D132" s="203"/>
    </row>
    <row r="133" spans="1:4" ht="15.75">
      <c r="A133" s="219"/>
      <c r="D133" s="203"/>
    </row>
    <row r="134" spans="1:4" ht="15.75">
      <c r="A134" s="219"/>
      <c r="D134" s="203"/>
    </row>
    <row r="135" spans="1:4" ht="15.75">
      <c r="A135" s="219"/>
      <c r="D135" s="203"/>
    </row>
    <row r="136" spans="1:4" ht="15.75">
      <c r="A136" s="219"/>
      <c r="D136" s="203"/>
    </row>
    <row r="137" spans="1:4" ht="15.75">
      <c r="A137" s="219"/>
      <c r="D137" s="203"/>
    </row>
    <row r="138" spans="1:4" ht="15.75">
      <c r="A138" s="219"/>
      <c r="D138" s="203"/>
    </row>
    <row r="139" spans="1:4" ht="15.75">
      <c r="A139" s="219"/>
      <c r="D139" s="203"/>
    </row>
    <row r="140" spans="1:4" ht="15.75">
      <c r="A140" s="219"/>
      <c r="D140" s="203"/>
    </row>
    <row r="141" spans="1:4" ht="15.75">
      <c r="A141" s="219"/>
      <c r="D141" s="203"/>
    </row>
    <row r="142" spans="1:4" ht="15.75">
      <c r="A142" s="219"/>
      <c r="D142" s="203"/>
    </row>
    <row r="143" spans="1:4" ht="15.75">
      <c r="A143" s="219"/>
      <c r="D143" s="203"/>
    </row>
    <row r="144" spans="1:4" ht="15.75">
      <c r="A144" s="219"/>
      <c r="D144" s="203"/>
    </row>
    <row r="145" spans="1:4" ht="15.75">
      <c r="A145" s="219"/>
      <c r="D145" s="203"/>
    </row>
    <row r="146" spans="1:4" ht="15.75">
      <c r="A146" s="219"/>
      <c r="D146" s="203"/>
    </row>
    <row r="147" spans="1:4" ht="15.75">
      <c r="A147" s="219"/>
      <c r="D147" s="203"/>
    </row>
    <row r="148" spans="1:4" ht="15.75">
      <c r="A148" s="219"/>
      <c r="D148" s="203"/>
    </row>
    <row r="149" spans="1:4" ht="15.75">
      <c r="A149" s="219"/>
      <c r="D149" s="203"/>
    </row>
    <row r="150" spans="1:4" ht="15.75">
      <c r="A150" s="219"/>
      <c r="D150" s="203"/>
    </row>
    <row r="151" spans="1:4" ht="15.75">
      <c r="A151" s="219"/>
      <c r="D151" s="203"/>
    </row>
    <row r="152" spans="1:4" ht="15.75">
      <c r="A152" s="219"/>
      <c r="D152" s="203"/>
    </row>
    <row r="153" spans="1:4" ht="15.75">
      <c r="A153" s="219"/>
      <c r="D153" s="203"/>
    </row>
    <row r="154" spans="1:4" ht="15.75">
      <c r="A154" s="219"/>
      <c r="D154" s="203"/>
    </row>
    <row r="155" spans="1:4" ht="15.75">
      <c r="A155" s="219"/>
      <c r="D155" s="203"/>
    </row>
    <row r="156" spans="1:4" ht="15.75">
      <c r="A156" s="219"/>
      <c r="D156" s="203"/>
    </row>
    <row r="157" spans="1:4" ht="15.75">
      <c r="A157" s="219"/>
      <c r="D157" s="203"/>
    </row>
    <row r="158" spans="1:4" ht="15.75">
      <c r="A158" s="219"/>
      <c r="D158" s="203"/>
    </row>
    <row r="159" spans="1:4" ht="15.75">
      <c r="A159" s="219"/>
      <c r="D159" s="203"/>
    </row>
    <row r="160" spans="1:4" ht="15.75">
      <c r="A160" s="219"/>
      <c r="D160" s="203"/>
    </row>
    <row r="161" spans="1:4" ht="15.75">
      <c r="A161" s="219"/>
      <c r="D161" s="203"/>
    </row>
    <row r="162" spans="1:4" ht="15.75">
      <c r="A162" s="219"/>
      <c r="D162" s="203"/>
    </row>
    <row r="163" spans="1:4" ht="15.75">
      <c r="A163" s="219"/>
      <c r="D163" s="203"/>
    </row>
    <row r="164" spans="1:4" ht="15.75">
      <c r="A164" s="219"/>
      <c r="D164" s="203"/>
    </row>
    <row r="165" spans="1:4" ht="15.75">
      <c r="A165" s="219"/>
      <c r="D165" s="203"/>
    </row>
    <row r="166" spans="1:4" ht="15.75">
      <c r="A166" s="219"/>
      <c r="D166" s="203"/>
    </row>
    <row r="167" spans="1:4" ht="15.75">
      <c r="A167" s="219"/>
      <c r="D167" s="203"/>
    </row>
    <row r="168" spans="1:4" ht="15.75">
      <c r="A168" s="219"/>
      <c r="D168" s="203"/>
    </row>
    <row r="169" spans="1:4" ht="15.75">
      <c r="A169" s="219"/>
      <c r="D169" s="203"/>
    </row>
    <row r="170" spans="1:4" ht="15.75">
      <c r="A170" s="219"/>
      <c r="D170" s="203"/>
    </row>
    <row r="171" spans="1:4" ht="15.75">
      <c r="A171" s="219"/>
      <c r="D171" s="203"/>
    </row>
    <row r="172" spans="1:4" ht="15.75">
      <c r="A172" s="219"/>
      <c r="D172" s="203"/>
    </row>
    <row r="173" spans="1:4" ht="15.75">
      <c r="A173" s="219"/>
      <c r="D173" s="203"/>
    </row>
    <row r="174" spans="1:4" ht="15.75">
      <c r="A174" s="219"/>
      <c r="D174" s="203"/>
    </row>
    <row r="175" spans="1:4" ht="15.75">
      <c r="A175" s="219"/>
      <c r="D175" s="203"/>
    </row>
    <row r="176" spans="1:4" ht="15.75">
      <c r="A176" s="219"/>
      <c r="D176" s="203"/>
    </row>
    <row r="177" spans="1:4" ht="15.75">
      <c r="A177" s="219"/>
      <c r="D177" s="203"/>
    </row>
    <row r="178" spans="1:4" ht="15.75">
      <c r="A178" s="219"/>
      <c r="D178" s="203"/>
    </row>
    <row r="179" spans="1:4" ht="15.75">
      <c r="A179" s="219"/>
      <c r="D179" s="203"/>
    </row>
    <row r="180" spans="1:4" ht="15.75">
      <c r="A180" s="219"/>
      <c r="D180" s="203"/>
    </row>
    <row r="181" spans="1:4" ht="15.75">
      <c r="A181" s="219"/>
      <c r="D181" s="203"/>
    </row>
    <row r="182" spans="1:4" ht="15.75">
      <c r="A182" s="219"/>
      <c r="D182" s="203"/>
    </row>
    <row r="183" spans="1:4" ht="15.75">
      <c r="A183" s="219"/>
      <c r="D183" s="203"/>
    </row>
    <row r="184" spans="1:4" ht="15.75">
      <c r="A184" s="219"/>
      <c r="D184" s="203"/>
    </row>
    <row r="185" spans="1:4" ht="15.75">
      <c r="A185" s="219"/>
      <c r="D185" s="203"/>
    </row>
    <row r="186" spans="1:4" ht="15.75">
      <c r="A186" s="219"/>
      <c r="D186" s="203"/>
    </row>
    <row r="187" spans="1:4" ht="15.75">
      <c r="A187" s="219"/>
      <c r="D187" s="203"/>
    </row>
    <row r="188" spans="1:4" ht="15.75">
      <c r="A188" s="219"/>
      <c r="D188" s="203"/>
    </row>
    <row r="189" spans="1:4" ht="15.75">
      <c r="A189" s="219"/>
      <c r="D189" s="203"/>
    </row>
    <row r="190" spans="1:4" ht="15.75">
      <c r="A190" s="219"/>
      <c r="D190" s="203"/>
    </row>
    <row r="191" spans="1:4" ht="15.75">
      <c r="A191" s="219"/>
      <c r="D191" s="203"/>
    </row>
    <row r="192" spans="1:4" ht="15.75">
      <c r="A192" s="219"/>
      <c r="D192" s="203"/>
    </row>
    <row r="193" spans="1:4" ht="15.75">
      <c r="A193" s="219"/>
      <c r="D193" s="203"/>
    </row>
    <row r="194" spans="1:4" ht="15.75">
      <c r="A194" s="219"/>
      <c r="D194" s="203"/>
    </row>
    <row r="195" spans="1:4" ht="15.75">
      <c r="A195" s="219"/>
      <c r="D195" s="203"/>
    </row>
    <row r="196" spans="1:4" ht="15.75">
      <c r="A196" s="525"/>
      <c r="D196" s="203"/>
    </row>
    <row r="197" spans="1:4" ht="15.75">
      <c r="A197" s="525"/>
      <c r="D197" s="203"/>
    </row>
    <row r="198" spans="1:4" ht="15.75">
      <c r="A198" s="525"/>
      <c r="D198" s="203"/>
    </row>
    <row r="199" spans="1:4" ht="15.75">
      <c r="A199" s="525"/>
    </row>
    <row r="200" spans="1:4" ht="15.75">
      <c r="A200" s="525"/>
    </row>
    <row r="201" spans="1:4" ht="15.75">
      <c r="A201" s="525"/>
    </row>
    <row r="202" spans="1:4" ht="15.75">
      <c r="A202" s="525"/>
    </row>
    <row r="203" spans="1:4" ht="15.75">
      <c r="A203" s="525"/>
    </row>
    <row r="204" spans="1:4" ht="15.75">
      <c r="A204" s="525"/>
    </row>
    <row r="205" spans="1:4" ht="15.75">
      <c r="A205" s="525"/>
    </row>
    <row r="206" spans="1:4" ht="15.75">
      <c r="A206" s="525"/>
    </row>
    <row r="207" spans="1:4" ht="15.75">
      <c r="A207" s="525"/>
    </row>
    <row r="208" spans="1:4" ht="15.75">
      <c r="A208" s="525"/>
    </row>
    <row r="209" spans="1:1" ht="15.75">
      <c r="A209" s="525"/>
    </row>
    <row r="210" spans="1:1" ht="15.75">
      <c r="A210" s="525"/>
    </row>
    <row r="211" spans="1:1" ht="15.75">
      <c r="A211" s="525"/>
    </row>
    <row r="212" spans="1:1" ht="15.75">
      <c r="A212" s="525"/>
    </row>
    <row r="213" spans="1:1" ht="15.75">
      <c r="A213" s="525"/>
    </row>
    <row r="214" spans="1:1" ht="15.75">
      <c r="A214" s="525"/>
    </row>
    <row r="215" spans="1:1" ht="15.75">
      <c r="A215" s="525"/>
    </row>
    <row r="216" spans="1:1" ht="15.75">
      <c r="A216" s="525"/>
    </row>
    <row r="217" spans="1:1" ht="15.75">
      <c r="A217" s="525"/>
    </row>
    <row r="218" spans="1:1" ht="15.75">
      <c r="A218" s="525"/>
    </row>
    <row r="219" spans="1:1" ht="15.75">
      <c r="A219" s="525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</sheetData>
  <mergeCells count="4">
    <mergeCell ref="A2:D2"/>
    <mergeCell ref="A3:D3"/>
    <mergeCell ref="A4:D4"/>
    <mergeCell ref="A5:D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50" zoomScaleNormal="50" workbookViewId="0">
      <selection activeCell="A3" sqref="A3:M3"/>
    </sheetView>
  </sheetViews>
  <sheetFormatPr defaultColWidth="11.42578125" defaultRowHeight="15"/>
  <cols>
    <col min="1" max="1" width="125.85546875" style="222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332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70.5" customHeight="1">
      <c r="A2" s="1151" t="s">
        <v>805</v>
      </c>
      <c r="B2" s="1151"/>
      <c r="C2" s="1151"/>
      <c r="D2" s="1151"/>
      <c r="E2" s="1151"/>
      <c r="F2" s="1151"/>
      <c r="G2" s="1151"/>
      <c r="H2" s="1151"/>
      <c r="I2" s="1151"/>
      <c r="J2" s="1151"/>
      <c r="K2" s="1151"/>
      <c r="L2" s="1151"/>
      <c r="M2" s="1151"/>
      <c r="N2" s="416"/>
    </row>
    <row r="3" spans="1:26" s="178" customFormat="1" ht="42.75" customHeight="1">
      <c r="A3" s="1151" t="s">
        <v>194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416"/>
    </row>
    <row r="4" spans="1:26" s="178" customFormat="1" ht="40.5" customHeight="1">
      <c r="A4" s="1151" t="s">
        <v>78</v>
      </c>
      <c r="B4" s="1151"/>
      <c r="C4" s="1151"/>
      <c r="D4" s="1151"/>
      <c r="E4" s="1151"/>
      <c r="F4" s="1151"/>
      <c r="G4" s="1151"/>
      <c r="H4" s="1151"/>
      <c r="I4" s="1151"/>
      <c r="J4" s="1151"/>
      <c r="K4" s="1151"/>
      <c r="L4" s="1151"/>
      <c r="M4" s="1151"/>
      <c r="N4" s="416"/>
    </row>
    <row r="5" spans="1:26" s="180" customFormat="1" ht="74.25" customHeight="1">
      <c r="A5" s="1152" t="s">
        <v>80</v>
      </c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52"/>
      <c r="M5" s="1152"/>
      <c r="N5" s="417"/>
    </row>
    <row r="6" spans="1:26" ht="6" customHeight="1"/>
    <row r="7" spans="1:26" ht="19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419"/>
    </row>
    <row r="8" spans="1:26" s="420" customFormat="1" ht="33.75" customHeight="1">
      <c r="A8" s="1030"/>
      <c r="B8" s="1153" t="s">
        <v>195</v>
      </c>
      <c r="C8" s="1153"/>
      <c r="D8" s="1153"/>
      <c r="E8" s="1153"/>
      <c r="F8" s="1153" t="s">
        <v>196</v>
      </c>
      <c r="G8" s="1153"/>
      <c r="H8" s="1153"/>
      <c r="I8" s="1153"/>
      <c r="J8" s="1153" t="s">
        <v>190</v>
      </c>
      <c r="K8" s="1153"/>
      <c r="L8" s="1153"/>
      <c r="M8" s="1153"/>
      <c r="Y8" s="420">
        <v>1</v>
      </c>
      <c r="Z8" s="420">
        <v>1</v>
      </c>
    </row>
    <row r="9" spans="1:26" s="422" customFormat="1" ht="75" customHeight="1">
      <c r="A9" s="1031" t="s">
        <v>175</v>
      </c>
      <c r="B9" s="1032" t="s">
        <v>176</v>
      </c>
      <c r="C9" s="1033" t="s">
        <v>177</v>
      </c>
      <c r="D9" s="1032" t="s">
        <v>178</v>
      </c>
      <c r="E9" s="1032" t="s">
        <v>147</v>
      </c>
      <c r="F9" s="1033" t="s">
        <v>176</v>
      </c>
      <c r="G9" s="1032" t="s">
        <v>177</v>
      </c>
      <c r="H9" s="1032" t="s">
        <v>178</v>
      </c>
      <c r="I9" s="1033" t="s">
        <v>147</v>
      </c>
      <c r="J9" s="1032" t="s">
        <v>176</v>
      </c>
      <c r="K9" s="1032" t="s">
        <v>177</v>
      </c>
      <c r="L9" s="1033" t="s">
        <v>178</v>
      </c>
      <c r="M9" s="1032" t="s">
        <v>147</v>
      </c>
      <c r="N9" s="421"/>
      <c r="Y9" s="422">
        <v>1</v>
      </c>
      <c r="Z9" s="422">
        <v>1</v>
      </c>
    </row>
    <row r="10" spans="1:26" s="423" customFormat="1" ht="66.75" customHeight="1">
      <c r="A10" s="1034" t="s">
        <v>806</v>
      </c>
      <c r="B10" s="1035">
        <v>10</v>
      </c>
      <c r="C10" s="1035">
        <v>17282.084699999999</v>
      </c>
      <c r="D10" s="1035">
        <v>64063.12401</v>
      </c>
      <c r="E10" s="1035">
        <v>81355.208709999992</v>
      </c>
      <c r="F10" s="1035">
        <v>10</v>
      </c>
      <c r="G10" s="1035">
        <v>41834.470569999998</v>
      </c>
      <c r="H10" s="1035">
        <v>108705.75857999999</v>
      </c>
      <c r="I10" s="1035">
        <v>150550.22915</v>
      </c>
      <c r="J10" s="1035">
        <v>1.5002200000000001</v>
      </c>
      <c r="K10" s="1035">
        <v>48973.631729999994</v>
      </c>
      <c r="L10" s="1035">
        <v>75200.072419999997</v>
      </c>
      <c r="M10" s="1035">
        <v>124175.20437000001</v>
      </c>
      <c r="N10" s="420"/>
    </row>
    <row r="11" spans="1:26" s="423" customFormat="1" ht="66.75" customHeight="1">
      <c r="A11" s="1034" t="s">
        <v>807</v>
      </c>
      <c r="B11" s="1036">
        <v>0</v>
      </c>
      <c r="C11" s="1036">
        <v>38.688290000000002</v>
      </c>
      <c r="D11" s="1036">
        <v>1486.8886399999999</v>
      </c>
      <c r="E11" s="1036">
        <v>1525.5769299999999</v>
      </c>
      <c r="F11" s="1036">
        <v>0</v>
      </c>
      <c r="G11" s="1036">
        <v>3013.7039199999999</v>
      </c>
      <c r="H11" s="1035">
        <v>8611.7741300000016</v>
      </c>
      <c r="I11" s="1035">
        <v>11625.478050000002</v>
      </c>
      <c r="J11" s="1035">
        <v>0</v>
      </c>
      <c r="K11" s="1035">
        <v>3869.4597100000001</v>
      </c>
      <c r="L11" s="1035">
        <v>6208.3730999999998</v>
      </c>
      <c r="M11" s="1035">
        <v>10077.83281</v>
      </c>
      <c r="N11" s="420"/>
    </row>
    <row r="12" spans="1:26" s="423" customFormat="1" ht="66.75" customHeight="1">
      <c r="A12" s="1034" t="s">
        <v>808</v>
      </c>
      <c r="B12" s="1036">
        <v>0</v>
      </c>
      <c r="C12" s="1036">
        <v>0</v>
      </c>
      <c r="D12" s="1036">
        <v>0</v>
      </c>
      <c r="E12" s="1036">
        <v>0</v>
      </c>
      <c r="F12" s="1036">
        <v>0</v>
      </c>
      <c r="G12" s="1036">
        <v>0</v>
      </c>
      <c r="H12" s="1035">
        <v>0</v>
      </c>
      <c r="I12" s="1035">
        <v>0</v>
      </c>
      <c r="J12" s="1035">
        <v>0</v>
      </c>
      <c r="K12" s="1035">
        <v>0</v>
      </c>
      <c r="L12" s="1035">
        <v>0</v>
      </c>
      <c r="M12" s="1035">
        <v>0</v>
      </c>
      <c r="N12" s="420"/>
    </row>
    <row r="13" spans="1:26" s="423" customFormat="1" ht="66.75" customHeight="1">
      <c r="A13" s="1034" t="s">
        <v>148</v>
      </c>
      <c r="B13" s="1035">
        <v>0</v>
      </c>
      <c r="C13" s="1035">
        <v>0</v>
      </c>
      <c r="D13" s="1035">
        <v>0</v>
      </c>
      <c r="E13" s="1035">
        <v>0</v>
      </c>
      <c r="F13" s="1035">
        <v>0</v>
      </c>
      <c r="G13" s="1035">
        <v>0</v>
      </c>
      <c r="H13" s="1035">
        <v>0</v>
      </c>
      <c r="I13" s="1035">
        <v>0</v>
      </c>
      <c r="J13" s="1035">
        <v>0</v>
      </c>
      <c r="K13" s="1035">
        <v>0</v>
      </c>
      <c r="L13" s="1035">
        <v>0</v>
      </c>
      <c r="M13" s="1035">
        <v>0</v>
      </c>
      <c r="N13" s="420"/>
    </row>
    <row r="14" spans="1:26" s="423" customFormat="1" ht="66.75" customHeight="1">
      <c r="A14" s="1034" t="s">
        <v>809</v>
      </c>
      <c r="B14" s="1035">
        <v>8.3856099999999998</v>
      </c>
      <c r="C14" s="1035">
        <v>3866.6572000000001</v>
      </c>
      <c r="D14" s="1035">
        <v>9424.5199400000001</v>
      </c>
      <c r="E14" s="1035">
        <v>13299.562749999999</v>
      </c>
      <c r="F14" s="1035">
        <v>2826.7634500000004</v>
      </c>
      <c r="G14" s="1035">
        <v>19337.247149999999</v>
      </c>
      <c r="H14" s="1035">
        <v>17400.858690000001</v>
      </c>
      <c r="I14" s="1035">
        <v>39564.869290000002</v>
      </c>
      <c r="J14" s="1035">
        <v>0</v>
      </c>
      <c r="K14" s="1035">
        <v>8767.05465</v>
      </c>
      <c r="L14" s="1035">
        <v>13674.247079999999</v>
      </c>
      <c r="M14" s="1035">
        <v>22441.301729999999</v>
      </c>
      <c r="N14" s="420"/>
    </row>
    <row r="15" spans="1:26" s="423" customFormat="1" ht="66.75" customHeight="1">
      <c r="A15" s="1034" t="s">
        <v>149</v>
      </c>
      <c r="B15" s="1035">
        <v>0</v>
      </c>
      <c r="C15" s="1035">
        <v>0</v>
      </c>
      <c r="D15" s="1035">
        <v>0</v>
      </c>
      <c r="E15" s="1035">
        <v>0</v>
      </c>
      <c r="F15" s="1035">
        <v>0</v>
      </c>
      <c r="G15" s="1035">
        <v>0</v>
      </c>
      <c r="H15" s="1035">
        <v>0</v>
      </c>
      <c r="I15" s="1035">
        <v>0</v>
      </c>
      <c r="J15" s="1035">
        <v>0</v>
      </c>
      <c r="K15" s="1035">
        <v>0</v>
      </c>
      <c r="L15" s="1035">
        <v>0</v>
      </c>
      <c r="M15" s="1035">
        <v>0</v>
      </c>
      <c r="N15" s="420"/>
    </row>
    <row r="16" spans="1:26" s="423" customFormat="1" ht="66.75" customHeight="1">
      <c r="A16" s="1034" t="s">
        <v>150</v>
      </c>
      <c r="B16" s="1035">
        <v>0</v>
      </c>
      <c r="C16" s="1035">
        <v>0</v>
      </c>
      <c r="D16" s="1035">
        <v>0</v>
      </c>
      <c r="E16" s="1035">
        <v>0</v>
      </c>
      <c r="F16" s="1035">
        <v>0</v>
      </c>
      <c r="G16" s="1035">
        <v>0</v>
      </c>
      <c r="H16" s="1035">
        <v>0</v>
      </c>
      <c r="I16" s="1035">
        <v>0</v>
      </c>
      <c r="J16" s="1035">
        <v>0</v>
      </c>
      <c r="K16" s="1035">
        <v>0</v>
      </c>
      <c r="L16" s="1035">
        <v>0</v>
      </c>
      <c r="M16" s="1035">
        <v>0</v>
      </c>
      <c r="N16" s="420"/>
    </row>
    <row r="17" spans="1:14" s="423" customFormat="1" ht="66.75" customHeight="1">
      <c r="A17" s="1034" t="s">
        <v>151</v>
      </c>
      <c r="B17" s="1035">
        <v>0</v>
      </c>
      <c r="C17" s="1035">
        <v>0</v>
      </c>
      <c r="D17" s="1035">
        <v>0</v>
      </c>
      <c r="E17" s="1035">
        <v>0</v>
      </c>
      <c r="F17" s="1035">
        <v>0</v>
      </c>
      <c r="G17" s="1035">
        <v>0</v>
      </c>
      <c r="H17" s="1035">
        <v>0</v>
      </c>
      <c r="I17" s="1035">
        <v>0</v>
      </c>
      <c r="J17" s="1035">
        <v>0</v>
      </c>
      <c r="K17" s="1035">
        <v>0</v>
      </c>
      <c r="L17" s="1035">
        <v>0</v>
      </c>
      <c r="M17" s="1035">
        <v>0</v>
      </c>
      <c r="N17" s="420"/>
    </row>
    <row r="18" spans="1:14" s="423" customFormat="1" ht="66.75" customHeight="1">
      <c r="A18" s="1034" t="s">
        <v>810</v>
      </c>
      <c r="B18" s="1035">
        <v>0</v>
      </c>
      <c r="C18" s="1035">
        <v>187.61848000000001</v>
      </c>
      <c r="D18" s="1035">
        <v>364.42743999999999</v>
      </c>
      <c r="E18" s="1035">
        <v>552.04592000000002</v>
      </c>
      <c r="F18" s="1035">
        <v>0</v>
      </c>
      <c r="G18" s="1035">
        <v>521.60586000000001</v>
      </c>
      <c r="H18" s="1035">
        <v>2082.1844599999999</v>
      </c>
      <c r="I18" s="1035">
        <v>2603.7903199999996</v>
      </c>
      <c r="J18" s="1035">
        <v>0</v>
      </c>
      <c r="K18" s="1035">
        <v>543.03418999999997</v>
      </c>
      <c r="L18" s="1035">
        <v>1393.3543</v>
      </c>
      <c r="M18" s="1035">
        <v>1936.38849</v>
      </c>
      <c r="N18" s="420"/>
    </row>
    <row r="19" spans="1:14" s="423" customFormat="1" ht="66.75" customHeight="1">
      <c r="A19" s="1034" t="s">
        <v>152</v>
      </c>
      <c r="B19" s="1035">
        <v>0</v>
      </c>
      <c r="C19" s="1035">
        <v>13.499919999999999</v>
      </c>
      <c r="D19" s="1035">
        <v>262.08004</v>
      </c>
      <c r="E19" s="1035">
        <v>275.57996000000003</v>
      </c>
      <c r="F19" s="1035">
        <v>0</v>
      </c>
      <c r="G19" s="1035">
        <v>257.35919000000001</v>
      </c>
      <c r="H19" s="1035">
        <v>475.94135999999997</v>
      </c>
      <c r="I19" s="1035">
        <v>733.30055000000004</v>
      </c>
      <c r="J19" s="1035">
        <v>0</v>
      </c>
      <c r="K19" s="1035">
        <v>96.012129999999999</v>
      </c>
      <c r="L19" s="1035">
        <v>292.22318999999999</v>
      </c>
      <c r="M19" s="1035">
        <v>388.23532</v>
      </c>
      <c r="N19" s="420"/>
    </row>
    <row r="20" spans="1:14" s="423" customFormat="1" ht="66.75" customHeight="1">
      <c r="A20" s="1034" t="s">
        <v>153</v>
      </c>
      <c r="B20" s="1035">
        <v>0</v>
      </c>
      <c r="C20" s="1035">
        <v>0</v>
      </c>
      <c r="D20" s="1035">
        <v>0</v>
      </c>
      <c r="E20" s="1035">
        <v>0</v>
      </c>
      <c r="F20" s="1035">
        <v>20580</v>
      </c>
      <c r="G20" s="1035">
        <v>161960.00005</v>
      </c>
      <c r="H20" s="1035">
        <v>1714164.6421677999</v>
      </c>
      <c r="I20" s="1035">
        <v>1896704.6422177998</v>
      </c>
      <c r="J20" s="1035">
        <v>0</v>
      </c>
      <c r="K20" s="1035">
        <v>0</v>
      </c>
      <c r="L20" s="1035">
        <v>0</v>
      </c>
      <c r="M20" s="1035">
        <v>0</v>
      </c>
      <c r="N20" s="420"/>
    </row>
    <row r="21" spans="1:14" s="423" customFormat="1" ht="66.75" customHeight="1">
      <c r="A21" s="1034" t="s">
        <v>154</v>
      </c>
      <c r="B21" s="1035">
        <v>0</v>
      </c>
      <c r="C21" s="1035">
        <v>0</v>
      </c>
      <c r="D21" s="1035">
        <v>0</v>
      </c>
      <c r="E21" s="1035">
        <v>0</v>
      </c>
      <c r="F21" s="1035">
        <v>0</v>
      </c>
      <c r="G21" s="1035">
        <v>0</v>
      </c>
      <c r="H21" s="1035">
        <v>0</v>
      </c>
      <c r="I21" s="1035">
        <v>0</v>
      </c>
      <c r="J21" s="1035">
        <v>0</v>
      </c>
      <c r="K21" s="1035">
        <v>0</v>
      </c>
      <c r="L21" s="1035">
        <v>0</v>
      </c>
      <c r="M21" s="1035">
        <v>0</v>
      </c>
      <c r="N21" s="420"/>
    </row>
    <row r="22" spans="1:14" s="423" customFormat="1" ht="66.75" customHeight="1">
      <c r="A22" s="1034" t="s">
        <v>155</v>
      </c>
      <c r="B22" s="1035">
        <v>0</v>
      </c>
      <c r="C22" s="1035">
        <v>0</v>
      </c>
      <c r="D22" s="1035">
        <v>0</v>
      </c>
      <c r="E22" s="1035">
        <v>0</v>
      </c>
      <c r="F22" s="1035">
        <v>0</v>
      </c>
      <c r="G22" s="1035">
        <v>0</v>
      </c>
      <c r="H22" s="1035">
        <v>0</v>
      </c>
      <c r="I22" s="1035">
        <v>0</v>
      </c>
      <c r="J22" s="1035">
        <v>0</v>
      </c>
      <c r="K22" s="1035">
        <v>0</v>
      </c>
      <c r="L22" s="1035">
        <v>0</v>
      </c>
      <c r="M22" s="1035">
        <v>0</v>
      </c>
      <c r="N22" s="420"/>
    </row>
    <row r="23" spans="1:14" s="423" customFormat="1" ht="66.75" customHeight="1">
      <c r="A23" s="1034" t="s">
        <v>156</v>
      </c>
      <c r="B23" s="1035">
        <v>0</v>
      </c>
      <c r="C23" s="1035">
        <v>0</v>
      </c>
      <c r="D23" s="1035">
        <v>0</v>
      </c>
      <c r="E23" s="1035">
        <v>0</v>
      </c>
      <c r="F23" s="1035">
        <v>0</v>
      </c>
      <c r="G23" s="1035">
        <v>0</v>
      </c>
      <c r="H23" s="1035">
        <v>0</v>
      </c>
      <c r="I23" s="1035">
        <v>0</v>
      </c>
      <c r="J23" s="1035">
        <v>0</v>
      </c>
      <c r="K23" s="1035">
        <v>0</v>
      </c>
      <c r="L23" s="1035">
        <v>0</v>
      </c>
      <c r="M23" s="1035">
        <v>0</v>
      </c>
      <c r="N23" s="420"/>
    </row>
    <row r="24" spans="1:14" s="423" customFormat="1" ht="66.75" customHeight="1">
      <c r="A24" s="1034" t="s">
        <v>157</v>
      </c>
      <c r="B24" s="1035">
        <v>0</v>
      </c>
      <c r="C24" s="1035">
        <v>0</v>
      </c>
      <c r="D24" s="1035">
        <v>0</v>
      </c>
      <c r="E24" s="1035">
        <v>0</v>
      </c>
      <c r="F24" s="1035">
        <v>0</v>
      </c>
      <c r="G24" s="1035">
        <v>0</v>
      </c>
      <c r="H24" s="1035">
        <v>0</v>
      </c>
      <c r="I24" s="1035">
        <v>0</v>
      </c>
      <c r="J24" s="1035">
        <v>0</v>
      </c>
      <c r="K24" s="1035">
        <v>37.678809999999999</v>
      </c>
      <c r="L24" s="1035">
        <v>0</v>
      </c>
      <c r="M24" s="1035">
        <v>37.678809999999999</v>
      </c>
      <c r="N24" s="420"/>
    </row>
    <row r="25" spans="1:14" s="423" customFormat="1" ht="66.75" customHeight="1">
      <c r="A25" s="1034" t="s">
        <v>158</v>
      </c>
      <c r="B25" s="1035">
        <v>0</v>
      </c>
      <c r="C25" s="1035">
        <v>0</v>
      </c>
      <c r="D25" s="1035">
        <v>0</v>
      </c>
      <c r="E25" s="1035">
        <v>0</v>
      </c>
      <c r="F25" s="1035">
        <v>0</v>
      </c>
      <c r="G25" s="1035">
        <v>0</v>
      </c>
      <c r="H25" s="1035">
        <v>0</v>
      </c>
      <c r="I25" s="1035">
        <v>0</v>
      </c>
      <c r="J25" s="1035">
        <v>0</v>
      </c>
      <c r="K25" s="1035">
        <v>0</v>
      </c>
      <c r="L25" s="1035">
        <v>0</v>
      </c>
      <c r="M25" s="1035">
        <v>0</v>
      </c>
      <c r="N25" s="420"/>
    </row>
    <row r="26" spans="1:14" s="423" customFormat="1" ht="66.75" customHeight="1">
      <c r="A26" s="1034" t="s">
        <v>159</v>
      </c>
      <c r="B26" s="1035">
        <v>0</v>
      </c>
      <c r="C26" s="1035">
        <v>0</v>
      </c>
      <c r="D26" s="1035">
        <v>0</v>
      </c>
      <c r="E26" s="1035">
        <v>0</v>
      </c>
      <c r="F26" s="1035">
        <v>0</v>
      </c>
      <c r="G26" s="1035">
        <v>0</v>
      </c>
      <c r="H26" s="1035">
        <v>0</v>
      </c>
      <c r="I26" s="1035">
        <v>0</v>
      </c>
      <c r="J26" s="1035">
        <v>0</v>
      </c>
      <c r="K26" s="1035">
        <v>0</v>
      </c>
      <c r="L26" s="1035">
        <v>0</v>
      </c>
      <c r="M26" s="1035">
        <v>0</v>
      </c>
      <c r="N26" s="420"/>
    </row>
    <row r="27" spans="1:14" s="425" customFormat="1" ht="92.25" customHeight="1" thickBot="1">
      <c r="A27" s="1037" t="s">
        <v>160</v>
      </c>
      <c r="B27" s="1038">
        <v>0</v>
      </c>
      <c r="C27" s="1038">
        <v>0</v>
      </c>
      <c r="D27" s="1038">
        <v>0</v>
      </c>
      <c r="E27" s="1038">
        <v>0</v>
      </c>
      <c r="F27" s="1038">
        <v>0</v>
      </c>
      <c r="G27" s="1038">
        <v>0</v>
      </c>
      <c r="H27" s="1038">
        <v>0</v>
      </c>
      <c r="I27" s="1038">
        <v>0</v>
      </c>
      <c r="J27" s="1038">
        <v>0</v>
      </c>
      <c r="K27" s="1038">
        <v>0</v>
      </c>
      <c r="L27" s="1038">
        <v>0</v>
      </c>
      <c r="M27" s="1038">
        <v>0</v>
      </c>
      <c r="N27" s="424"/>
    </row>
    <row r="28" spans="1:14" s="423" customFormat="1" ht="42" customHeight="1" thickTop="1" thickBot="1">
      <c r="A28" s="1039" t="s">
        <v>179</v>
      </c>
      <c r="B28" s="1040">
        <v>18.38561</v>
      </c>
      <c r="C28" s="1040">
        <v>21388.548589999999</v>
      </c>
      <c r="D28" s="1040">
        <v>75601.040070000003</v>
      </c>
      <c r="E28" s="1040">
        <v>97007.974269999992</v>
      </c>
      <c r="F28" s="1040">
        <v>23416.763449999999</v>
      </c>
      <c r="G28" s="1040">
        <v>226924.38674000002</v>
      </c>
      <c r="H28" s="1040">
        <v>1851441.1593877999</v>
      </c>
      <c r="I28" s="1040">
        <v>2101782.3095777999</v>
      </c>
      <c r="J28" s="1040">
        <v>1.5002200000000001</v>
      </c>
      <c r="K28" s="1040">
        <v>62286.871219999994</v>
      </c>
      <c r="L28" s="1040">
        <v>96768.270090000005</v>
      </c>
      <c r="M28" s="1040">
        <v>159056.64153000005</v>
      </c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ht="33" customHeight="1" thickTop="1">
      <c r="A30" s="404" t="s">
        <v>163</v>
      </c>
      <c r="B30" s="203"/>
      <c r="C30" s="205"/>
      <c r="D30" s="205"/>
      <c r="E30" s="205"/>
      <c r="F30" s="205"/>
      <c r="G30" s="205"/>
      <c r="H30" s="206"/>
      <c r="I30" s="206"/>
      <c r="J30" s="207"/>
      <c r="K30" s="207"/>
      <c r="L30" s="207"/>
      <c r="M30" s="207"/>
    </row>
    <row r="31" spans="1:14" ht="13.5" customHeight="1">
      <c r="A31" s="208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08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>
      <c r="A79" s="208"/>
      <c r="C79" s="552"/>
      <c r="D79" s="552"/>
      <c r="E79" s="552"/>
      <c r="F79" s="552"/>
      <c r="G79" s="552"/>
      <c r="H79" s="552"/>
    </row>
    <row r="80" spans="1:13">
      <c r="A80" s="208"/>
      <c r="C80" s="552"/>
      <c r="D80" s="552"/>
      <c r="E80" s="552"/>
      <c r="F80" s="552"/>
      <c r="G80" s="552"/>
      <c r="H80" s="552"/>
    </row>
    <row r="81" spans="1:8">
      <c r="A81" s="208"/>
      <c r="C81" s="552"/>
      <c r="D81" s="552"/>
      <c r="E81" s="552"/>
      <c r="F81" s="552"/>
      <c r="G81" s="552"/>
      <c r="H81" s="552"/>
    </row>
    <row r="82" spans="1:8">
      <c r="A82" s="208"/>
      <c r="C82" s="552"/>
      <c r="D82" s="552"/>
      <c r="E82" s="552"/>
      <c r="F82" s="552"/>
      <c r="G82" s="552"/>
      <c r="H82" s="552"/>
    </row>
    <row r="83" spans="1:8">
      <c r="A83" s="215"/>
      <c r="C83" s="552"/>
      <c r="D83" s="552"/>
      <c r="E83" s="552"/>
      <c r="F83" s="552"/>
      <c r="G83" s="552"/>
      <c r="H83" s="552"/>
    </row>
    <row r="84" spans="1:8">
      <c r="A84" s="213"/>
      <c r="C84" s="552"/>
      <c r="D84" s="552"/>
      <c r="E84" s="552"/>
      <c r="F84" s="552"/>
      <c r="G84" s="552"/>
      <c r="H84" s="552"/>
    </row>
    <row r="85" spans="1:8">
      <c r="A85" s="208"/>
      <c r="C85" s="552"/>
      <c r="D85" s="552"/>
      <c r="E85" s="552"/>
      <c r="F85" s="552"/>
      <c r="G85" s="552"/>
      <c r="H85" s="552"/>
    </row>
    <row r="86" spans="1:8">
      <c r="A86" s="208"/>
      <c r="C86" s="552"/>
      <c r="D86" s="552"/>
      <c r="E86" s="552"/>
      <c r="F86" s="552"/>
      <c r="G86" s="552"/>
      <c r="H86" s="552"/>
    </row>
    <row r="87" spans="1:8">
      <c r="A87" s="208"/>
      <c r="C87" s="552"/>
      <c r="D87" s="552"/>
      <c r="E87" s="552"/>
      <c r="F87" s="552"/>
      <c r="G87" s="552"/>
      <c r="H87" s="552"/>
    </row>
    <row r="88" spans="1:8">
      <c r="A88" s="208"/>
      <c r="C88" s="552"/>
      <c r="D88" s="552"/>
      <c r="E88" s="552"/>
      <c r="F88" s="552"/>
      <c r="G88" s="552"/>
      <c r="H88" s="552"/>
    </row>
    <row r="89" spans="1:8">
      <c r="A89" s="208"/>
      <c r="C89" s="552"/>
      <c r="D89" s="552"/>
      <c r="E89" s="552"/>
      <c r="F89" s="552"/>
      <c r="G89" s="552"/>
      <c r="H89" s="552"/>
    </row>
    <row r="90" spans="1:8">
      <c r="A90" s="208"/>
      <c r="C90" s="552"/>
      <c r="D90" s="552"/>
      <c r="E90" s="552"/>
      <c r="F90" s="552"/>
      <c r="G90" s="552"/>
      <c r="H90" s="552"/>
    </row>
    <row r="91" spans="1:8">
      <c r="A91" s="208"/>
      <c r="C91" s="552"/>
      <c r="D91" s="552"/>
      <c r="E91" s="552"/>
      <c r="F91" s="552"/>
      <c r="G91" s="552"/>
      <c r="H91" s="552"/>
    </row>
    <row r="92" spans="1:8">
      <c r="A92" s="208"/>
      <c r="C92" s="552"/>
      <c r="D92" s="552"/>
      <c r="E92" s="552"/>
      <c r="F92" s="552"/>
      <c r="G92" s="552"/>
      <c r="H92" s="552"/>
    </row>
    <row r="93" spans="1:8">
      <c r="A93" s="208"/>
      <c r="C93" s="552"/>
      <c r="D93" s="552"/>
      <c r="E93" s="552"/>
      <c r="F93" s="552"/>
      <c r="G93" s="552"/>
      <c r="H93" s="552"/>
    </row>
    <row r="94" spans="1:8">
      <c r="A94" s="213"/>
      <c r="C94" s="552"/>
      <c r="D94" s="552"/>
      <c r="E94" s="552"/>
      <c r="F94" s="552"/>
      <c r="G94" s="552"/>
      <c r="H94" s="552"/>
    </row>
    <row r="95" spans="1:8">
      <c r="A95" s="208"/>
      <c r="C95" s="552"/>
      <c r="D95" s="552"/>
      <c r="E95" s="552"/>
      <c r="F95" s="552"/>
      <c r="G95" s="552"/>
      <c r="H95" s="552"/>
    </row>
    <row r="96" spans="1:8">
      <c r="A96" s="208"/>
      <c r="C96" s="552"/>
      <c r="D96" s="552"/>
      <c r="E96" s="552"/>
      <c r="F96" s="552"/>
      <c r="G96" s="552"/>
      <c r="H96" s="552"/>
    </row>
    <row r="97" spans="1:8">
      <c r="A97" s="208"/>
      <c r="C97" s="552"/>
      <c r="D97" s="552"/>
      <c r="E97" s="552"/>
      <c r="F97" s="552"/>
      <c r="G97" s="552"/>
      <c r="H97" s="552"/>
    </row>
    <row r="98" spans="1:8">
      <c r="A98" s="218"/>
      <c r="C98" s="552"/>
      <c r="D98" s="552"/>
      <c r="E98" s="552"/>
      <c r="F98" s="552"/>
      <c r="G98" s="552"/>
      <c r="H98" s="552"/>
    </row>
    <row r="99" spans="1:8">
      <c r="A99" s="218"/>
      <c r="C99" s="552"/>
      <c r="D99" s="552"/>
      <c r="E99" s="552"/>
      <c r="F99" s="552"/>
      <c r="G99" s="552"/>
      <c r="H99" s="552"/>
    </row>
    <row r="100" spans="1:8">
      <c r="A100" s="218"/>
      <c r="C100" s="552"/>
      <c r="D100" s="552"/>
      <c r="E100" s="552"/>
      <c r="F100" s="552"/>
      <c r="G100" s="552"/>
      <c r="H100" s="552"/>
    </row>
    <row r="101" spans="1:8">
      <c r="A101" s="218"/>
      <c r="C101" s="552"/>
      <c r="D101" s="552"/>
      <c r="E101" s="552"/>
      <c r="F101" s="552"/>
      <c r="G101" s="552"/>
      <c r="H101" s="552"/>
    </row>
    <row r="102" spans="1:8">
      <c r="A102" s="218"/>
      <c r="C102" s="552"/>
      <c r="D102" s="552"/>
      <c r="E102" s="552"/>
      <c r="F102" s="552"/>
      <c r="G102" s="552"/>
      <c r="H102" s="552"/>
    </row>
    <row r="103" spans="1:8">
      <c r="A103" s="218"/>
      <c r="C103" s="552"/>
      <c r="D103" s="552"/>
      <c r="E103" s="552"/>
      <c r="F103" s="552"/>
      <c r="G103" s="552"/>
      <c r="H103" s="552"/>
    </row>
    <row r="104" spans="1:8">
      <c r="A104" s="218"/>
      <c r="C104" s="552"/>
      <c r="D104" s="552"/>
      <c r="E104" s="552"/>
      <c r="F104" s="552"/>
      <c r="G104" s="552"/>
      <c r="H104" s="552"/>
    </row>
    <row r="105" spans="1:8">
      <c r="A105" s="218"/>
      <c r="C105" s="552"/>
      <c r="D105" s="552"/>
      <c r="E105" s="552"/>
      <c r="F105" s="552"/>
      <c r="G105" s="552"/>
      <c r="H105" s="552"/>
    </row>
    <row r="106" spans="1:8">
      <c r="A106" s="218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  <c r="C119" s="552"/>
      <c r="D119" s="552"/>
      <c r="E119" s="552"/>
      <c r="F119" s="552"/>
      <c r="G119" s="552"/>
      <c r="H119" s="552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40" zoomScaleNormal="40" workbookViewId="0">
      <selection activeCell="A2" sqref="A2:M2"/>
    </sheetView>
  </sheetViews>
  <sheetFormatPr defaultColWidth="11.42578125" defaultRowHeight="15"/>
  <cols>
    <col min="1" max="1" width="125.85546875" style="222" customWidth="1"/>
    <col min="2" max="2" width="20.140625" style="546" customWidth="1"/>
    <col min="3" max="3" width="22" style="546" customWidth="1"/>
    <col min="4" max="4" width="21.7109375" style="546" customWidth="1"/>
    <col min="5" max="5" width="22.28515625" style="546" customWidth="1"/>
    <col min="6" max="6" width="20.140625" style="546" customWidth="1"/>
    <col min="7" max="7" width="22.7109375" style="546" customWidth="1"/>
    <col min="8" max="8" width="21.7109375" style="546" customWidth="1"/>
    <col min="9" max="9" width="22.140625" style="546" customWidth="1"/>
    <col min="10" max="10" width="20.140625" style="546" customWidth="1"/>
    <col min="11" max="11" width="22.42578125" style="546" customWidth="1"/>
    <col min="12" max="12" width="21.7109375" style="546" customWidth="1"/>
    <col min="13" max="13" width="22.140625" style="546" customWidth="1"/>
    <col min="14" max="14" width="3.42578125" style="418" customWidth="1"/>
    <col min="15" max="256" width="11.42578125" style="546"/>
    <col min="257" max="257" width="125.85546875" style="546" customWidth="1"/>
    <col min="258" max="258" width="20.140625" style="546" customWidth="1"/>
    <col min="259" max="259" width="22" style="546" customWidth="1"/>
    <col min="260" max="260" width="21.7109375" style="546" customWidth="1"/>
    <col min="261" max="261" width="22.28515625" style="546" customWidth="1"/>
    <col min="262" max="262" width="20.140625" style="546" customWidth="1"/>
    <col min="263" max="263" width="22.7109375" style="546" customWidth="1"/>
    <col min="264" max="264" width="21.7109375" style="546" customWidth="1"/>
    <col min="265" max="265" width="22.140625" style="546" customWidth="1"/>
    <col min="266" max="266" width="20.140625" style="546" customWidth="1"/>
    <col min="267" max="267" width="22.42578125" style="546" customWidth="1"/>
    <col min="268" max="268" width="21.7109375" style="546" customWidth="1"/>
    <col min="269" max="269" width="22.140625" style="546" customWidth="1"/>
    <col min="270" max="270" width="3.42578125" style="546" customWidth="1"/>
    <col min="271" max="512" width="11.42578125" style="546"/>
    <col min="513" max="513" width="125.85546875" style="546" customWidth="1"/>
    <col min="514" max="514" width="20.140625" style="546" customWidth="1"/>
    <col min="515" max="515" width="22" style="546" customWidth="1"/>
    <col min="516" max="516" width="21.7109375" style="546" customWidth="1"/>
    <col min="517" max="517" width="22.28515625" style="546" customWidth="1"/>
    <col min="518" max="518" width="20.140625" style="546" customWidth="1"/>
    <col min="519" max="519" width="22.7109375" style="546" customWidth="1"/>
    <col min="520" max="520" width="21.7109375" style="546" customWidth="1"/>
    <col min="521" max="521" width="22.140625" style="546" customWidth="1"/>
    <col min="522" max="522" width="20.140625" style="546" customWidth="1"/>
    <col min="523" max="523" width="22.42578125" style="546" customWidth="1"/>
    <col min="524" max="524" width="21.7109375" style="546" customWidth="1"/>
    <col min="525" max="525" width="22.140625" style="546" customWidth="1"/>
    <col min="526" max="526" width="3.42578125" style="546" customWidth="1"/>
    <col min="527" max="768" width="11.42578125" style="546"/>
    <col min="769" max="769" width="125.85546875" style="546" customWidth="1"/>
    <col min="770" max="770" width="20.140625" style="546" customWidth="1"/>
    <col min="771" max="771" width="22" style="546" customWidth="1"/>
    <col min="772" max="772" width="21.7109375" style="546" customWidth="1"/>
    <col min="773" max="773" width="22.28515625" style="546" customWidth="1"/>
    <col min="774" max="774" width="20.140625" style="546" customWidth="1"/>
    <col min="775" max="775" width="22.7109375" style="546" customWidth="1"/>
    <col min="776" max="776" width="21.7109375" style="546" customWidth="1"/>
    <col min="777" max="777" width="22.140625" style="546" customWidth="1"/>
    <col min="778" max="778" width="20.140625" style="546" customWidth="1"/>
    <col min="779" max="779" width="22.42578125" style="546" customWidth="1"/>
    <col min="780" max="780" width="21.7109375" style="546" customWidth="1"/>
    <col min="781" max="781" width="22.140625" style="546" customWidth="1"/>
    <col min="782" max="782" width="3.42578125" style="546" customWidth="1"/>
    <col min="783" max="1024" width="11.42578125" style="546"/>
    <col min="1025" max="1025" width="125.85546875" style="546" customWidth="1"/>
    <col min="1026" max="1026" width="20.140625" style="546" customWidth="1"/>
    <col min="1027" max="1027" width="22" style="546" customWidth="1"/>
    <col min="1028" max="1028" width="21.7109375" style="546" customWidth="1"/>
    <col min="1029" max="1029" width="22.28515625" style="546" customWidth="1"/>
    <col min="1030" max="1030" width="20.140625" style="546" customWidth="1"/>
    <col min="1031" max="1031" width="22.7109375" style="546" customWidth="1"/>
    <col min="1032" max="1032" width="21.7109375" style="546" customWidth="1"/>
    <col min="1033" max="1033" width="22.140625" style="546" customWidth="1"/>
    <col min="1034" max="1034" width="20.140625" style="546" customWidth="1"/>
    <col min="1035" max="1035" width="22.42578125" style="546" customWidth="1"/>
    <col min="1036" max="1036" width="21.7109375" style="546" customWidth="1"/>
    <col min="1037" max="1037" width="22.140625" style="546" customWidth="1"/>
    <col min="1038" max="1038" width="3.42578125" style="546" customWidth="1"/>
    <col min="1039" max="1280" width="11.42578125" style="546"/>
    <col min="1281" max="1281" width="125.85546875" style="546" customWidth="1"/>
    <col min="1282" max="1282" width="20.140625" style="546" customWidth="1"/>
    <col min="1283" max="1283" width="22" style="546" customWidth="1"/>
    <col min="1284" max="1284" width="21.7109375" style="546" customWidth="1"/>
    <col min="1285" max="1285" width="22.28515625" style="546" customWidth="1"/>
    <col min="1286" max="1286" width="20.140625" style="546" customWidth="1"/>
    <col min="1287" max="1287" width="22.7109375" style="546" customWidth="1"/>
    <col min="1288" max="1288" width="21.7109375" style="546" customWidth="1"/>
    <col min="1289" max="1289" width="22.140625" style="546" customWidth="1"/>
    <col min="1290" max="1290" width="20.140625" style="546" customWidth="1"/>
    <col min="1291" max="1291" width="22.42578125" style="546" customWidth="1"/>
    <col min="1292" max="1292" width="21.7109375" style="546" customWidth="1"/>
    <col min="1293" max="1293" width="22.140625" style="546" customWidth="1"/>
    <col min="1294" max="1294" width="3.42578125" style="546" customWidth="1"/>
    <col min="1295" max="1536" width="11.42578125" style="546"/>
    <col min="1537" max="1537" width="125.85546875" style="546" customWidth="1"/>
    <col min="1538" max="1538" width="20.140625" style="546" customWidth="1"/>
    <col min="1539" max="1539" width="22" style="546" customWidth="1"/>
    <col min="1540" max="1540" width="21.7109375" style="546" customWidth="1"/>
    <col min="1541" max="1541" width="22.28515625" style="546" customWidth="1"/>
    <col min="1542" max="1542" width="20.140625" style="546" customWidth="1"/>
    <col min="1543" max="1543" width="22.7109375" style="546" customWidth="1"/>
    <col min="1544" max="1544" width="21.7109375" style="546" customWidth="1"/>
    <col min="1545" max="1545" width="22.140625" style="546" customWidth="1"/>
    <col min="1546" max="1546" width="20.140625" style="546" customWidth="1"/>
    <col min="1547" max="1547" width="22.42578125" style="546" customWidth="1"/>
    <col min="1548" max="1548" width="21.7109375" style="546" customWidth="1"/>
    <col min="1549" max="1549" width="22.140625" style="546" customWidth="1"/>
    <col min="1550" max="1550" width="3.42578125" style="546" customWidth="1"/>
    <col min="1551" max="1792" width="11.42578125" style="546"/>
    <col min="1793" max="1793" width="125.85546875" style="546" customWidth="1"/>
    <col min="1794" max="1794" width="20.140625" style="546" customWidth="1"/>
    <col min="1795" max="1795" width="22" style="546" customWidth="1"/>
    <col min="1796" max="1796" width="21.7109375" style="546" customWidth="1"/>
    <col min="1797" max="1797" width="22.28515625" style="546" customWidth="1"/>
    <col min="1798" max="1798" width="20.140625" style="546" customWidth="1"/>
    <col min="1799" max="1799" width="22.7109375" style="546" customWidth="1"/>
    <col min="1800" max="1800" width="21.7109375" style="546" customWidth="1"/>
    <col min="1801" max="1801" width="22.140625" style="546" customWidth="1"/>
    <col min="1802" max="1802" width="20.140625" style="546" customWidth="1"/>
    <col min="1803" max="1803" width="22.42578125" style="546" customWidth="1"/>
    <col min="1804" max="1804" width="21.7109375" style="546" customWidth="1"/>
    <col min="1805" max="1805" width="22.140625" style="546" customWidth="1"/>
    <col min="1806" max="1806" width="3.42578125" style="546" customWidth="1"/>
    <col min="1807" max="2048" width="11.42578125" style="546"/>
    <col min="2049" max="2049" width="125.85546875" style="546" customWidth="1"/>
    <col min="2050" max="2050" width="20.140625" style="546" customWidth="1"/>
    <col min="2051" max="2051" width="22" style="546" customWidth="1"/>
    <col min="2052" max="2052" width="21.7109375" style="546" customWidth="1"/>
    <col min="2053" max="2053" width="22.28515625" style="546" customWidth="1"/>
    <col min="2054" max="2054" width="20.140625" style="546" customWidth="1"/>
    <col min="2055" max="2055" width="22.7109375" style="546" customWidth="1"/>
    <col min="2056" max="2056" width="21.7109375" style="546" customWidth="1"/>
    <col min="2057" max="2057" width="22.140625" style="546" customWidth="1"/>
    <col min="2058" max="2058" width="20.140625" style="546" customWidth="1"/>
    <col min="2059" max="2059" width="22.42578125" style="546" customWidth="1"/>
    <col min="2060" max="2060" width="21.7109375" style="546" customWidth="1"/>
    <col min="2061" max="2061" width="22.140625" style="546" customWidth="1"/>
    <col min="2062" max="2062" width="3.42578125" style="546" customWidth="1"/>
    <col min="2063" max="2304" width="11.42578125" style="546"/>
    <col min="2305" max="2305" width="125.85546875" style="546" customWidth="1"/>
    <col min="2306" max="2306" width="20.140625" style="546" customWidth="1"/>
    <col min="2307" max="2307" width="22" style="546" customWidth="1"/>
    <col min="2308" max="2308" width="21.7109375" style="546" customWidth="1"/>
    <col min="2309" max="2309" width="22.28515625" style="546" customWidth="1"/>
    <col min="2310" max="2310" width="20.140625" style="546" customWidth="1"/>
    <col min="2311" max="2311" width="22.7109375" style="546" customWidth="1"/>
    <col min="2312" max="2312" width="21.7109375" style="546" customWidth="1"/>
    <col min="2313" max="2313" width="22.140625" style="546" customWidth="1"/>
    <col min="2314" max="2314" width="20.140625" style="546" customWidth="1"/>
    <col min="2315" max="2315" width="22.42578125" style="546" customWidth="1"/>
    <col min="2316" max="2316" width="21.7109375" style="546" customWidth="1"/>
    <col min="2317" max="2317" width="22.140625" style="546" customWidth="1"/>
    <col min="2318" max="2318" width="3.42578125" style="546" customWidth="1"/>
    <col min="2319" max="2560" width="11.42578125" style="546"/>
    <col min="2561" max="2561" width="125.85546875" style="546" customWidth="1"/>
    <col min="2562" max="2562" width="20.140625" style="546" customWidth="1"/>
    <col min="2563" max="2563" width="22" style="546" customWidth="1"/>
    <col min="2564" max="2564" width="21.7109375" style="546" customWidth="1"/>
    <col min="2565" max="2565" width="22.28515625" style="546" customWidth="1"/>
    <col min="2566" max="2566" width="20.140625" style="546" customWidth="1"/>
    <col min="2567" max="2567" width="22.7109375" style="546" customWidth="1"/>
    <col min="2568" max="2568" width="21.7109375" style="546" customWidth="1"/>
    <col min="2569" max="2569" width="22.140625" style="546" customWidth="1"/>
    <col min="2570" max="2570" width="20.140625" style="546" customWidth="1"/>
    <col min="2571" max="2571" width="22.42578125" style="546" customWidth="1"/>
    <col min="2572" max="2572" width="21.7109375" style="546" customWidth="1"/>
    <col min="2573" max="2573" width="22.140625" style="546" customWidth="1"/>
    <col min="2574" max="2574" width="3.42578125" style="546" customWidth="1"/>
    <col min="2575" max="2816" width="11.42578125" style="546"/>
    <col min="2817" max="2817" width="125.85546875" style="546" customWidth="1"/>
    <col min="2818" max="2818" width="20.140625" style="546" customWidth="1"/>
    <col min="2819" max="2819" width="22" style="546" customWidth="1"/>
    <col min="2820" max="2820" width="21.7109375" style="546" customWidth="1"/>
    <col min="2821" max="2821" width="22.28515625" style="546" customWidth="1"/>
    <col min="2822" max="2822" width="20.140625" style="546" customWidth="1"/>
    <col min="2823" max="2823" width="22.7109375" style="546" customWidth="1"/>
    <col min="2824" max="2824" width="21.7109375" style="546" customWidth="1"/>
    <col min="2825" max="2825" width="22.140625" style="546" customWidth="1"/>
    <col min="2826" max="2826" width="20.140625" style="546" customWidth="1"/>
    <col min="2827" max="2827" width="22.42578125" style="546" customWidth="1"/>
    <col min="2828" max="2828" width="21.7109375" style="546" customWidth="1"/>
    <col min="2829" max="2829" width="22.140625" style="546" customWidth="1"/>
    <col min="2830" max="2830" width="3.42578125" style="546" customWidth="1"/>
    <col min="2831" max="3072" width="11.42578125" style="546"/>
    <col min="3073" max="3073" width="125.85546875" style="546" customWidth="1"/>
    <col min="3074" max="3074" width="20.140625" style="546" customWidth="1"/>
    <col min="3075" max="3075" width="22" style="546" customWidth="1"/>
    <col min="3076" max="3076" width="21.7109375" style="546" customWidth="1"/>
    <col min="3077" max="3077" width="22.28515625" style="546" customWidth="1"/>
    <col min="3078" max="3078" width="20.140625" style="546" customWidth="1"/>
    <col min="3079" max="3079" width="22.7109375" style="546" customWidth="1"/>
    <col min="3080" max="3080" width="21.7109375" style="546" customWidth="1"/>
    <col min="3081" max="3081" width="22.140625" style="546" customWidth="1"/>
    <col min="3082" max="3082" width="20.140625" style="546" customWidth="1"/>
    <col min="3083" max="3083" width="22.42578125" style="546" customWidth="1"/>
    <col min="3084" max="3084" width="21.7109375" style="546" customWidth="1"/>
    <col min="3085" max="3085" width="22.140625" style="546" customWidth="1"/>
    <col min="3086" max="3086" width="3.42578125" style="546" customWidth="1"/>
    <col min="3087" max="3328" width="11.42578125" style="546"/>
    <col min="3329" max="3329" width="125.85546875" style="546" customWidth="1"/>
    <col min="3330" max="3330" width="20.140625" style="546" customWidth="1"/>
    <col min="3331" max="3331" width="22" style="546" customWidth="1"/>
    <col min="3332" max="3332" width="21.7109375" style="546" customWidth="1"/>
    <col min="3333" max="3333" width="22.28515625" style="546" customWidth="1"/>
    <col min="3334" max="3334" width="20.140625" style="546" customWidth="1"/>
    <col min="3335" max="3335" width="22.7109375" style="546" customWidth="1"/>
    <col min="3336" max="3336" width="21.7109375" style="546" customWidth="1"/>
    <col min="3337" max="3337" width="22.140625" style="546" customWidth="1"/>
    <col min="3338" max="3338" width="20.140625" style="546" customWidth="1"/>
    <col min="3339" max="3339" width="22.42578125" style="546" customWidth="1"/>
    <col min="3340" max="3340" width="21.7109375" style="546" customWidth="1"/>
    <col min="3341" max="3341" width="22.140625" style="546" customWidth="1"/>
    <col min="3342" max="3342" width="3.42578125" style="546" customWidth="1"/>
    <col min="3343" max="3584" width="11.42578125" style="546"/>
    <col min="3585" max="3585" width="125.85546875" style="546" customWidth="1"/>
    <col min="3586" max="3586" width="20.140625" style="546" customWidth="1"/>
    <col min="3587" max="3587" width="22" style="546" customWidth="1"/>
    <col min="3588" max="3588" width="21.7109375" style="546" customWidth="1"/>
    <col min="3589" max="3589" width="22.28515625" style="546" customWidth="1"/>
    <col min="3590" max="3590" width="20.140625" style="546" customWidth="1"/>
    <col min="3591" max="3591" width="22.7109375" style="546" customWidth="1"/>
    <col min="3592" max="3592" width="21.7109375" style="546" customWidth="1"/>
    <col min="3593" max="3593" width="22.140625" style="546" customWidth="1"/>
    <col min="3594" max="3594" width="20.140625" style="546" customWidth="1"/>
    <col min="3595" max="3595" width="22.42578125" style="546" customWidth="1"/>
    <col min="3596" max="3596" width="21.7109375" style="546" customWidth="1"/>
    <col min="3597" max="3597" width="22.140625" style="546" customWidth="1"/>
    <col min="3598" max="3598" width="3.42578125" style="546" customWidth="1"/>
    <col min="3599" max="3840" width="11.42578125" style="546"/>
    <col min="3841" max="3841" width="125.85546875" style="546" customWidth="1"/>
    <col min="3842" max="3842" width="20.140625" style="546" customWidth="1"/>
    <col min="3843" max="3843" width="22" style="546" customWidth="1"/>
    <col min="3844" max="3844" width="21.7109375" style="546" customWidth="1"/>
    <col min="3845" max="3845" width="22.28515625" style="546" customWidth="1"/>
    <col min="3846" max="3846" width="20.140625" style="546" customWidth="1"/>
    <col min="3847" max="3847" width="22.7109375" style="546" customWidth="1"/>
    <col min="3848" max="3848" width="21.7109375" style="546" customWidth="1"/>
    <col min="3849" max="3849" width="22.140625" style="546" customWidth="1"/>
    <col min="3850" max="3850" width="20.140625" style="546" customWidth="1"/>
    <col min="3851" max="3851" width="22.42578125" style="546" customWidth="1"/>
    <col min="3852" max="3852" width="21.7109375" style="546" customWidth="1"/>
    <col min="3853" max="3853" width="22.140625" style="546" customWidth="1"/>
    <col min="3854" max="3854" width="3.42578125" style="546" customWidth="1"/>
    <col min="3855" max="4096" width="11.42578125" style="546"/>
    <col min="4097" max="4097" width="125.85546875" style="546" customWidth="1"/>
    <col min="4098" max="4098" width="20.140625" style="546" customWidth="1"/>
    <col min="4099" max="4099" width="22" style="546" customWidth="1"/>
    <col min="4100" max="4100" width="21.7109375" style="546" customWidth="1"/>
    <col min="4101" max="4101" width="22.28515625" style="546" customWidth="1"/>
    <col min="4102" max="4102" width="20.140625" style="546" customWidth="1"/>
    <col min="4103" max="4103" width="22.7109375" style="546" customWidth="1"/>
    <col min="4104" max="4104" width="21.7109375" style="546" customWidth="1"/>
    <col min="4105" max="4105" width="22.140625" style="546" customWidth="1"/>
    <col min="4106" max="4106" width="20.140625" style="546" customWidth="1"/>
    <col min="4107" max="4107" width="22.42578125" style="546" customWidth="1"/>
    <col min="4108" max="4108" width="21.7109375" style="546" customWidth="1"/>
    <col min="4109" max="4109" width="22.140625" style="546" customWidth="1"/>
    <col min="4110" max="4110" width="3.42578125" style="546" customWidth="1"/>
    <col min="4111" max="4352" width="11.42578125" style="546"/>
    <col min="4353" max="4353" width="125.85546875" style="546" customWidth="1"/>
    <col min="4354" max="4354" width="20.140625" style="546" customWidth="1"/>
    <col min="4355" max="4355" width="22" style="546" customWidth="1"/>
    <col min="4356" max="4356" width="21.7109375" style="546" customWidth="1"/>
    <col min="4357" max="4357" width="22.28515625" style="546" customWidth="1"/>
    <col min="4358" max="4358" width="20.140625" style="546" customWidth="1"/>
    <col min="4359" max="4359" width="22.7109375" style="546" customWidth="1"/>
    <col min="4360" max="4360" width="21.7109375" style="546" customWidth="1"/>
    <col min="4361" max="4361" width="22.140625" style="546" customWidth="1"/>
    <col min="4362" max="4362" width="20.140625" style="546" customWidth="1"/>
    <col min="4363" max="4363" width="22.42578125" style="546" customWidth="1"/>
    <col min="4364" max="4364" width="21.7109375" style="546" customWidth="1"/>
    <col min="4365" max="4365" width="22.140625" style="546" customWidth="1"/>
    <col min="4366" max="4366" width="3.42578125" style="546" customWidth="1"/>
    <col min="4367" max="4608" width="11.42578125" style="546"/>
    <col min="4609" max="4609" width="125.85546875" style="546" customWidth="1"/>
    <col min="4610" max="4610" width="20.140625" style="546" customWidth="1"/>
    <col min="4611" max="4611" width="22" style="546" customWidth="1"/>
    <col min="4612" max="4612" width="21.7109375" style="546" customWidth="1"/>
    <col min="4613" max="4613" width="22.28515625" style="546" customWidth="1"/>
    <col min="4614" max="4614" width="20.140625" style="546" customWidth="1"/>
    <col min="4615" max="4615" width="22.7109375" style="546" customWidth="1"/>
    <col min="4616" max="4616" width="21.7109375" style="546" customWidth="1"/>
    <col min="4617" max="4617" width="22.140625" style="546" customWidth="1"/>
    <col min="4618" max="4618" width="20.140625" style="546" customWidth="1"/>
    <col min="4619" max="4619" width="22.42578125" style="546" customWidth="1"/>
    <col min="4620" max="4620" width="21.7109375" style="546" customWidth="1"/>
    <col min="4621" max="4621" width="22.140625" style="546" customWidth="1"/>
    <col min="4622" max="4622" width="3.42578125" style="546" customWidth="1"/>
    <col min="4623" max="4864" width="11.42578125" style="546"/>
    <col min="4865" max="4865" width="125.85546875" style="546" customWidth="1"/>
    <col min="4866" max="4866" width="20.140625" style="546" customWidth="1"/>
    <col min="4867" max="4867" width="22" style="546" customWidth="1"/>
    <col min="4868" max="4868" width="21.7109375" style="546" customWidth="1"/>
    <col min="4869" max="4869" width="22.28515625" style="546" customWidth="1"/>
    <col min="4870" max="4870" width="20.140625" style="546" customWidth="1"/>
    <col min="4871" max="4871" width="22.7109375" style="546" customWidth="1"/>
    <col min="4872" max="4872" width="21.7109375" style="546" customWidth="1"/>
    <col min="4873" max="4873" width="22.140625" style="546" customWidth="1"/>
    <col min="4874" max="4874" width="20.140625" style="546" customWidth="1"/>
    <col min="4875" max="4875" width="22.42578125" style="546" customWidth="1"/>
    <col min="4876" max="4876" width="21.7109375" style="546" customWidth="1"/>
    <col min="4877" max="4877" width="22.140625" style="546" customWidth="1"/>
    <col min="4878" max="4878" width="3.42578125" style="546" customWidth="1"/>
    <col min="4879" max="5120" width="11.42578125" style="546"/>
    <col min="5121" max="5121" width="125.85546875" style="546" customWidth="1"/>
    <col min="5122" max="5122" width="20.140625" style="546" customWidth="1"/>
    <col min="5123" max="5123" width="22" style="546" customWidth="1"/>
    <col min="5124" max="5124" width="21.7109375" style="546" customWidth="1"/>
    <col min="5125" max="5125" width="22.28515625" style="546" customWidth="1"/>
    <col min="5126" max="5126" width="20.140625" style="546" customWidth="1"/>
    <col min="5127" max="5127" width="22.7109375" style="546" customWidth="1"/>
    <col min="5128" max="5128" width="21.7109375" style="546" customWidth="1"/>
    <col min="5129" max="5129" width="22.140625" style="546" customWidth="1"/>
    <col min="5130" max="5130" width="20.140625" style="546" customWidth="1"/>
    <col min="5131" max="5131" width="22.42578125" style="546" customWidth="1"/>
    <col min="5132" max="5132" width="21.7109375" style="546" customWidth="1"/>
    <col min="5133" max="5133" width="22.140625" style="546" customWidth="1"/>
    <col min="5134" max="5134" width="3.42578125" style="546" customWidth="1"/>
    <col min="5135" max="5376" width="11.42578125" style="546"/>
    <col min="5377" max="5377" width="125.85546875" style="546" customWidth="1"/>
    <col min="5378" max="5378" width="20.140625" style="546" customWidth="1"/>
    <col min="5379" max="5379" width="22" style="546" customWidth="1"/>
    <col min="5380" max="5380" width="21.7109375" style="546" customWidth="1"/>
    <col min="5381" max="5381" width="22.28515625" style="546" customWidth="1"/>
    <col min="5382" max="5382" width="20.140625" style="546" customWidth="1"/>
    <col min="5383" max="5383" width="22.7109375" style="546" customWidth="1"/>
    <col min="5384" max="5384" width="21.7109375" style="546" customWidth="1"/>
    <col min="5385" max="5385" width="22.140625" style="546" customWidth="1"/>
    <col min="5386" max="5386" width="20.140625" style="546" customWidth="1"/>
    <col min="5387" max="5387" width="22.42578125" style="546" customWidth="1"/>
    <col min="5388" max="5388" width="21.7109375" style="546" customWidth="1"/>
    <col min="5389" max="5389" width="22.140625" style="546" customWidth="1"/>
    <col min="5390" max="5390" width="3.42578125" style="546" customWidth="1"/>
    <col min="5391" max="5632" width="11.42578125" style="546"/>
    <col min="5633" max="5633" width="125.85546875" style="546" customWidth="1"/>
    <col min="5634" max="5634" width="20.140625" style="546" customWidth="1"/>
    <col min="5635" max="5635" width="22" style="546" customWidth="1"/>
    <col min="5636" max="5636" width="21.7109375" style="546" customWidth="1"/>
    <col min="5637" max="5637" width="22.28515625" style="546" customWidth="1"/>
    <col min="5638" max="5638" width="20.140625" style="546" customWidth="1"/>
    <col min="5639" max="5639" width="22.7109375" style="546" customWidth="1"/>
    <col min="5640" max="5640" width="21.7109375" style="546" customWidth="1"/>
    <col min="5641" max="5641" width="22.140625" style="546" customWidth="1"/>
    <col min="5642" max="5642" width="20.140625" style="546" customWidth="1"/>
    <col min="5643" max="5643" width="22.42578125" style="546" customWidth="1"/>
    <col min="5644" max="5644" width="21.7109375" style="546" customWidth="1"/>
    <col min="5645" max="5645" width="22.140625" style="546" customWidth="1"/>
    <col min="5646" max="5646" width="3.42578125" style="546" customWidth="1"/>
    <col min="5647" max="5888" width="11.42578125" style="546"/>
    <col min="5889" max="5889" width="125.85546875" style="546" customWidth="1"/>
    <col min="5890" max="5890" width="20.140625" style="546" customWidth="1"/>
    <col min="5891" max="5891" width="22" style="546" customWidth="1"/>
    <col min="5892" max="5892" width="21.7109375" style="546" customWidth="1"/>
    <col min="5893" max="5893" width="22.28515625" style="546" customWidth="1"/>
    <col min="5894" max="5894" width="20.140625" style="546" customWidth="1"/>
    <col min="5895" max="5895" width="22.7109375" style="546" customWidth="1"/>
    <col min="5896" max="5896" width="21.7109375" style="546" customWidth="1"/>
    <col min="5897" max="5897" width="22.140625" style="546" customWidth="1"/>
    <col min="5898" max="5898" width="20.140625" style="546" customWidth="1"/>
    <col min="5899" max="5899" width="22.42578125" style="546" customWidth="1"/>
    <col min="5900" max="5900" width="21.7109375" style="546" customWidth="1"/>
    <col min="5901" max="5901" width="22.140625" style="546" customWidth="1"/>
    <col min="5902" max="5902" width="3.42578125" style="546" customWidth="1"/>
    <col min="5903" max="6144" width="11.42578125" style="546"/>
    <col min="6145" max="6145" width="125.85546875" style="546" customWidth="1"/>
    <col min="6146" max="6146" width="20.140625" style="546" customWidth="1"/>
    <col min="6147" max="6147" width="22" style="546" customWidth="1"/>
    <col min="6148" max="6148" width="21.7109375" style="546" customWidth="1"/>
    <col min="6149" max="6149" width="22.28515625" style="546" customWidth="1"/>
    <col min="6150" max="6150" width="20.140625" style="546" customWidth="1"/>
    <col min="6151" max="6151" width="22.7109375" style="546" customWidth="1"/>
    <col min="6152" max="6152" width="21.7109375" style="546" customWidth="1"/>
    <col min="6153" max="6153" width="22.140625" style="546" customWidth="1"/>
    <col min="6154" max="6154" width="20.140625" style="546" customWidth="1"/>
    <col min="6155" max="6155" width="22.42578125" style="546" customWidth="1"/>
    <col min="6156" max="6156" width="21.7109375" style="546" customWidth="1"/>
    <col min="6157" max="6157" width="22.140625" style="546" customWidth="1"/>
    <col min="6158" max="6158" width="3.42578125" style="546" customWidth="1"/>
    <col min="6159" max="6400" width="11.42578125" style="546"/>
    <col min="6401" max="6401" width="125.85546875" style="546" customWidth="1"/>
    <col min="6402" max="6402" width="20.140625" style="546" customWidth="1"/>
    <col min="6403" max="6403" width="22" style="546" customWidth="1"/>
    <col min="6404" max="6404" width="21.7109375" style="546" customWidth="1"/>
    <col min="6405" max="6405" width="22.28515625" style="546" customWidth="1"/>
    <col min="6406" max="6406" width="20.140625" style="546" customWidth="1"/>
    <col min="6407" max="6407" width="22.7109375" style="546" customWidth="1"/>
    <col min="6408" max="6408" width="21.7109375" style="546" customWidth="1"/>
    <col min="6409" max="6409" width="22.140625" style="546" customWidth="1"/>
    <col min="6410" max="6410" width="20.140625" style="546" customWidth="1"/>
    <col min="6411" max="6411" width="22.42578125" style="546" customWidth="1"/>
    <col min="6412" max="6412" width="21.7109375" style="546" customWidth="1"/>
    <col min="6413" max="6413" width="22.140625" style="546" customWidth="1"/>
    <col min="6414" max="6414" width="3.42578125" style="546" customWidth="1"/>
    <col min="6415" max="6656" width="11.42578125" style="546"/>
    <col min="6657" max="6657" width="125.85546875" style="546" customWidth="1"/>
    <col min="6658" max="6658" width="20.140625" style="546" customWidth="1"/>
    <col min="6659" max="6659" width="22" style="546" customWidth="1"/>
    <col min="6660" max="6660" width="21.7109375" style="546" customWidth="1"/>
    <col min="6661" max="6661" width="22.28515625" style="546" customWidth="1"/>
    <col min="6662" max="6662" width="20.140625" style="546" customWidth="1"/>
    <col min="6663" max="6663" width="22.7109375" style="546" customWidth="1"/>
    <col min="6664" max="6664" width="21.7109375" style="546" customWidth="1"/>
    <col min="6665" max="6665" width="22.140625" style="546" customWidth="1"/>
    <col min="6666" max="6666" width="20.140625" style="546" customWidth="1"/>
    <col min="6667" max="6667" width="22.42578125" style="546" customWidth="1"/>
    <col min="6668" max="6668" width="21.7109375" style="546" customWidth="1"/>
    <col min="6669" max="6669" width="22.140625" style="546" customWidth="1"/>
    <col min="6670" max="6670" width="3.42578125" style="546" customWidth="1"/>
    <col min="6671" max="6912" width="11.42578125" style="546"/>
    <col min="6913" max="6913" width="125.85546875" style="546" customWidth="1"/>
    <col min="6914" max="6914" width="20.140625" style="546" customWidth="1"/>
    <col min="6915" max="6915" width="22" style="546" customWidth="1"/>
    <col min="6916" max="6916" width="21.7109375" style="546" customWidth="1"/>
    <col min="6917" max="6917" width="22.28515625" style="546" customWidth="1"/>
    <col min="6918" max="6918" width="20.140625" style="546" customWidth="1"/>
    <col min="6919" max="6919" width="22.7109375" style="546" customWidth="1"/>
    <col min="6920" max="6920" width="21.7109375" style="546" customWidth="1"/>
    <col min="6921" max="6921" width="22.140625" style="546" customWidth="1"/>
    <col min="6922" max="6922" width="20.140625" style="546" customWidth="1"/>
    <col min="6923" max="6923" width="22.42578125" style="546" customWidth="1"/>
    <col min="6924" max="6924" width="21.7109375" style="546" customWidth="1"/>
    <col min="6925" max="6925" width="22.140625" style="546" customWidth="1"/>
    <col min="6926" max="6926" width="3.42578125" style="546" customWidth="1"/>
    <col min="6927" max="7168" width="11.42578125" style="546"/>
    <col min="7169" max="7169" width="125.85546875" style="546" customWidth="1"/>
    <col min="7170" max="7170" width="20.140625" style="546" customWidth="1"/>
    <col min="7171" max="7171" width="22" style="546" customWidth="1"/>
    <col min="7172" max="7172" width="21.7109375" style="546" customWidth="1"/>
    <col min="7173" max="7173" width="22.28515625" style="546" customWidth="1"/>
    <col min="7174" max="7174" width="20.140625" style="546" customWidth="1"/>
    <col min="7175" max="7175" width="22.7109375" style="546" customWidth="1"/>
    <col min="7176" max="7176" width="21.7109375" style="546" customWidth="1"/>
    <col min="7177" max="7177" width="22.140625" style="546" customWidth="1"/>
    <col min="7178" max="7178" width="20.140625" style="546" customWidth="1"/>
    <col min="7179" max="7179" width="22.42578125" style="546" customWidth="1"/>
    <col min="7180" max="7180" width="21.7109375" style="546" customWidth="1"/>
    <col min="7181" max="7181" width="22.140625" style="546" customWidth="1"/>
    <col min="7182" max="7182" width="3.42578125" style="546" customWidth="1"/>
    <col min="7183" max="7424" width="11.42578125" style="546"/>
    <col min="7425" max="7425" width="125.85546875" style="546" customWidth="1"/>
    <col min="7426" max="7426" width="20.140625" style="546" customWidth="1"/>
    <col min="7427" max="7427" width="22" style="546" customWidth="1"/>
    <col min="7428" max="7428" width="21.7109375" style="546" customWidth="1"/>
    <col min="7429" max="7429" width="22.28515625" style="546" customWidth="1"/>
    <col min="7430" max="7430" width="20.140625" style="546" customWidth="1"/>
    <col min="7431" max="7431" width="22.7109375" style="546" customWidth="1"/>
    <col min="7432" max="7432" width="21.7109375" style="546" customWidth="1"/>
    <col min="7433" max="7433" width="22.140625" style="546" customWidth="1"/>
    <col min="7434" max="7434" width="20.140625" style="546" customWidth="1"/>
    <col min="7435" max="7435" width="22.42578125" style="546" customWidth="1"/>
    <col min="7436" max="7436" width="21.7109375" style="546" customWidth="1"/>
    <col min="7437" max="7437" width="22.140625" style="546" customWidth="1"/>
    <col min="7438" max="7438" width="3.42578125" style="546" customWidth="1"/>
    <col min="7439" max="7680" width="11.42578125" style="546"/>
    <col min="7681" max="7681" width="125.85546875" style="546" customWidth="1"/>
    <col min="7682" max="7682" width="20.140625" style="546" customWidth="1"/>
    <col min="7683" max="7683" width="22" style="546" customWidth="1"/>
    <col min="7684" max="7684" width="21.7109375" style="546" customWidth="1"/>
    <col min="7685" max="7685" width="22.28515625" style="546" customWidth="1"/>
    <col min="7686" max="7686" width="20.140625" style="546" customWidth="1"/>
    <col min="7687" max="7687" width="22.7109375" style="546" customWidth="1"/>
    <col min="7688" max="7688" width="21.7109375" style="546" customWidth="1"/>
    <col min="7689" max="7689" width="22.140625" style="546" customWidth="1"/>
    <col min="7690" max="7690" width="20.140625" style="546" customWidth="1"/>
    <col min="7691" max="7691" width="22.42578125" style="546" customWidth="1"/>
    <col min="7692" max="7692" width="21.7109375" style="546" customWidth="1"/>
    <col min="7693" max="7693" width="22.140625" style="546" customWidth="1"/>
    <col min="7694" max="7694" width="3.42578125" style="546" customWidth="1"/>
    <col min="7695" max="7936" width="11.42578125" style="546"/>
    <col min="7937" max="7937" width="125.85546875" style="546" customWidth="1"/>
    <col min="7938" max="7938" width="20.140625" style="546" customWidth="1"/>
    <col min="7939" max="7939" width="22" style="546" customWidth="1"/>
    <col min="7940" max="7940" width="21.7109375" style="546" customWidth="1"/>
    <col min="7941" max="7941" width="22.28515625" style="546" customWidth="1"/>
    <col min="7942" max="7942" width="20.140625" style="546" customWidth="1"/>
    <col min="7943" max="7943" width="22.7109375" style="546" customWidth="1"/>
    <col min="7944" max="7944" width="21.7109375" style="546" customWidth="1"/>
    <col min="7945" max="7945" width="22.140625" style="546" customWidth="1"/>
    <col min="7946" max="7946" width="20.140625" style="546" customWidth="1"/>
    <col min="7947" max="7947" width="22.42578125" style="546" customWidth="1"/>
    <col min="7948" max="7948" width="21.7109375" style="546" customWidth="1"/>
    <col min="7949" max="7949" width="22.140625" style="546" customWidth="1"/>
    <col min="7950" max="7950" width="3.42578125" style="546" customWidth="1"/>
    <col min="7951" max="8192" width="11.42578125" style="546"/>
    <col min="8193" max="8193" width="125.85546875" style="546" customWidth="1"/>
    <col min="8194" max="8194" width="20.140625" style="546" customWidth="1"/>
    <col min="8195" max="8195" width="22" style="546" customWidth="1"/>
    <col min="8196" max="8196" width="21.7109375" style="546" customWidth="1"/>
    <col min="8197" max="8197" width="22.28515625" style="546" customWidth="1"/>
    <col min="8198" max="8198" width="20.140625" style="546" customWidth="1"/>
    <col min="8199" max="8199" width="22.7109375" style="546" customWidth="1"/>
    <col min="8200" max="8200" width="21.7109375" style="546" customWidth="1"/>
    <col min="8201" max="8201" width="22.140625" style="546" customWidth="1"/>
    <col min="8202" max="8202" width="20.140625" style="546" customWidth="1"/>
    <col min="8203" max="8203" width="22.42578125" style="546" customWidth="1"/>
    <col min="8204" max="8204" width="21.7109375" style="546" customWidth="1"/>
    <col min="8205" max="8205" width="22.140625" style="546" customWidth="1"/>
    <col min="8206" max="8206" width="3.42578125" style="546" customWidth="1"/>
    <col min="8207" max="8448" width="11.42578125" style="546"/>
    <col min="8449" max="8449" width="125.85546875" style="546" customWidth="1"/>
    <col min="8450" max="8450" width="20.140625" style="546" customWidth="1"/>
    <col min="8451" max="8451" width="22" style="546" customWidth="1"/>
    <col min="8452" max="8452" width="21.7109375" style="546" customWidth="1"/>
    <col min="8453" max="8453" width="22.28515625" style="546" customWidth="1"/>
    <col min="8454" max="8454" width="20.140625" style="546" customWidth="1"/>
    <col min="8455" max="8455" width="22.7109375" style="546" customWidth="1"/>
    <col min="8456" max="8456" width="21.7109375" style="546" customWidth="1"/>
    <col min="8457" max="8457" width="22.140625" style="546" customWidth="1"/>
    <col min="8458" max="8458" width="20.140625" style="546" customWidth="1"/>
    <col min="8459" max="8459" width="22.42578125" style="546" customWidth="1"/>
    <col min="8460" max="8460" width="21.7109375" style="546" customWidth="1"/>
    <col min="8461" max="8461" width="22.140625" style="546" customWidth="1"/>
    <col min="8462" max="8462" width="3.42578125" style="546" customWidth="1"/>
    <col min="8463" max="8704" width="11.42578125" style="546"/>
    <col min="8705" max="8705" width="125.85546875" style="546" customWidth="1"/>
    <col min="8706" max="8706" width="20.140625" style="546" customWidth="1"/>
    <col min="8707" max="8707" width="22" style="546" customWidth="1"/>
    <col min="8708" max="8708" width="21.7109375" style="546" customWidth="1"/>
    <col min="8709" max="8709" width="22.28515625" style="546" customWidth="1"/>
    <col min="8710" max="8710" width="20.140625" style="546" customWidth="1"/>
    <col min="8711" max="8711" width="22.7109375" style="546" customWidth="1"/>
    <col min="8712" max="8712" width="21.7109375" style="546" customWidth="1"/>
    <col min="8713" max="8713" width="22.140625" style="546" customWidth="1"/>
    <col min="8714" max="8714" width="20.140625" style="546" customWidth="1"/>
    <col min="8715" max="8715" width="22.42578125" style="546" customWidth="1"/>
    <col min="8716" max="8716" width="21.7109375" style="546" customWidth="1"/>
    <col min="8717" max="8717" width="22.140625" style="546" customWidth="1"/>
    <col min="8718" max="8718" width="3.42578125" style="546" customWidth="1"/>
    <col min="8719" max="8960" width="11.42578125" style="546"/>
    <col min="8961" max="8961" width="125.85546875" style="546" customWidth="1"/>
    <col min="8962" max="8962" width="20.140625" style="546" customWidth="1"/>
    <col min="8963" max="8963" width="22" style="546" customWidth="1"/>
    <col min="8964" max="8964" width="21.7109375" style="546" customWidth="1"/>
    <col min="8965" max="8965" width="22.28515625" style="546" customWidth="1"/>
    <col min="8966" max="8966" width="20.140625" style="546" customWidth="1"/>
    <col min="8967" max="8967" width="22.7109375" style="546" customWidth="1"/>
    <col min="8968" max="8968" width="21.7109375" style="546" customWidth="1"/>
    <col min="8969" max="8969" width="22.140625" style="546" customWidth="1"/>
    <col min="8970" max="8970" width="20.140625" style="546" customWidth="1"/>
    <col min="8971" max="8971" width="22.42578125" style="546" customWidth="1"/>
    <col min="8972" max="8972" width="21.7109375" style="546" customWidth="1"/>
    <col min="8973" max="8973" width="22.140625" style="546" customWidth="1"/>
    <col min="8974" max="8974" width="3.42578125" style="546" customWidth="1"/>
    <col min="8975" max="9216" width="11.42578125" style="546"/>
    <col min="9217" max="9217" width="125.85546875" style="546" customWidth="1"/>
    <col min="9218" max="9218" width="20.140625" style="546" customWidth="1"/>
    <col min="9219" max="9219" width="22" style="546" customWidth="1"/>
    <col min="9220" max="9220" width="21.7109375" style="546" customWidth="1"/>
    <col min="9221" max="9221" width="22.28515625" style="546" customWidth="1"/>
    <col min="9222" max="9222" width="20.140625" style="546" customWidth="1"/>
    <col min="9223" max="9223" width="22.7109375" style="546" customWidth="1"/>
    <col min="9224" max="9224" width="21.7109375" style="546" customWidth="1"/>
    <col min="9225" max="9225" width="22.140625" style="546" customWidth="1"/>
    <col min="9226" max="9226" width="20.140625" style="546" customWidth="1"/>
    <col min="9227" max="9227" width="22.42578125" style="546" customWidth="1"/>
    <col min="9228" max="9228" width="21.7109375" style="546" customWidth="1"/>
    <col min="9229" max="9229" width="22.140625" style="546" customWidth="1"/>
    <col min="9230" max="9230" width="3.42578125" style="546" customWidth="1"/>
    <col min="9231" max="9472" width="11.42578125" style="546"/>
    <col min="9473" max="9473" width="125.85546875" style="546" customWidth="1"/>
    <col min="9474" max="9474" width="20.140625" style="546" customWidth="1"/>
    <col min="9475" max="9475" width="22" style="546" customWidth="1"/>
    <col min="9476" max="9476" width="21.7109375" style="546" customWidth="1"/>
    <col min="9477" max="9477" width="22.28515625" style="546" customWidth="1"/>
    <col min="9478" max="9478" width="20.140625" style="546" customWidth="1"/>
    <col min="9479" max="9479" width="22.7109375" style="546" customWidth="1"/>
    <col min="9480" max="9480" width="21.7109375" style="546" customWidth="1"/>
    <col min="9481" max="9481" width="22.140625" style="546" customWidth="1"/>
    <col min="9482" max="9482" width="20.140625" style="546" customWidth="1"/>
    <col min="9483" max="9483" width="22.42578125" style="546" customWidth="1"/>
    <col min="9484" max="9484" width="21.7109375" style="546" customWidth="1"/>
    <col min="9485" max="9485" width="22.140625" style="546" customWidth="1"/>
    <col min="9486" max="9486" width="3.42578125" style="546" customWidth="1"/>
    <col min="9487" max="9728" width="11.42578125" style="546"/>
    <col min="9729" max="9729" width="125.85546875" style="546" customWidth="1"/>
    <col min="9730" max="9730" width="20.140625" style="546" customWidth="1"/>
    <col min="9731" max="9731" width="22" style="546" customWidth="1"/>
    <col min="9732" max="9732" width="21.7109375" style="546" customWidth="1"/>
    <col min="9733" max="9733" width="22.28515625" style="546" customWidth="1"/>
    <col min="9734" max="9734" width="20.140625" style="546" customWidth="1"/>
    <col min="9735" max="9735" width="22.7109375" style="546" customWidth="1"/>
    <col min="9736" max="9736" width="21.7109375" style="546" customWidth="1"/>
    <col min="9737" max="9737" width="22.140625" style="546" customWidth="1"/>
    <col min="9738" max="9738" width="20.140625" style="546" customWidth="1"/>
    <col min="9739" max="9739" width="22.42578125" style="546" customWidth="1"/>
    <col min="9740" max="9740" width="21.7109375" style="546" customWidth="1"/>
    <col min="9741" max="9741" width="22.140625" style="546" customWidth="1"/>
    <col min="9742" max="9742" width="3.42578125" style="546" customWidth="1"/>
    <col min="9743" max="9984" width="11.42578125" style="546"/>
    <col min="9985" max="9985" width="125.85546875" style="546" customWidth="1"/>
    <col min="9986" max="9986" width="20.140625" style="546" customWidth="1"/>
    <col min="9987" max="9987" width="22" style="546" customWidth="1"/>
    <col min="9988" max="9988" width="21.7109375" style="546" customWidth="1"/>
    <col min="9989" max="9989" width="22.28515625" style="546" customWidth="1"/>
    <col min="9990" max="9990" width="20.140625" style="546" customWidth="1"/>
    <col min="9991" max="9991" width="22.7109375" style="546" customWidth="1"/>
    <col min="9992" max="9992" width="21.7109375" style="546" customWidth="1"/>
    <col min="9993" max="9993" width="22.140625" style="546" customWidth="1"/>
    <col min="9994" max="9994" width="20.140625" style="546" customWidth="1"/>
    <col min="9995" max="9995" width="22.42578125" style="546" customWidth="1"/>
    <col min="9996" max="9996" width="21.7109375" style="546" customWidth="1"/>
    <col min="9997" max="9997" width="22.140625" style="546" customWidth="1"/>
    <col min="9998" max="9998" width="3.42578125" style="546" customWidth="1"/>
    <col min="9999" max="10240" width="11.42578125" style="546"/>
    <col min="10241" max="10241" width="125.85546875" style="546" customWidth="1"/>
    <col min="10242" max="10242" width="20.140625" style="546" customWidth="1"/>
    <col min="10243" max="10243" width="22" style="546" customWidth="1"/>
    <col min="10244" max="10244" width="21.7109375" style="546" customWidth="1"/>
    <col min="10245" max="10245" width="22.28515625" style="546" customWidth="1"/>
    <col min="10246" max="10246" width="20.140625" style="546" customWidth="1"/>
    <col min="10247" max="10247" width="22.7109375" style="546" customWidth="1"/>
    <col min="10248" max="10248" width="21.7109375" style="546" customWidth="1"/>
    <col min="10249" max="10249" width="22.140625" style="546" customWidth="1"/>
    <col min="10250" max="10250" width="20.140625" style="546" customWidth="1"/>
    <col min="10251" max="10251" width="22.42578125" style="546" customWidth="1"/>
    <col min="10252" max="10252" width="21.7109375" style="546" customWidth="1"/>
    <col min="10253" max="10253" width="22.140625" style="546" customWidth="1"/>
    <col min="10254" max="10254" width="3.42578125" style="546" customWidth="1"/>
    <col min="10255" max="10496" width="11.42578125" style="546"/>
    <col min="10497" max="10497" width="125.85546875" style="546" customWidth="1"/>
    <col min="10498" max="10498" width="20.140625" style="546" customWidth="1"/>
    <col min="10499" max="10499" width="22" style="546" customWidth="1"/>
    <col min="10500" max="10500" width="21.7109375" style="546" customWidth="1"/>
    <col min="10501" max="10501" width="22.28515625" style="546" customWidth="1"/>
    <col min="10502" max="10502" width="20.140625" style="546" customWidth="1"/>
    <col min="10503" max="10503" width="22.7109375" style="546" customWidth="1"/>
    <col min="10504" max="10504" width="21.7109375" style="546" customWidth="1"/>
    <col min="10505" max="10505" width="22.140625" style="546" customWidth="1"/>
    <col min="10506" max="10506" width="20.140625" style="546" customWidth="1"/>
    <col min="10507" max="10507" width="22.42578125" style="546" customWidth="1"/>
    <col min="10508" max="10508" width="21.7109375" style="546" customWidth="1"/>
    <col min="10509" max="10509" width="22.140625" style="546" customWidth="1"/>
    <col min="10510" max="10510" width="3.42578125" style="546" customWidth="1"/>
    <col min="10511" max="10752" width="11.42578125" style="546"/>
    <col min="10753" max="10753" width="125.85546875" style="546" customWidth="1"/>
    <col min="10754" max="10754" width="20.140625" style="546" customWidth="1"/>
    <col min="10755" max="10755" width="22" style="546" customWidth="1"/>
    <col min="10756" max="10756" width="21.7109375" style="546" customWidth="1"/>
    <col min="10757" max="10757" width="22.28515625" style="546" customWidth="1"/>
    <col min="10758" max="10758" width="20.140625" style="546" customWidth="1"/>
    <col min="10759" max="10759" width="22.7109375" style="546" customWidth="1"/>
    <col min="10760" max="10760" width="21.7109375" style="546" customWidth="1"/>
    <col min="10761" max="10761" width="22.140625" style="546" customWidth="1"/>
    <col min="10762" max="10762" width="20.140625" style="546" customWidth="1"/>
    <col min="10763" max="10763" width="22.42578125" style="546" customWidth="1"/>
    <col min="10764" max="10764" width="21.7109375" style="546" customWidth="1"/>
    <col min="10765" max="10765" width="22.140625" style="546" customWidth="1"/>
    <col min="10766" max="10766" width="3.42578125" style="546" customWidth="1"/>
    <col min="10767" max="11008" width="11.42578125" style="546"/>
    <col min="11009" max="11009" width="125.85546875" style="546" customWidth="1"/>
    <col min="11010" max="11010" width="20.140625" style="546" customWidth="1"/>
    <col min="11011" max="11011" width="22" style="546" customWidth="1"/>
    <col min="11012" max="11012" width="21.7109375" style="546" customWidth="1"/>
    <col min="11013" max="11013" width="22.28515625" style="546" customWidth="1"/>
    <col min="11014" max="11014" width="20.140625" style="546" customWidth="1"/>
    <col min="11015" max="11015" width="22.7109375" style="546" customWidth="1"/>
    <col min="11016" max="11016" width="21.7109375" style="546" customWidth="1"/>
    <col min="11017" max="11017" width="22.140625" style="546" customWidth="1"/>
    <col min="11018" max="11018" width="20.140625" style="546" customWidth="1"/>
    <col min="11019" max="11019" width="22.42578125" style="546" customWidth="1"/>
    <col min="11020" max="11020" width="21.7109375" style="546" customWidth="1"/>
    <col min="11021" max="11021" width="22.140625" style="546" customWidth="1"/>
    <col min="11022" max="11022" width="3.42578125" style="546" customWidth="1"/>
    <col min="11023" max="11264" width="11.42578125" style="546"/>
    <col min="11265" max="11265" width="125.85546875" style="546" customWidth="1"/>
    <col min="11266" max="11266" width="20.140625" style="546" customWidth="1"/>
    <col min="11267" max="11267" width="22" style="546" customWidth="1"/>
    <col min="11268" max="11268" width="21.7109375" style="546" customWidth="1"/>
    <col min="11269" max="11269" width="22.28515625" style="546" customWidth="1"/>
    <col min="11270" max="11270" width="20.140625" style="546" customWidth="1"/>
    <col min="11271" max="11271" width="22.7109375" style="546" customWidth="1"/>
    <col min="11272" max="11272" width="21.7109375" style="546" customWidth="1"/>
    <col min="11273" max="11273" width="22.140625" style="546" customWidth="1"/>
    <col min="11274" max="11274" width="20.140625" style="546" customWidth="1"/>
    <col min="11275" max="11275" width="22.42578125" style="546" customWidth="1"/>
    <col min="11276" max="11276" width="21.7109375" style="546" customWidth="1"/>
    <col min="11277" max="11277" width="22.140625" style="546" customWidth="1"/>
    <col min="11278" max="11278" width="3.42578125" style="546" customWidth="1"/>
    <col min="11279" max="11520" width="11.42578125" style="546"/>
    <col min="11521" max="11521" width="125.85546875" style="546" customWidth="1"/>
    <col min="11522" max="11522" width="20.140625" style="546" customWidth="1"/>
    <col min="11523" max="11523" width="22" style="546" customWidth="1"/>
    <col min="11524" max="11524" width="21.7109375" style="546" customWidth="1"/>
    <col min="11525" max="11525" width="22.28515625" style="546" customWidth="1"/>
    <col min="11526" max="11526" width="20.140625" style="546" customWidth="1"/>
    <col min="11527" max="11527" width="22.7109375" style="546" customWidth="1"/>
    <col min="11528" max="11528" width="21.7109375" style="546" customWidth="1"/>
    <col min="11529" max="11529" width="22.140625" style="546" customWidth="1"/>
    <col min="11530" max="11530" width="20.140625" style="546" customWidth="1"/>
    <col min="11531" max="11531" width="22.42578125" style="546" customWidth="1"/>
    <col min="11532" max="11532" width="21.7109375" style="546" customWidth="1"/>
    <col min="11533" max="11533" width="22.140625" style="546" customWidth="1"/>
    <col min="11534" max="11534" width="3.42578125" style="546" customWidth="1"/>
    <col min="11535" max="11776" width="11.42578125" style="546"/>
    <col min="11777" max="11777" width="125.85546875" style="546" customWidth="1"/>
    <col min="11778" max="11778" width="20.140625" style="546" customWidth="1"/>
    <col min="11779" max="11779" width="22" style="546" customWidth="1"/>
    <col min="11780" max="11780" width="21.7109375" style="546" customWidth="1"/>
    <col min="11781" max="11781" width="22.28515625" style="546" customWidth="1"/>
    <col min="11782" max="11782" width="20.140625" style="546" customWidth="1"/>
    <col min="11783" max="11783" width="22.7109375" style="546" customWidth="1"/>
    <col min="11784" max="11784" width="21.7109375" style="546" customWidth="1"/>
    <col min="11785" max="11785" width="22.140625" style="546" customWidth="1"/>
    <col min="11786" max="11786" width="20.140625" style="546" customWidth="1"/>
    <col min="11787" max="11787" width="22.42578125" style="546" customWidth="1"/>
    <col min="11788" max="11788" width="21.7109375" style="546" customWidth="1"/>
    <col min="11789" max="11789" width="22.140625" style="546" customWidth="1"/>
    <col min="11790" max="11790" width="3.42578125" style="546" customWidth="1"/>
    <col min="11791" max="12032" width="11.42578125" style="546"/>
    <col min="12033" max="12033" width="125.85546875" style="546" customWidth="1"/>
    <col min="12034" max="12034" width="20.140625" style="546" customWidth="1"/>
    <col min="12035" max="12035" width="22" style="546" customWidth="1"/>
    <col min="12036" max="12036" width="21.7109375" style="546" customWidth="1"/>
    <col min="12037" max="12037" width="22.28515625" style="546" customWidth="1"/>
    <col min="12038" max="12038" width="20.140625" style="546" customWidth="1"/>
    <col min="12039" max="12039" width="22.7109375" style="546" customWidth="1"/>
    <col min="12040" max="12040" width="21.7109375" style="546" customWidth="1"/>
    <col min="12041" max="12041" width="22.140625" style="546" customWidth="1"/>
    <col min="12042" max="12042" width="20.140625" style="546" customWidth="1"/>
    <col min="12043" max="12043" width="22.42578125" style="546" customWidth="1"/>
    <col min="12044" max="12044" width="21.7109375" style="546" customWidth="1"/>
    <col min="12045" max="12045" width="22.140625" style="546" customWidth="1"/>
    <col min="12046" max="12046" width="3.42578125" style="546" customWidth="1"/>
    <col min="12047" max="12288" width="11.42578125" style="546"/>
    <col min="12289" max="12289" width="125.85546875" style="546" customWidth="1"/>
    <col min="12290" max="12290" width="20.140625" style="546" customWidth="1"/>
    <col min="12291" max="12291" width="22" style="546" customWidth="1"/>
    <col min="12292" max="12292" width="21.7109375" style="546" customWidth="1"/>
    <col min="12293" max="12293" width="22.28515625" style="546" customWidth="1"/>
    <col min="12294" max="12294" width="20.140625" style="546" customWidth="1"/>
    <col min="12295" max="12295" width="22.7109375" style="546" customWidth="1"/>
    <col min="12296" max="12296" width="21.7109375" style="546" customWidth="1"/>
    <col min="12297" max="12297" width="22.140625" style="546" customWidth="1"/>
    <col min="12298" max="12298" width="20.140625" style="546" customWidth="1"/>
    <col min="12299" max="12299" width="22.42578125" style="546" customWidth="1"/>
    <col min="12300" max="12300" width="21.7109375" style="546" customWidth="1"/>
    <col min="12301" max="12301" width="22.140625" style="546" customWidth="1"/>
    <col min="12302" max="12302" width="3.42578125" style="546" customWidth="1"/>
    <col min="12303" max="12544" width="11.42578125" style="546"/>
    <col min="12545" max="12545" width="125.85546875" style="546" customWidth="1"/>
    <col min="12546" max="12546" width="20.140625" style="546" customWidth="1"/>
    <col min="12547" max="12547" width="22" style="546" customWidth="1"/>
    <col min="12548" max="12548" width="21.7109375" style="546" customWidth="1"/>
    <col min="12549" max="12549" width="22.28515625" style="546" customWidth="1"/>
    <col min="12550" max="12550" width="20.140625" style="546" customWidth="1"/>
    <col min="12551" max="12551" width="22.7109375" style="546" customWidth="1"/>
    <col min="12552" max="12552" width="21.7109375" style="546" customWidth="1"/>
    <col min="12553" max="12553" width="22.140625" style="546" customWidth="1"/>
    <col min="12554" max="12554" width="20.140625" style="546" customWidth="1"/>
    <col min="12555" max="12555" width="22.42578125" style="546" customWidth="1"/>
    <col min="12556" max="12556" width="21.7109375" style="546" customWidth="1"/>
    <col min="12557" max="12557" width="22.140625" style="546" customWidth="1"/>
    <col min="12558" max="12558" width="3.42578125" style="546" customWidth="1"/>
    <col min="12559" max="12800" width="11.42578125" style="546"/>
    <col min="12801" max="12801" width="125.85546875" style="546" customWidth="1"/>
    <col min="12802" max="12802" width="20.140625" style="546" customWidth="1"/>
    <col min="12803" max="12803" width="22" style="546" customWidth="1"/>
    <col min="12804" max="12804" width="21.7109375" style="546" customWidth="1"/>
    <col min="12805" max="12805" width="22.28515625" style="546" customWidth="1"/>
    <col min="12806" max="12806" width="20.140625" style="546" customWidth="1"/>
    <col min="12807" max="12807" width="22.7109375" style="546" customWidth="1"/>
    <col min="12808" max="12808" width="21.7109375" style="546" customWidth="1"/>
    <col min="12809" max="12809" width="22.140625" style="546" customWidth="1"/>
    <col min="12810" max="12810" width="20.140625" style="546" customWidth="1"/>
    <col min="12811" max="12811" width="22.42578125" style="546" customWidth="1"/>
    <col min="12812" max="12812" width="21.7109375" style="546" customWidth="1"/>
    <col min="12813" max="12813" width="22.140625" style="546" customWidth="1"/>
    <col min="12814" max="12814" width="3.42578125" style="546" customWidth="1"/>
    <col min="12815" max="13056" width="11.42578125" style="546"/>
    <col min="13057" max="13057" width="125.85546875" style="546" customWidth="1"/>
    <col min="13058" max="13058" width="20.140625" style="546" customWidth="1"/>
    <col min="13059" max="13059" width="22" style="546" customWidth="1"/>
    <col min="13060" max="13060" width="21.7109375" style="546" customWidth="1"/>
    <col min="13061" max="13061" width="22.28515625" style="546" customWidth="1"/>
    <col min="13062" max="13062" width="20.140625" style="546" customWidth="1"/>
    <col min="13063" max="13063" width="22.7109375" style="546" customWidth="1"/>
    <col min="13064" max="13064" width="21.7109375" style="546" customWidth="1"/>
    <col min="13065" max="13065" width="22.140625" style="546" customWidth="1"/>
    <col min="13066" max="13066" width="20.140625" style="546" customWidth="1"/>
    <col min="13067" max="13067" width="22.42578125" style="546" customWidth="1"/>
    <col min="13068" max="13068" width="21.7109375" style="546" customWidth="1"/>
    <col min="13069" max="13069" width="22.140625" style="546" customWidth="1"/>
    <col min="13070" max="13070" width="3.42578125" style="546" customWidth="1"/>
    <col min="13071" max="13312" width="11.42578125" style="546"/>
    <col min="13313" max="13313" width="125.85546875" style="546" customWidth="1"/>
    <col min="13314" max="13314" width="20.140625" style="546" customWidth="1"/>
    <col min="13315" max="13315" width="22" style="546" customWidth="1"/>
    <col min="13316" max="13316" width="21.7109375" style="546" customWidth="1"/>
    <col min="13317" max="13317" width="22.28515625" style="546" customWidth="1"/>
    <col min="13318" max="13318" width="20.140625" style="546" customWidth="1"/>
    <col min="13319" max="13319" width="22.7109375" style="546" customWidth="1"/>
    <col min="13320" max="13320" width="21.7109375" style="546" customWidth="1"/>
    <col min="13321" max="13321" width="22.140625" style="546" customWidth="1"/>
    <col min="13322" max="13322" width="20.140625" style="546" customWidth="1"/>
    <col min="13323" max="13323" width="22.42578125" style="546" customWidth="1"/>
    <col min="13324" max="13324" width="21.7109375" style="546" customWidth="1"/>
    <col min="13325" max="13325" width="22.140625" style="546" customWidth="1"/>
    <col min="13326" max="13326" width="3.42578125" style="546" customWidth="1"/>
    <col min="13327" max="13568" width="11.42578125" style="546"/>
    <col min="13569" max="13569" width="125.85546875" style="546" customWidth="1"/>
    <col min="13570" max="13570" width="20.140625" style="546" customWidth="1"/>
    <col min="13571" max="13571" width="22" style="546" customWidth="1"/>
    <col min="13572" max="13572" width="21.7109375" style="546" customWidth="1"/>
    <col min="13573" max="13573" width="22.28515625" style="546" customWidth="1"/>
    <col min="13574" max="13574" width="20.140625" style="546" customWidth="1"/>
    <col min="13575" max="13575" width="22.7109375" style="546" customWidth="1"/>
    <col min="13576" max="13576" width="21.7109375" style="546" customWidth="1"/>
    <col min="13577" max="13577" width="22.140625" style="546" customWidth="1"/>
    <col min="13578" max="13578" width="20.140625" style="546" customWidth="1"/>
    <col min="13579" max="13579" width="22.42578125" style="546" customWidth="1"/>
    <col min="13580" max="13580" width="21.7109375" style="546" customWidth="1"/>
    <col min="13581" max="13581" width="22.140625" style="546" customWidth="1"/>
    <col min="13582" max="13582" width="3.42578125" style="546" customWidth="1"/>
    <col min="13583" max="13824" width="11.42578125" style="546"/>
    <col min="13825" max="13825" width="125.85546875" style="546" customWidth="1"/>
    <col min="13826" max="13826" width="20.140625" style="546" customWidth="1"/>
    <col min="13827" max="13827" width="22" style="546" customWidth="1"/>
    <col min="13828" max="13828" width="21.7109375" style="546" customWidth="1"/>
    <col min="13829" max="13829" width="22.28515625" style="546" customWidth="1"/>
    <col min="13830" max="13830" width="20.140625" style="546" customWidth="1"/>
    <col min="13831" max="13831" width="22.7109375" style="546" customWidth="1"/>
    <col min="13832" max="13832" width="21.7109375" style="546" customWidth="1"/>
    <col min="13833" max="13833" width="22.140625" style="546" customWidth="1"/>
    <col min="13834" max="13834" width="20.140625" style="546" customWidth="1"/>
    <col min="13835" max="13835" width="22.42578125" style="546" customWidth="1"/>
    <col min="13836" max="13836" width="21.7109375" style="546" customWidth="1"/>
    <col min="13837" max="13837" width="22.140625" style="546" customWidth="1"/>
    <col min="13838" max="13838" width="3.42578125" style="546" customWidth="1"/>
    <col min="13839" max="14080" width="11.42578125" style="546"/>
    <col min="14081" max="14081" width="125.85546875" style="546" customWidth="1"/>
    <col min="14082" max="14082" width="20.140625" style="546" customWidth="1"/>
    <col min="14083" max="14083" width="22" style="546" customWidth="1"/>
    <col min="14084" max="14084" width="21.7109375" style="546" customWidth="1"/>
    <col min="14085" max="14085" width="22.28515625" style="546" customWidth="1"/>
    <col min="14086" max="14086" width="20.140625" style="546" customWidth="1"/>
    <col min="14087" max="14087" width="22.7109375" style="546" customWidth="1"/>
    <col min="14088" max="14088" width="21.7109375" style="546" customWidth="1"/>
    <col min="14089" max="14089" width="22.140625" style="546" customWidth="1"/>
    <col min="14090" max="14090" width="20.140625" style="546" customWidth="1"/>
    <col min="14091" max="14091" width="22.42578125" style="546" customWidth="1"/>
    <col min="14092" max="14092" width="21.7109375" style="546" customWidth="1"/>
    <col min="14093" max="14093" width="22.140625" style="546" customWidth="1"/>
    <col min="14094" max="14094" width="3.42578125" style="546" customWidth="1"/>
    <col min="14095" max="14336" width="11.42578125" style="546"/>
    <col min="14337" max="14337" width="125.85546875" style="546" customWidth="1"/>
    <col min="14338" max="14338" width="20.140625" style="546" customWidth="1"/>
    <col min="14339" max="14339" width="22" style="546" customWidth="1"/>
    <col min="14340" max="14340" width="21.7109375" style="546" customWidth="1"/>
    <col min="14341" max="14341" width="22.28515625" style="546" customWidth="1"/>
    <col min="14342" max="14342" width="20.140625" style="546" customWidth="1"/>
    <col min="14343" max="14343" width="22.7109375" style="546" customWidth="1"/>
    <col min="14344" max="14344" width="21.7109375" style="546" customWidth="1"/>
    <col min="14345" max="14345" width="22.140625" style="546" customWidth="1"/>
    <col min="14346" max="14346" width="20.140625" style="546" customWidth="1"/>
    <col min="14347" max="14347" width="22.42578125" style="546" customWidth="1"/>
    <col min="14348" max="14348" width="21.7109375" style="546" customWidth="1"/>
    <col min="14349" max="14349" width="22.140625" style="546" customWidth="1"/>
    <col min="14350" max="14350" width="3.42578125" style="546" customWidth="1"/>
    <col min="14351" max="14592" width="11.42578125" style="546"/>
    <col min="14593" max="14593" width="125.85546875" style="546" customWidth="1"/>
    <col min="14594" max="14594" width="20.140625" style="546" customWidth="1"/>
    <col min="14595" max="14595" width="22" style="546" customWidth="1"/>
    <col min="14596" max="14596" width="21.7109375" style="546" customWidth="1"/>
    <col min="14597" max="14597" width="22.28515625" style="546" customWidth="1"/>
    <col min="14598" max="14598" width="20.140625" style="546" customWidth="1"/>
    <col min="14599" max="14599" width="22.7109375" style="546" customWidth="1"/>
    <col min="14600" max="14600" width="21.7109375" style="546" customWidth="1"/>
    <col min="14601" max="14601" width="22.140625" style="546" customWidth="1"/>
    <col min="14602" max="14602" width="20.140625" style="546" customWidth="1"/>
    <col min="14603" max="14603" width="22.42578125" style="546" customWidth="1"/>
    <col min="14604" max="14604" width="21.7109375" style="546" customWidth="1"/>
    <col min="14605" max="14605" width="22.140625" style="546" customWidth="1"/>
    <col min="14606" max="14606" width="3.42578125" style="546" customWidth="1"/>
    <col min="14607" max="14848" width="11.42578125" style="546"/>
    <col min="14849" max="14849" width="125.85546875" style="546" customWidth="1"/>
    <col min="14850" max="14850" width="20.140625" style="546" customWidth="1"/>
    <col min="14851" max="14851" width="22" style="546" customWidth="1"/>
    <col min="14852" max="14852" width="21.7109375" style="546" customWidth="1"/>
    <col min="14853" max="14853" width="22.28515625" style="546" customWidth="1"/>
    <col min="14854" max="14854" width="20.140625" style="546" customWidth="1"/>
    <col min="14855" max="14855" width="22.7109375" style="546" customWidth="1"/>
    <col min="14856" max="14856" width="21.7109375" style="546" customWidth="1"/>
    <col min="14857" max="14857" width="22.140625" style="546" customWidth="1"/>
    <col min="14858" max="14858" width="20.140625" style="546" customWidth="1"/>
    <col min="14859" max="14859" width="22.42578125" style="546" customWidth="1"/>
    <col min="14860" max="14860" width="21.7109375" style="546" customWidth="1"/>
    <col min="14861" max="14861" width="22.140625" style="546" customWidth="1"/>
    <col min="14862" max="14862" width="3.42578125" style="546" customWidth="1"/>
    <col min="14863" max="15104" width="11.42578125" style="546"/>
    <col min="15105" max="15105" width="125.85546875" style="546" customWidth="1"/>
    <col min="15106" max="15106" width="20.140625" style="546" customWidth="1"/>
    <col min="15107" max="15107" width="22" style="546" customWidth="1"/>
    <col min="15108" max="15108" width="21.7109375" style="546" customWidth="1"/>
    <col min="15109" max="15109" width="22.28515625" style="546" customWidth="1"/>
    <col min="15110" max="15110" width="20.140625" style="546" customWidth="1"/>
    <col min="15111" max="15111" width="22.7109375" style="546" customWidth="1"/>
    <col min="15112" max="15112" width="21.7109375" style="546" customWidth="1"/>
    <col min="15113" max="15113" width="22.140625" style="546" customWidth="1"/>
    <col min="15114" max="15114" width="20.140625" style="546" customWidth="1"/>
    <col min="15115" max="15115" width="22.42578125" style="546" customWidth="1"/>
    <col min="15116" max="15116" width="21.7109375" style="546" customWidth="1"/>
    <col min="15117" max="15117" width="22.140625" style="546" customWidth="1"/>
    <col min="15118" max="15118" width="3.42578125" style="546" customWidth="1"/>
    <col min="15119" max="15360" width="11.42578125" style="546"/>
    <col min="15361" max="15361" width="125.85546875" style="546" customWidth="1"/>
    <col min="15362" max="15362" width="20.140625" style="546" customWidth="1"/>
    <col min="15363" max="15363" width="22" style="546" customWidth="1"/>
    <col min="15364" max="15364" width="21.7109375" style="546" customWidth="1"/>
    <col min="15365" max="15365" width="22.28515625" style="546" customWidth="1"/>
    <col min="15366" max="15366" width="20.140625" style="546" customWidth="1"/>
    <col min="15367" max="15367" width="22.7109375" style="546" customWidth="1"/>
    <col min="15368" max="15368" width="21.7109375" style="546" customWidth="1"/>
    <col min="15369" max="15369" width="22.140625" style="546" customWidth="1"/>
    <col min="15370" max="15370" width="20.140625" style="546" customWidth="1"/>
    <col min="15371" max="15371" width="22.42578125" style="546" customWidth="1"/>
    <col min="15372" max="15372" width="21.7109375" style="546" customWidth="1"/>
    <col min="15373" max="15373" width="22.140625" style="546" customWidth="1"/>
    <col min="15374" max="15374" width="3.42578125" style="546" customWidth="1"/>
    <col min="15375" max="15616" width="11.42578125" style="546"/>
    <col min="15617" max="15617" width="125.85546875" style="546" customWidth="1"/>
    <col min="15618" max="15618" width="20.140625" style="546" customWidth="1"/>
    <col min="15619" max="15619" width="22" style="546" customWidth="1"/>
    <col min="15620" max="15620" width="21.7109375" style="546" customWidth="1"/>
    <col min="15621" max="15621" width="22.28515625" style="546" customWidth="1"/>
    <col min="15622" max="15622" width="20.140625" style="546" customWidth="1"/>
    <col min="15623" max="15623" width="22.7109375" style="546" customWidth="1"/>
    <col min="15624" max="15624" width="21.7109375" style="546" customWidth="1"/>
    <col min="15625" max="15625" width="22.140625" style="546" customWidth="1"/>
    <col min="15626" max="15626" width="20.140625" style="546" customWidth="1"/>
    <col min="15627" max="15627" width="22.42578125" style="546" customWidth="1"/>
    <col min="15628" max="15628" width="21.7109375" style="546" customWidth="1"/>
    <col min="15629" max="15629" width="22.140625" style="546" customWidth="1"/>
    <col min="15630" max="15630" width="3.42578125" style="546" customWidth="1"/>
    <col min="15631" max="15872" width="11.42578125" style="546"/>
    <col min="15873" max="15873" width="125.85546875" style="546" customWidth="1"/>
    <col min="15874" max="15874" width="20.140625" style="546" customWidth="1"/>
    <col min="15875" max="15875" width="22" style="546" customWidth="1"/>
    <col min="15876" max="15876" width="21.7109375" style="546" customWidth="1"/>
    <col min="15877" max="15877" width="22.28515625" style="546" customWidth="1"/>
    <col min="15878" max="15878" width="20.140625" style="546" customWidth="1"/>
    <col min="15879" max="15879" width="22.7109375" style="546" customWidth="1"/>
    <col min="15880" max="15880" width="21.7109375" style="546" customWidth="1"/>
    <col min="15881" max="15881" width="22.140625" style="546" customWidth="1"/>
    <col min="15882" max="15882" width="20.140625" style="546" customWidth="1"/>
    <col min="15883" max="15883" width="22.42578125" style="546" customWidth="1"/>
    <col min="15884" max="15884" width="21.7109375" style="546" customWidth="1"/>
    <col min="15885" max="15885" width="22.140625" style="546" customWidth="1"/>
    <col min="15886" max="15886" width="3.42578125" style="546" customWidth="1"/>
    <col min="15887" max="16128" width="11.42578125" style="546"/>
    <col min="16129" max="16129" width="125.85546875" style="546" customWidth="1"/>
    <col min="16130" max="16130" width="20.140625" style="546" customWidth="1"/>
    <col min="16131" max="16131" width="22" style="546" customWidth="1"/>
    <col min="16132" max="16132" width="21.7109375" style="546" customWidth="1"/>
    <col min="16133" max="16133" width="22.28515625" style="546" customWidth="1"/>
    <col min="16134" max="16134" width="20.140625" style="546" customWidth="1"/>
    <col min="16135" max="16135" width="22.7109375" style="546" customWidth="1"/>
    <col min="16136" max="16136" width="21.7109375" style="546" customWidth="1"/>
    <col min="16137" max="16137" width="22.140625" style="546" customWidth="1"/>
    <col min="16138" max="16138" width="20.140625" style="546" customWidth="1"/>
    <col min="16139" max="16139" width="22.42578125" style="546" customWidth="1"/>
    <col min="16140" max="16140" width="21.7109375" style="546" customWidth="1"/>
    <col min="16141" max="16141" width="22.140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332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70.5" customHeight="1">
      <c r="A2" s="1151" t="s">
        <v>805</v>
      </c>
      <c r="B2" s="1151"/>
      <c r="C2" s="1151"/>
      <c r="D2" s="1151"/>
      <c r="E2" s="1151"/>
      <c r="F2" s="1151"/>
      <c r="G2" s="1151"/>
      <c r="H2" s="1151"/>
      <c r="I2" s="1151"/>
      <c r="J2" s="1151"/>
      <c r="K2" s="1151"/>
      <c r="L2" s="1151"/>
      <c r="M2" s="1151"/>
      <c r="N2" s="416"/>
    </row>
    <row r="3" spans="1:26" s="178" customFormat="1" ht="42.75" customHeight="1">
      <c r="A3" s="1151" t="s">
        <v>194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416"/>
    </row>
    <row r="4" spans="1:26" s="178" customFormat="1" ht="40.5" customHeight="1">
      <c r="A4" s="1151" t="s">
        <v>78</v>
      </c>
      <c r="B4" s="1151"/>
      <c r="C4" s="1151"/>
      <c r="D4" s="1151"/>
      <c r="E4" s="1151"/>
      <c r="F4" s="1151"/>
      <c r="G4" s="1151"/>
      <c r="H4" s="1151"/>
      <c r="I4" s="1151"/>
      <c r="J4" s="1151"/>
      <c r="K4" s="1151"/>
      <c r="L4" s="1151"/>
      <c r="M4" s="1151"/>
      <c r="N4" s="416"/>
    </row>
    <row r="5" spans="1:26" s="180" customFormat="1" ht="74.25" customHeight="1">
      <c r="A5" s="1152" t="s">
        <v>80</v>
      </c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52"/>
      <c r="M5" s="1152"/>
      <c r="N5" s="417"/>
    </row>
    <row r="6" spans="1:26" ht="6" customHeight="1"/>
    <row r="7" spans="1:26" ht="19.5" customHeight="1">
      <c r="A7" s="395"/>
      <c r="B7" s="232"/>
      <c r="C7" s="232"/>
      <c r="D7" s="234"/>
      <c r="E7" s="234"/>
      <c r="F7" s="232"/>
      <c r="G7" s="234"/>
      <c r="H7" s="232"/>
      <c r="I7" s="232"/>
      <c r="J7" s="234"/>
      <c r="K7" s="234"/>
      <c r="L7" s="232"/>
      <c r="M7" s="234"/>
      <c r="N7" s="419"/>
    </row>
    <row r="8" spans="1:26" s="420" customFormat="1" ht="33.75" customHeight="1">
      <c r="A8" s="1030"/>
      <c r="B8" s="1153" t="s">
        <v>191</v>
      </c>
      <c r="C8" s="1153"/>
      <c r="D8" s="1153"/>
      <c r="E8" s="1153"/>
      <c r="F8" s="1153" t="s">
        <v>197</v>
      </c>
      <c r="G8" s="1153"/>
      <c r="H8" s="1153"/>
      <c r="I8" s="1153"/>
      <c r="J8" s="1153" t="s">
        <v>198</v>
      </c>
      <c r="K8" s="1153"/>
      <c r="L8" s="1153"/>
      <c r="M8" s="1153"/>
      <c r="Y8" s="420">
        <v>1</v>
      </c>
      <c r="Z8" s="420">
        <v>1</v>
      </c>
    </row>
    <row r="9" spans="1:26" s="422" customFormat="1" ht="75" customHeight="1">
      <c r="A9" s="1031" t="s">
        <v>175</v>
      </c>
      <c r="B9" s="1032" t="s">
        <v>176</v>
      </c>
      <c r="C9" s="1033" t="s">
        <v>177</v>
      </c>
      <c r="D9" s="1032" t="s">
        <v>178</v>
      </c>
      <c r="E9" s="1032" t="s">
        <v>147</v>
      </c>
      <c r="F9" s="1033" t="s">
        <v>176</v>
      </c>
      <c r="G9" s="1032" t="s">
        <v>177</v>
      </c>
      <c r="H9" s="1032" t="s">
        <v>178</v>
      </c>
      <c r="I9" s="1033" t="s">
        <v>147</v>
      </c>
      <c r="J9" s="1032" t="s">
        <v>176</v>
      </c>
      <c r="K9" s="1032" t="s">
        <v>177</v>
      </c>
      <c r="L9" s="1033" t="s">
        <v>178</v>
      </c>
      <c r="M9" s="1032" t="s">
        <v>147</v>
      </c>
      <c r="N9" s="421"/>
      <c r="Y9" s="422">
        <v>1</v>
      </c>
      <c r="Z9" s="422">
        <v>1</v>
      </c>
    </row>
    <row r="10" spans="1:26" s="423" customFormat="1" ht="66.75" customHeight="1">
      <c r="A10" s="1034" t="s">
        <v>806</v>
      </c>
      <c r="B10" s="1035">
        <v>70</v>
      </c>
      <c r="C10" s="1035">
        <v>7654.6499100000001</v>
      </c>
      <c r="D10" s="1035">
        <v>27087.763859999999</v>
      </c>
      <c r="E10" s="1035">
        <v>34812.413770000006</v>
      </c>
      <c r="F10" s="1035">
        <v>0</v>
      </c>
      <c r="G10" s="1035">
        <v>11515.09785</v>
      </c>
      <c r="H10" s="1035">
        <v>31838.211420000003</v>
      </c>
      <c r="I10" s="1035">
        <v>43353.309270000005</v>
      </c>
      <c r="J10" s="1035">
        <v>0</v>
      </c>
      <c r="K10" s="1035">
        <v>9095.8823000000011</v>
      </c>
      <c r="L10" s="1035">
        <v>42066.529329999998</v>
      </c>
      <c r="M10" s="1035">
        <v>51162.411630000002</v>
      </c>
      <c r="N10" s="420"/>
    </row>
    <row r="11" spans="1:26" s="423" customFormat="1" ht="66.75" customHeight="1">
      <c r="A11" s="1034" t="s">
        <v>807</v>
      </c>
      <c r="B11" s="1036">
        <v>0</v>
      </c>
      <c r="C11" s="1036">
        <v>148.88522</v>
      </c>
      <c r="D11" s="1036">
        <v>38.299999999999997</v>
      </c>
      <c r="E11" s="1036">
        <v>187.18522000000002</v>
      </c>
      <c r="F11" s="1036">
        <v>0</v>
      </c>
      <c r="G11" s="1036">
        <v>102.6451</v>
      </c>
      <c r="H11" s="1035">
        <v>101.98735000000001</v>
      </c>
      <c r="I11" s="1035">
        <v>204.63245000000001</v>
      </c>
      <c r="J11" s="1035">
        <v>0</v>
      </c>
      <c r="K11" s="1035">
        <v>0</v>
      </c>
      <c r="L11" s="1035">
        <v>50</v>
      </c>
      <c r="M11" s="1035">
        <v>50</v>
      </c>
      <c r="N11" s="420"/>
    </row>
    <row r="12" spans="1:26" s="423" customFormat="1" ht="66.75" customHeight="1">
      <c r="A12" s="1034" t="s">
        <v>808</v>
      </c>
      <c r="B12" s="1036">
        <v>0</v>
      </c>
      <c r="C12" s="1036">
        <v>0</v>
      </c>
      <c r="D12" s="1036">
        <v>0</v>
      </c>
      <c r="E12" s="1036">
        <v>0</v>
      </c>
      <c r="F12" s="1036">
        <v>0</v>
      </c>
      <c r="G12" s="1036">
        <v>0</v>
      </c>
      <c r="H12" s="1035">
        <v>0</v>
      </c>
      <c r="I12" s="1035">
        <v>0</v>
      </c>
      <c r="J12" s="1035">
        <v>0</v>
      </c>
      <c r="K12" s="1035">
        <v>0</v>
      </c>
      <c r="L12" s="1035">
        <v>0</v>
      </c>
      <c r="M12" s="1035">
        <v>0</v>
      </c>
      <c r="N12" s="420"/>
    </row>
    <row r="13" spans="1:26" s="423" customFormat="1" ht="66.75" customHeight="1">
      <c r="A13" s="1034" t="s">
        <v>148</v>
      </c>
      <c r="B13" s="1035">
        <v>0</v>
      </c>
      <c r="C13" s="1035">
        <v>0</v>
      </c>
      <c r="D13" s="1035">
        <v>0</v>
      </c>
      <c r="E13" s="1035">
        <v>0</v>
      </c>
      <c r="F13" s="1035">
        <v>0</v>
      </c>
      <c r="G13" s="1035">
        <v>0</v>
      </c>
      <c r="H13" s="1035">
        <v>0</v>
      </c>
      <c r="I13" s="1035">
        <v>0</v>
      </c>
      <c r="J13" s="1035">
        <v>0</v>
      </c>
      <c r="K13" s="1035">
        <v>0</v>
      </c>
      <c r="L13" s="1035">
        <v>0</v>
      </c>
      <c r="M13" s="1035">
        <v>0</v>
      </c>
      <c r="N13" s="420"/>
    </row>
    <row r="14" spans="1:26" s="423" customFormat="1" ht="66.75" customHeight="1">
      <c r="A14" s="1034" t="s">
        <v>809</v>
      </c>
      <c r="B14" s="1035">
        <v>0</v>
      </c>
      <c r="C14" s="1035">
        <v>2517.2447499999998</v>
      </c>
      <c r="D14" s="1035">
        <v>3733.9399800000001</v>
      </c>
      <c r="E14" s="1035">
        <v>6251.1847300000009</v>
      </c>
      <c r="F14" s="1035">
        <v>13.43591</v>
      </c>
      <c r="G14" s="1035">
        <v>6916.87284</v>
      </c>
      <c r="H14" s="1035">
        <v>5535.1904400000003</v>
      </c>
      <c r="I14" s="1035">
        <v>12465.499189999999</v>
      </c>
      <c r="J14" s="1035">
        <v>0</v>
      </c>
      <c r="K14" s="1035">
        <v>1058.3128400000001</v>
      </c>
      <c r="L14" s="1035">
        <v>5428.8532400000004</v>
      </c>
      <c r="M14" s="1035">
        <v>6487.16608</v>
      </c>
      <c r="N14" s="420"/>
    </row>
    <row r="15" spans="1:26" s="423" customFormat="1" ht="66.75" customHeight="1">
      <c r="A15" s="1034" t="s">
        <v>149</v>
      </c>
      <c r="B15" s="1035">
        <v>0</v>
      </c>
      <c r="C15" s="1035">
        <v>0</v>
      </c>
      <c r="D15" s="1035">
        <v>0</v>
      </c>
      <c r="E15" s="1035">
        <v>0</v>
      </c>
      <c r="F15" s="1035">
        <v>0</v>
      </c>
      <c r="G15" s="1035">
        <v>0</v>
      </c>
      <c r="H15" s="1035">
        <v>0</v>
      </c>
      <c r="I15" s="1035">
        <v>0</v>
      </c>
      <c r="J15" s="1035">
        <v>0</v>
      </c>
      <c r="K15" s="1035">
        <v>0</v>
      </c>
      <c r="L15" s="1035">
        <v>0</v>
      </c>
      <c r="M15" s="1035">
        <v>0</v>
      </c>
      <c r="N15" s="420"/>
    </row>
    <row r="16" spans="1:26" s="423" customFormat="1" ht="66.75" customHeight="1">
      <c r="A16" s="1034" t="s">
        <v>150</v>
      </c>
      <c r="B16" s="1035">
        <v>0</v>
      </c>
      <c r="C16" s="1035">
        <v>0</v>
      </c>
      <c r="D16" s="1035">
        <v>0</v>
      </c>
      <c r="E16" s="1035">
        <v>0</v>
      </c>
      <c r="F16" s="1035">
        <v>0</v>
      </c>
      <c r="G16" s="1035">
        <v>0</v>
      </c>
      <c r="H16" s="1035">
        <v>0</v>
      </c>
      <c r="I16" s="1035">
        <v>0</v>
      </c>
      <c r="J16" s="1035">
        <v>0</v>
      </c>
      <c r="K16" s="1035">
        <v>0</v>
      </c>
      <c r="L16" s="1035">
        <v>0</v>
      </c>
      <c r="M16" s="1035">
        <v>0</v>
      </c>
      <c r="N16" s="420"/>
    </row>
    <row r="17" spans="1:14" s="423" customFormat="1" ht="66.75" customHeight="1">
      <c r="A17" s="1034" t="s">
        <v>151</v>
      </c>
      <c r="B17" s="1035">
        <v>0</v>
      </c>
      <c r="C17" s="1035">
        <v>0</v>
      </c>
      <c r="D17" s="1035">
        <v>0</v>
      </c>
      <c r="E17" s="1035">
        <v>0</v>
      </c>
      <c r="F17" s="1035">
        <v>0</v>
      </c>
      <c r="G17" s="1035">
        <v>0</v>
      </c>
      <c r="H17" s="1035">
        <v>0</v>
      </c>
      <c r="I17" s="1035">
        <v>0</v>
      </c>
      <c r="J17" s="1035">
        <v>0</v>
      </c>
      <c r="K17" s="1035">
        <v>0</v>
      </c>
      <c r="L17" s="1035">
        <v>0</v>
      </c>
      <c r="M17" s="1035">
        <v>0</v>
      </c>
      <c r="N17" s="420"/>
    </row>
    <row r="18" spans="1:14" s="423" customFormat="1" ht="66.75" customHeight="1">
      <c r="A18" s="1034" t="s">
        <v>810</v>
      </c>
      <c r="B18" s="1035">
        <v>0</v>
      </c>
      <c r="C18" s="1035">
        <v>120.95183999999999</v>
      </c>
      <c r="D18" s="1035">
        <v>2629.8453300000001</v>
      </c>
      <c r="E18" s="1035">
        <v>2750.7971699999998</v>
      </c>
      <c r="F18" s="1035">
        <v>0</v>
      </c>
      <c r="G18" s="1035">
        <v>133.43516</v>
      </c>
      <c r="H18" s="1035">
        <v>241.43845999999999</v>
      </c>
      <c r="I18" s="1035">
        <v>374.87362000000002</v>
      </c>
      <c r="J18" s="1035">
        <v>0</v>
      </c>
      <c r="K18" s="1035">
        <v>0</v>
      </c>
      <c r="L18" s="1035">
        <v>48.172870000000003</v>
      </c>
      <c r="M18" s="1035">
        <v>48.172870000000003</v>
      </c>
      <c r="N18" s="420"/>
    </row>
    <row r="19" spans="1:14" s="423" customFormat="1" ht="66.75" customHeight="1">
      <c r="A19" s="1034" t="s">
        <v>152</v>
      </c>
      <c r="B19" s="1035">
        <v>0</v>
      </c>
      <c r="C19" s="1035">
        <v>85.630009999999999</v>
      </c>
      <c r="D19" s="1035">
        <v>429.82281</v>
      </c>
      <c r="E19" s="1035">
        <v>515.45281999999997</v>
      </c>
      <c r="F19" s="1035">
        <v>0</v>
      </c>
      <c r="G19" s="1035">
        <v>904.50932</v>
      </c>
      <c r="H19" s="1035">
        <v>3441.3205899999998</v>
      </c>
      <c r="I19" s="1035">
        <v>4345.8299100000004</v>
      </c>
      <c r="J19" s="1035">
        <v>0</v>
      </c>
      <c r="K19" s="1035">
        <v>0</v>
      </c>
      <c r="L19" s="1035">
        <v>0</v>
      </c>
      <c r="M19" s="1035">
        <v>0</v>
      </c>
      <c r="N19" s="420"/>
    </row>
    <row r="20" spans="1:14" s="423" customFormat="1" ht="66.75" customHeight="1">
      <c r="A20" s="1034" t="s">
        <v>153</v>
      </c>
      <c r="B20" s="1035">
        <v>0</v>
      </c>
      <c r="C20" s="1035">
        <v>0</v>
      </c>
      <c r="D20" s="1035">
        <v>0</v>
      </c>
      <c r="E20" s="1035">
        <v>0</v>
      </c>
      <c r="F20" s="1035">
        <v>0</v>
      </c>
      <c r="G20" s="1035">
        <v>0</v>
      </c>
      <c r="H20" s="1035">
        <v>0</v>
      </c>
      <c r="I20" s="1035">
        <v>0</v>
      </c>
      <c r="J20" s="1035">
        <v>0</v>
      </c>
      <c r="K20" s="1035">
        <v>0</v>
      </c>
      <c r="L20" s="1035">
        <v>0</v>
      </c>
      <c r="M20" s="1035">
        <v>0</v>
      </c>
      <c r="N20" s="420"/>
    </row>
    <row r="21" spans="1:14" s="423" customFormat="1" ht="66.75" customHeight="1">
      <c r="A21" s="1034" t="s">
        <v>154</v>
      </c>
      <c r="B21" s="1035">
        <v>0</v>
      </c>
      <c r="C21" s="1035">
        <v>0</v>
      </c>
      <c r="D21" s="1035">
        <v>0</v>
      </c>
      <c r="E21" s="1035">
        <v>0</v>
      </c>
      <c r="F21" s="1035">
        <v>0</v>
      </c>
      <c r="G21" s="1035">
        <v>0</v>
      </c>
      <c r="H21" s="1035">
        <v>0</v>
      </c>
      <c r="I21" s="1035">
        <v>0</v>
      </c>
      <c r="J21" s="1035">
        <v>0</v>
      </c>
      <c r="K21" s="1035">
        <v>0</v>
      </c>
      <c r="L21" s="1035">
        <v>0</v>
      </c>
      <c r="M21" s="1035">
        <v>0</v>
      </c>
      <c r="N21" s="420"/>
    </row>
    <row r="22" spans="1:14" s="423" customFormat="1" ht="66.75" customHeight="1">
      <c r="A22" s="1034" t="s">
        <v>155</v>
      </c>
      <c r="B22" s="1035">
        <v>0</v>
      </c>
      <c r="C22" s="1035">
        <v>0</v>
      </c>
      <c r="D22" s="1035">
        <v>0</v>
      </c>
      <c r="E22" s="1035">
        <v>0</v>
      </c>
      <c r="F22" s="1035">
        <v>0</v>
      </c>
      <c r="G22" s="1035">
        <v>0</v>
      </c>
      <c r="H22" s="1035">
        <v>0</v>
      </c>
      <c r="I22" s="1035">
        <v>0</v>
      </c>
      <c r="J22" s="1035">
        <v>0</v>
      </c>
      <c r="K22" s="1035">
        <v>0</v>
      </c>
      <c r="L22" s="1035">
        <v>0</v>
      </c>
      <c r="M22" s="1035">
        <v>0</v>
      </c>
      <c r="N22" s="420"/>
    </row>
    <row r="23" spans="1:14" s="423" customFormat="1" ht="66.75" customHeight="1">
      <c r="A23" s="1034" t="s">
        <v>156</v>
      </c>
      <c r="B23" s="1035">
        <v>0</v>
      </c>
      <c r="C23" s="1035">
        <v>0</v>
      </c>
      <c r="D23" s="1035">
        <v>0</v>
      </c>
      <c r="E23" s="1035">
        <v>0</v>
      </c>
      <c r="F23" s="1035">
        <v>0</v>
      </c>
      <c r="G23" s="1035">
        <v>0</v>
      </c>
      <c r="H23" s="1035">
        <v>0</v>
      </c>
      <c r="I23" s="1035">
        <v>0</v>
      </c>
      <c r="J23" s="1035">
        <v>0</v>
      </c>
      <c r="K23" s="1035">
        <v>0</v>
      </c>
      <c r="L23" s="1035">
        <v>0</v>
      </c>
      <c r="M23" s="1035">
        <v>0</v>
      </c>
      <c r="N23" s="420"/>
    </row>
    <row r="24" spans="1:14" s="423" customFormat="1" ht="66.75" customHeight="1">
      <c r="A24" s="1034" t="s">
        <v>157</v>
      </c>
      <c r="B24" s="1035">
        <v>0</v>
      </c>
      <c r="C24" s="1035">
        <v>0</v>
      </c>
      <c r="D24" s="1035">
        <v>0</v>
      </c>
      <c r="E24" s="1035">
        <v>0</v>
      </c>
      <c r="F24" s="1035">
        <v>0</v>
      </c>
      <c r="G24" s="1035">
        <v>0</v>
      </c>
      <c r="H24" s="1035">
        <v>0</v>
      </c>
      <c r="I24" s="1035">
        <v>0</v>
      </c>
      <c r="J24" s="1035">
        <v>0</v>
      </c>
      <c r="K24" s="1035">
        <v>0</v>
      </c>
      <c r="L24" s="1035">
        <v>0</v>
      </c>
      <c r="M24" s="1035">
        <v>0</v>
      </c>
      <c r="N24" s="420"/>
    </row>
    <row r="25" spans="1:14" s="423" customFormat="1" ht="66.75" customHeight="1">
      <c r="A25" s="1034" t="s">
        <v>158</v>
      </c>
      <c r="B25" s="1035">
        <v>0</v>
      </c>
      <c r="C25" s="1035">
        <v>0</v>
      </c>
      <c r="D25" s="1035">
        <v>0</v>
      </c>
      <c r="E25" s="1035">
        <v>0</v>
      </c>
      <c r="F25" s="1035">
        <v>0</v>
      </c>
      <c r="G25" s="1035">
        <v>0</v>
      </c>
      <c r="H25" s="1035">
        <v>0</v>
      </c>
      <c r="I25" s="1035">
        <v>0</v>
      </c>
      <c r="J25" s="1035">
        <v>0</v>
      </c>
      <c r="K25" s="1035">
        <v>0</v>
      </c>
      <c r="L25" s="1035">
        <v>0</v>
      </c>
      <c r="M25" s="1035">
        <v>0</v>
      </c>
      <c r="N25" s="420"/>
    </row>
    <row r="26" spans="1:14" s="423" customFormat="1" ht="66.75" customHeight="1">
      <c r="A26" s="1034" t="s">
        <v>159</v>
      </c>
      <c r="B26" s="1035">
        <v>0</v>
      </c>
      <c r="C26" s="1035">
        <v>0</v>
      </c>
      <c r="D26" s="1035">
        <v>0</v>
      </c>
      <c r="E26" s="1035">
        <v>0</v>
      </c>
      <c r="F26" s="1035">
        <v>0</v>
      </c>
      <c r="G26" s="1035">
        <v>0</v>
      </c>
      <c r="H26" s="1035">
        <v>0</v>
      </c>
      <c r="I26" s="1035">
        <v>0</v>
      </c>
      <c r="J26" s="1035">
        <v>0</v>
      </c>
      <c r="K26" s="1035">
        <v>0</v>
      </c>
      <c r="L26" s="1035">
        <v>0</v>
      </c>
      <c r="M26" s="1035">
        <v>0</v>
      </c>
      <c r="N26" s="420"/>
    </row>
    <row r="27" spans="1:14" s="425" customFormat="1" ht="92.25" customHeight="1" thickBot="1">
      <c r="A27" s="1037" t="s">
        <v>160</v>
      </c>
      <c r="B27" s="1038">
        <v>0</v>
      </c>
      <c r="C27" s="1038">
        <v>0</v>
      </c>
      <c r="D27" s="1038">
        <v>0</v>
      </c>
      <c r="E27" s="1038">
        <v>0</v>
      </c>
      <c r="F27" s="1038">
        <v>0</v>
      </c>
      <c r="G27" s="1038">
        <v>0</v>
      </c>
      <c r="H27" s="1038">
        <v>0</v>
      </c>
      <c r="I27" s="1038">
        <v>0</v>
      </c>
      <c r="J27" s="1038">
        <v>0</v>
      </c>
      <c r="K27" s="1038">
        <v>0</v>
      </c>
      <c r="L27" s="1038">
        <v>0</v>
      </c>
      <c r="M27" s="1038">
        <v>0</v>
      </c>
      <c r="N27" s="424"/>
    </row>
    <row r="28" spans="1:14" s="423" customFormat="1" ht="42" customHeight="1" thickTop="1" thickBot="1">
      <c r="A28" s="1039" t="s">
        <v>179</v>
      </c>
      <c r="B28" s="1040">
        <v>70</v>
      </c>
      <c r="C28" s="1040">
        <v>10527.361730000001</v>
      </c>
      <c r="D28" s="1040">
        <v>33919.671979999999</v>
      </c>
      <c r="E28" s="1040">
        <v>44517.033710000003</v>
      </c>
      <c r="F28" s="1040">
        <v>13.43591</v>
      </c>
      <c r="G28" s="1040">
        <v>19572.560270000002</v>
      </c>
      <c r="H28" s="1040">
        <v>41158.148260000002</v>
      </c>
      <c r="I28" s="1040">
        <v>60744.144440000004</v>
      </c>
      <c r="J28" s="1040">
        <v>0</v>
      </c>
      <c r="K28" s="1040">
        <v>10154.195140000002</v>
      </c>
      <c r="L28" s="1040">
        <v>47593.555440000004</v>
      </c>
      <c r="M28" s="1040">
        <v>57747.750580000007</v>
      </c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2"/>
      <c r="G29" s="202"/>
      <c r="H29" s="200"/>
      <c r="I29" s="200"/>
      <c r="J29" s="200"/>
      <c r="K29" s="200"/>
      <c r="L29" s="200"/>
      <c r="M29" s="200"/>
    </row>
    <row r="30" spans="1:14" ht="33" customHeight="1" thickTop="1">
      <c r="A30" s="404" t="s">
        <v>163</v>
      </c>
      <c r="B30" s="203"/>
      <c r="C30" s="205"/>
      <c r="D30" s="205"/>
      <c r="E30" s="205"/>
      <c r="F30" s="205"/>
      <c r="G30" s="205"/>
      <c r="H30" s="206"/>
      <c r="I30" s="206"/>
      <c r="J30" s="207"/>
      <c r="K30" s="207"/>
      <c r="L30" s="207"/>
      <c r="M30" s="207"/>
    </row>
    <row r="31" spans="1:14" ht="13.5" customHeight="1">
      <c r="A31" s="208"/>
      <c r="B31" s="552"/>
      <c r="C31" s="211"/>
      <c r="D31" s="211"/>
      <c r="E31" s="211"/>
      <c r="F31" s="211"/>
      <c r="G31" s="211"/>
      <c r="H31" s="211"/>
      <c r="I31" s="212"/>
      <c r="J31" s="207"/>
      <c r="K31" s="207"/>
      <c r="L31" s="207"/>
      <c r="M31" s="207"/>
    </row>
    <row r="32" spans="1:14" ht="13.5" customHeight="1">
      <c r="A32" s="208"/>
      <c r="B32" s="552"/>
      <c r="C32" s="211"/>
      <c r="D32" s="211"/>
      <c r="E32" s="211"/>
      <c r="F32" s="211"/>
      <c r="G32" s="211"/>
      <c r="H32" s="211"/>
      <c r="I32" s="212"/>
      <c r="J32" s="207"/>
      <c r="K32" s="207"/>
      <c r="L32" s="207"/>
      <c r="M32" s="207"/>
    </row>
    <row r="33" spans="1:13" ht="13.5" customHeight="1">
      <c r="A33" s="208"/>
      <c r="B33" s="552"/>
      <c r="C33" s="211"/>
      <c r="D33" s="211"/>
      <c r="E33" s="211"/>
      <c r="F33" s="211"/>
      <c r="G33" s="211"/>
      <c r="H33" s="211"/>
      <c r="I33" s="212"/>
      <c r="J33" s="207"/>
      <c r="K33" s="207"/>
      <c r="L33" s="207"/>
      <c r="M33" s="207"/>
    </row>
    <row r="34" spans="1:13" ht="13.5" customHeight="1">
      <c r="A34" s="208"/>
      <c r="B34" s="552"/>
      <c r="C34" s="211"/>
      <c r="D34" s="211"/>
      <c r="E34" s="211"/>
      <c r="F34" s="211"/>
      <c r="G34" s="211"/>
      <c r="H34" s="211"/>
      <c r="I34" s="212"/>
      <c r="J34" s="207"/>
      <c r="K34" s="207"/>
      <c r="L34" s="207"/>
      <c r="M34" s="207"/>
    </row>
    <row r="35" spans="1:13" ht="13.5" customHeight="1">
      <c r="A35" s="208"/>
      <c r="B35" s="552"/>
      <c r="C35" s="211"/>
      <c r="D35" s="211"/>
      <c r="E35" s="211"/>
      <c r="F35" s="211"/>
      <c r="G35" s="211"/>
      <c r="H35" s="211"/>
      <c r="I35" s="212"/>
      <c r="J35" s="207"/>
      <c r="K35" s="207"/>
      <c r="L35" s="207"/>
      <c r="M35" s="207"/>
    </row>
    <row r="36" spans="1:13" ht="13.5" customHeight="1">
      <c r="A36" s="208"/>
      <c r="B36" s="552"/>
      <c r="C36" s="211"/>
      <c r="D36" s="211"/>
      <c r="E36" s="211"/>
      <c r="F36" s="211"/>
      <c r="G36" s="211"/>
      <c r="H36" s="211"/>
      <c r="I36" s="212"/>
      <c r="J36" s="207"/>
      <c r="K36" s="207"/>
      <c r="L36" s="207"/>
      <c r="M36" s="207"/>
    </row>
    <row r="37" spans="1:13" ht="13.5" customHeight="1">
      <c r="A37" s="213"/>
      <c r="B37" s="214"/>
      <c r="C37" s="211"/>
      <c r="D37" s="211"/>
      <c r="E37" s="211"/>
      <c r="F37" s="211"/>
      <c r="G37" s="211"/>
      <c r="H37" s="211"/>
      <c r="I37" s="212"/>
      <c r="J37" s="207"/>
      <c r="K37" s="207"/>
      <c r="L37" s="207"/>
      <c r="M37" s="207"/>
    </row>
    <row r="38" spans="1:13" ht="13.5" customHeight="1">
      <c r="A38" s="208"/>
      <c r="B38" s="214"/>
      <c r="C38" s="211"/>
      <c r="D38" s="211"/>
      <c r="E38" s="211"/>
      <c r="F38" s="211"/>
      <c r="G38" s="211"/>
      <c r="H38" s="211"/>
      <c r="I38" s="212"/>
      <c r="J38" s="207"/>
      <c r="K38" s="207"/>
      <c r="L38" s="207"/>
      <c r="M38" s="207"/>
    </row>
    <row r="39" spans="1:13" ht="13.5" customHeight="1">
      <c r="A39" s="208"/>
      <c r="B39" s="214"/>
      <c r="C39" s="211"/>
      <c r="D39" s="211"/>
      <c r="E39" s="211"/>
      <c r="F39" s="211"/>
      <c r="G39" s="211"/>
      <c r="H39" s="211"/>
      <c r="I39" s="212"/>
      <c r="J39" s="207"/>
      <c r="K39" s="207"/>
      <c r="L39" s="207"/>
      <c r="M39" s="207"/>
    </row>
    <row r="40" spans="1:13" ht="13.5" customHeight="1">
      <c r="A40" s="208"/>
      <c r="B40" s="214"/>
      <c r="C40" s="211"/>
      <c r="D40" s="211"/>
      <c r="E40" s="211"/>
      <c r="F40" s="211"/>
      <c r="G40" s="211"/>
      <c r="H40" s="211"/>
      <c r="I40" s="212"/>
      <c r="J40" s="207"/>
      <c r="K40" s="207"/>
      <c r="L40" s="207"/>
      <c r="M40" s="207"/>
    </row>
    <row r="41" spans="1:13" ht="13.5" customHeight="1">
      <c r="A41" s="208"/>
      <c r="B41" s="214"/>
      <c r="C41" s="211"/>
      <c r="D41" s="211"/>
      <c r="E41" s="211"/>
      <c r="F41" s="211"/>
      <c r="G41" s="211"/>
      <c r="H41" s="211"/>
      <c r="I41" s="212"/>
      <c r="J41" s="207"/>
      <c r="K41" s="207"/>
      <c r="L41" s="207"/>
      <c r="M41" s="207"/>
    </row>
    <row r="42" spans="1:13" ht="13.5" customHeight="1">
      <c r="A42" s="208"/>
      <c r="B42" s="214"/>
      <c r="C42" s="211"/>
      <c r="D42" s="211"/>
      <c r="E42" s="211"/>
      <c r="F42" s="211"/>
      <c r="G42" s="211"/>
      <c r="H42" s="211"/>
      <c r="I42" s="212"/>
      <c r="J42" s="207"/>
      <c r="K42" s="207"/>
      <c r="L42" s="207"/>
      <c r="M42" s="207"/>
    </row>
    <row r="43" spans="1:13" ht="13.5" customHeight="1">
      <c r="A43" s="213"/>
      <c r="B43" s="214"/>
      <c r="C43" s="211"/>
      <c r="D43" s="211"/>
      <c r="E43" s="211"/>
      <c r="F43" s="211"/>
      <c r="G43" s="211"/>
      <c r="H43" s="211"/>
      <c r="I43" s="212"/>
      <c r="J43" s="207"/>
      <c r="K43" s="207"/>
      <c r="L43" s="207"/>
      <c r="M43" s="207"/>
    </row>
    <row r="44" spans="1:13" ht="13.5" customHeight="1">
      <c r="A44" s="208"/>
      <c r="B44" s="552"/>
      <c r="C44" s="211"/>
      <c r="D44" s="211"/>
      <c r="E44" s="211"/>
      <c r="F44" s="211"/>
      <c r="G44" s="211"/>
      <c r="H44" s="211"/>
      <c r="I44" s="212"/>
      <c r="J44" s="207"/>
      <c r="K44" s="207"/>
      <c r="L44" s="207"/>
      <c r="M44" s="207"/>
    </row>
    <row r="45" spans="1:13" ht="13.5" customHeight="1">
      <c r="A45" s="208"/>
      <c r="B45" s="552"/>
      <c r="C45" s="211"/>
      <c r="D45" s="211"/>
      <c r="E45" s="211"/>
      <c r="F45" s="211"/>
      <c r="G45" s="211"/>
      <c r="H45" s="211"/>
      <c r="I45" s="212"/>
      <c r="J45" s="207"/>
      <c r="K45" s="207"/>
      <c r="L45" s="207"/>
      <c r="M45" s="207"/>
    </row>
    <row r="46" spans="1:13" ht="13.5" customHeight="1">
      <c r="A46" s="208"/>
      <c r="B46" s="552"/>
      <c r="C46" s="211"/>
      <c r="D46" s="211"/>
      <c r="E46" s="211"/>
      <c r="F46" s="211"/>
      <c r="G46" s="211"/>
      <c r="H46" s="211"/>
      <c r="I46" s="212"/>
      <c r="J46" s="207"/>
      <c r="K46" s="207"/>
      <c r="L46" s="207"/>
      <c r="M46" s="207"/>
    </row>
    <row r="47" spans="1:13" ht="13.5" customHeight="1">
      <c r="A47" s="213"/>
      <c r="B47" s="552"/>
      <c r="C47" s="211"/>
      <c r="D47" s="211"/>
      <c r="E47" s="211"/>
      <c r="F47" s="211"/>
      <c r="G47" s="211"/>
      <c r="H47" s="211"/>
      <c r="I47" s="212"/>
      <c r="J47" s="207"/>
      <c r="K47" s="207"/>
      <c r="L47" s="207"/>
      <c r="M47" s="207"/>
    </row>
    <row r="48" spans="1:13" ht="13.5" customHeight="1">
      <c r="A48" s="208"/>
      <c r="B48" s="552"/>
      <c r="C48" s="211"/>
      <c r="D48" s="211"/>
      <c r="E48" s="211"/>
      <c r="F48" s="211"/>
      <c r="G48" s="211"/>
      <c r="H48" s="211"/>
      <c r="I48" s="212"/>
      <c r="J48" s="207"/>
      <c r="K48" s="207"/>
      <c r="L48" s="207"/>
      <c r="M48" s="207"/>
    </row>
    <row r="49" spans="1:13" ht="13.5" customHeight="1">
      <c r="A49" s="208"/>
      <c r="B49" s="552"/>
      <c r="C49" s="211"/>
      <c r="D49" s="211"/>
      <c r="E49" s="211"/>
      <c r="F49" s="211"/>
      <c r="G49" s="211"/>
      <c r="H49" s="211"/>
      <c r="I49" s="212"/>
      <c r="J49" s="207"/>
      <c r="K49" s="207"/>
      <c r="L49" s="207"/>
      <c r="M49" s="207"/>
    </row>
    <row r="50" spans="1:13" ht="13.5" customHeight="1">
      <c r="A50" s="208"/>
      <c r="B50" s="552"/>
      <c r="C50" s="211"/>
      <c r="D50" s="211"/>
      <c r="E50" s="211"/>
      <c r="F50" s="211"/>
      <c r="G50" s="211"/>
      <c r="H50" s="211"/>
      <c r="I50" s="212"/>
      <c r="J50" s="207"/>
      <c r="K50" s="207"/>
      <c r="L50" s="207"/>
      <c r="M50" s="207"/>
    </row>
    <row r="51" spans="1:13" ht="13.5" customHeight="1">
      <c r="A51" s="208"/>
      <c r="B51" s="552"/>
      <c r="C51" s="211"/>
      <c r="D51" s="211"/>
      <c r="E51" s="211"/>
      <c r="F51" s="211"/>
      <c r="G51" s="211"/>
      <c r="H51" s="211"/>
      <c r="I51" s="212"/>
      <c r="J51" s="207"/>
      <c r="K51" s="207"/>
      <c r="L51" s="207"/>
      <c r="M51" s="207"/>
    </row>
    <row r="52" spans="1:13" ht="13.5" customHeight="1">
      <c r="A52" s="213"/>
      <c r="B52" s="552"/>
      <c r="C52" s="211"/>
      <c r="D52" s="211"/>
      <c r="E52" s="211"/>
      <c r="F52" s="211"/>
      <c r="G52" s="211"/>
      <c r="H52" s="211"/>
      <c r="I52" s="212"/>
      <c r="J52" s="207"/>
      <c r="K52" s="207"/>
      <c r="L52" s="207"/>
      <c r="M52" s="207"/>
    </row>
    <row r="53" spans="1:13" ht="13.5" customHeight="1">
      <c r="A53" s="208"/>
      <c r="B53" s="552"/>
      <c r="C53" s="211"/>
      <c r="D53" s="211"/>
      <c r="E53" s="211"/>
      <c r="F53" s="211"/>
      <c r="G53" s="211"/>
      <c r="H53" s="211"/>
      <c r="I53" s="212"/>
      <c r="J53" s="207"/>
      <c r="K53" s="207"/>
      <c r="L53" s="207"/>
      <c r="M53" s="207"/>
    </row>
    <row r="54" spans="1:13" ht="13.5" customHeight="1">
      <c r="A54" s="208"/>
      <c r="B54" s="552"/>
      <c r="C54" s="211"/>
      <c r="D54" s="211"/>
      <c r="E54" s="211"/>
      <c r="F54" s="211"/>
      <c r="G54" s="211"/>
      <c r="H54" s="211"/>
      <c r="I54" s="212"/>
      <c r="J54" s="207"/>
      <c r="K54" s="207"/>
      <c r="L54" s="207"/>
      <c r="M54" s="207"/>
    </row>
    <row r="55" spans="1:13" ht="13.5" customHeight="1">
      <c r="A55" s="208"/>
      <c r="B55" s="552"/>
      <c r="C55" s="211"/>
      <c r="D55" s="211"/>
      <c r="E55" s="211"/>
      <c r="F55" s="211"/>
      <c r="G55" s="211"/>
      <c r="H55" s="211"/>
      <c r="I55" s="212"/>
      <c r="J55" s="207"/>
      <c r="K55" s="207"/>
      <c r="L55" s="207"/>
      <c r="M55" s="207"/>
    </row>
    <row r="56" spans="1:13" ht="9" customHeight="1">
      <c r="A56" s="215"/>
      <c r="B56" s="552"/>
      <c r="C56" s="211"/>
      <c r="D56" s="211"/>
      <c r="E56" s="211"/>
      <c r="F56" s="211"/>
      <c r="G56" s="211"/>
      <c r="H56" s="211"/>
      <c r="I56" s="212"/>
      <c r="J56" s="207"/>
      <c r="K56" s="207"/>
      <c r="L56" s="207"/>
      <c r="M56" s="207"/>
    </row>
    <row r="57" spans="1:13" ht="9" customHeight="1">
      <c r="A57" s="215"/>
      <c r="B57" s="552"/>
      <c r="C57" s="211"/>
      <c r="D57" s="211"/>
      <c r="E57" s="211"/>
      <c r="F57" s="211"/>
      <c r="G57" s="211"/>
      <c r="H57" s="211"/>
      <c r="I57" s="212"/>
      <c r="J57" s="207"/>
      <c r="K57" s="207"/>
      <c r="L57" s="207"/>
      <c r="M57" s="207"/>
    </row>
    <row r="58" spans="1:13" ht="9" customHeight="1">
      <c r="A58" s="215"/>
      <c r="B58" s="552"/>
      <c r="C58" s="211"/>
      <c r="D58" s="211"/>
      <c r="E58" s="211"/>
      <c r="F58" s="211"/>
      <c r="G58" s="211"/>
      <c r="H58" s="211"/>
      <c r="I58" s="212"/>
      <c r="J58" s="207"/>
      <c r="K58" s="207"/>
      <c r="L58" s="207"/>
      <c r="M58" s="207"/>
    </row>
    <row r="59" spans="1:13" ht="9" customHeight="1">
      <c r="A59" s="215"/>
      <c r="B59" s="552"/>
      <c r="C59" s="211"/>
      <c r="D59" s="211"/>
      <c r="E59" s="211"/>
      <c r="F59" s="211"/>
      <c r="G59" s="211"/>
      <c r="H59" s="211"/>
      <c r="I59" s="212"/>
      <c r="J59" s="207"/>
      <c r="K59" s="207"/>
      <c r="L59" s="207"/>
      <c r="M59" s="207"/>
    </row>
    <row r="60" spans="1:13" ht="9" customHeight="1">
      <c r="A60" s="216"/>
      <c r="B60" s="552"/>
      <c r="C60" s="211"/>
      <c r="D60" s="211"/>
      <c r="E60" s="211"/>
      <c r="F60" s="211"/>
      <c r="G60" s="211"/>
      <c r="H60" s="211"/>
      <c r="I60" s="212"/>
      <c r="J60" s="207"/>
      <c r="K60" s="207"/>
      <c r="L60" s="207"/>
      <c r="M60" s="207"/>
    </row>
    <row r="61" spans="1:13" ht="9" customHeight="1">
      <c r="A61" s="216"/>
      <c r="C61" s="211"/>
      <c r="D61" s="211"/>
      <c r="E61" s="211"/>
      <c r="F61" s="211"/>
      <c r="G61" s="211"/>
      <c r="H61" s="211"/>
      <c r="I61" s="207"/>
      <c r="J61" s="207"/>
      <c r="K61" s="207"/>
      <c r="L61" s="207"/>
      <c r="M61" s="207"/>
    </row>
    <row r="62" spans="1:13" ht="9" customHeight="1">
      <c r="A62" s="213"/>
      <c r="C62" s="211"/>
      <c r="D62" s="211"/>
      <c r="E62" s="211"/>
      <c r="F62" s="211"/>
      <c r="G62" s="211"/>
      <c r="H62" s="211"/>
      <c r="I62" s="207"/>
      <c r="J62" s="207"/>
      <c r="K62" s="207"/>
      <c r="L62" s="207"/>
      <c r="M62" s="207"/>
    </row>
    <row r="63" spans="1:13" ht="9" customHeight="1">
      <c r="A63" s="208"/>
      <c r="C63" s="211"/>
      <c r="D63" s="211"/>
      <c r="E63" s="211"/>
      <c r="F63" s="211"/>
      <c r="G63" s="211"/>
      <c r="H63" s="211"/>
      <c r="I63" s="207"/>
      <c r="J63" s="207"/>
      <c r="K63" s="207"/>
      <c r="L63" s="207"/>
      <c r="M63" s="207"/>
    </row>
    <row r="64" spans="1:13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7"/>
      <c r="L64" s="207"/>
      <c r="M64" s="207"/>
    </row>
    <row r="65" spans="1:13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7"/>
      <c r="L65" s="207"/>
      <c r="M65" s="207"/>
    </row>
    <row r="66" spans="1:13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7"/>
      <c r="L66" s="207"/>
      <c r="M66" s="207"/>
    </row>
    <row r="67" spans="1:13" ht="9" customHeight="1">
      <c r="A67" s="215"/>
      <c r="C67" s="211"/>
      <c r="D67" s="211"/>
      <c r="E67" s="211"/>
      <c r="F67" s="211"/>
      <c r="G67" s="211"/>
      <c r="H67" s="211"/>
      <c r="I67" s="207"/>
      <c r="J67" s="207"/>
      <c r="K67" s="207"/>
      <c r="L67" s="207"/>
      <c r="M67" s="207"/>
    </row>
    <row r="68" spans="1:13" ht="9" customHeight="1">
      <c r="A68" s="213"/>
      <c r="C68" s="211"/>
      <c r="D68" s="211"/>
      <c r="E68" s="211"/>
      <c r="F68" s="211"/>
      <c r="G68" s="211"/>
      <c r="H68" s="211"/>
      <c r="I68" s="207"/>
      <c r="J68" s="207"/>
      <c r="K68" s="207"/>
      <c r="L68" s="207"/>
      <c r="M68" s="207"/>
    </row>
    <row r="69" spans="1:13" ht="9" customHeight="1">
      <c r="A69" s="208"/>
      <c r="C69" s="211"/>
      <c r="D69" s="211"/>
      <c r="E69" s="211"/>
      <c r="F69" s="211"/>
      <c r="G69" s="211"/>
      <c r="H69" s="211"/>
      <c r="I69" s="207"/>
      <c r="J69" s="207"/>
      <c r="K69" s="207"/>
      <c r="L69" s="207"/>
      <c r="M69" s="207"/>
    </row>
    <row r="70" spans="1:13" ht="9" customHeight="1">
      <c r="A70" s="208"/>
      <c r="C70" s="211"/>
      <c r="D70" s="211"/>
      <c r="E70" s="211"/>
      <c r="F70" s="211"/>
      <c r="G70" s="211"/>
      <c r="H70" s="211"/>
      <c r="I70" s="207"/>
      <c r="J70" s="207"/>
      <c r="K70" s="207"/>
      <c r="L70" s="207"/>
      <c r="M70" s="207"/>
    </row>
    <row r="71" spans="1:13" ht="9" customHeight="1">
      <c r="A71" s="208"/>
      <c r="C71" s="211"/>
      <c r="D71" s="211"/>
      <c r="E71" s="211"/>
      <c r="F71" s="211"/>
      <c r="G71" s="211"/>
      <c r="H71" s="211"/>
      <c r="I71" s="207"/>
      <c r="J71" s="207"/>
      <c r="K71" s="207"/>
      <c r="L71" s="207"/>
      <c r="M71" s="207"/>
    </row>
    <row r="72" spans="1:13" ht="9" customHeight="1">
      <c r="A72" s="208"/>
      <c r="C72" s="211"/>
      <c r="D72" s="211"/>
      <c r="E72" s="211"/>
      <c r="F72" s="211"/>
      <c r="G72" s="211"/>
      <c r="H72" s="211"/>
      <c r="I72" s="207"/>
      <c r="J72" s="207"/>
      <c r="K72" s="207"/>
      <c r="L72" s="207"/>
      <c r="M72" s="207"/>
    </row>
    <row r="73" spans="1:13" ht="9" customHeight="1">
      <c r="A73" s="215"/>
      <c r="C73" s="211"/>
      <c r="D73" s="211"/>
      <c r="E73" s="211"/>
      <c r="F73" s="211"/>
      <c r="G73" s="211"/>
      <c r="H73" s="211"/>
      <c r="I73" s="207"/>
      <c r="J73" s="207"/>
      <c r="K73" s="207"/>
      <c r="L73" s="207"/>
      <c r="M73" s="207"/>
    </row>
    <row r="74" spans="1:13" ht="9" customHeight="1">
      <c r="A74" s="213"/>
      <c r="C74" s="211"/>
      <c r="D74" s="211"/>
      <c r="E74" s="211"/>
      <c r="F74" s="211"/>
      <c r="G74" s="211"/>
      <c r="H74" s="211"/>
      <c r="I74" s="207"/>
      <c r="J74" s="207"/>
      <c r="K74" s="207"/>
      <c r="L74" s="207"/>
      <c r="M74" s="207"/>
    </row>
    <row r="75" spans="1:13" ht="9" customHeight="1">
      <c r="A75" s="208"/>
      <c r="C75" s="211"/>
      <c r="D75" s="211"/>
      <c r="E75" s="211"/>
      <c r="F75" s="211"/>
      <c r="G75" s="211"/>
      <c r="H75" s="211"/>
      <c r="I75" s="207"/>
      <c r="J75" s="207"/>
      <c r="K75" s="207"/>
      <c r="L75" s="207"/>
      <c r="M75" s="207"/>
    </row>
    <row r="76" spans="1:13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7"/>
      <c r="L76" s="207"/>
      <c r="M76" s="207"/>
    </row>
    <row r="77" spans="1:13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7"/>
      <c r="L77" s="207"/>
      <c r="M77" s="207"/>
    </row>
    <row r="78" spans="1:13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7"/>
      <c r="L78" s="207"/>
      <c r="M78" s="207"/>
    </row>
    <row r="79" spans="1:13">
      <c r="A79" s="208"/>
      <c r="C79" s="552"/>
      <c r="D79" s="552"/>
      <c r="E79" s="552"/>
      <c r="F79" s="552"/>
      <c r="G79" s="552"/>
      <c r="H79" s="552"/>
    </row>
    <row r="80" spans="1:13">
      <c r="A80" s="208"/>
      <c r="C80" s="552"/>
      <c r="D80" s="552"/>
      <c r="E80" s="552"/>
      <c r="F80" s="552"/>
      <c r="G80" s="552"/>
      <c r="H80" s="552"/>
    </row>
    <row r="81" spans="1:8">
      <c r="A81" s="208"/>
      <c r="C81" s="552"/>
      <c r="D81" s="552"/>
      <c r="E81" s="552"/>
      <c r="F81" s="552"/>
      <c r="G81" s="552"/>
      <c r="H81" s="552"/>
    </row>
    <row r="82" spans="1:8">
      <c r="A82" s="208"/>
      <c r="C82" s="552"/>
      <c r="D82" s="552"/>
      <c r="E82" s="552"/>
      <c r="F82" s="552"/>
      <c r="G82" s="552"/>
      <c r="H82" s="552"/>
    </row>
    <row r="83" spans="1:8">
      <c r="A83" s="215"/>
      <c r="C83" s="552"/>
      <c r="D83" s="552"/>
      <c r="E83" s="552"/>
      <c r="F83" s="552"/>
      <c r="G83" s="552"/>
      <c r="H83" s="552"/>
    </row>
    <row r="84" spans="1:8">
      <c r="A84" s="213"/>
      <c r="C84" s="552"/>
      <c r="D84" s="552"/>
      <c r="E84" s="552"/>
      <c r="F84" s="552"/>
      <c r="G84" s="552"/>
      <c r="H84" s="552"/>
    </row>
    <row r="85" spans="1:8">
      <c r="A85" s="208"/>
      <c r="C85" s="552"/>
      <c r="D85" s="552"/>
      <c r="E85" s="552"/>
      <c r="F85" s="552"/>
      <c r="G85" s="552"/>
      <c r="H85" s="552"/>
    </row>
    <row r="86" spans="1:8">
      <c r="A86" s="208"/>
      <c r="C86" s="552"/>
      <c r="D86" s="552"/>
      <c r="E86" s="552"/>
      <c r="F86" s="552"/>
      <c r="G86" s="552"/>
      <c r="H86" s="552"/>
    </row>
    <row r="87" spans="1:8">
      <c r="A87" s="208"/>
      <c r="C87" s="552"/>
      <c r="D87" s="552"/>
      <c r="E87" s="552"/>
      <c r="F87" s="552"/>
      <c r="G87" s="552"/>
      <c r="H87" s="552"/>
    </row>
    <row r="88" spans="1:8">
      <c r="A88" s="208"/>
      <c r="C88" s="552"/>
      <c r="D88" s="552"/>
      <c r="E88" s="552"/>
      <c r="F88" s="552"/>
      <c r="G88" s="552"/>
      <c r="H88" s="552"/>
    </row>
    <row r="89" spans="1:8">
      <c r="A89" s="208"/>
      <c r="C89" s="552"/>
      <c r="D89" s="552"/>
      <c r="E89" s="552"/>
      <c r="F89" s="552"/>
      <c r="G89" s="552"/>
      <c r="H89" s="552"/>
    </row>
    <row r="90" spans="1:8">
      <c r="A90" s="208"/>
      <c r="C90" s="552"/>
      <c r="D90" s="552"/>
      <c r="E90" s="552"/>
      <c r="F90" s="552"/>
      <c r="G90" s="552"/>
      <c r="H90" s="552"/>
    </row>
    <row r="91" spans="1:8">
      <c r="A91" s="208"/>
      <c r="C91" s="552"/>
      <c r="D91" s="552"/>
      <c r="E91" s="552"/>
      <c r="F91" s="552"/>
      <c r="G91" s="552"/>
      <c r="H91" s="552"/>
    </row>
    <row r="92" spans="1:8">
      <c r="A92" s="208"/>
      <c r="C92" s="552"/>
      <c r="D92" s="552"/>
      <c r="E92" s="552"/>
      <c r="F92" s="552"/>
      <c r="G92" s="552"/>
      <c r="H92" s="552"/>
    </row>
    <row r="93" spans="1:8">
      <c r="A93" s="208"/>
      <c r="C93" s="552"/>
      <c r="D93" s="552"/>
      <c r="E93" s="552"/>
      <c r="F93" s="552"/>
      <c r="G93" s="552"/>
      <c r="H93" s="552"/>
    </row>
    <row r="94" spans="1:8">
      <c r="A94" s="213"/>
      <c r="C94" s="552"/>
      <c r="D94" s="552"/>
      <c r="E94" s="552"/>
      <c r="F94" s="552"/>
      <c r="G94" s="552"/>
      <c r="H94" s="552"/>
    </row>
    <row r="95" spans="1:8">
      <c r="A95" s="208"/>
      <c r="C95" s="552"/>
      <c r="D95" s="552"/>
      <c r="E95" s="552"/>
      <c r="F95" s="552"/>
      <c r="G95" s="552"/>
      <c r="H95" s="552"/>
    </row>
    <row r="96" spans="1:8">
      <c r="A96" s="208"/>
      <c r="C96" s="552"/>
      <c r="D96" s="552"/>
      <c r="E96" s="552"/>
      <c r="F96" s="552"/>
      <c r="G96" s="552"/>
      <c r="H96" s="552"/>
    </row>
    <row r="97" spans="1:8">
      <c r="A97" s="208"/>
      <c r="C97" s="552"/>
      <c r="D97" s="552"/>
      <c r="E97" s="552"/>
      <c r="F97" s="552"/>
      <c r="G97" s="552"/>
      <c r="H97" s="552"/>
    </row>
    <row r="98" spans="1:8">
      <c r="A98" s="218"/>
      <c r="C98" s="552"/>
      <c r="D98" s="552"/>
      <c r="E98" s="552"/>
      <c r="F98" s="552"/>
      <c r="G98" s="552"/>
      <c r="H98" s="552"/>
    </row>
    <row r="99" spans="1:8">
      <c r="A99" s="218"/>
      <c r="C99" s="552"/>
      <c r="D99" s="552"/>
      <c r="E99" s="552"/>
      <c r="F99" s="552"/>
      <c r="G99" s="552"/>
      <c r="H99" s="552"/>
    </row>
    <row r="100" spans="1:8">
      <c r="A100" s="218"/>
      <c r="C100" s="552"/>
      <c r="D100" s="552"/>
      <c r="E100" s="552"/>
      <c r="F100" s="552"/>
      <c r="G100" s="552"/>
      <c r="H100" s="552"/>
    </row>
    <row r="101" spans="1:8">
      <c r="A101" s="218"/>
      <c r="C101" s="552"/>
      <c r="D101" s="552"/>
      <c r="E101" s="552"/>
      <c r="F101" s="552"/>
      <c r="G101" s="552"/>
      <c r="H101" s="552"/>
    </row>
    <row r="102" spans="1:8">
      <c r="A102" s="218"/>
      <c r="C102" s="552"/>
      <c r="D102" s="552"/>
      <c r="E102" s="552"/>
      <c r="F102" s="552"/>
      <c r="G102" s="552"/>
      <c r="H102" s="552"/>
    </row>
    <row r="103" spans="1:8">
      <c r="A103" s="218"/>
      <c r="C103" s="552"/>
      <c r="D103" s="552"/>
      <c r="E103" s="552"/>
      <c r="F103" s="552"/>
      <c r="G103" s="552"/>
      <c r="H103" s="552"/>
    </row>
    <row r="104" spans="1:8">
      <c r="A104" s="218"/>
      <c r="C104" s="552"/>
      <c r="D104" s="552"/>
      <c r="E104" s="552"/>
      <c r="F104" s="552"/>
      <c r="G104" s="552"/>
      <c r="H104" s="552"/>
    </row>
    <row r="105" spans="1:8">
      <c r="A105" s="218"/>
      <c r="C105" s="552"/>
      <c r="D105" s="552"/>
      <c r="E105" s="552"/>
      <c r="F105" s="552"/>
      <c r="G105" s="552"/>
      <c r="H105" s="552"/>
    </row>
    <row r="106" spans="1:8">
      <c r="A106" s="218"/>
      <c r="C106" s="552"/>
      <c r="D106" s="552"/>
      <c r="E106" s="552"/>
      <c r="F106" s="552"/>
      <c r="G106" s="552"/>
      <c r="H106" s="552"/>
    </row>
    <row r="107" spans="1:8" ht="15.75">
      <c r="A107" s="219"/>
      <c r="C107" s="552"/>
      <c r="D107" s="552"/>
      <c r="E107" s="552"/>
      <c r="F107" s="552"/>
      <c r="G107" s="552"/>
      <c r="H107" s="552"/>
    </row>
    <row r="108" spans="1:8" ht="15.75">
      <c r="A108" s="219"/>
      <c r="C108" s="552"/>
      <c r="D108" s="552"/>
      <c r="E108" s="552"/>
      <c r="F108" s="552"/>
      <c r="G108" s="552"/>
      <c r="H108" s="552"/>
    </row>
    <row r="109" spans="1:8" ht="15.75">
      <c r="A109" s="219"/>
      <c r="C109" s="552"/>
      <c r="D109" s="552"/>
      <c r="E109" s="552"/>
      <c r="F109" s="552"/>
      <c r="G109" s="552"/>
      <c r="H109" s="552"/>
    </row>
    <row r="110" spans="1:8" ht="15.75">
      <c r="A110" s="219"/>
      <c r="C110" s="552"/>
      <c r="D110" s="552"/>
      <c r="E110" s="552"/>
      <c r="F110" s="552"/>
      <c r="G110" s="552"/>
      <c r="H110" s="552"/>
    </row>
    <row r="111" spans="1:8" ht="15.75">
      <c r="A111" s="219"/>
      <c r="C111" s="552"/>
      <c r="D111" s="552"/>
      <c r="E111" s="552"/>
      <c r="F111" s="552"/>
      <c r="G111" s="552"/>
      <c r="H111" s="552"/>
    </row>
    <row r="112" spans="1:8" ht="15.75">
      <c r="A112" s="219"/>
      <c r="C112" s="552"/>
      <c r="D112" s="552"/>
      <c r="E112" s="552"/>
      <c r="F112" s="552"/>
      <c r="G112" s="552"/>
      <c r="H112" s="552"/>
    </row>
    <row r="113" spans="1:8" ht="15.75">
      <c r="A113" s="219"/>
      <c r="C113" s="552"/>
      <c r="D113" s="552"/>
      <c r="E113" s="552"/>
      <c r="F113" s="552"/>
      <c r="G113" s="552"/>
      <c r="H113" s="552"/>
    </row>
    <row r="114" spans="1:8" ht="15.75">
      <c r="A114" s="219"/>
      <c r="C114" s="552"/>
      <c r="D114" s="552"/>
      <c r="E114" s="552"/>
      <c r="F114" s="552"/>
      <c r="G114" s="552"/>
      <c r="H114" s="552"/>
    </row>
    <row r="115" spans="1:8" ht="15.75">
      <c r="A115" s="219"/>
      <c r="C115" s="552"/>
      <c r="D115" s="552"/>
      <c r="E115" s="552"/>
      <c r="F115" s="552"/>
      <c r="G115" s="552"/>
      <c r="H115" s="552"/>
    </row>
    <row r="116" spans="1:8" ht="15.75">
      <c r="A116" s="219"/>
      <c r="C116" s="552"/>
      <c r="D116" s="552"/>
      <c r="E116" s="552"/>
      <c r="F116" s="552"/>
      <c r="G116" s="552"/>
      <c r="H116" s="552"/>
    </row>
    <row r="117" spans="1:8" ht="15.75">
      <c r="A117" s="219"/>
      <c r="C117" s="552"/>
      <c r="D117" s="552"/>
      <c r="E117" s="552"/>
      <c r="F117" s="552"/>
      <c r="G117" s="552"/>
      <c r="H117" s="552"/>
    </row>
    <row r="118" spans="1:8" ht="15.75">
      <c r="A118" s="219"/>
      <c r="C118" s="552"/>
      <c r="D118" s="552"/>
      <c r="E118" s="552"/>
      <c r="F118" s="552"/>
      <c r="G118" s="552"/>
      <c r="H118" s="552"/>
    </row>
    <row r="119" spans="1:8" ht="15.75">
      <c r="A119" s="219"/>
      <c r="C119" s="552"/>
      <c r="D119" s="552"/>
      <c r="E119" s="552"/>
      <c r="F119" s="552"/>
      <c r="G119" s="552"/>
      <c r="H119" s="552"/>
    </row>
    <row r="120" spans="1:8" ht="15.75">
      <c r="A120" s="219"/>
    </row>
    <row r="121" spans="1:8" ht="15.75">
      <c r="A121" s="219"/>
    </row>
    <row r="122" spans="1:8" ht="15.75">
      <c r="A122" s="219"/>
    </row>
    <row r="123" spans="1:8" ht="15.75">
      <c r="A123" s="219"/>
    </row>
    <row r="124" spans="1:8" ht="15.75">
      <c r="A124" s="219"/>
    </row>
    <row r="125" spans="1:8" ht="15.75">
      <c r="A125" s="219"/>
    </row>
    <row r="126" spans="1:8" ht="15.75">
      <c r="A126" s="219"/>
    </row>
    <row r="127" spans="1:8" ht="15.75">
      <c r="A127" s="219"/>
    </row>
    <row r="128" spans="1:8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topLeftCell="A2" zoomScale="50" zoomScaleNormal="50" workbookViewId="0">
      <selection activeCell="A2" sqref="A2:M2"/>
    </sheetView>
  </sheetViews>
  <sheetFormatPr defaultColWidth="11.42578125" defaultRowHeight="15"/>
  <cols>
    <col min="1" max="1" width="140.85546875" style="222" customWidth="1"/>
    <col min="2" max="2" width="29.140625" style="546" customWidth="1"/>
    <col min="3" max="3" width="31" style="546" customWidth="1"/>
    <col min="4" max="4" width="30.7109375" style="546" customWidth="1"/>
    <col min="5" max="5" width="31.28515625" style="546" customWidth="1"/>
    <col min="6" max="6" width="28.85546875" style="546" customWidth="1"/>
    <col min="7" max="7" width="31" style="546" customWidth="1"/>
    <col min="8" max="8" width="30.7109375" style="546" customWidth="1"/>
    <col min="9" max="9" width="31.28515625" style="546" customWidth="1"/>
    <col min="10" max="10" width="28.85546875" style="546" customWidth="1"/>
    <col min="11" max="11" width="31" style="546" customWidth="1"/>
    <col min="12" max="12" width="30.7109375" style="546" customWidth="1"/>
    <col min="13" max="13" width="31.28515625" style="546" customWidth="1"/>
    <col min="14" max="14" width="3.42578125" style="418" customWidth="1"/>
    <col min="15" max="256" width="11.42578125" style="546"/>
    <col min="257" max="257" width="140.85546875" style="546" customWidth="1"/>
    <col min="258" max="258" width="29.140625" style="546" customWidth="1"/>
    <col min="259" max="259" width="31" style="546" customWidth="1"/>
    <col min="260" max="260" width="30.7109375" style="546" customWidth="1"/>
    <col min="261" max="261" width="31.28515625" style="546" customWidth="1"/>
    <col min="262" max="262" width="28.85546875" style="546" customWidth="1"/>
    <col min="263" max="263" width="31" style="546" customWidth="1"/>
    <col min="264" max="264" width="30.7109375" style="546" customWidth="1"/>
    <col min="265" max="265" width="31.28515625" style="546" customWidth="1"/>
    <col min="266" max="266" width="28.85546875" style="546" customWidth="1"/>
    <col min="267" max="267" width="31" style="546" customWidth="1"/>
    <col min="268" max="268" width="30.7109375" style="546" customWidth="1"/>
    <col min="269" max="269" width="31.28515625" style="546" customWidth="1"/>
    <col min="270" max="270" width="3.42578125" style="546" customWidth="1"/>
    <col min="271" max="512" width="11.42578125" style="546"/>
    <col min="513" max="513" width="140.85546875" style="546" customWidth="1"/>
    <col min="514" max="514" width="29.140625" style="546" customWidth="1"/>
    <col min="515" max="515" width="31" style="546" customWidth="1"/>
    <col min="516" max="516" width="30.7109375" style="546" customWidth="1"/>
    <col min="517" max="517" width="31.28515625" style="546" customWidth="1"/>
    <col min="518" max="518" width="28.85546875" style="546" customWidth="1"/>
    <col min="519" max="519" width="31" style="546" customWidth="1"/>
    <col min="520" max="520" width="30.7109375" style="546" customWidth="1"/>
    <col min="521" max="521" width="31.28515625" style="546" customWidth="1"/>
    <col min="522" max="522" width="28.85546875" style="546" customWidth="1"/>
    <col min="523" max="523" width="31" style="546" customWidth="1"/>
    <col min="524" max="524" width="30.7109375" style="546" customWidth="1"/>
    <col min="525" max="525" width="31.28515625" style="546" customWidth="1"/>
    <col min="526" max="526" width="3.42578125" style="546" customWidth="1"/>
    <col min="527" max="768" width="11.42578125" style="546"/>
    <col min="769" max="769" width="140.85546875" style="546" customWidth="1"/>
    <col min="770" max="770" width="29.140625" style="546" customWidth="1"/>
    <col min="771" max="771" width="31" style="546" customWidth="1"/>
    <col min="772" max="772" width="30.7109375" style="546" customWidth="1"/>
    <col min="773" max="773" width="31.28515625" style="546" customWidth="1"/>
    <col min="774" max="774" width="28.85546875" style="546" customWidth="1"/>
    <col min="775" max="775" width="31" style="546" customWidth="1"/>
    <col min="776" max="776" width="30.7109375" style="546" customWidth="1"/>
    <col min="777" max="777" width="31.28515625" style="546" customWidth="1"/>
    <col min="778" max="778" width="28.85546875" style="546" customWidth="1"/>
    <col min="779" max="779" width="31" style="546" customWidth="1"/>
    <col min="780" max="780" width="30.7109375" style="546" customWidth="1"/>
    <col min="781" max="781" width="31.28515625" style="546" customWidth="1"/>
    <col min="782" max="782" width="3.42578125" style="546" customWidth="1"/>
    <col min="783" max="1024" width="11.42578125" style="546"/>
    <col min="1025" max="1025" width="140.85546875" style="546" customWidth="1"/>
    <col min="1026" max="1026" width="29.140625" style="546" customWidth="1"/>
    <col min="1027" max="1027" width="31" style="546" customWidth="1"/>
    <col min="1028" max="1028" width="30.7109375" style="546" customWidth="1"/>
    <col min="1029" max="1029" width="31.28515625" style="546" customWidth="1"/>
    <col min="1030" max="1030" width="28.85546875" style="546" customWidth="1"/>
    <col min="1031" max="1031" width="31" style="546" customWidth="1"/>
    <col min="1032" max="1032" width="30.7109375" style="546" customWidth="1"/>
    <col min="1033" max="1033" width="31.28515625" style="546" customWidth="1"/>
    <col min="1034" max="1034" width="28.85546875" style="546" customWidth="1"/>
    <col min="1035" max="1035" width="31" style="546" customWidth="1"/>
    <col min="1036" max="1036" width="30.7109375" style="546" customWidth="1"/>
    <col min="1037" max="1037" width="31.28515625" style="546" customWidth="1"/>
    <col min="1038" max="1038" width="3.42578125" style="546" customWidth="1"/>
    <col min="1039" max="1280" width="11.42578125" style="546"/>
    <col min="1281" max="1281" width="140.85546875" style="546" customWidth="1"/>
    <col min="1282" max="1282" width="29.140625" style="546" customWidth="1"/>
    <col min="1283" max="1283" width="31" style="546" customWidth="1"/>
    <col min="1284" max="1284" width="30.7109375" style="546" customWidth="1"/>
    <col min="1285" max="1285" width="31.28515625" style="546" customWidth="1"/>
    <col min="1286" max="1286" width="28.85546875" style="546" customWidth="1"/>
    <col min="1287" max="1287" width="31" style="546" customWidth="1"/>
    <col min="1288" max="1288" width="30.7109375" style="546" customWidth="1"/>
    <col min="1289" max="1289" width="31.28515625" style="546" customWidth="1"/>
    <col min="1290" max="1290" width="28.85546875" style="546" customWidth="1"/>
    <col min="1291" max="1291" width="31" style="546" customWidth="1"/>
    <col min="1292" max="1292" width="30.7109375" style="546" customWidth="1"/>
    <col min="1293" max="1293" width="31.28515625" style="546" customWidth="1"/>
    <col min="1294" max="1294" width="3.42578125" style="546" customWidth="1"/>
    <col min="1295" max="1536" width="11.42578125" style="546"/>
    <col min="1537" max="1537" width="140.85546875" style="546" customWidth="1"/>
    <col min="1538" max="1538" width="29.140625" style="546" customWidth="1"/>
    <col min="1539" max="1539" width="31" style="546" customWidth="1"/>
    <col min="1540" max="1540" width="30.7109375" style="546" customWidth="1"/>
    <col min="1541" max="1541" width="31.28515625" style="546" customWidth="1"/>
    <col min="1542" max="1542" width="28.85546875" style="546" customWidth="1"/>
    <col min="1543" max="1543" width="31" style="546" customWidth="1"/>
    <col min="1544" max="1544" width="30.7109375" style="546" customWidth="1"/>
    <col min="1545" max="1545" width="31.28515625" style="546" customWidth="1"/>
    <col min="1546" max="1546" width="28.85546875" style="546" customWidth="1"/>
    <col min="1547" max="1547" width="31" style="546" customWidth="1"/>
    <col min="1548" max="1548" width="30.7109375" style="546" customWidth="1"/>
    <col min="1549" max="1549" width="31.28515625" style="546" customWidth="1"/>
    <col min="1550" max="1550" width="3.42578125" style="546" customWidth="1"/>
    <col min="1551" max="1792" width="11.42578125" style="546"/>
    <col min="1793" max="1793" width="140.85546875" style="546" customWidth="1"/>
    <col min="1794" max="1794" width="29.140625" style="546" customWidth="1"/>
    <col min="1795" max="1795" width="31" style="546" customWidth="1"/>
    <col min="1796" max="1796" width="30.7109375" style="546" customWidth="1"/>
    <col min="1797" max="1797" width="31.28515625" style="546" customWidth="1"/>
    <col min="1798" max="1798" width="28.85546875" style="546" customWidth="1"/>
    <col min="1799" max="1799" width="31" style="546" customWidth="1"/>
    <col min="1800" max="1800" width="30.7109375" style="546" customWidth="1"/>
    <col min="1801" max="1801" width="31.28515625" style="546" customWidth="1"/>
    <col min="1802" max="1802" width="28.85546875" style="546" customWidth="1"/>
    <col min="1803" max="1803" width="31" style="546" customWidth="1"/>
    <col min="1804" max="1804" width="30.7109375" style="546" customWidth="1"/>
    <col min="1805" max="1805" width="31.28515625" style="546" customWidth="1"/>
    <col min="1806" max="1806" width="3.42578125" style="546" customWidth="1"/>
    <col min="1807" max="2048" width="11.42578125" style="546"/>
    <col min="2049" max="2049" width="140.85546875" style="546" customWidth="1"/>
    <col min="2050" max="2050" width="29.140625" style="546" customWidth="1"/>
    <col min="2051" max="2051" width="31" style="546" customWidth="1"/>
    <col min="2052" max="2052" width="30.7109375" style="546" customWidth="1"/>
    <col min="2053" max="2053" width="31.28515625" style="546" customWidth="1"/>
    <col min="2054" max="2054" width="28.85546875" style="546" customWidth="1"/>
    <col min="2055" max="2055" width="31" style="546" customWidth="1"/>
    <col min="2056" max="2056" width="30.7109375" style="546" customWidth="1"/>
    <col min="2057" max="2057" width="31.28515625" style="546" customWidth="1"/>
    <col min="2058" max="2058" width="28.85546875" style="546" customWidth="1"/>
    <col min="2059" max="2059" width="31" style="546" customWidth="1"/>
    <col min="2060" max="2060" width="30.7109375" style="546" customWidth="1"/>
    <col min="2061" max="2061" width="31.28515625" style="546" customWidth="1"/>
    <col min="2062" max="2062" width="3.42578125" style="546" customWidth="1"/>
    <col min="2063" max="2304" width="11.42578125" style="546"/>
    <col min="2305" max="2305" width="140.85546875" style="546" customWidth="1"/>
    <col min="2306" max="2306" width="29.140625" style="546" customWidth="1"/>
    <col min="2307" max="2307" width="31" style="546" customWidth="1"/>
    <col min="2308" max="2308" width="30.7109375" style="546" customWidth="1"/>
    <col min="2309" max="2309" width="31.28515625" style="546" customWidth="1"/>
    <col min="2310" max="2310" width="28.85546875" style="546" customWidth="1"/>
    <col min="2311" max="2311" width="31" style="546" customWidth="1"/>
    <col min="2312" max="2312" width="30.7109375" style="546" customWidth="1"/>
    <col min="2313" max="2313" width="31.28515625" style="546" customWidth="1"/>
    <col min="2314" max="2314" width="28.85546875" style="546" customWidth="1"/>
    <col min="2315" max="2315" width="31" style="546" customWidth="1"/>
    <col min="2316" max="2316" width="30.7109375" style="546" customWidth="1"/>
    <col min="2317" max="2317" width="31.28515625" style="546" customWidth="1"/>
    <col min="2318" max="2318" width="3.42578125" style="546" customWidth="1"/>
    <col min="2319" max="2560" width="11.42578125" style="546"/>
    <col min="2561" max="2561" width="140.85546875" style="546" customWidth="1"/>
    <col min="2562" max="2562" width="29.140625" style="546" customWidth="1"/>
    <col min="2563" max="2563" width="31" style="546" customWidth="1"/>
    <col min="2564" max="2564" width="30.7109375" style="546" customWidth="1"/>
    <col min="2565" max="2565" width="31.28515625" style="546" customWidth="1"/>
    <col min="2566" max="2566" width="28.85546875" style="546" customWidth="1"/>
    <col min="2567" max="2567" width="31" style="546" customWidth="1"/>
    <col min="2568" max="2568" width="30.7109375" style="546" customWidth="1"/>
    <col min="2569" max="2569" width="31.28515625" style="546" customWidth="1"/>
    <col min="2570" max="2570" width="28.85546875" style="546" customWidth="1"/>
    <col min="2571" max="2571" width="31" style="546" customWidth="1"/>
    <col min="2572" max="2572" width="30.7109375" style="546" customWidth="1"/>
    <col min="2573" max="2573" width="31.28515625" style="546" customWidth="1"/>
    <col min="2574" max="2574" width="3.42578125" style="546" customWidth="1"/>
    <col min="2575" max="2816" width="11.42578125" style="546"/>
    <col min="2817" max="2817" width="140.85546875" style="546" customWidth="1"/>
    <col min="2818" max="2818" width="29.140625" style="546" customWidth="1"/>
    <col min="2819" max="2819" width="31" style="546" customWidth="1"/>
    <col min="2820" max="2820" width="30.7109375" style="546" customWidth="1"/>
    <col min="2821" max="2821" width="31.28515625" style="546" customWidth="1"/>
    <col min="2822" max="2822" width="28.85546875" style="546" customWidth="1"/>
    <col min="2823" max="2823" width="31" style="546" customWidth="1"/>
    <col min="2824" max="2824" width="30.7109375" style="546" customWidth="1"/>
    <col min="2825" max="2825" width="31.28515625" style="546" customWidth="1"/>
    <col min="2826" max="2826" width="28.85546875" style="546" customWidth="1"/>
    <col min="2827" max="2827" width="31" style="546" customWidth="1"/>
    <col min="2828" max="2828" width="30.7109375" style="546" customWidth="1"/>
    <col min="2829" max="2829" width="31.28515625" style="546" customWidth="1"/>
    <col min="2830" max="2830" width="3.42578125" style="546" customWidth="1"/>
    <col min="2831" max="3072" width="11.42578125" style="546"/>
    <col min="3073" max="3073" width="140.85546875" style="546" customWidth="1"/>
    <col min="3074" max="3074" width="29.140625" style="546" customWidth="1"/>
    <col min="3075" max="3075" width="31" style="546" customWidth="1"/>
    <col min="3076" max="3076" width="30.7109375" style="546" customWidth="1"/>
    <col min="3077" max="3077" width="31.28515625" style="546" customWidth="1"/>
    <col min="3078" max="3078" width="28.85546875" style="546" customWidth="1"/>
    <col min="3079" max="3079" width="31" style="546" customWidth="1"/>
    <col min="3080" max="3080" width="30.7109375" style="546" customWidth="1"/>
    <col min="3081" max="3081" width="31.28515625" style="546" customWidth="1"/>
    <col min="3082" max="3082" width="28.85546875" style="546" customWidth="1"/>
    <col min="3083" max="3083" width="31" style="546" customWidth="1"/>
    <col min="3084" max="3084" width="30.7109375" style="546" customWidth="1"/>
    <col min="3085" max="3085" width="31.28515625" style="546" customWidth="1"/>
    <col min="3086" max="3086" width="3.42578125" style="546" customWidth="1"/>
    <col min="3087" max="3328" width="11.42578125" style="546"/>
    <col min="3329" max="3329" width="140.85546875" style="546" customWidth="1"/>
    <col min="3330" max="3330" width="29.140625" style="546" customWidth="1"/>
    <col min="3331" max="3331" width="31" style="546" customWidth="1"/>
    <col min="3332" max="3332" width="30.7109375" style="546" customWidth="1"/>
    <col min="3333" max="3333" width="31.28515625" style="546" customWidth="1"/>
    <col min="3334" max="3334" width="28.85546875" style="546" customWidth="1"/>
    <col min="3335" max="3335" width="31" style="546" customWidth="1"/>
    <col min="3336" max="3336" width="30.7109375" style="546" customWidth="1"/>
    <col min="3337" max="3337" width="31.28515625" style="546" customWidth="1"/>
    <col min="3338" max="3338" width="28.85546875" style="546" customWidth="1"/>
    <col min="3339" max="3339" width="31" style="546" customWidth="1"/>
    <col min="3340" max="3340" width="30.7109375" style="546" customWidth="1"/>
    <col min="3341" max="3341" width="31.28515625" style="546" customWidth="1"/>
    <col min="3342" max="3342" width="3.42578125" style="546" customWidth="1"/>
    <col min="3343" max="3584" width="11.42578125" style="546"/>
    <col min="3585" max="3585" width="140.85546875" style="546" customWidth="1"/>
    <col min="3586" max="3586" width="29.140625" style="546" customWidth="1"/>
    <col min="3587" max="3587" width="31" style="546" customWidth="1"/>
    <col min="3588" max="3588" width="30.7109375" style="546" customWidth="1"/>
    <col min="3589" max="3589" width="31.28515625" style="546" customWidth="1"/>
    <col min="3590" max="3590" width="28.85546875" style="546" customWidth="1"/>
    <col min="3591" max="3591" width="31" style="546" customWidth="1"/>
    <col min="3592" max="3592" width="30.7109375" style="546" customWidth="1"/>
    <col min="3593" max="3593" width="31.28515625" style="546" customWidth="1"/>
    <col min="3594" max="3594" width="28.85546875" style="546" customWidth="1"/>
    <col min="3595" max="3595" width="31" style="546" customWidth="1"/>
    <col min="3596" max="3596" width="30.7109375" style="546" customWidth="1"/>
    <col min="3597" max="3597" width="31.28515625" style="546" customWidth="1"/>
    <col min="3598" max="3598" width="3.42578125" style="546" customWidth="1"/>
    <col min="3599" max="3840" width="11.42578125" style="546"/>
    <col min="3841" max="3841" width="140.85546875" style="546" customWidth="1"/>
    <col min="3842" max="3842" width="29.140625" style="546" customWidth="1"/>
    <col min="3843" max="3843" width="31" style="546" customWidth="1"/>
    <col min="3844" max="3844" width="30.7109375" style="546" customWidth="1"/>
    <col min="3845" max="3845" width="31.28515625" style="546" customWidth="1"/>
    <col min="3846" max="3846" width="28.85546875" style="546" customWidth="1"/>
    <col min="3847" max="3847" width="31" style="546" customWidth="1"/>
    <col min="3848" max="3848" width="30.7109375" style="546" customWidth="1"/>
    <col min="3849" max="3849" width="31.28515625" style="546" customWidth="1"/>
    <col min="3850" max="3850" width="28.85546875" style="546" customWidth="1"/>
    <col min="3851" max="3851" width="31" style="546" customWidth="1"/>
    <col min="3852" max="3852" width="30.7109375" style="546" customWidth="1"/>
    <col min="3853" max="3853" width="31.28515625" style="546" customWidth="1"/>
    <col min="3854" max="3854" width="3.42578125" style="546" customWidth="1"/>
    <col min="3855" max="4096" width="11.42578125" style="546"/>
    <col min="4097" max="4097" width="140.85546875" style="546" customWidth="1"/>
    <col min="4098" max="4098" width="29.140625" style="546" customWidth="1"/>
    <col min="4099" max="4099" width="31" style="546" customWidth="1"/>
    <col min="4100" max="4100" width="30.7109375" style="546" customWidth="1"/>
    <col min="4101" max="4101" width="31.28515625" style="546" customWidth="1"/>
    <col min="4102" max="4102" width="28.85546875" style="546" customWidth="1"/>
    <col min="4103" max="4103" width="31" style="546" customWidth="1"/>
    <col min="4104" max="4104" width="30.7109375" style="546" customWidth="1"/>
    <col min="4105" max="4105" width="31.28515625" style="546" customWidth="1"/>
    <col min="4106" max="4106" width="28.85546875" style="546" customWidth="1"/>
    <col min="4107" max="4107" width="31" style="546" customWidth="1"/>
    <col min="4108" max="4108" width="30.7109375" style="546" customWidth="1"/>
    <col min="4109" max="4109" width="31.28515625" style="546" customWidth="1"/>
    <col min="4110" max="4110" width="3.42578125" style="546" customWidth="1"/>
    <col min="4111" max="4352" width="11.42578125" style="546"/>
    <col min="4353" max="4353" width="140.85546875" style="546" customWidth="1"/>
    <col min="4354" max="4354" width="29.140625" style="546" customWidth="1"/>
    <col min="4355" max="4355" width="31" style="546" customWidth="1"/>
    <col min="4356" max="4356" width="30.7109375" style="546" customWidth="1"/>
    <col min="4357" max="4357" width="31.28515625" style="546" customWidth="1"/>
    <col min="4358" max="4358" width="28.85546875" style="546" customWidth="1"/>
    <col min="4359" max="4359" width="31" style="546" customWidth="1"/>
    <col min="4360" max="4360" width="30.7109375" style="546" customWidth="1"/>
    <col min="4361" max="4361" width="31.28515625" style="546" customWidth="1"/>
    <col min="4362" max="4362" width="28.85546875" style="546" customWidth="1"/>
    <col min="4363" max="4363" width="31" style="546" customWidth="1"/>
    <col min="4364" max="4364" width="30.7109375" style="546" customWidth="1"/>
    <col min="4365" max="4365" width="31.28515625" style="546" customWidth="1"/>
    <col min="4366" max="4366" width="3.42578125" style="546" customWidth="1"/>
    <col min="4367" max="4608" width="11.42578125" style="546"/>
    <col min="4609" max="4609" width="140.85546875" style="546" customWidth="1"/>
    <col min="4610" max="4610" width="29.140625" style="546" customWidth="1"/>
    <col min="4611" max="4611" width="31" style="546" customWidth="1"/>
    <col min="4612" max="4612" width="30.7109375" style="546" customWidth="1"/>
    <col min="4613" max="4613" width="31.28515625" style="546" customWidth="1"/>
    <col min="4614" max="4614" width="28.85546875" style="546" customWidth="1"/>
    <col min="4615" max="4615" width="31" style="546" customWidth="1"/>
    <col min="4616" max="4616" width="30.7109375" style="546" customWidth="1"/>
    <col min="4617" max="4617" width="31.28515625" style="546" customWidth="1"/>
    <col min="4618" max="4618" width="28.85546875" style="546" customWidth="1"/>
    <col min="4619" max="4619" width="31" style="546" customWidth="1"/>
    <col min="4620" max="4620" width="30.7109375" style="546" customWidth="1"/>
    <col min="4621" max="4621" width="31.28515625" style="546" customWidth="1"/>
    <col min="4622" max="4622" width="3.42578125" style="546" customWidth="1"/>
    <col min="4623" max="4864" width="11.42578125" style="546"/>
    <col min="4865" max="4865" width="140.85546875" style="546" customWidth="1"/>
    <col min="4866" max="4866" width="29.140625" style="546" customWidth="1"/>
    <col min="4867" max="4867" width="31" style="546" customWidth="1"/>
    <col min="4868" max="4868" width="30.7109375" style="546" customWidth="1"/>
    <col min="4869" max="4869" width="31.28515625" style="546" customWidth="1"/>
    <col min="4870" max="4870" width="28.85546875" style="546" customWidth="1"/>
    <col min="4871" max="4871" width="31" style="546" customWidth="1"/>
    <col min="4872" max="4872" width="30.7109375" style="546" customWidth="1"/>
    <col min="4873" max="4873" width="31.28515625" style="546" customWidth="1"/>
    <col min="4874" max="4874" width="28.85546875" style="546" customWidth="1"/>
    <col min="4875" max="4875" width="31" style="546" customWidth="1"/>
    <col min="4876" max="4876" width="30.7109375" style="546" customWidth="1"/>
    <col min="4877" max="4877" width="31.28515625" style="546" customWidth="1"/>
    <col min="4878" max="4878" width="3.42578125" style="546" customWidth="1"/>
    <col min="4879" max="5120" width="11.42578125" style="546"/>
    <col min="5121" max="5121" width="140.85546875" style="546" customWidth="1"/>
    <col min="5122" max="5122" width="29.140625" style="546" customWidth="1"/>
    <col min="5123" max="5123" width="31" style="546" customWidth="1"/>
    <col min="5124" max="5124" width="30.7109375" style="546" customWidth="1"/>
    <col min="5125" max="5125" width="31.28515625" style="546" customWidth="1"/>
    <col min="5126" max="5126" width="28.85546875" style="546" customWidth="1"/>
    <col min="5127" max="5127" width="31" style="546" customWidth="1"/>
    <col min="5128" max="5128" width="30.7109375" style="546" customWidth="1"/>
    <col min="5129" max="5129" width="31.28515625" style="546" customWidth="1"/>
    <col min="5130" max="5130" width="28.85546875" style="546" customWidth="1"/>
    <col min="5131" max="5131" width="31" style="546" customWidth="1"/>
    <col min="5132" max="5132" width="30.7109375" style="546" customWidth="1"/>
    <col min="5133" max="5133" width="31.28515625" style="546" customWidth="1"/>
    <col min="5134" max="5134" width="3.42578125" style="546" customWidth="1"/>
    <col min="5135" max="5376" width="11.42578125" style="546"/>
    <col min="5377" max="5377" width="140.85546875" style="546" customWidth="1"/>
    <col min="5378" max="5378" width="29.140625" style="546" customWidth="1"/>
    <col min="5379" max="5379" width="31" style="546" customWidth="1"/>
    <col min="5380" max="5380" width="30.7109375" style="546" customWidth="1"/>
    <col min="5381" max="5381" width="31.28515625" style="546" customWidth="1"/>
    <col min="5382" max="5382" width="28.85546875" style="546" customWidth="1"/>
    <col min="5383" max="5383" width="31" style="546" customWidth="1"/>
    <col min="5384" max="5384" width="30.7109375" style="546" customWidth="1"/>
    <col min="5385" max="5385" width="31.28515625" style="546" customWidth="1"/>
    <col min="5386" max="5386" width="28.85546875" style="546" customWidth="1"/>
    <col min="5387" max="5387" width="31" style="546" customWidth="1"/>
    <col min="5388" max="5388" width="30.7109375" style="546" customWidth="1"/>
    <col min="5389" max="5389" width="31.28515625" style="546" customWidth="1"/>
    <col min="5390" max="5390" width="3.42578125" style="546" customWidth="1"/>
    <col min="5391" max="5632" width="11.42578125" style="546"/>
    <col min="5633" max="5633" width="140.85546875" style="546" customWidth="1"/>
    <col min="5634" max="5634" width="29.140625" style="546" customWidth="1"/>
    <col min="5635" max="5635" width="31" style="546" customWidth="1"/>
    <col min="5636" max="5636" width="30.7109375" style="546" customWidth="1"/>
    <col min="5637" max="5637" width="31.28515625" style="546" customWidth="1"/>
    <col min="5638" max="5638" width="28.85546875" style="546" customWidth="1"/>
    <col min="5639" max="5639" width="31" style="546" customWidth="1"/>
    <col min="5640" max="5640" width="30.7109375" style="546" customWidth="1"/>
    <col min="5641" max="5641" width="31.28515625" style="546" customWidth="1"/>
    <col min="5642" max="5642" width="28.85546875" style="546" customWidth="1"/>
    <col min="5643" max="5643" width="31" style="546" customWidth="1"/>
    <col min="5644" max="5644" width="30.7109375" style="546" customWidth="1"/>
    <col min="5645" max="5645" width="31.28515625" style="546" customWidth="1"/>
    <col min="5646" max="5646" width="3.42578125" style="546" customWidth="1"/>
    <col min="5647" max="5888" width="11.42578125" style="546"/>
    <col min="5889" max="5889" width="140.85546875" style="546" customWidth="1"/>
    <col min="5890" max="5890" width="29.140625" style="546" customWidth="1"/>
    <col min="5891" max="5891" width="31" style="546" customWidth="1"/>
    <col min="5892" max="5892" width="30.7109375" style="546" customWidth="1"/>
    <col min="5893" max="5893" width="31.28515625" style="546" customWidth="1"/>
    <col min="5894" max="5894" width="28.85546875" style="546" customWidth="1"/>
    <col min="5895" max="5895" width="31" style="546" customWidth="1"/>
    <col min="5896" max="5896" width="30.7109375" style="546" customWidth="1"/>
    <col min="5897" max="5897" width="31.28515625" style="546" customWidth="1"/>
    <col min="5898" max="5898" width="28.85546875" style="546" customWidth="1"/>
    <col min="5899" max="5899" width="31" style="546" customWidth="1"/>
    <col min="5900" max="5900" width="30.7109375" style="546" customWidth="1"/>
    <col min="5901" max="5901" width="31.28515625" style="546" customWidth="1"/>
    <col min="5902" max="5902" width="3.42578125" style="546" customWidth="1"/>
    <col min="5903" max="6144" width="11.42578125" style="546"/>
    <col min="6145" max="6145" width="140.85546875" style="546" customWidth="1"/>
    <col min="6146" max="6146" width="29.140625" style="546" customWidth="1"/>
    <col min="6147" max="6147" width="31" style="546" customWidth="1"/>
    <col min="6148" max="6148" width="30.7109375" style="546" customWidth="1"/>
    <col min="6149" max="6149" width="31.28515625" style="546" customWidth="1"/>
    <col min="6150" max="6150" width="28.85546875" style="546" customWidth="1"/>
    <col min="6151" max="6151" width="31" style="546" customWidth="1"/>
    <col min="6152" max="6152" width="30.7109375" style="546" customWidth="1"/>
    <col min="6153" max="6153" width="31.28515625" style="546" customWidth="1"/>
    <col min="6154" max="6154" width="28.85546875" style="546" customWidth="1"/>
    <col min="6155" max="6155" width="31" style="546" customWidth="1"/>
    <col min="6156" max="6156" width="30.7109375" style="546" customWidth="1"/>
    <col min="6157" max="6157" width="31.28515625" style="546" customWidth="1"/>
    <col min="6158" max="6158" width="3.42578125" style="546" customWidth="1"/>
    <col min="6159" max="6400" width="11.42578125" style="546"/>
    <col min="6401" max="6401" width="140.85546875" style="546" customWidth="1"/>
    <col min="6402" max="6402" width="29.140625" style="546" customWidth="1"/>
    <col min="6403" max="6403" width="31" style="546" customWidth="1"/>
    <col min="6404" max="6404" width="30.7109375" style="546" customWidth="1"/>
    <col min="6405" max="6405" width="31.28515625" style="546" customWidth="1"/>
    <col min="6406" max="6406" width="28.85546875" style="546" customWidth="1"/>
    <col min="6407" max="6407" width="31" style="546" customWidth="1"/>
    <col min="6408" max="6408" width="30.7109375" style="546" customWidth="1"/>
    <col min="6409" max="6409" width="31.28515625" style="546" customWidth="1"/>
    <col min="6410" max="6410" width="28.85546875" style="546" customWidth="1"/>
    <col min="6411" max="6411" width="31" style="546" customWidth="1"/>
    <col min="6412" max="6412" width="30.7109375" style="546" customWidth="1"/>
    <col min="6413" max="6413" width="31.28515625" style="546" customWidth="1"/>
    <col min="6414" max="6414" width="3.42578125" style="546" customWidth="1"/>
    <col min="6415" max="6656" width="11.42578125" style="546"/>
    <col min="6657" max="6657" width="140.85546875" style="546" customWidth="1"/>
    <col min="6658" max="6658" width="29.140625" style="546" customWidth="1"/>
    <col min="6659" max="6659" width="31" style="546" customWidth="1"/>
    <col min="6660" max="6660" width="30.7109375" style="546" customWidth="1"/>
    <col min="6661" max="6661" width="31.28515625" style="546" customWidth="1"/>
    <col min="6662" max="6662" width="28.85546875" style="546" customWidth="1"/>
    <col min="6663" max="6663" width="31" style="546" customWidth="1"/>
    <col min="6664" max="6664" width="30.7109375" style="546" customWidth="1"/>
    <col min="6665" max="6665" width="31.28515625" style="546" customWidth="1"/>
    <col min="6666" max="6666" width="28.85546875" style="546" customWidth="1"/>
    <col min="6667" max="6667" width="31" style="546" customWidth="1"/>
    <col min="6668" max="6668" width="30.7109375" style="546" customWidth="1"/>
    <col min="6669" max="6669" width="31.28515625" style="546" customWidth="1"/>
    <col min="6670" max="6670" width="3.42578125" style="546" customWidth="1"/>
    <col min="6671" max="6912" width="11.42578125" style="546"/>
    <col min="6913" max="6913" width="140.85546875" style="546" customWidth="1"/>
    <col min="6914" max="6914" width="29.140625" style="546" customWidth="1"/>
    <col min="6915" max="6915" width="31" style="546" customWidth="1"/>
    <col min="6916" max="6916" width="30.7109375" style="546" customWidth="1"/>
    <col min="6917" max="6917" width="31.28515625" style="546" customWidth="1"/>
    <col min="6918" max="6918" width="28.85546875" style="546" customWidth="1"/>
    <col min="6919" max="6919" width="31" style="546" customWidth="1"/>
    <col min="6920" max="6920" width="30.7109375" style="546" customWidth="1"/>
    <col min="6921" max="6921" width="31.28515625" style="546" customWidth="1"/>
    <col min="6922" max="6922" width="28.85546875" style="546" customWidth="1"/>
    <col min="6923" max="6923" width="31" style="546" customWidth="1"/>
    <col min="6924" max="6924" width="30.7109375" style="546" customWidth="1"/>
    <col min="6925" max="6925" width="31.28515625" style="546" customWidth="1"/>
    <col min="6926" max="6926" width="3.42578125" style="546" customWidth="1"/>
    <col min="6927" max="7168" width="11.42578125" style="546"/>
    <col min="7169" max="7169" width="140.85546875" style="546" customWidth="1"/>
    <col min="7170" max="7170" width="29.140625" style="546" customWidth="1"/>
    <col min="7171" max="7171" width="31" style="546" customWidth="1"/>
    <col min="7172" max="7172" width="30.7109375" style="546" customWidth="1"/>
    <col min="7173" max="7173" width="31.28515625" style="546" customWidth="1"/>
    <col min="7174" max="7174" width="28.85546875" style="546" customWidth="1"/>
    <col min="7175" max="7175" width="31" style="546" customWidth="1"/>
    <col min="7176" max="7176" width="30.7109375" style="546" customWidth="1"/>
    <col min="7177" max="7177" width="31.28515625" style="546" customWidth="1"/>
    <col min="7178" max="7178" width="28.85546875" style="546" customWidth="1"/>
    <col min="7179" max="7179" width="31" style="546" customWidth="1"/>
    <col min="7180" max="7180" width="30.7109375" style="546" customWidth="1"/>
    <col min="7181" max="7181" width="31.28515625" style="546" customWidth="1"/>
    <col min="7182" max="7182" width="3.42578125" style="546" customWidth="1"/>
    <col min="7183" max="7424" width="11.42578125" style="546"/>
    <col min="7425" max="7425" width="140.85546875" style="546" customWidth="1"/>
    <col min="7426" max="7426" width="29.140625" style="546" customWidth="1"/>
    <col min="7427" max="7427" width="31" style="546" customWidth="1"/>
    <col min="7428" max="7428" width="30.7109375" style="546" customWidth="1"/>
    <col min="7429" max="7429" width="31.28515625" style="546" customWidth="1"/>
    <col min="7430" max="7430" width="28.85546875" style="546" customWidth="1"/>
    <col min="7431" max="7431" width="31" style="546" customWidth="1"/>
    <col min="7432" max="7432" width="30.7109375" style="546" customWidth="1"/>
    <col min="7433" max="7433" width="31.28515625" style="546" customWidth="1"/>
    <col min="7434" max="7434" width="28.85546875" style="546" customWidth="1"/>
    <col min="7435" max="7435" width="31" style="546" customWidth="1"/>
    <col min="7436" max="7436" width="30.7109375" style="546" customWidth="1"/>
    <col min="7437" max="7437" width="31.28515625" style="546" customWidth="1"/>
    <col min="7438" max="7438" width="3.42578125" style="546" customWidth="1"/>
    <col min="7439" max="7680" width="11.42578125" style="546"/>
    <col min="7681" max="7681" width="140.85546875" style="546" customWidth="1"/>
    <col min="7682" max="7682" width="29.140625" style="546" customWidth="1"/>
    <col min="7683" max="7683" width="31" style="546" customWidth="1"/>
    <col min="7684" max="7684" width="30.7109375" style="546" customWidth="1"/>
    <col min="7685" max="7685" width="31.28515625" style="546" customWidth="1"/>
    <col min="7686" max="7686" width="28.85546875" style="546" customWidth="1"/>
    <col min="7687" max="7687" width="31" style="546" customWidth="1"/>
    <col min="7688" max="7688" width="30.7109375" style="546" customWidth="1"/>
    <col min="7689" max="7689" width="31.28515625" style="546" customWidth="1"/>
    <col min="7690" max="7690" width="28.85546875" style="546" customWidth="1"/>
    <col min="7691" max="7691" width="31" style="546" customWidth="1"/>
    <col min="7692" max="7692" width="30.7109375" style="546" customWidth="1"/>
    <col min="7693" max="7693" width="31.28515625" style="546" customWidth="1"/>
    <col min="7694" max="7694" width="3.42578125" style="546" customWidth="1"/>
    <col min="7695" max="7936" width="11.42578125" style="546"/>
    <col min="7937" max="7937" width="140.85546875" style="546" customWidth="1"/>
    <col min="7938" max="7938" width="29.140625" style="546" customWidth="1"/>
    <col min="7939" max="7939" width="31" style="546" customWidth="1"/>
    <col min="7940" max="7940" width="30.7109375" style="546" customWidth="1"/>
    <col min="7941" max="7941" width="31.28515625" style="546" customWidth="1"/>
    <col min="7942" max="7942" width="28.85546875" style="546" customWidth="1"/>
    <col min="7943" max="7943" width="31" style="546" customWidth="1"/>
    <col min="7944" max="7944" width="30.7109375" style="546" customWidth="1"/>
    <col min="7945" max="7945" width="31.28515625" style="546" customWidth="1"/>
    <col min="7946" max="7946" width="28.85546875" style="546" customWidth="1"/>
    <col min="7947" max="7947" width="31" style="546" customWidth="1"/>
    <col min="7948" max="7948" width="30.7109375" style="546" customWidth="1"/>
    <col min="7949" max="7949" width="31.28515625" style="546" customWidth="1"/>
    <col min="7950" max="7950" width="3.42578125" style="546" customWidth="1"/>
    <col min="7951" max="8192" width="11.42578125" style="546"/>
    <col min="8193" max="8193" width="140.85546875" style="546" customWidth="1"/>
    <col min="8194" max="8194" width="29.140625" style="546" customWidth="1"/>
    <col min="8195" max="8195" width="31" style="546" customWidth="1"/>
    <col min="8196" max="8196" width="30.7109375" style="546" customWidth="1"/>
    <col min="8197" max="8197" width="31.28515625" style="546" customWidth="1"/>
    <col min="8198" max="8198" width="28.85546875" style="546" customWidth="1"/>
    <col min="8199" max="8199" width="31" style="546" customWidth="1"/>
    <col min="8200" max="8200" width="30.7109375" style="546" customWidth="1"/>
    <col min="8201" max="8201" width="31.28515625" style="546" customWidth="1"/>
    <col min="8202" max="8202" width="28.85546875" style="546" customWidth="1"/>
    <col min="8203" max="8203" width="31" style="546" customWidth="1"/>
    <col min="8204" max="8204" width="30.7109375" style="546" customWidth="1"/>
    <col min="8205" max="8205" width="31.28515625" style="546" customWidth="1"/>
    <col min="8206" max="8206" width="3.42578125" style="546" customWidth="1"/>
    <col min="8207" max="8448" width="11.42578125" style="546"/>
    <col min="8449" max="8449" width="140.85546875" style="546" customWidth="1"/>
    <col min="8450" max="8450" width="29.140625" style="546" customWidth="1"/>
    <col min="8451" max="8451" width="31" style="546" customWidth="1"/>
    <col min="8452" max="8452" width="30.7109375" style="546" customWidth="1"/>
    <col min="8453" max="8453" width="31.28515625" style="546" customWidth="1"/>
    <col min="8454" max="8454" width="28.85546875" style="546" customWidth="1"/>
    <col min="8455" max="8455" width="31" style="546" customWidth="1"/>
    <col min="8456" max="8456" width="30.7109375" style="546" customWidth="1"/>
    <col min="8457" max="8457" width="31.28515625" style="546" customWidth="1"/>
    <col min="8458" max="8458" width="28.85546875" style="546" customWidth="1"/>
    <col min="8459" max="8459" width="31" style="546" customWidth="1"/>
    <col min="8460" max="8460" width="30.7109375" style="546" customWidth="1"/>
    <col min="8461" max="8461" width="31.28515625" style="546" customWidth="1"/>
    <col min="8462" max="8462" width="3.42578125" style="546" customWidth="1"/>
    <col min="8463" max="8704" width="11.42578125" style="546"/>
    <col min="8705" max="8705" width="140.85546875" style="546" customWidth="1"/>
    <col min="8706" max="8706" width="29.140625" style="546" customWidth="1"/>
    <col min="8707" max="8707" width="31" style="546" customWidth="1"/>
    <col min="8708" max="8708" width="30.7109375" style="546" customWidth="1"/>
    <col min="8709" max="8709" width="31.28515625" style="546" customWidth="1"/>
    <col min="8710" max="8710" width="28.85546875" style="546" customWidth="1"/>
    <col min="8711" max="8711" width="31" style="546" customWidth="1"/>
    <col min="8712" max="8712" width="30.7109375" style="546" customWidth="1"/>
    <col min="8713" max="8713" width="31.28515625" style="546" customWidth="1"/>
    <col min="8714" max="8714" width="28.85546875" style="546" customWidth="1"/>
    <col min="8715" max="8715" width="31" style="546" customWidth="1"/>
    <col min="8716" max="8716" width="30.7109375" style="546" customWidth="1"/>
    <col min="8717" max="8717" width="31.28515625" style="546" customWidth="1"/>
    <col min="8718" max="8718" width="3.42578125" style="546" customWidth="1"/>
    <col min="8719" max="8960" width="11.42578125" style="546"/>
    <col min="8961" max="8961" width="140.85546875" style="546" customWidth="1"/>
    <col min="8962" max="8962" width="29.140625" style="546" customWidth="1"/>
    <col min="8963" max="8963" width="31" style="546" customWidth="1"/>
    <col min="8964" max="8964" width="30.7109375" style="546" customWidth="1"/>
    <col min="8965" max="8965" width="31.28515625" style="546" customWidth="1"/>
    <col min="8966" max="8966" width="28.85546875" style="546" customWidth="1"/>
    <col min="8967" max="8967" width="31" style="546" customWidth="1"/>
    <col min="8968" max="8968" width="30.7109375" style="546" customWidth="1"/>
    <col min="8969" max="8969" width="31.28515625" style="546" customWidth="1"/>
    <col min="8970" max="8970" width="28.85546875" style="546" customWidth="1"/>
    <col min="8971" max="8971" width="31" style="546" customWidth="1"/>
    <col min="8972" max="8972" width="30.7109375" style="546" customWidth="1"/>
    <col min="8973" max="8973" width="31.28515625" style="546" customWidth="1"/>
    <col min="8974" max="8974" width="3.42578125" style="546" customWidth="1"/>
    <col min="8975" max="9216" width="11.42578125" style="546"/>
    <col min="9217" max="9217" width="140.85546875" style="546" customWidth="1"/>
    <col min="9218" max="9218" width="29.140625" style="546" customWidth="1"/>
    <col min="9219" max="9219" width="31" style="546" customWidth="1"/>
    <col min="9220" max="9220" width="30.7109375" style="546" customWidth="1"/>
    <col min="9221" max="9221" width="31.28515625" style="546" customWidth="1"/>
    <col min="9222" max="9222" width="28.85546875" style="546" customWidth="1"/>
    <col min="9223" max="9223" width="31" style="546" customWidth="1"/>
    <col min="9224" max="9224" width="30.7109375" style="546" customWidth="1"/>
    <col min="9225" max="9225" width="31.28515625" style="546" customWidth="1"/>
    <col min="9226" max="9226" width="28.85546875" style="546" customWidth="1"/>
    <col min="9227" max="9227" width="31" style="546" customWidth="1"/>
    <col min="9228" max="9228" width="30.7109375" style="546" customWidth="1"/>
    <col min="9229" max="9229" width="31.28515625" style="546" customWidth="1"/>
    <col min="9230" max="9230" width="3.42578125" style="546" customWidth="1"/>
    <col min="9231" max="9472" width="11.42578125" style="546"/>
    <col min="9473" max="9473" width="140.85546875" style="546" customWidth="1"/>
    <col min="9474" max="9474" width="29.140625" style="546" customWidth="1"/>
    <col min="9475" max="9475" width="31" style="546" customWidth="1"/>
    <col min="9476" max="9476" width="30.7109375" style="546" customWidth="1"/>
    <col min="9477" max="9477" width="31.28515625" style="546" customWidth="1"/>
    <col min="9478" max="9478" width="28.85546875" style="546" customWidth="1"/>
    <col min="9479" max="9479" width="31" style="546" customWidth="1"/>
    <col min="9480" max="9480" width="30.7109375" style="546" customWidth="1"/>
    <col min="9481" max="9481" width="31.28515625" style="546" customWidth="1"/>
    <col min="9482" max="9482" width="28.85546875" style="546" customWidth="1"/>
    <col min="9483" max="9483" width="31" style="546" customWidth="1"/>
    <col min="9484" max="9484" width="30.7109375" style="546" customWidth="1"/>
    <col min="9485" max="9485" width="31.28515625" style="546" customWidth="1"/>
    <col min="9486" max="9486" width="3.42578125" style="546" customWidth="1"/>
    <col min="9487" max="9728" width="11.42578125" style="546"/>
    <col min="9729" max="9729" width="140.85546875" style="546" customWidth="1"/>
    <col min="9730" max="9730" width="29.140625" style="546" customWidth="1"/>
    <col min="9731" max="9731" width="31" style="546" customWidth="1"/>
    <col min="9732" max="9732" width="30.7109375" style="546" customWidth="1"/>
    <col min="9733" max="9733" width="31.28515625" style="546" customWidth="1"/>
    <col min="9734" max="9734" width="28.85546875" style="546" customWidth="1"/>
    <col min="9735" max="9735" width="31" style="546" customWidth="1"/>
    <col min="9736" max="9736" width="30.7109375" style="546" customWidth="1"/>
    <col min="9737" max="9737" width="31.28515625" style="546" customWidth="1"/>
    <col min="9738" max="9738" width="28.85546875" style="546" customWidth="1"/>
    <col min="9739" max="9739" width="31" style="546" customWidth="1"/>
    <col min="9740" max="9740" width="30.7109375" style="546" customWidth="1"/>
    <col min="9741" max="9741" width="31.28515625" style="546" customWidth="1"/>
    <col min="9742" max="9742" width="3.42578125" style="546" customWidth="1"/>
    <col min="9743" max="9984" width="11.42578125" style="546"/>
    <col min="9985" max="9985" width="140.85546875" style="546" customWidth="1"/>
    <col min="9986" max="9986" width="29.140625" style="546" customWidth="1"/>
    <col min="9987" max="9987" width="31" style="546" customWidth="1"/>
    <col min="9988" max="9988" width="30.7109375" style="546" customWidth="1"/>
    <col min="9989" max="9989" width="31.28515625" style="546" customWidth="1"/>
    <col min="9990" max="9990" width="28.85546875" style="546" customWidth="1"/>
    <col min="9991" max="9991" width="31" style="546" customWidth="1"/>
    <col min="9992" max="9992" width="30.7109375" style="546" customWidth="1"/>
    <col min="9993" max="9993" width="31.28515625" style="546" customWidth="1"/>
    <col min="9994" max="9994" width="28.85546875" style="546" customWidth="1"/>
    <col min="9995" max="9995" width="31" style="546" customWidth="1"/>
    <col min="9996" max="9996" width="30.7109375" style="546" customWidth="1"/>
    <col min="9997" max="9997" width="31.28515625" style="546" customWidth="1"/>
    <col min="9998" max="9998" width="3.42578125" style="546" customWidth="1"/>
    <col min="9999" max="10240" width="11.42578125" style="546"/>
    <col min="10241" max="10241" width="140.85546875" style="546" customWidth="1"/>
    <col min="10242" max="10242" width="29.140625" style="546" customWidth="1"/>
    <col min="10243" max="10243" width="31" style="546" customWidth="1"/>
    <col min="10244" max="10244" width="30.7109375" style="546" customWidth="1"/>
    <col min="10245" max="10245" width="31.28515625" style="546" customWidth="1"/>
    <col min="10246" max="10246" width="28.85546875" style="546" customWidth="1"/>
    <col min="10247" max="10247" width="31" style="546" customWidth="1"/>
    <col min="10248" max="10248" width="30.7109375" style="546" customWidth="1"/>
    <col min="10249" max="10249" width="31.28515625" style="546" customWidth="1"/>
    <col min="10250" max="10250" width="28.85546875" style="546" customWidth="1"/>
    <col min="10251" max="10251" width="31" style="546" customWidth="1"/>
    <col min="10252" max="10252" width="30.7109375" style="546" customWidth="1"/>
    <col min="10253" max="10253" width="31.28515625" style="546" customWidth="1"/>
    <col min="10254" max="10254" width="3.42578125" style="546" customWidth="1"/>
    <col min="10255" max="10496" width="11.42578125" style="546"/>
    <col min="10497" max="10497" width="140.85546875" style="546" customWidth="1"/>
    <col min="10498" max="10498" width="29.140625" style="546" customWidth="1"/>
    <col min="10499" max="10499" width="31" style="546" customWidth="1"/>
    <col min="10500" max="10500" width="30.7109375" style="546" customWidth="1"/>
    <col min="10501" max="10501" width="31.28515625" style="546" customWidth="1"/>
    <col min="10502" max="10502" width="28.85546875" style="546" customWidth="1"/>
    <col min="10503" max="10503" width="31" style="546" customWidth="1"/>
    <col min="10504" max="10504" width="30.7109375" style="546" customWidth="1"/>
    <col min="10505" max="10505" width="31.28515625" style="546" customWidth="1"/>
    <col min="10506" max="10506" width="28.85546875" style="546" customWidth="1"/>
    <col min="10507" max="10507" width="31" style="546" customWidth="1"/>
    <col min="10508" max="10508" width="30.7109375" style="546" customWidth="1"/>
    <col min="10509" max="10509" width="31.28515625" style="546" customWidth="1"/>
    <col min="10510" max="10510" width="3.42578125" style="546" customWidth="1"/>
    <col min="10511" max="10752" width="11.42578125" style="546"/>
    <col min="10753" max="10753" width="140.85546875" style="546" customWidth="1"/>
    <col min="10754" max="10754" width="29.140625" style="546" customWidth="1"/>
    <col min="10755" max="10755" width="31" style="546" customWidth="1"/>
    <col min="10756" max="10756" width="30.7109375" style="546" customWidth="1"/>
    <col min="10757" max="10757" width="31.28515625" style="546" customWidth="1"/>
    <col min="10758" max="10758" width="28.85546875" style="546" customWidth="1"/>
    <col min="10759" max="10759" width="31" style="546" customWidth="1"/>
    <col min="10760" max="10760" width="30.7109375" style="546" customWidth="1"/>
    <col min="10761" max="10761" width="31.28515625" style="546" customWidth="1"/>
    <col min="10762" max="10762" width="28.85546875" style="546" customWidth="1"/>
    <col min="10763" max="10763" width="31" style="546" customWidth="1"/>
    <col min="10764" max="10764" width="30.7109375" style="546" customWidth="1"/>
    <col min="10765" max="10765" width="31.28515625" style="546" customWidth="1"/>
    <col min="10766" max="10766" width="3.42578125" style="546" customWidth="1"/>
    <col min="10767" max="11008" width="11.42578125" style="546"/>
    <col min="11009" max="11009" width="140.85546875" style="546" customWidth="1"/>
    <col min="11010" max="11010" width="29.140625" style="546" customWidth="1"/>
    <col min="11011" max="11011" width="31" style="546" customWidth="1"/>
    <col min="11012" max="11012" width="30.7109375" style="546" customWidth="1"/>
    <col min="11013" max="11013" width="31.28515625" style="546" customWidth="1"/>
    <col min="11014" max="11014" width="28.85546875" style="546" customWidth="1"/>
    <col min="11015" max="11015" width="31" style="546" customWidth="1"/>
    <col min="11016" max="11016" width="30.7109375" style="546" customWidth="1"/>
    <col min="11017" max="11017" width="31.28515625" style="546" customWidth="1"/>
    <col min="11018" max="11018" width="28.85546875" style="546" customWidth="1"/>
    <col min="11019" max="11019" width="31" style="546" customWidth="1"/>
    <col min="11020" max="11020" width="30.7109375" style="546" customWidth="1"/>
    <col min="11021" max="11021" width="31.28515625" style="546" customWidth="1"/>
    <col min="11022" max="11022" width="3.42578125" style="546" customWidth="1"/>
    <col min="11023" max="11264" width="11.42578125" style="546"/>
    <col min="11265" max="11265" width="140.85546875" style="546" customWidth="1"/>
    <col min="11266" max="11266" width="29.140625" style="546" customWidth="1"/>
    <col min="11267" max="11267" width="31" style="546" customWidth="1"/>
    <col min="11268" max="11268" width="30.7109375" style="546" customWidth="1"/>
    <col min="11269" max="11269" width="31.28515625" style="546" customWidth="1"/>
    <col min="11270" max="11270" width="28.85546875" style="546" customWidth="1"/>
    <col min="11271" max="11271" width="31" style="546" customWidth="1"/>
    <col min="11272" max="11272" width="30.7109375" style="546" customWidth="1"/>
    <col min="11273" max="11273" width="31.28515625" style="546" customWidth="1"/>
    <col min="11274" max="11274" width="28.85546875" style="546" customWidth="1"/>
    <col min="11275" max="11275" width="31" style="546" customWidth="1"/>
    <col min="11276" max="11276" width="30.7109375" style="546" customWidth="1"/>
    <col min="11277" max="11277" width="31.28515625" style="546" customWidth="1"/>
    <col min="11278" max="11278" width="3.42578125" style="546" customWidth="1"/>
    <col min="11279" max="11520" width="11.42578125" style="546"/>
    <col min="11521" max="11521" width="140.85546875" style="546" customWidth="1"/>
    <col min="11522" max="11522" width="29.140625" style="546" customWidth="1"/>
    <col min="11523" max="11523" width="31" style="546" customWidth="1"/>
    <col min="11524" max="11524" width="30.7109375" style="546" customWidth="1"/>
    <col min="11525" max="11525" width="31.28515625" style="546" customWidth="1"/>
    <col min="11526" max="11526" width="28.85546875" style="546" customWidth="1"/>
    <col min="11527" max="11527" width="31" style="546" customWidth="1"/>
    <col min="11528" max="11528" width="30.7109375" style="546" customWidth="1"/>
    <col min="11529" max="11529" width="31.28515625" style="546" customWidth="1"/>
    <col min="11530" max="11530" width="28.85546875" style="546" customWidth="1"/>
    <col min="11531" max="11531" width="31" style="546" customWidth="1"/>
    <col min="11532" max="11532" width="30.7109375" style="546" customWidth="1"/>
    <col min="11533" max="11533" width="31.28515625" style="546" customWidth="1"/>
    <col min="11534" max="11534" width="3.42578125" style="546" customWidth="1"/>
    <col min="11535" max="11776" width="11.42578125" style="546"/>
    <col min="11777" max="11777" width="140.85546875" style="546" customWidth="1"/>
    <col min="11778" max="11778" width="29.140625" style="546" customWidth="1"/>
    <col min="11779" max="11779" width="31" style="546" customWidth="1"/>
    <col min="11780" max="11780" width="30.7109375" style="546" customWidth="1"/>
    <col min="11781" max="11781" width="31.28515625" style="546" customWidth="1"/>
    <col min="11782" max="11782" width="28.85546875" style="546" customWidth="1"/>
    <col min="11783" max="11783" width="31" style="546" customWidth="1"/>
    <col min="11784" max="11784" width="30.7109375" style="546" customWidth="1"/>
    <col min="11785" max="11785" width="31.28515625" style="546" customWidth="1"/>
    <col min="11786" max="11786" width="28.85546875" style="546" customWidth="1"/>
    <col min="11787" max="11787" width="31" style="546" customWidth="1"/>
    <col min="11788" max="11788" width="30.7109375" style="546" customWidth="1"/>
    <col min="11789" max="11789" width="31.28515625" style="546" customWidth="1"/>
    <col min="11790" max="11790" width="3.42578125" style="546" customWidth="1"/>
    <col min="11791" max="12032" width="11.42578125" style="546"/>
    <col min="12033" max="12033" width="140.85546875" style="546" customWidth="1"/>
    <col min="12034" max="12034" width="29.140625" style="546" customWidth="1"/>
    <col min="12035" max="12035" width="31" style="546" customWidth="1"/>
    <col min="12036" max="12036" width="30.7109375" style="546" customWidth="1"/>
    <col min="12037" max="12037" width="31.28515625" style="546" customWidth="1"/>
    <col min="12038" max="12038" width="28.85546875" style="546" customWidth="1"/>
    <col min="12039" max="12039" width="31" style="546" customWidth="1"/>
    <col min="12040" max="12040" width="30.7109375" style="546" customWidth="1"/>
    <col min="12041" max="12041" width="31.28515625" style="546" customWidth="1"/>
    <col min="12042" max="12042" width="28.85546875" style="546" customWidth="1"/>
    <col min="12043" max="12043" width="31" style="546" customWidth="1"/>
    <col min="12044" max="12044" width="30.7109375" style="546" customWidth="1"/>
    <col min="12045" max="12045" width="31.28515625" style="546" customWidth="1"/>
    <col min="12046" max="12046" width="3.42578125" style="546" customWidth="1"/>
    <col min="12047" max="12288" width="11.42578125" style="546"/>
    <col min="12289" max="12289" width="140.85546875" style="546" customWidth="1"/>
    <col min="12290" max="12290" width="29.140625" style="546" customWidth="1"/>
    <col min="12291" max="12291" width="31" style="546" customWidth="1"/>
    <col min="12292" max="12292" width="30.7109375" style="546" customWidth="1"/>
    <col min="12293" max="12293" width="31.28515625" style="546" customWidth="1"/>
    <col min="12294" max="12294" width="28.85546875" style="546" customWidth="1"/>
    <col min="12295" max="12295" width="31" style="546" customWidth="1"/>
    <col min="12296" max="12296" width="30.7109375" style="546" customWidth="1"/>
    <col min="12297" max="12297" width="31.28515625" style="546" customWidth="1"/>
    <col min="12298" max="12298" width="28.85546875" style="546" customWidth="1"/>
    <col min="12299" max="12299" width="31" style="546" customWidth="1"/>
    <col min="12300" max="12300" width="30.7109375" style="546" customWidth="1"/>
    <col min="12301" max="12301" width="31.28515625" style="546" customWidth="1"/>
    <col min="12302" max="12302" width="3.42578125" style="546" customWidth="1"/>
    <col min="12303" max="12544" width="11.42578125" style="546"/>
    <col min="12545" max="12545" width="140.85546875" style="546" customWidth="1"/>
    <col min="12546" max="12546" width="29.140625" style="546" customWidth="1"/>
    <col min="12547" max="12547" width="31" style="546" customWidth="1"/>
    <col min="12548" max="12548" width="30.7109375" style="546" customWidth="1"/>
    <col min="12549" max="12549" width="31.28515625" style="546" customWidth="1"/>
    <col min="12550" max="12550" width="28.85546875" style="546" customWidth="1"/>
    <col min="12551" max="12551" width="31" style="546" customWidth="1"/>
    <col min="12552" max="12552" width="30.7109375" style="546" customWidth="1"/>
    <col min="12553" max="12553" width="31.28515625" style="546" customWidth="1"/>
    <col min="12554" max="12554" width="28.85546875" style="546" customWidth="1"/>
    <col min="12555" max="12555" width="31" style="546" customWidth="1"/>
    <col min="12556" max="12556" width="30.7109375" style="546" customWidth="1"/>
    <col min="12557" max="12557" width="31.28515625" style="546" customWidth="1"/>
    <col min="12558" max="12558" width="3.42578125" style="546" customWidth="1"/>
    <col min="12559" max="12800" width="11.42578125" style="546"/>
    <col min="12801" max="12801" width="140.85546875" style="546" customWidth="1"/>
    <col min="12802" max="12802" width="29.140625" style="546" customWidth="1"/>
    <col min="12803" max="12803" width="31" style="546" customWidth="1"/>
    <col min="12804" max="12804" width="30.7109375" style="546" customWidth="1"/>
    <col min="12805" max="12805" width="31.28515625" style="546" customWidth="1"/>
    <col min="12806" max="12806" width="28.85546875" style="546" customWidth="1"/>
    <col min="12807" max="12807" width="31" style="546" customWidth="1"/>
    <col min="12808" max="12808" width="30.7109375" style="546" customWidth="1"/>
    <col min="12809" max="12809" width="31.28515625" style="546" customWidth="1"/>
    <col min="12810" max="12810" width="28.85546875" style="546" customWidth="1"/>
    <col min="12811" max="12811" width="31" style="546" customWidth="1"/>
    <col min="12812" max="12812" width="30.7109375" style="546" customWidth="1"/>
    <col min="12813" max="12813" width="31.28515625" style="546" customWidth="1"/>
    <col min="12814" max="12814" width="3.42578125" style="546" customWidth="1"/>
    <col min="12815" max="13056" width="11.42578125" style="546"/>
    <col min="13057" max="13057" width="140.85546875" style="546" customWidth="1"/>
    <col min="13058" max="13058" width="29.140625" style="546" customWidth="1"/>
    <col min="13059" max="13059" width="31" style="546" customWidth="1"/>
    <col min="13060" max="13060" width="30.7109375" style="546" customWidth="1"/>
    <col min="13061" max="13061" width="31.28515625" style="546" customWidth="1"/>
    <col min="13062" max="13062" width="28.85546875" style="546" customWidth="1"/>
    <col min="13063" max="13063" width="31" style="546" customWidth="1"/>
    <col min="13064" max="13064" width="30.7109375" style="546" customWidth="1"/>
    <col min="13065" max="13065" width="31.28515625" style="546" customWidth="1"/>
    <col min="13066" max="13066" width="28.85546875" style="546" customWidth="1"/>
    <col min="13067" max="13067" width="31" style="546" customWidth="1"/>
    <col min="13068" max="13068" width="30.7109375" style="546" customWidth="1"/>
    <col min="13069" max="13069" width="31.28515625" style="546" customWidth="1"/>
    <col min="13070" max="13070" width="3.42578125" style="546" customWidth="1"/>
    <col min="13071" max="13312" width="11.42578125" style="546"/>
    <col min="13313" max="13313" width="140.85546875" style="546" customWidth="1"/>
    <col min="13314" max="13314" width="29.140625" style="546" customWidth="1"/>
    <col min="13315" max="13315" width="31" style="546" customWidth="1"/>
    <col min="13316" max="13316" width="30.7109375" style="546" customWidth="1"/>
    <col min="13317" max="13317" width="31.28515625" style="546" customWidth="1"/>
    <col min="13318" max="13318" width="28.85546875" style="546" customWidth="1"/>
    <col min="13319" max="13319" width="31" style="546" customWidth="1"/>
    <col min="13320" max="13320" width="30.7109375" style="546" customWidth="1"/>
    <col min="13321" max="13321" width="31.28515625" style="546" customWidth="1"/>
    <col min="13322" max="13322" width="28.85546875" style="546" customWidth="1"/>
    <col min="13323" max="13323" width="31" style="546" customWidth="1"/>
    <col min="13324" max="13324" width="30.7109375" style="546" customWidth="1"/>
    <col min="13325" max="13325" width="31.28515625" style="546" customWidth="1"/>
    <col min="13326" max="13326" width="3.42578125" style="546" customWidth="1"/>
    <col min="13327" max="13568" width="11.42578125" style="546"/>
    <col min="13569" max="13569" width="140.85546875" style="546" customWidth="1"/>
    <col min="13570" max="13570" width="29.140625" style="546" customWidth="1"/>
    <col min="13571" max="13571" width="31" style="546" customWidth="1"/>
    <col min="13572" max="13572" width="30.7109375" style="546" customWidth="1"/>
    <col min="13573" max="13573" width="31.28515625" style="546" customWidth="1"/>
    <col min="13574" max="13574" width="28.85546875" style="546" customWidth="1"/>
    <col min="13575" max="13575" width="31" style="546" customWidth="1"/>
    <col min="13576" max="13576" width="30.7109375" style="546" customWidth="1"/>
    <col min="13577" max="13577" width="31.28515625" style="546" customWidth="1"/>
    <col min="13578" max="13578" width="28.85546875" style="546" customWidth="1"/>
    <col min="13579" max="13579" width="31" style="546" customWidth="1"/>
    <col min="13580" max="13580" width="30.7109375" style="546" customWidth="1"/>
    <col min="13581" max="13581" width="31.28515625" style="546" customWidth="1"/>
    <col min="13582" max="13582" width="3.42578125" style="546" customWidth="1"/>
    <col min="13583" max="13824" width="11.42578125" style="546"/>
    <col min="13825" max="13825" width="140.85546875" style="546" customWidth="1"/>
    <col min="13826" max="13826" width="29.140625" style="546" customWidth="1"/>
    <col min="13827" max="13827" width="31" style="546" customWidth="1"/>
    <col min="13828" max="13828" width="30.7109375" style="546" customWidth="1"/>
    <col min="13829" max="13829" width="31.28515625" style="546" customWidth="1"/>
    <col min="13830" max="13830" width="28.85546875" style="546" customWidth="1"/>
    <col min="13831" max="13831" width="31" style="546" customWidth="1"/>
    <col min="13832" max="13832" width="30.7109375" style="546" customWidth="1"/>
    <col min="13833" max="13833" width="31.28515625" style="546" customWidth="1"/>
    <col min="13834" max="13834" width="28.85546875" style="546" customWidth="1"/>
    <col min="13835" max="13835" width="31" style="546" customWidth="1"/>
    <col min="13836" max="13836" width="30.7109375" style="546" customWidth="1"/>
    <col min="13837" max="13837" width="31.28515625" style="546" customWidth="1"/>
    <col min="13838" max="13838" width="3.42578125" style="546" customWidth="1"/>
    <col min="13839" max="14080" width="11.42578125" style="546"/>
    <col min="14081" max="14081" width="140.85546875" style="546" customWidth="1"/>
    <col min="14082" max="14082" width="29.140625" style="546" customWidth="1"/>
    <col min="14083" max="14083" width="31" style="546" customWidth="1"/>
    <col min="14084" max="14084" width="30.7109375" style="546" customWidth="1"/>
    <col min="14085" max="14085" width="31.28515625" style="546" customWidth="1"/>
    <col min="14086" max="14086" width="28.85546875" style="546" customWidth="1"/>
    <col min="14087" max="14087" width="31" style="546" customWidth="1"/>
    <col min="14088" max="14088" width="30.7109375" style="546" customWidth="1"/>
    <col min="14089" max="14089" width="31.28515625" style="546" customWidth="1"/>
    <col min="14090" max="14090" width="28.85546875" style="546" customWidth="1"/>
    <col min="14091" max="14091" width="31" style="546" customWidth="1"/>
    <col min="14092" max="14092" width="30.7109375" style="546" customWidth="1"/>
    <col min="14093" max="14093" width="31.28515625" style="546" customWidth="1"/>
    <col min="14094" max="14094" width="3.42578125" style="546" customWidth="1"/>
    <col min="14095" max="14336" width="11.42578125" style="546"/>
    <col min="14337" max="14337" width="140.85546875" style="546" customWidth="1"/>
    <col min="14338" max="14338" width="29.140625" style="546" customWidth="1"/>
    <col min="14339" max="14339" width="31" style="546" customWidth="1"/>
    <col min="14340" max="14340" width="30.7109375" style="546" customWidth="1"/>
    <col min="14341" max="14341" width="31.28515625" style="546" customWidth="1"/>
    <col min="14342" max="14342" width="28.85546875" style="546" customWidth="1"/>
    <col min="14343" max="14343" width="31" style="546" customWidth="1"/>
    <col min="14344" max="14344" width="30.7109375" style="546" customWidth="1"/>
    <col min="14345" max="14345" width="31.28515625" style="546" customWidth="1"/>
    <col min="14346" max="14346" width="28.85546875" style="546" customWidth="1"/>
    <col min="14347" max="14347" width="31" style="546" customWidth="1"/>
    <col min="14348" max="14348" width="30.7109375" style="546" customWidth="1"/>
    <col min="14349" max="14349" width="31.28515625" style="546" customWidth="1"/>
    <col min="14350" max="14350" width="3.42578125" style="546" customWidth="1"/>
    <col min="14351" max="14592" width="11.42578125" style="546"/>
    <col min="14593" max="14593" width="140.85546875" style="546" customWidth="1"/>
    <col min="14594" max="14594" width="29.140625" style="546" customWidth="1"/>
    <col min="14595" max="14595" width="31" style="546" customWidth="1"/>
    <col min="14596" max="14596" width="30.7109375" style="546" customWidth="1"/>
    <col min="14597" max="14597" width="31.28515625" style="546" customWidth="1"/>
    <col min="14598" max="14598" width="28.85546875" style="546" customWidth="1"/>
    <col min="14599" max="14599" width="31" style="546" customWidth="1"/>
    <col min="14600" max="14600" width="30.7109375" style="546" customWidth="1"/>
    <col min="14601" max="14601" width="31.28515625" style="546" customWidth="1"/>
    <col min="14602" max="14602" width="28.85546875" style="546" customWidth="1"/>
    <col min="14603" max="14603" width="31" style="546" customWidth="1"/>
    <col min="14604" max="14604" width="30.7109375" style="546" customWidth="1"/>
    <col min="14605" max="14605" width="31.28515625" style="546" customWidth="1"/>
    <col min="14606" max="14606" width="3.42578125" style="546" customWidth="1"/>
    <col min="14607" max="14848" width="11.42578125" style="546"/>
    <col min="14849" max="14849" width="140.85546875" style="546" customWidth="1"/>
    <col min="14850" max="14850" width="29.140625" style="546" customWidth="1"/>
    <col min="14851" max="14851" width="31" style="546" customWidth="1"/>
    <col min="14852" max="14852" width="30.7109375" style="546" customWidth="1"/>
    <col min="14853" max="14853" width="31.28515625" style="546" customWidth="1"/>
    <col min="14854" max="14854" width="28.85546875" style="546" customWidth="1"/>
    <col min="14855" max="14855" width="31" style="546" customWidth="1"/>
    <col min="14856" max="14856" width="30.7109375" style="546" customWidth="1"/>
    <col min="14857" max="14857" width="31.28515625" style="546" customWidth="1"/>
    <col min="14858" max="14858" width="28.85546875" style="546" customWidth="1"/>
    <col min="14859" max="14859" width="31" style="546" customWidth="1"/>
    <col min="14860" max="14860" width="30.7109375" style="546" customWidth="1"/>
    <col min="14861" max="14861" width="31.28515625" style="546" customWidth="1"/>
    <col min="14862" max="14862" width="3.42578125" style="546" customWidth="1"/>
    <col min="14863" max="15104" width="11.42578125" style="546"/>
    <col min="15105" max="15105" width="140.85546875" style="546" customWidth="1"/>
    <col min="15106" max="15106" width="29.140625" style="546" customWidth="1"/>
    <col min="15107" max="15107" width="31" style="546" customWidth="1"/>
    <col min="15108" max="15108" width="30.7109375" style="546" customWidth="1"/>
    <col min="15109" max="15109" width="31.28515625" style="546" customWidth="1"/>
    <col min="15110" max="15110" width="28.85546875" style="546" customWidth="1"/>
    <col min="15111" max="15111" width="31" style="546" customWidth="1"/>
    <col min="15112" max="15112" width="30.7109375" style="546" customWidth="1"/>
    <col min="15113" max="15113" width="31.28515625" style="546" customWidth="1"/>
    <col min="15114" max="15114" width="28.85546875" style="546" customWidth="1"/>
    <col min="15115" max="15115" width="31" style="546" customWidth="1"/>
    <col min="15116" max="15116" width="30.7109375" style="546" customWidth="1"/>
    <col min="15117" max="15117" width="31.28515625" style="546" customWidth="1"/>
    <col min="15118" max="15118" width="3.42578125" style="546" customWidth="1"/>
    <col min="15119" max="15360" width="11.42578125" style="546"/>
    <col min="15361" max="15361" width="140.85546875" style="546" customWidth="1"/>
    <col min="15362" max="15362" width="29.140625" style="546" customWidth="1"/>
    <col min="15363" max="15363" width="31" style="546" customWidth="1"/>
    <col min="15364" max="15364" width="30.7109375" style="546" customWidth="1"/>
    <col min="15365" max="15365" width="31.28515625" style="546" customWidth="1"/>
    <col min="15366" max="15366" width="28.85546875" style="546" customWidth="1"/>
    <col min="15367" max="15367" width="31" style="546" customWidth="1"/>
    <col min="15368" max="15368" width="30.7109375" style="546" customWidth="1"/>
    <col min="15369" max="15369" width="31.28515625" style="546" customWidth="1"/>
    <col min="15370" max="15370" width="28.85546875" style="546" customWidth="1"/>
    <col min="15371" max="15371" width="31" style="546" customWidth="1"/>
    <col min="15372" max="15372" width="30.7109375" style="546" customWidth="1"/>
    <col min="15373" max="15373" width="31.28515625" style="546" customWidth="1"/>
    <col min="15374" max="15374" width="3.42578125" style="546" customWidth="1"/>
    <col min="15375" max="15616" width="11.42578125" style="546"/>
    <col min="15617" max="15617" width="140.85546875" style="546" customWidth="1"/>
    <col min="15618" max="15618" width="29.140625" style="546" customWidth="1"/>
    <col min="15619" max="15619" width="31" style="546" customWidth="1"/>
    <col min="15620" max="15620" width="30.7109375" style="546" customWidth="1"/>
    <col min="15621" max="15621" width="31.28515625" style="546" customWidth="1"/>
    <col min="15622" max="15622" width="28.85546875" style="546" customWidth="1"/>
    <col min="15623" max="15623" width="31" style="546" customWidth="1"/>
    <col min="15624" max="15624" width="30.7109375" style="546" customWidth="1"/>
    <col min="15625" max="15625" width="31.28515625" style="546" customWidth="1"/>
    <col min="15626" max="15626" width="28.85546875" style="546" customWidth="1"/>
    <col min="15627" max="15627" width="31" style="546" customWidth="1"/>
    <col min="15628" max="15628" width="30.7109375" style="546" customWidth="1"/>
    <col min="15629" max="15629" width="31.28515625" style="546" customWidth="1"/>
    <col min="15630" max="15630" width="3.42578125" style="546" customWidth="1"/>
    <col min="15631" max="15872" width="11.42578125" style="546"/>
    <col min="15873" max="15873" width="140.85546875" style="546" customWidth="1"/>
    <col min="15874" max="15874" width="29.140625" style="546" customWidth="1"/>
    <col min="15875" max="15875" width="31" style="546" customWidth="1"/>
    <col min="15876" max="15876" width="30.7109375" style="546" customWidth="1"/>
    <col min="15877" max="15877" width="31.28515625" style="546" customWidth="1"/>
    <col min="15878" max="15878" width="28.85546875" style="546" customWidth="1"/>
    <col min="15879" max="15879" width="31" style="546" customWidth="1"/>
    <col min="15880" max="15880" width="30.7109375" style="546" customWidth="1"/>
    <col min="15881" max="15881" width="31.28515625" style="546" customWidth="1"/>
    <col min="15882" max="15882" width="28.85546875" style="546" customWidth="1"/>
    <col min="15883" max="15883" width="31" style="546" customWidth="1"/>
    <col min="15884" max="15884" width="30.7109375" style="546" customWidth="1"/>
    <col min="15885" max="15885" width="31.28515625" style="546" customWidth="1"/>
    <col min="15886" max="15886" width="3.42578125" style="546" customWidth="1"/>
    <col min="15887" max="16128" width="11.42578125" style="546"/>
    <col min="16129" max="16129" width="140.85546875" style="546" customWidth="1"/>
    <col min="16130" max="16130" width="29.140625" style="546" customWidth="1"/>
    <col min="16131" max="16131" width="31" style="546" customWidth="1"/>
    <col min="16132" max="16132" width="30.7109375" style="546" customWidth="1"/>
    <col min="16133" max="16133" width="31.28515625" style="546" customWidth="1"/>
    <col min="16134" max="16134" width="28.85546875" style="546" customWidth="1"/>
    <col min="16135" max="16135" width="31" style="546" customWidth="1"/>
    <col min="16136" max="16136" width="30.7109375" style="546" customWidth="1"/>
    <col min="16137" max="16137" width="31.28515625" style="546" customWidth="1"/>
    <col min="16138" max="16138" width="28.85546875" style="546" customWidth="1"/>
    <col min="16139" max="16139" width="31" style="546" customWidth="1"/>
    <col min="16140" max="16140" width="30.7109375" style="546" customWidth="1"/>
    <col min="16141" max="16141" width="31.28515625" style="546" customWidth="1"/>
    <col min="16142" max="16142" width="3.42578125" style="546" customWidth="1"/>
    <col min="16143" max="16384" width="11.42578125" style="546"/>
  </cols>
  <sheetData>
    <row r="1" spans="1:26" s="547" customFormat="1" ht="5.25" hidden="1" customHeight="1">
      <c r="A1" s="332"/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  <c r="N1" s="415"/>
    </row>
    <row r="2" spans="1:26" s="178" customFormat="1" ht="70.5" customHeight="1">
      <c r="A2" s="1151" t="s">
        <v>805</v>
      </c>
      <c r="B2" s="1151"/>
      <c r="C2" s="1151"/>
      <c r="D2" s="1151"/>
      <c r="E2" s="1151"/>
      <c r="F2" s="1151"/>
      <c r="G2" s="1151"/>
      <c r="H2" s="1151"/>
      <c r="I2" s="1151"/>
      <c r="J2" s="1151"/>
      <c r="K2" s="1151"/>
      <c r="L2" s="1151"/>
      <c r="M2" s="1151"/>
      <c r="N2" s="416"/>
    </row>
    <row r="3" spans="1:26" s="178" customFormat="1" ht="42.75" customHeight="1">
      <c r="A3" s="1151" t="s">
        <v>194</v>
      </c>
      <c r="B3" s="1151"/>
      <c r="C3" s="1151"/>
      <c r="D3" s="1151"/>
      <c r="E3" s="1151"/>
      <c r="F3" s="1151"/>
      <c r="G3" s="1151"/>
      <c r="H3" s="1151"/>
      <c r="I3" s="1151"/>
      <c r="J3" s="1151"/>
      <c r="K3" s="1151"/>
      <c r="L3" s="1151"/>
      <c r="M3" s="1151"/>
      <c r="N3" s="416"/>
    </row>
    <row r="4" spans="1:26" s="178" customFormat="1" ht="40.5" customHeight="1">
      <c r="A4" s="1151" t="s">
        <v>78</v>
      </c>
      <c r="B4" s="1151"/>
      <c r="C4" s="1151"/>
      <c r="D4" s="1151"/>
      <c r="E4" s="1151"/>
      <c r="F4" s="1151"/>
      <c r="G4" s="1151"/>
      <c r="H4" s="1151"/>
      <c r="I4" s="1151"/>
      <c r="J4" s="1151"/>
      <c r="K4" s="1151"/>
      <c r="L4" s="1151"/>
      <c r="M4" s="1151"/>
      <c r="N4" s="416"/>
    </row>
    <row r="5" spans="1:26" s="180" customFormat="1" ht="74.25" customHeight="1">
      <c r="A5" s="1152" t="s">
        <v>80</v>
      </c>
      <c r="B5" s="1152"/>
      <c r="C5" s="1152"/>
      <c r="D5" s="1152"/>
      <c r="E5" s="1152"/>
      <c r="F5" s="1152"/>
      <c r="G5" s="1152"/>
      <c r="H5" s="1152"/>
      <c r="I5" s="1152"/>
      <c r="J5" s="1152"/>
      <c r="K5" s="1152"/>
      <c r="L5" s="1152"/>
      <c r="M5" s="1152"/>
      <c r="N5" s="417"/>
    </row>
    <row r="6" spans="1:26" ht="6" customHeight="1"/>
    <row r="7" spans="1:26" ht="19.5" customHeight="1">
      <c r="A7" s="395"/>
      <c r="B7" s="232"/>
      <c r="C7" s="232"/>
      <c r="D7" s="234"/>
      <c r="E7" s="234"/>
      <c r="F7" s="234"/>
      <c r="G7" s="234"/>
      <c r="H7" s="232"/>
      <c r="I7" s="234"/>
      <c r="J7" s="234"/>
      <c r="K7" s="234"/>
      <c r="L7" s="232"/>
      <c r="M7" s="234"/>
      <c r="N7" s="419"/>
    </row>
    <row r="8" spans="1:26" s="420" customFormat="1" ht="33.75" customHeight="1">
      <c r="A8" s="1030"/>
      <c r="B8" s="1153" t="s">
        <v>199</v>
      </c>
      <c r="C8" s="1153"/>
      <c r="D8" s="1153"/>
      <c r="E8" s="1153"/>
      <c r="F8" s="1153" t="s">
        <v>200</v>
      </c>
      <c r="G8" s="1153"/>
      <c r="H8" s="1153"/>
      <c r="I8" s="1153"/>
      <c r="J8" s="1153" t="s">
        <v>147</v>
      </c>
      <c r="K8" s="1153"/>
      <c r="L8" s="1153"/>
      <c r="M8" s="1153"/>
      <c r="Y8" s="420">
        <v>1</v>
      </c>
      <c r="Z8" s="420">
        <v>1</v>
      </c>
    </row>
    <row r="9" spans="1:26" s="422" customFormat="1" ht="75" customHeight="1">
      <c r="A9" s="1031" t="s">
        <v>175</v>
      </c>
      <c r="B9" s="1032" t="s">
        <v>176</v>
      </c>
      <c r="C9" s="1033" t="s">
        <v>177</v>
      </c>
      <c r="D9" s="1032" t="s">
        <v>178</v>
      </c>
      <c r="E9" s="1032" t="s">
        <v>147</v>
      </c>
      <c r="F9" s="1032" t="s">
        <v>176</v>
      </c>
      <c r="G9" s="1032" t="s">
        <v>177</v>
      </c>
      <c r="H9" s="1033" t="s">
        <v>178</v>
      </c>
      <c r="I9" s="1032" t="s">
        <v>147</v>
      </c>
      <c r="J9" s="1032" t="s">
        <v>176</v>
      </c>
      <c r="K9" s="1032" t="s">
        <v>177</v>
      </c>
      <c r="L9" s="1033" t="s">
        <v>178</v>
      </c>
      <c r="M9" s="1032" t="s">
        <v>147</v>
      </c>
      <c r="N9" s="421"/>
      <c r="Y9" s="422">
        <v>1</v>
      </c>
      <c r="Z9" s="422">
        <v>1</v>
      </c>
    </row>
    <row r="10" spans="1:26" s="423" customFormat="1" ht="66.75" customHeight="1">
      <c r="A10" s="1034" t="s">
        <v>806</v>
      </c>
      <c r="B10" s="1035">
        <v>4.4559700000000007</v>
      </c>
      <c r="C10" s="1035">
        <v>72654.204239999992</v>
      </c>
      <c r="D10" s="1035">
        <v>389758.09826999996</v>
      </c>
      <c r="E10" s="1035">
        <v>462416.75848000002</v>
      </c>
      <c r="F10" s="1035">
        <v>0</v>
      </c>
      <c r="G10" s="1035">
        <v>8591.3385999999991</v>
      </c>
      <c r="H10" s="1035">
        <v>40025.570500000002</v>
      </c>
      <c r="I10" s="1035">
        <v>48616.909100000004</v>
      </c>
      <c r="J10" s="1035">
        <v>95.956190000000007</v>
      </c>
      <c r="K10" s="1035">
        <v>217601.35990000001</v>
      </c>
      <c r="L10" s="1035">
        <v>778745.12838999997</v>
      </c>
      <c r="M10" s="1035">
        <v>996442.44448000006</v>
      </c>
      <c r="N10" s="420"/>
    </row>
    <row r="11" spans="1:26" s="423" customFormat="1" ht="66.75" customHeight="1">
      <c r="A11" s="1034" t="s">
        <v>807</v>
      </c>
      <c r="B11" s="1036">
        <v>0</v>
      </c>
      <c r="C11" s="1036">
        <v>833.01978000000008</v>
      </c>
      <c r="D11" s="1036">
        <v>7410.0020000000004</v>
      </c>
      <c r="E11" s="1036">
        <v>8243.0217800000009</v>
      </c>
      <c r="F11" s="1035">
        <v>16.73246</v>
      </c>
      <c r="G11" s="1035">
        <v>336.06082000000004</v>
      </c>
      <c r="H11" s="1035">
        <v>201.71148000000002</v>
      </c>
      <c r="I11" s="1035">
        <v>554.50476000000003</v>
      </c>
      <c r="J11" s="1035">
        <v>16.73246</v>
      </c>
      <c r="K11" s="1035">
        <v>8342.4628400000001</v>
      </c>
      <c r="L11" s="1035">
        <v>24109.036700000001</v>
      </c>
      <c r="M11" s="1035">
        <v>32468.232</v>
      </c>
      <c r="N11" s="420"/>
    </row>
    <row r="12" spans="1:26" s="423" customFormat="1" ht="66.75" customHeight="1">
      <c r="A12" s="1034" t="s">
        <v>808</v>
      </c>
      <c r="B12" s="1036">
        <v>0</v>
      </c>
      <c r="C12" s="1036">
        <v>0</v>
      </c>
      <c r="D12" s="1036">
        <v>0</v>
      </c>
      <c r="E12" s="1036">
        <v>0</v>
      </c>
      <c r="F12" s="1035">
        <v>0</v>
      </c>
      <c r="G12" s="1035">
        <v>0</v>
      </c>
      <c r="H12" s="1035">
        <v>0</v>
      </c>
      <c r="I12" s="1035">
        <v>0</v>
      </c>
      <c r="J12" s="1035">
        <v>0</v>
      </c>
      <c r="K12" s="1035">
        <v>0</v>
      </c>
      <c r="L12" s="1035">
        <v>0</v>
      </c>
      <c r="M12" s="1035">
        <v>0</v>
      </c>
      <c r="N12" s="420"/>
    </row>
    <row r="13" spans="1:26" s="423" customFormat="1" ht="66.75" customHeight="1">
      <c r="A13" s="1034" t="s">
        <v>148</v>
      </c>
      <c r="B13" s="1035">
        <v>0</v>
      </c>
      <c r="C13" s="1035">
        <v>0</v>
      </c>
      <c r="D13" s="1035">
        <v>0</v>
      </c>
      <c r="E13" s="1035">
        <v>0</v>
      </c>
      <c r="F13" s="1035">
        <v>0</v>
      </c>
      <c r="G13" s="1035">
        <v>0</v>
      </c>
      <c r="H13" s="1035">
        <v>0</v>
      </c>
      <c r="I13" s="1035">
        <v>0</v>
      </c>
      <c r="J13" s="1035">
        <v>0</v>
      </c>
      <c r="K13" s="1035">
        <v>0</v>
      </c>
      <c r="L13" s="1035">
        <v>0</v>
      </c>
      <c r="M13" s="1035">
        <v>0</v>
      </c>
      <c r="N13" s="420"/>
    </row>
    <row r="14" spans="1:26" s="423" customFormat="1" ht="66.75" customHeight="1">
      <c r="A14" s="1034" t="s">
        <v>809</v>
      </c>
      <c r="B14" s="1035">
        <v>18.426759999999998</v>
      </c>
      <c r="C14" s="1035">
        <v>47461.29378</v>
      </c>
      <c r="D14" s="1035">
        <v>88738.995219999997</v>
      </c>
      <c r="E14" s="1035">
        <v>136218.71575999999</v>
      </c>
      <c r="F14" s="1035">
        <v>15</v>
      </c>
      <c r="G14" s="1035">
        <v>3748.0989199999999</v>
      </c>
      <c r="H14" s="1035">
        <v>4319.61553</v>
      </c>
      <c r="I14" s="1035">
        <v>8082.7144500000004</v>
      </c>
      <c r="J14" s="1035">
        <v>2882.0117300000002</v>
      </c>
      <c r="K14" s="1035">
        <v>93672.782129999992</v>
      </c>
      <c r="L14" s="1035">
        <v>148256.22012000001</v>
      </c>
      <c r="M14" s="1035">
        <v>244811.01397999999</v>
      </c>
      <c r="N14" s="420"/>
    </row>
    <row r="15" spans="1:26" s="423" customFormat="1" ht="66.75" customHeight="1">
      <c r="A15" s="1034" t="s">
        <v>149</v>
      </c>
      <c r="B15" s="1035">
        <v>0</v>
      </c>
      <c r="C15" s="1035">
        <v>0</v>
      </c>
      <c r="D15" s="1035">
        <v>0</v>
      </c>
      <c r="E15" s="1035">
        <v>0</v>
      </c>
      <c r="F15" s="1035">
        <v>0</v>
      </c>
      <c r="G15" s="1035">
        <v>0</v>
      </c>
      <c r="H15" s="1035">
        <v>0</v>
      </c>
      <c r="I15" s="1035">
        <v>0</v>
      </c>
      <c r="J15" s="1035">
        <v>0</v>
      </c>
      <c r="K15" s="1035">
        <v>0</v>
      </c>
      <c r="L15" s="1035">
        <v>0</v>
      </c>
      <c r="M15" s="1035">
        <v>0</v>
      </c>
      <c r="N15" s="420"/>
    </row>
    <row r="16" spans="1:26" s="423" customFormat="1" ht="66.75" customHeight="1">
      <c r="A16" s="1034" t="s">
        <v>150</v>
      </c>
      <c r="B16" s="1035">
        <v>0</v>
      </c>
      <c r="C16" s="1035">
        <v>29999</v>
      </c>
      <c r="D16" s="1035">
        <v>7000</v>
      </c>
      <c r="E16" s="1035">
        <v>36999</v>
      </c>
      <c r="F16" s="1035">
        <v>0</v>
      </c>
      <c r="G16" s="1035">
        <v>0</v>
      </c>
      <c r="H16" s="1035">
        <v>0</v>
      </c>
      <c r="I16" s="1035">
        <v>0</v>
      </c>
      <c r="J16" s="1035">
        <v>0</v>
      </c>
      <c r="K16" s="1035">
        <v>29999</v>
      </c>
      <c r="L16" s="1035">
        <v>7000</v>
      </c>
      <c r="M16" s="1035">
        <v>36999</v>
      </c>
      <c r="N16" s="420"/>
    </row>
    <row r="17" spans="1:14" s="423" customFormat="1" ht="66.75" customHeight="1">
      <c r="A17" s="1034" t="s">
        <v>151</v>
      </c>
      <c r="B17" s="1035">
        <v>0</v>
      </c>
      <c r="C17" s="1035">
        <v>0</v>
      </c>
      <c r="D17" s="1035">
        <v>0</v>
      </c>
      <c r="E17" s="1035">
        <v>0</v>
      </c>
      <c r="F17" s="1035">
        <v>0</v>
      </c>
      <c r="G17" s="1035">
        <v>0</v>
      </c>
      <c r="H17" s="1035">
        <v>0</v>
      </c>
      <c r="I17" s="1035">
        <v>0</v>
      </c>
      <c r="J17" s="1035">
        <v>0</v>
      </c>
      <c r="K17" s="1035">
        <v>0</v>
      </c>
      <c r="L17" s="1035">
        <v>0</v>
      </c>
      <c r="M17" s="1035">
        <v>0</v>
      </c>
      <c r="N17" s="420"/>
    </row>
    <row r="18" spans="1:14" s="423" customFormat="1" ht="66.75" customHeight="1">
      <c r="A18" s="1034" t="s">
        <v>810</v>
      </c>
      <c r="B18" s="1035">
        <v>0</v>
      </c>
      <c r="C18" s="1035">
        <v>580.18493999999998</v>
      </c>
      <c r="D18" s="1035">
        <v>6311.7148799999995</v>
      </c>
      <c r="E18" s="1035">
        <v>6891.8998200000005</v>
      </c>
      <c r="F18" s="1035">
        <v>0</v>
      </c>
      <c r="G18" s="1035">
        <v>0</v>
      </c>
      <c r="H18" s="1035">
        <v>7493.47595</v>
      </c>
      <c r="I18" s="1035">
        <v>7493.47595</v>
      </c>
      <c r="J18" s="1035">
        <v>0</v>
      </c>
      <c r="K18" s="1035">
        <v>2086.8304699999999</v>
      </c>
      <c r="L18" s="1035">
        <v>20564.613690000002</v>
      </c>
      <c r="M18" s="1035">
        <v>22651.444159999999</v>
      </c>
      <c r="N18" s="420"/>
    </row>
    <row r="19" spans="1:14" s="423" customFormat="1" ht="66.75" customHeight="1">
      <c r="A19" s="1034" t="s">
        <v>152</v>
      </c>
      <c r="B19" s="1035">
        <v>0</v>
      </c>
      <c r="C19" s="1035">
        <v>211.02607999999998</v>
      </c>
      <c r="D19" s="1035">
        <v>600.55399</v>
      </c>
      <c r="E19" s="1035">
        <v>811.58006999999998</v>
      </c>
      <c r="F19" s="1035">
        <v>0</v>
      </c>
      <c r="G19" s="1035">
        <v>0</v>
      </c>
      <c r="H19" s="1035">
        <v>0</v>
      </c>
      <c r="I19" s="1035">
        <v>0</v>
      </c>
      <c r="J19" s="1035">
        <v>0</v>
      </c>
      <c r="K19" s="1035">
        <v>1568.03665</v>
      </c>
      <c r="L19" s="1035">
        <v>5501.9419800000005</v>
      </c>
      <c r="M19" s="1035">
        <v>7069.9786299999996</v>
      </c>
      <c r="N19" s="420"/>
    </row>
    <row r="20" spans="1:14" s="423" customFormat="1" ht="66.75" customHeight="1">
      <c r="A20" s="1034" t="s">
        <v>153</v>
      </c>
      <c r="B20" s="1035">
        <v>0</v>
      </c>
      <c r="C20" s="1035">
        <v>0</v>
      </c>
      <c r="D20" s="1035">
        <v>0</v>
      </c>
      <c r="E20" s="1035">
        <v>0</v>
      </c>
      <c r="F20" s="1035">
        <v>0</v>
      </c>
      <c r="G20" s="1035">
        <v>0</v>
      </c>
      <c r="H20" s="1035">
        <v>0</v>
      </c>
      <c r="I20" s="1035">
        <v>0</v>
      </c>
      <c r="J20" s="1035">
        <v>20580</v>
      </c>
      <c r="K20" s="1035">
        <v>161960.00005</v>
      </c>
      <c r="L20" s="1035">
        <v>1714164.6421677999</v>
      </c>
      <c r="M20" s="1035">
        <v>1896704.6422177998</v>
      </c>
      <c r="N20" s="420"/>
    </row>
    <row r="21" spans="1:14" s="423" customFormat="1" ht="66.75" customHeight="1">
      <c r="A21" s="1034" t="s">
        <v>154</v>
      </c>
      <c r="B21" s="1035">
        <v>0</v>
      </c>
      <c r="C21" s="1035">
        <v>0</v>
      </c>
      <c r="D21" s="1035">
        <v>0</v>
      </c>
      <c r="E21" s="1035">
        <v>0</v>
      </c>
      <c r="F21" s="1035">
        <v>0</v>
      </c>
      <c r="G21" s="1035">
        <v>0</v>
      </c>
      <c r="H21" s="1035">
        <v>0</v>
      </c>
      <c r="I21" s="1035">
        <v>0</v>
      </c>
      <c r="J21" s="1035">
        <v>0</v>
      </c>
      <c r="K21" s="1035">
        <v>0</v>
      </c>
      <c r="L21" s="1035">
        <v>0</v>
      </c>
      <c r="M21" s="1035">
        <v>0</v>
      </c>
      <c r="N21" s="420"/>
    </row>
    <row r="22" spans="1:14" s="423" customFormat="1" ht="66.75" customHeight="1">
      <c r="A22" s="1034" t="s">
        <v>155</v>
      </c>
      <c r="B22" s="1035">
        <v>0</v>
      </c>
      <c r="C22" s="1035">
        <v>0</v>
      </c>
      <c r="D22" s="1035">
        <v>0</v>
      </c>
      <c r="E22" s="1035">
        <v>0</v>
      </c>
      <c r="F22" s="1035">
        <v>0</v>
      </c>
      <c r="G22" s="1035">
        <v>0</v>
      </c>
      <c r="H22" s="1035">
        <v>0</v>
      </c>
      <c r="I22" s="1035">
        <v>0</v>
      </c>
      <c r="J22" s="1035">
        <v>0</v>
      </c>
      <c r="K22" s="1035">
        <v>0</v>
      </c>
      <c r="L22" s="1035">
        <v>0</v>
      </c>
      <c r="M22" s="1035">
        <v>0</v>
      </c>
      <c r="N22" s="420"/>
    </row>
    <row r="23" spans="1:14" s="423" customFormat="1" ht="66.75" customHeight="1">
      <c r="A23" s="1034" t="s">
        <v>156</v>
      </c>
      <c r="B23" s="1035">
        <v>0</v>
      </c>
      <c r="C23" s="1035">
        <v>0</v>
      </c>
      <c r="D23" s="1035">
        <v>0</v>
      </c>
      <c r="E23" s="1035">
        <v>0</v>
      </c>
      <c r="F23" s="1035">
        <v>0</v>
      </c>
      <c r="G23" s="1035">
        <v>0</v>
      </c>
      <c r="H23" s="1035">
        <v>0</v>
      </c>
      <c r="I23" s="1035">
        <v>0</v>
      </c>
      <c r="J23" s="1035">
        <v>0</v>
      </c>
      <c r="K23" s="1035">
        <v>0</v>
      </c>
      <c r="L23" s="1035">
        <v>0</v>
      </c>
      <c r="M23" s="1035">
        <v>0</v>
      </c>
      <c r="N23" s="420"/>
    </row>
    <row r="24" spans="1:14" s="423" customFormat="1" ht="66.75" customHeight="1">
      <c r="A24" s="1034" t="s">
        <v>157</v>
      </c>
      <c r="B24" s="1035">
        <v>0</v>
      </c>
      <c r="C24" s="1035">
        <v>0</v>
      </c>
      <c r="D24" s="1035">
        <v>0</v>
      </c>
      <c r="E24" s="1035">
        <v>0</v>
      </c>
      <c r="F24" s="1035">
        <v>0</v>
      </c>
      <c r="G24" s="1035">
        <v>0</v>
      </c>
      <c r="H24" s="1035">
        <v>0</v>
      </c>
      <c r="I24" s="1035">
        <v>0</v>
      </c>
      <c r="J24" s="1035">
        <v>0</v>
      </c>
      <c r="K24" s="1035">
        <v>37.678809999999999</v>
      </c>
      <c r="L24" s="1035">
        <v>0</v>
      </c>
      <c r="M24" s="1035">
        <v>37.678809999999999</v>
      </c>
      <c r="N24" s="420"/>
    </row>
    <row r="25" spans="1:14" s="423" customFormat="1" ht="66.75" customHeight="1">
      <c r="A25" s="1034" t="s">
        <v>158</v>
      </c>
      <c r="B25" s="1035">
        <v>0</v>
      </c>
      <c r="C25" s="1035">
        <v>0</v>
      </c>
      <c r="D25" s="1035">
        <v>0</v>
      </c>
      <c r="E25" s="1035">
        <v>0</v>
      </c>
      <c r="F25" s="1035">
        <v>0</v>
      </c>
      <c r="G25" s="1035">
        <v>0</v>
      </c>
      <c r="H25" s="1035">
        <v>0</v>
      </c>
      <c r="I25" s="1035">
        <v>0</v>
      </c>
      <c r="J25" s="1035">
        <v>0</v>
      </c>
      <c r="K25" s="1035">
        <v>0</v>
      </c>
      <c r="L25" s="1035">
        <v>0</v>
      </c>
      <c r="M25" s="1035">
        <v>0</v>
      </c>
      <c r="N25" s="420"/>
    </row>
    <row r="26" spans="1:14" s="423" customFormat="1" ht="66.75" customHeight="1">
      <c r="A26" s="1034" t="s">
        <v>159</v>
      </c>
      <c r="B26" s="1035">
        <v>0</v>
      </c>
      <c r="C26" s="1035">
        <v>0</v>
      </c>
      <c r="D26" s="1035">
        <v>0</v>
      </c>
      <c r="E26" s="1035">
        <v>0</v>
      </c>
      <c r="F26" s="1035">
        <v>0</v>
      </c>
      <c r="G26" s="1035">
        <v>0</v>
      </c>
      <c r="H26" s="1035">
        <v>0</v>
      </c>
      <c r="I26" s="1035">
        <v>0</v>
      </c>
      <c r="J26" s="1035">
        <v>0</v>
      </c>
      <c r="K26" s="1035">
        <v>0</v>
      </c>
      <c r="L26" s="1035">
        <v>0</v>
      </c>
      <c r="M26" s="1035">
        <v>0</v>
      </c>
      <c r="N26" s="420"/>
    </row>
    <row r="27" spans="1:14" s="425" customFormat="1" ht="92.25" customHeight="1" thickBot="1">
      <c r="A27" s="1037" t="s">
        <v>160</v>
      </c>
      <c r="B27" s="1038">
        <v>0</v>
      </c>
      <c r="C27" s="1038">
        <v>0</v>
      </c>
      <c r="D27" s="1038">
        <v>0</v>
      </c>
      <c r="E27" s="1038">
        <v>0</v>
      </c>
      <c r="F27" s="1038">
        <v>0</v>
      </c>
      <c r="G27" s="1038">
        <v>0</v>
      </c>
      <c r="H27" s="1038">
        <v>0</v>
      </c>
      <c r="I27" s="1038">
        <v>0</v>
      </c>
      <c r="J27" s="1038">
        <v>0</v>
      </c>
      <c r="K27" s="1038">
        <v>0</v>
      </c>
      <c r="L27" s="1038">
        <v>0</v>
      </c>
      <c r="M27" s="1038">
        <v>0</v>
      </c>
      <c r="N27" s="424"/>
    </row>
    <row r="28" spans="1:14" s="423" customFormat="1" ht="42" customHeight="1" thickTop="1" thickBot="1">
      <c r="A28" s="1039" t="s">
        <v>179</v>
      </c>
      <c r="B28" s="1040">
        <v>22.882729999999999</v>
      </c>
      <c r="C28" s="1040">
        <v>151738.72882000002</v>
      </c>
      <c r="D28" s="1040">
        <v>499819.36435999989</v>
      </c>
      <c r="E28" s="1040">
        <v>651580.97591000004</v>
      </c>
      <c r="F28" s="1040">
        <v>31.73246</v>
      </c>
      <c r="G28" s="1040">
        <v>12675.49834</v>
      </c>
      <c r="H28" s="1040">
        <v>52040.373460000003</v>
      </c>
      <c r="I28" s="1040">
        <v>64747.604260000007</v>
      </c>
      <c r="J28" s="1040">
        <v>23574.700380000002</v>
      </c>
      <c r="K28" s="1040">
        <v>515268.15085000003</v>
      </c>
      <c r="L28" s="1040">
        <v>2698341.5830477998</v>
      </c>
      <c r="M28" s="1040">
        <v>3237184.4342777994</v>
      </c>
      <c r="N28" s="420"/>
    </row>
    <row r="29" spans="1:14" ht="11.25" customHeight="1" thickTop="1" thickBot="1">
      <c r="A29" s="199"/>
      <c r="B29" s="200"/>
      <c r="C29" s="202"/>
      <c r="D29" s="202"/>
      <c r="E29" s="202"/>
      <c r="F29" s="200"/>
      <c r="G29" s="200"/>
      <c r="H29" s="200"/>
      <c r="I29" s="200"/>
      <c r="J29" s="200"/>
      <c r="K29" s="200"/>
      <c r="L29" s="200"/>
      <c r="M29" s="200"/>
    </row>
    <row r="30" spans="1:14" ht="33" customHeight="1" thickTop="1">
      <c r="A30" s="404" t="s">
        <v>163</v>
      </c>
      <c r="B30" s="203"/>
      <c r="C30" s="205"/>
      <c r="D30" s="205"/>
      <c r="E30" s="205"/>
      <c r="F30" s="207"/>
      <c r="G30" s="207"/>
      <c r="H30" s="207"/>
      <c r="I30" s="207"/>
      <c r="J30" s="207"/>
      <c r="K30" s="207"/>
      <c r="L30" s="207"/>
      <c r="M30" s="207"/>
    </row>
    <row r="31" spans="1:14" ht="13.5" customHeight="1">
      <c r="A31" s="208"/>
      <c r="B31" s="552"/>
      <c r="C31" s="211"/>
      <c r="D31" s="211"/>
      <c r="E31" s="211"/>
      <c r="F31" s="207"/>
      <c r="G31" s="207"/>
      <c r="H31" s="207"/>
      <c r="I31" s="207"/>
      <c r="J31" s="207"/>
      <c r="K31" s="207"/>
      <c r="L31" s="207"/>
      <c r="M31" s="207"/>
    </row>
    <row r="32" spans="1:14" ht="13.5" customHeight="1">
      <c r="A32" s="208"/>
      <c r="B32" s="552"/>
      <c r="C32" s="211"/>
      <c r="D32" s="211"/>
      <c r="E32" s="211"/>
      <c r="F32" s="207"/>
      <c r="G32" s="207"/>
      <c r="H32" s="207"/>
      <c r="I32" s="207"/>
      <c r="J32" s="207"/>
      <c r="K32" s="207"/>
      <c r="L32" s="207"/>
      <c r="M32" s="207"/>
    </row>
    <row r="33" spans="1:13" ht="13.5" customHeight="1">
      <c r="A33" s="208"/>
      <c r="B33" s="552"/>
      <c r="C33" s="211"/>
      <c r="D33" s="211"/>
      <c r="E33" s="211"/>
      <c r="F33" s="207"/>
      <c r="G33" s="207"/>
      <c r="H33" s="207"/>
      <c r="I33" s="207"/>
      <c r="J33" s="207"/>
      <c r="K33" s="207"/>
      <c r="L33" s="207"/>
      <c r="M33" s="207"/>
    </row>
    <row r="34" spans="1:13" ht="13.5" customHeight="1">
      <c r="A34" s="208"/>
      <c r="B34" s="552"/>
      <c r="C34" s="211"/>
      <c r="D34" s="211"/>
      <c r="E34" s="211"/>
      <c r="F34" s="207"/>
      <c r="G34" s="207"/>
      <c r="H34" s="207"/>
      <c r="I34" s="207"/>
      <c r="J34" s="207"/>
      <c r="K34" s="207"/>
      <c r="L34" s="207"/>
      <c r="M34" s="207"/>
    </row>
    <row r="35" spans="1:13" ht="13.5" customHeight="1">
      <c r="A35" s="208"/>
      <c r="B35" s="552"/>
      <c r="C35" s="211"/>
      <c r="D35" s="211"/>
      <c r="E35" s="211"/>
      <c r="F35" s="207"/>
      <c r="G35" s="207"/>
      <c r="H35" s="207"/>
      <c r="I35" s="207"/>
      <c r="J35" s="207"/>
      <c r="K35" s="207"/>
      <c r="L35" s="207"/>
      <c r="M35" s="207"/>
    </row>
    <row r="36" spans="1:13" ht="13.5" customHeight="1">
      <c r="A36" s="208"/>
      <c r="B36" s="552"/>
      <c r="C36" s="211"/>
      <c r="D36" s="211"/>
      <c r="E36" s="211"/>
      <c r="F36" s="207"/>
      <c r="G36" s="207"/>
      <c r="H36" s="207"/>
      <c r="I36" s="207"/>
      <c r="J36" s="207"/>
      <c r="K36" s="207"/>
      <c r="L36" s="207"/>
      <c r="M36" s="207"/>
    </row>
    <row r="37" spans="1:13" ht="13.5" customHeight="1">
      <c r="A37" s="213"/>
      <c r="B37" s="214"/>
      <c r="C37" s="211"/>
      <c r="D37" s="211"/>
      <c r="E37" s="211"/>
      <c r="F37" s="207"/>
      <c r="G37" s="207"/>
      <c r="H37" s="207"/>
      <c r="I37" s="207"/>
      <c r="J37" s="207"/>
      <c r="K37" s="207"/>
      <c r="L37" s="207"/>
      <c r="M37" s="207"/>
    </row>
    <row r="38" spans="1:13" ht="13.5" customHeight="1">
      <c r="A38" s="208"/>
      <c r="B38" s="214"/>
      <c r="C38" s="211"/>
      <c r="D38" s="211"/>
      <c r="E38" s="211"/>
      <c r="F38" s="207"/>
      <c r="G38" s="207"/>
      <c r="H38" s="207"/>
      <c r="I38" s="207"/>
      <c r="J38" s="207"/>
      <c r="K38" s="207"/>
      <c r="L38" s="207"/>
      <c r="M38" s="207"/>
    </row>
    <row r="39" spans="1:13" ht="13.5" customHeight="1">
      <c r="A39" s="208"/>
      <c r="B39" s="214"/>
      <c r="C39" s="211"/>
      <c r="D39" s="211"/>
      <c r="E39" s="211"/>
      <c r="F39" s="207"/>
      <c r="G39" s="207"/>
      <c r="H39" s="207"/>
      <c r="I39" s="207"/>
      <c r="J39" s="207"/>
      <c r="K39" s="207"/>
      <c r="L39" s="207"/>
      <c r="M39" s="207"/>
    </row>
    <row r="40" spans="1:13" ht="13.5" customHeight="1">
      <c r="A40" s="208"/>
      <c r="B40" s="214"/>
      <c r="C40" s="211"/>
      <c r="D40" s="211"/>
      <c r="E40" s="211"/>
      <c r="F40" s="207"/>
      <c r="G40" s="207"/>
      <c r="H40" s="207"/>
      <c r="I40" s="207"/>
      <c r="J40" s="207"/>
      <c r="K40" s="207"/>
      <c r="L40" s="207"/>
      <c r="M40" s="207"/>
    </row>
    <row r="41" spans="1:13" ht="13.5" customHeight="1">
      <c r="A41" s="208"/>
      <c r="B41" s="214"/>
      <c r="C41" s="211"/>
      <c r="D41" s="211"/>
      <c r="E41" s="211"/>
      <c r="F41" s="207"/>
      <c r="G41" s="207"/>
      <c r="H41" s="207"/>
      <c r="I41" s="207"/>
      <c r="J41" s="207"/>
      <c r="K41" s="207"/>
      <c r="L41" s="207"/>
      <c r="M41" s="207"/>
    </row>
    <row r="42" spans="1:13" ht="13.5" customHeight="1">
      <c r="A42" s="208"/>
      <c r="B42" s="214"/>
      <c r="C42" s="211"/>
      <c r="D42" s="211"/>
      <c r="E42" s="211"/>
      <c r="F42" s="207"/>
      <c r="G42" s="207"/>
      <c r="H42" s="207"/>
      <c r="I42" s="207"/>
      <c r="J42" s="207"/>
      <c r="K42" s="207"/>
      <c r="L42" s="207"/>
      <c r="M42" s="207"/>
    </row>
    <row r="43" spans="1:13" ht="13.5" customHeight="1">
      <c r="A43" s="213"/>
      <c r="B43" s="214"/>
      <c r="C43" s="211"/>
      <c r="D43" s="211"/>
      <c r="E43" s="211"/>
      <c r="F43" s="207"/>
      <c r="G43" s="207"/>
      <c r="H43" s="207"/>
      <c r="I43" s="207"/>
      <c r="J43" s="207"/>
      <c r="K43" s="207"/>
      <c r="L43" s="207"/>
      <c r="M43" s="207"/>
    </row>
    <row r="44" spans="1:13" ht="13.5" customHeight="1">
      <c r="A44" s="208"/>
      <c r="B44" s="552"/>
      <c r="C44" s="211"/>
      <c r="D44" s="211"/>
      <c r="E44" s="211"/>
      <c r="F44" s="207"/>
      <c r="G44" s="207"/>
      <c r="H44" s="207"/>
      <c r="I44" s="207"/>
      <c r="J44" s="207"/>
      <c r="K44" s="207"/>
      <c r="L44" s="207"/>
      <c r="M44" s="207"/>
    </row>
    <row r="45" spans="1:13" ht="13.5" customHeight="1">
      <c r="A45" s="208"/>
      <c r="B45" s="552"/>
      <c r="C45" s="211"/>
      <c r="D45" s="211"/>
      <c r="E45" s="211"/>
      <c r="F45" s="207"/>
      <c r="G45" s="207"/>
      <c r="H45" s="207"/>
      <c r="I45" s="207"/>
      <c r="J45" s="207"/>
      <c r="K45" s="207"/>
      <c r="L45" s="207"/>
      <c r="M45" s="207"/>
    </row>
    <row r="46" spans="1:13" ht="13.5" customHeight="1">
      <c r="A46" s="208"/>
      <c r="B46" s="552"/>
      <c r="C46" s="211"/>
      <c r="D46" s="211"/>
      <c r="E46" s="211"/>
      <c r="F46" s="207"/>
      <c r="G46" s="207"/>
      <c r="H46" s="207"/>
      <c r="I46" s="207"/>
      <c r="J46" s="207"/>
      <c r="K46" s="207"/>
      <c r="L46" s="207"/>
      <c r="M46" s="207"/>
    </row>
    <row r="47" spans="1:13" ht="13.5" customHeight="1">
      <c r="A47" s="213"/>
      <c r="B47" s="552"/>
      <c r="C47" s="211"/>
      <c r="D47" s="211"/>
      <c r="E47" s="211"/>
      <c r="F47" s="207"/>
      <c r="G47" s="207"/>
      <c r="H47" s="207"/>
      <c r="I47" s="207"/>
      <c r="J47" s="207"/>
      <c r="K47" s="207"/>
      <c r="L47" s="207"/>
      <c r="M47" s="207"/>
    </row>
    <row r="48" spans="1:13" ht="13.5" customHeight="1">
      <c r="A48" s="208"/>
      <c r="B48" s="552"/>
      <c r="C48" s="211"/>
      <c r="D48" s="211"/>
      <c r="E48" s="211"/>
      <c r="F48" s="207"/>
      <c r="G48" s="207"/>
      <c r="H48" s="207"/>
      <c r="I48" s="207"/>
      <c r="J48" s="207"/>
      <c r="K48" s="207"/>
      <c r="L48" s="207"/>
      <c r="M48" s="207"/>
    </row>
    <row r="49" spans="1:13" ht="13.5" customHeight="1">
      <c r="A49" s="208"/>
      <c r="B49" s="552"/>
      <c r="C49" s="211"/>
      <c r="D49" s="211"/>
      <c r="E49" s="211"/>
      <c r="F49" s="207"/>
      <c r="G49" s="207"/>
      <c r="H49" s="207"/>
      <c r="I49" s="207"/>
      <c r="J49" s="207"/>
      <c r="K49" s="207"/>
      <c r="L49" s="207"/>
      <c r="M49" s="207"/>
    </row>
    <row r="50" spans="1:13" ht="13.5" customHeight="1">
      <c r="A50" s="208"/>
      <c r="B50" s="552"/>
      <c r="C50" s="211"/>
      <c r="D50" s="211"/>
      <c r="E50" s="211"/>
      <c r="F50" s="207"/>
      <c r="G50" s="207"/>
      <c r="H50" s="207"/>
      <c r="I50" s="207"/>
      <c r="J50" s="207"/>
      <c r="K50" s="207"/>
      <c r="L50" s="207"/>
      <c r="M50" s="207"/>
    </row>
    <row r="51" spans="1:13" ht="13.5" customHeight="1">
      <c r="A51" s="208"/>
      <c r="B51" s="552"/>
      <c r="C51" s="211"/>
      <c r="D51" s="211"/>
      <c r="E51" s="211"/>
      <c r="F51" s="207"/>
      <c r="G51" s="207"/>
      <c r="H51" s="207"/>
      <c r="I51" s="207"/>
      <c r="J51" s="207"/>
      <c r="K51" s="207"/>
      <c r="L51" s="207"/>
      <c r="M51" s="207"/>
    </row>
    <row r="52" spans="1:13" ht="13.5" customHeight="1">
      <c r="A52" s="213"/>
      <c r="B52" s="552"/>
      <c r="C52" s="211"/>
      <c r="D52" s="211"/>
      <c r="E52" s="211"/>
      <c r="F52" s="207"/>
      <c r="G52" s="207"/>
      <c r="H52" s="207"/>
      <c r="I52" s="207"/>
      <c r="J52" s="207"/>
      <c r="K52" s="207"/>
      <c r="L52" s="207"/>
      <c r="M52" s="207"/>
    </row>
    <row r="53" spans="1:13" ht="13.5" customHeight="1">
      <c r="A53" s="208"/>
      <c r="B53" s="552"/>
      <c r="C53" s="211"/>
      <c r="D53" s="211"/>
      <c r="E53" s="211"/>
      <c r="F53" s="207"/>
      <c r="G53" s="207"/>
      <c r="H53" s="207"/>
      <c r="I53" s="207"/>
      <c r="J53" s="207"/>
      <c r="K53" s="207"/>
      <c r="L53" s="207"/>
      <c r="M53" s="207"/>
    </row>
    <row r="54" spans="1:13" ht="13.5" customHeight="1">
      <c r="A54" s="208"/>
      <c r="B54" s="552"/>
      <c r="C54" s="211"/>
      <c r="D54" s="211"/>
      <c r="E54" s="211"/>
      <c r="F54" s="207"/>
      <c r="G54" s="207"/>
      <c r="H54" s="207"/>
      <c r="I54" s="207"/>
      <c r="J54" s="207"/>
      <c r="K54" s="207"/>
      <c r="L54" s="207"/>
      <c r="M54" s="207"/>
    </row>
    <row r="55" spans="1:13" ht="13.5" customHeight="1">
      <c r="A55" s="208"/>
      <c r="B55" s="552"/>
      <c r="C55" s="211"/>
      <c r="D55" s="211"/>
      <c r="E55" s="211"/>
      <c r="F55" s="207"/>
      <c r="G55" s="207"/>
      <c r="H55" s="207"/>
      <c r="I55" s="207"/>
      <c r="J55" s="207"/>
      <c r="K55" s="207"/>
      <c r="L55" s="207"/>
      <c r="M55" s="207"/>
    </row>
    <row r="56" spans="1:13" ht="9" customHeight="1">
      <c r="A56" s="215"/>
      <c r="B56" s="552"/>
      <c r="C56" s="211"/>
      <c r="D56" s="211"/>
      <c r="E56" s="211"/>
      <c r="F56" s="207"/>
      <c r="G56" s="207"/>
      <c r="H56" s="207"/>
      <c r="I56" s="207"/>
      <c r="J56" s="207"/>
      <c r="K56" s="207"/>
      <c r="L56" s="207"/>
      <c r="M56" s="207"/>
    </row>
    <row r="57" spans="1:13" ht="9" customHeight="1">
      <c r="A57" s="215"/>
      <c r="B57" s="552"/>
      <c r="C57" s="211"/>
      <c r="D57" s="211"/>
      <c r="E57" s="211"/>
      <c r="F57" s="207"/>
      <c r="G57" s="207"/>
      <c r="H57" s="207"/>
      <c r="I57" s="207"/>
      <c r="J57" s="207"/>
      <c r="K57" s="207"/>
      <c r="L57" s="207"/>
      <c r="M57" s="207"/>
    </row>
    <row r="58" spans="1:13" ht="9" customHeight="1">
      <c r="A58" s="215"/>
      <c r="B58" s="552"/>
      <c r="C58" s="211"/>
      <c r="D58" s="211"/>
      <c r="E58" s="211"/>
      <c r="F58" s="207"/>
      <c r="G58" s="207"/>
      <c r="H58" s="207"/>
      <c r="I58" s="207"/>
      <c r="J58" s="207"/>
      <c r="K58" s="207"/>
      <c r="L58" s="207"/>
      <c r="M58" s="207"/>
    </row>
    <row r="59" spans="1:13" ht="9" customHeight="1">
      <c r="A59" s="215"/>
      <c r="B59" s="552"/>
      <c r="C59" s="211"/>
      <c r="D59" s="211"/>
      <c r="E59" s="211"/>
      <c r="F59" s="207"/>
      <c r="G59" s="207"/>
      <c r="H59" s="207"/>
      <c r="I59" s="207"/>
      <c r="J59" s="207"/>
      <c r="K59" s="207"/>
      <c r="L59" s="207"/>
      <c r="M59" s="207"/>
    </row>
    <row r="60" spans="1:13" ht="9" customHeight="1">
      <c r="A60" s="216"/>
      <c r="B60" s="552"/>
      <c r="C60" s="211"/>
      <c r="D60" s="211"/>
      <c r="E60" s="211"/>
      <c r="F60" s="207"/>
      <c r="G60" s="207"/>
      <c r="H60" s="207"/>
      <c r="I60" s="207"/>
      <c r="J60" s="207"/>
      <c r="K60" s="207"/>
      <c r="L60" s="207"/>
      <c r="M60" s="207"/>
    </row>
    <row r="61" spans="1:13" ht="9" customHeight="1">
      <c r="A61" s="216"/>
      <c r="C61" s="211"/>
      <c r="D61" s="211"/>
      <c r="E61" s="211"/>
      <c r="F61" s="207"/>
      <c r="G61" s="207"/>
      <c r="H61" s="207"/>
      <c r="I61" s="207"/>
      <c r="J61" s="207"/>
      <c r="K61" s="207"/>
      <c r="L61" s="207"/>
      <c r="M61" s="207"/>
    </row>
    <row r="62" spans="1:13" ht="9" customHeight="1">
      <c r="A62" s="213"/>
      <c r="C62" s="211"/>
      <c r="D62" s="211"/>
      <c r="E62" s="211"/>
      <c r="F62" s="207"/>
      <c r="G62" s="207"/>
      <c r="H62" s="207"/>
      <c r="I62" s="207"/>
      <c r="J62" s="207"/>
      <c r="K62" s="207"/>
      <c r="L62" s="207"/>
      <c r="M62" s="207"/>
    </row>
    <row r="63" spans="1:13" ht="9" customHeight="1">
      <c r="A63" s="208"/>
      <c r="C63" s="211"/>
      <c r="D63" s="211"/>
      <c r="E63" s="211"/>
      <c r="F63" s="207"/>
      <c r="G63" s="207"/>
      <c r="H63" s="207"/>
      <c r="I63" s="207"/>
      <c r="J63" s="207"/>
      <c r="K63" s="207"/>
      <c r="L63" s="207"/>
      <c r="M63" s="207"/>
    </row>
    <row r="64" spans="1:13" ht="9" customHeight="1">
      <c r="A64" s="208"/>
      <c r="C64" s="211"/>
      <c r="D64" s="211"/>
      <c r="E64" s="211"/>
      <c r="F64" s="207"/>
      <c r="G64" s="207"/>
      <c r="H64" s="207"/>
      <c r="I64" s="207"/>
      <c r="J64" s="207"/>
      <c r="K64" s="207"/>
      <c r="L64" s="207"/>
      <c r="M64" s="207"/>
    </row>
    <row r="65" spans="1:13" ht="9" customHeight="1">
      <c r="A65" s="208"/>
      <c r="C65" s="211"/>
      <c r="D65" s="211"/>
      <c r="E65" s="211"/>
      <c r="F65" s="207"/>
      <c r="G65" s="207"/>
      <c r="H65" s="207"/>
      <c r="I65" s="207"/>
      <c r="J65" s="207"/>
      <c r="K65" s="207"/>
      <c r="L65" s="207"/>
      <c r="M65" s="207"/>
    </row>
    <row r="66" spans="1:13" ht="9" customHeight="1">
      <c r="A66" s="208"/>
      <c r="C66" s="211"/>
      <c r="D66" s="211"/>
      <c r="E66" s="211"/>
      <c r="F66" s="207"/>
      <c r="G66" s="207"/>
      <c r="H66" s="207"/>
      <c r="I66" s="207"/>
      <c r="J66" s="207"/>
      <c r="K66" s="207"/>
      <c r="L66" s="207"/>
      <c r="M66" s="207"/>
    </row>
    <row r="67" spans="1:13" ht="9" customHeight="1">
      <c r="A67" s="215"/>
      <c r="C67" s="211"/>
      <c r="D67" s="211"/>
      <c r="E67" s="211"/>
      <c r="F67" s="207"/>
      <c r="G67" s="207"/>
      <c r="H67" s="207"/>
      <c r="I67" s="207"/>
      <c r="J67" s="207"/>
      <c r="K67" s="207"/>
      <c r="L67" s="207"/>
      <c r="M67" s="207"/>
    </row>
    <row r="68" spans="1:13" ht="9" customHeight="1">
      <c r="A68" s="213"/>
      <c r="C68" s="211"/>
      <c r="D68" s="211"/>
      <c r="E68" s="211"/>
      <c r="F68" s="207"/>
      <c r="G68" s="207"/>
      <c r="H68" s="207"/>
      <c r="I68" s="207"/>
      <c r="J68" s="207"/>
      <c r="K68" s="207"/>
      <c r="L68" s="207"/>
      <c r="M68" s="207"/>
    </row>
    <row r="69" spans="1:13" ht="9" customHeight="1">
      <c r="A69" s="208"/>
      <c r="C69" s="211"/>
      <c r="D69" s="211"/>
      <c r="E69" s="211"/>
      <c r="F69" s="207"/>
      <c r="G69" s="207"/>
      <c r="H69" s="207"/>
      <c r="I69" s="207"/>
      <c r="J69" s="207"/>
      <c r="K69" s="207"/>
      <c r="L69" s="207"/>
      <c r="M69" s="207"/>
    </row>
    <row r="70" spans="1:13" ht="9" customHeight="1">
      <c r="A70" s="208"/>
      <c r="C70" s="211"/>
      <c r="D70" s="211"/>
      <c r="E70" s="211"/>
      <c r="F70" s="207"/>
      <c r="G70" s="207"/>
      <c r="H70" s="207"/>
      <c r="I70" s="207"/>
      <c r="J70" s="207"/>
      <c r="K70" s="207"/>
      <c r="L70" s="207"/>
      <c r="M70" s="207"/>
    </row>
    <row r="71" spans="1:13" ht="9" customHeight="1">
      <c r="A71" s="208"/>
      <c r="C71" s="211"/>
      <c r="D71" s="211"/>
      <c r="E71" s="211"/>
      <c r="F71" s="207"/>
      <c r="G71" s="207"/>
      <c r="H71" s="207"/>
      <c r="I71" s="207"/>
      <c r="J71" s="207"/>
      <c r="K71" s="207"/>
      <c r="L71" s="207"/>
      <c r="M71" s="207"/>
    </row>
    <row r="72" spans="1:13" ht="9" customHeight="1">
      <c r="A72" s="208"/>
      <c r="C72" s="211"/>
      <c r="D72" s="211"/>
      <c r="E72" s="211"/>
      <c r="F72" s="207"/>
      <c r="G72" s="207"/>
      <c r="H72" s="207"/>
      <c r="I72" s="207"/>
      <c r="J72" s="207"/>
      <c r="K72" s="207"/>
      <c r="L72" s="207"/>
      <c r="M72" s="207"/>
    </row>
    <row r="73" spans="1:13" ht="9" customHeight="1">
      <c r="A73" s="215"/>
      <c r="C73" s="211"/>
      <c r="D73" s="211"/>
      <c r="E73" s="211"/>
      <c r="F73" s="207"/>
      <c r="G73" s="207"/>
      <c r="H73" s="207"/>
      <c r="I73" s="207"/>
      <c r="J73" s="207"/>
      <c r="K73" s="207"/>
      <c r="L73" s="207"/>
      <c r="M73" s="207"/>
    </row>
    <row r="74" spans="1:13" ht="9" customHeight="1">
      <c r="A74" s="213"/>
      <c r="C74" s="211"/>
      <c r="D74" s="211"/>
      <c r="E74" s="211"/>
      <c r="F74" s="207"/>
      <c r="G74" s="207"/>
      <c r="H74" s="207"/>
      <c r="I74" s="207"/>
      <c r="J74" s="207"/>
      <c r="K74" s="207"/>
      <c r="L74" s="207"/>
      <c r="M74" s="207"/>
    </row>
    <row r="75" spans="1:13" ht="9" customHeight="1">
      <c r="A75" s="208"/>
      <c r="C75" s="211"/>
      <c r="D75" s="211"/>
      <c r="E75" s="211"/>
      <c r="F75" s="207"/>
      <c r="G75" s="207"/>
      <c r="H75" s="207"/>
      <c r="I75" s="207"/>
      <c r="J75" s="207"/>
      <c r="K75" s="207"/>
      <c r="L75" s="207"/>
      <c r="M75" s="207"/>
    </row>
    <row r="76" spans="1:13" ht="9" customHeight="1">
      <c r="A76" s="208"/>
      <c r="C76" s="211"/>
      <c r="D76" s="211"/>
      <c r="E76" s="211"/>
      <c r="F76" s="207"/>
      <c r="G76" s="207"/>
      <c r="H76" s="207"/>
      <c r="I76" s="207"/>
      <c r="J76" s="207"/>
      <c r="K76" s="207"/>
      <c r="L76" s="207"/>
      <c r="M76" s="207"/>
    </row>
    <row r="77" spans="1:13" ht="9" customHeight="1">
      <c r="A77" s="208"/>
      <c r="C77" s="211"/>
      <c r="D77" s="211"/>
      <c r="E77" s="211"/>
      <c r="F77" s="207"/>
      <c r="G77" s="207"/>
      <c r="H77" s="207"/>
      <c r="I77" s="207"/>
      <c r="J77" s="207"/>
      <c r="K77" s="207"/>
      <c r="L77" s="207"/>
      <c r="M77" s="207"/>
    </row>
    <row r="78" spans="1:13" ht="9" customHeight="1">
      <c r="A78" s="208"/>
      <c r="C78" s="211"/>
      <c r="D78" s="211"/>
      <c r="E78" s="211"/>
      <c r="F78" s="207"/>
      <c r="G78" s="207"/>
      <c r="H78" s="207"/>
      <c r="I78" s="207"/>
      <c r="J78" s="207"/>
      <c r="K78" s="207"/>
      <c r="L78" s="207"/>
      <c r="M78" s="207"/>
    </row>
    <row r="79" spans="1:13">
      <c r="A79" s="208"/>
      <c r="C79" s="552"/>
      <c r="D79" s="552"/>
      <c r="E79" s="552"/>
    </row>
    <row r="80" spans="1:13">
      <c r="A80" s="208"/>
      <c r="C80" s="552"/>
      <c r="D80" s="552"/>
      <c r="E80" s="552"/>
    </row>
    <row r="81" spans="1:5">
      <c r="A81" s="208"/>
      <c r="C81" s="552"/>
      <c r="D81" s="552"/>
      <c r="E81" s="552"/>
    </row>
    <row r="82" spans="1:5">
      <c r="A82" s="208"/>
      <c r="C82" s="552"/>
      <c r="D82" s="552"/>
      <c r="E82" s="552"/>
    </row>
    <row r="83" spans="1:5">
      <c r="A83" s="215"/>
      <c r="C83" s="552"/>
      <c r="D83" s="552"/>
      <c r="E83" s="552"/>
    </row>
    <row r="84" spans="1:5">
      <c r="A84" s="213"/>
      <c r="C84" s="552"/>
      <c r="D84" s="552"/>
      <c r="E84" s="552"/>
    </row>
    <row r="85" spans="1:5">
      <c r="A85" s="208"/>
      <c r="C85" s="552"/>
      <c r="D85" s="552"/>
      <c r="E85" s="552"/>
    </row>
    <row r="86" spans="1:5">
      <c r="A86" s="208"/>
      <c r="C86" s="552"/>
      <c r="D86" s="552"/>
      <c r="E86" s="552"/>
    </row>
    <row r="87" spans="1:5">
      <c r="A87" s="208"/>
      <c r="C87" s="552"/>
      <c r="D87" s="552"/>
      <c r="E87" s="552"/>
    </row>
    <row r="88" spans="1:5">
      <c r="A88" s="208"/>
      <c r="C88" s="552"/>
      <c r="D88" s="552"/>
      <c r="E88" s="552"/>
    </row>
    <row r="89" spans="1:5">
      <c r="A89" s="208"/>
      <c r="C89" s="552"/>
      <c r="D89" s="552"/>
      <c r="E89" s="552"/>
    </row>
    <row r="90" spans="1:5">
      <c r="A90" s="208"/>
      <c r="C90" s="552"/>
      <c r="D90" s="552"/>
      <c r="E90" s="552"/>
    </row>
    <row r="91" spans="1:5">
      <c r="A91" s="208"/>
      <c r="C91" s="552"/>
      <c r="D91" s="552"/>
      <c r="E91" s="552"/>
    </row>
    <row r="92" spans="1:5">
      <c r="A92" s="208"/>
      <c r="C92" s="552"/>
      <c r="D92" s="552"/>
      <c r="E92" s="552"/>
    </row>
    <row r="93" spans="1:5">
      <c r="A93" s="208"/>
      <c r="C93" s="552"/>
      <c r="D93" s="552"/>
      <c r="E93" s="552"/>
    </row>
    <row r="94" spans="1:5">
      <c r="A94" s="213"/>
      <c r="C94" s="552"/>
      <c r="D94" s="552"/>
      <c r="E94" s="552"/>
    </row>
    <row r="95" spans="1:5">
      <c r="A95" s="208"/>
      <c r="C95" s="552"/>
      <c r="D95" s="552"/>
      <c r="E95" s="552"/>
    </row>
    <row r="96" spans="1:5">
      <c r="A96" s="208"/>
      <c r="C96" s="552"/>
      <c r="D96" s="552"/>
      <c r="E96" s="552"/>
    </row>
    <row r="97" spans="1:5">
      <c r="A97" s="208"/>
      <c r="C97" s="552"/>
      <c r="D97" s="552"/>
      <c r="E97" s="552"/>
    </row>
    <row r="98" spans="1:5">
      <c r="A98" s="218"/>
      <c r="C98" s="552"/>
      <c r="D98" s="552"/>
      <c r="E98" s="552"/>
    </row>
    <row r="99" spans="1:5">
      <c r="A99" s="218"/>
      <c r="C99" s="552"/>
      <c r="D99" s="552"/>
      <c r="E99" s="552"/>
    </row>
    <row r="100" spans="1:5">
      <c r="A100" s="218"/>
      <c r="C100" s="552"/>
      <c r="D100" s="552"/>
      <c r="E100" s="552"/>
    </row>
    <row r="101" spans="1:5">
      <c r="A101" s="218"/>
      <c r="C101" s="552"/>
      <c r="D101" s="552"/>
      <c r="E101" s="552"/>
    </row>
    <row r="102" spans="1:5">
      <c r="A102" s="218"/>
      <c r="C102" s="552"/>
      <c r="D102" s="552"/>
      <c r="E102" s="552"/>
    </row>
    <row r="103" spans="1:5">
      <c r="A103" s="218"/>
      <c r="C103" s="552"/>
      <c r="D103" s="552"/>
      <c r="E103" s="552"/>
    </row>
    <row r="104" spans="1:5">
      <c r="A104" s="218"/>
      <c r="C104" s="552"/>
      <c r="D104" s="552"/>
      <c r="E104" s="552"/>
    </row>
    <row r="105" spans="1:5">
      <c r="A105" s="218"/>
      <c r="C105" s="552"/>
      <c r="D105" s="552"/>
      <c r="E105" s="552"/>
    </row>
    <row r="106" spans="1:5">
      <c r="A106" s="218"/>
      <c r="C106" s="552"/>
      <c r="D106" s="552"/>
      <c r="E106" s="552"/>
    </row>
    <row r="107" spans="1:5" ht="15.75">
      <c r="A107" s="219"/>
      <c r="C107" s="552"/>
      <c r="D107" s="552"/>
      <c r="E107" s="552"/>
    </row>
    <row r="108" spans="1:5" ht="15.75">
      <c r="A108" s="219"/>
      <c r="C108" s="552"/>
      <c r="D108" s="552"/>
      <c r="E108" s="552"/>
    </row>
    <row r="109" spans="1:5" ht="15.75">
      <c r="A109" s="219"/>
      <c r="C109" s="552"/>
      <c r="D109" s="552"/>
      <c r="E109" s="552"/>
    </row>
    <row r="110" spans="1:5" ht="15.75">
      <c r="A110" s="219"/>
      <c r="C110" s="552"/>
      <c r="D110" s="552"/>
      <c r="E110" s="552"/>
    </row>
    <row r="111" spans="1:5" ht="15.75">
      <c r="A111" s="219"/>
      <c r="C111" s="552"/>
      <c r="D111" s="552"/>
      <c r="E111" s="552"/>
    </row>
    <row r="112" spans="1:5" ht="15.75">
      <c r="A112" s="219"/>
      <c r="C112" s="552"/>
      <c r="D112" s="552"/>
      <c r="E112" s="552"/>
    </row>
    <row r="113" spans="1:5" ht="15.75">
      <c r="A113" s="219"/>
      <c r="C113" s="552"/>
      <c r="D113" s="552"/>
      <c r="E113" s="552"/>
    </row>
    <row r="114" spans="1:5" ht="15.75">
      <c r="A114" s="219"/>
      <c r="C114" s="552"/>
      <c r="D114" s="552"/>
      <c r="E114" s="552"/>
    </row>
    <row r="115" spans="1:5" ht="15.75">
      <c r="A115" s="219"/>
      <c r="C115" s="552"/>
      <c r="D115" s="552"/>
      <c r="E115" s="552"/>
    </row>
    <row r="116" spans="1:5" ht="15.75">
      <c r="A116" s="219"/>
      <c r="C116" s="552"/>
      <c r="D116" s="552"/>
      <c r="E116" s="552"/>
    </row>
    <row r="117" spans="1:5" ht="15.75">
      <c r="A117" s="219"/>
      <c r="C117" s="552"/>
      <c r="D117" s="552"/>
      <c r="E117" s="552"/>
    </row>
    <row r="118" spans="1:5" ht="15.75">
      <c r="A118" s="219"/>
      <c r="C118" s="552"/>
      <c r="D118" s="552"/>
      <c r="E118" s="552"/>
    </row>
    <row r="119" spans="1:5" ht="15.75">
      <c r="A119" s="219"/>
      <c r="C119" s="552"/>
      <c r="D119" s="552"/>
      <c r="E119" s="552"/>
    </row>
    <row r="120" spans="1:5" ht="15.75">
      <c r="A120" s="219"/>
    </row>
    <row r="121" spans="1:5" ht="15.75">
      <c r="A121" s="219"/>
    </row>
    <row r="122" spans="1:5" ht="15.75">
      <c r="A122" s="219"/>
    </row>
    <row r="123" spans="1:5" ht="15.75">
      <c r="A123" s="219"/>
    </row>
    <row r="124" spans="1:5" ht="15.75">
      <c r="A124" s="219"/>
    </row>
    <row r="125" spans="1:5" ht="15.75">
      <c r="A125" s="219"/>
    </row>
    <row r="126" spans="1:5" ht="15.75">
      <c r="A126" s="219"/>
    </row>
    <row r="127" spans="1:5" ht="15.75">
      <c r="A127" s="219"/>
    </row>
    <row r="128" spans="1:5" ht="15.75">
      <c r="A128" s="219"/>
    </row>
    <row r="129" spans="1:1" ht="15.75">
      <c r="A129" s="219"/>
    </row>
    <row r="130" spans="1:1" ht="15.75">
      <c r="A130" s="219"/>
    </row>
    <row r="131" spans="1:1" ht="15.75">
      <c r="A131" s="219"/>
    </row>
    <row r="132" spans="1:1" ht="15.75">
      <c r="A132" s="219"/>
    </row>
    <row r="133" spans="1:1" ht="15.75">
      <c r="A133" s="219"/>
    </row>
    <row r="134" spans="1:1" ht="15.75">
      <c r="A134" s="219"/>
    </row>
    <row r="135" spans="1:1" ht="15.75">
      <c r="A135" s="219"/>
    </row>
    <row r="136" spans="1:1" ht="15.75">
      <c r="A136" s="219"/>
    </row>
    <row r="137" spans="1:1" ht="15.75">
      <c r="A137" s="219"/>
    </row>
    <row r="138" spans="1:1" ht="15.75">
      <c r="A138" s="219"/>
    </row>
    <row r="139" spans="1:1" ht="15.75">
      <c r="A139" s="219"/>
    </row>
    <row r="140" spans="1:1" ht="15.75">
      <c r="A140" s="219"/>
    </row>
    <row r="141" spans="1:1" ht="15.75">
      <c r="A141" s="219"/>
    </row>
    <row r="142" spans="1:1" ht="15.75">
      <c r="A142" s="219"/>
    </row>
    <row r="143" spans="1:1" ht="15.75">
      <c r="A143" s="219"/>
    </row>
    <row r="144" spans="1:1" ht="15.75">
      <c r="A144" s="219"/>
    </row>
    <row r="145" spans="1:1" ht="15.75">
      <c r="A145" s="219"/>
    </row>
    <row r="146" spans="1:1" ht="15.75">
      <c r="A146" s="219"/>
    </row>
    <row r="147" spans="1:1" ht="15.75">
      <c r="A147" s="219"/>
    </row>
    <row r="148" spans="1:1" ht="15.75">
      <c r="A148" s="219"/>
    </row>
    <row r="149" spans="1:1" ht="15.75">
      <c r="A149" s="219"/>
    </row>
    <row r="150" spans="1:1" ht="15.75">
      <c r="A150" s="219"/>
    </row>
    <row r="151" spans="1:1" ht="15.75">
      <c r="A151" s="219"/>
    </row>
    <row r="152" spans="1:1" ht="15.75">
      <c r="A152" s="219"/>
    </row>
    <row r="153" spans="1:1" ht="15.75">
      <c r="A153" s="219"/>
    </row>
    <row r="154" spans="1:1" ht="15.75">
      <c r="A154" s="219"/>
    </row>
    <row r="155" spans="1:1" ht="15.75">
      <c r="A155" s="219"/>
    </row>
    <row r="156" spans="1:1" ht="15.75">
      <c r="A156" s="219"/>
    </row>
    <row r="157" spans="1:1" ht="15.75">
      <c r="A157" s="219"/>
    </row>
    <row r="158" spans="1:1" ht="15.75">
      <c r="A158" s="219"/>
    </row>
    <row r="159" spans="1:1" ht="15.75">
      <c r="A159" s="219"/>
    </row>
    <row r="160" spans="1:1" ht="15.75">
      <c r="A160" s="219"/>
    </row>
    <row r="161" spans="1:1" ht="15.75">
      <c r="A161" s="219"/>
    </row>
    <row r="162" spans="1:1" ht="15.75">
      <c r="A162" s="219"/>
    </row>
    <row r="163" spans="1:1" ht="15.75">
      <c r="A163" s="219"/>
    </row>
    <row r="164" spans="1:1" ht="15.75">
      <c r="A164" s="219"/>
    </row>
    <row r="165" spans="1:1" ht="15.75">
      <c r="A165" s="219"/>
    </row>
    <row r="166" spans="1:1" ht="15.75">
      <c r="A166" s="219"/>
    </row>
    <row r="167" spans="1:1" ht="15.75">
      <c r="A167" s="219"/>
    </row>
    <row r="168" spans="1:1" ht="15.75">
      <c r="A168" s="219"/>
    </row>
    <row r="169" spans="1:1" ht="15.75">
      <c r="A169" s="219"/>
    </row>
    <row r="170" spans="1:1" ht="15.75">
      <c r="A170" s="219"/>
    </row>
    <row r="171" spans="1:1" ht="15.75">
      <c r="A171" s="219"/>
    </row>
    <row r="172" spans="1:1" ht="15.75">
      <c r="A172" s="219"/>
    </row>
    <row r="173" spans="1:1" ht="15.75">
      <c r="A173" s="219"/>
    </row>
    <row r="174" spans="1:1" ht="15.75">
      <c r="A174" s="219"/>
    </row>
    <row r="175" spans="1:1" ht="15.75">
      <c r="A175" s="219"/>
    </row>
    <row r="176" spans="1:1" ht="15.75">
      <c r="A176" s="219"/>
    </row>
    <row r="177" spans="1:1" ht="15.75">
      <c r="A177" s="219"/>
    </row>
    <row r="178" spans="1:1" ht="15.75">
      <c r="A178" s="219"/>
    </row>
    <row r="179" spans="1:1" ht="15.75">
      <c r="A179" s="219"/>
    </row>
    <row r="180" spans="1:1" ht="15.75">
      <c r="A180" s="219"/>
    </row>
    <row r="181" spans="1:1" ht="15.75">
      <c r="A181" s="219"/>
    </row>
    <row r="182" spans="1:1" ht="15.75">
      <c r="A182" s="219"/>
    </row>
    <row r="183" spans="1:1" ht="15.75">
      <c r="A183" s="219"/>
    </row>
    <row r="184" spans="1:1" ht="15.75">
      <c r="A184" s="219"/>
    </row>
    <row r="185" spans="1:1" ht="15.75">
      <c r="A185" s="219"/>
    </row>
    <row r="186" spans="1:1" ht="15.75">
      <c r="A186" s="219"/>
    </row>
    <row r="187" spans="1:1" ht="15.75">
      <c r="A187" s="219"/>
    </row>
    <row r="188" spans="1:1" ht="15.75">
      <c r="A188" s="219"/>
    </row>
    <row r="189" spans="1:1" ht="15.75">
      <c r="A189" s="219"/>
    </row>
    <row r="190" spans="1:1" ht="15.75">
      <c r="A190" s="219"/>
    </row>
    <row r="191" spans="1:1" ht="15.75">
      <c r="A191" s="219"/>
    </row>
    <row r="192" spans="1:1" ht="15.75">
      <c r="A192" s="219"/>
    </row>
    <row r="193" spans="1:1" ht="15.75">
      <c r="A193" s="219"/>
    </row>
    <row r="194" spans="1:1" ht="15.75">
      <c r="A194" s="219"/>
    </row>
    <row r="195" spans="1:1" ht="15.75">
      <c r="A195" s="219"/>
    </row>
    <row r="196" spans="1:1" ht="15.75">
      <c r="A196" s="219"/>
    </row>
    <row r="197" spans="1:1" ht="15.75">
      <c r="A197" s="219"/>
    </row>
    <row r="198" spans="1:1" ht="15.75">
      <c r="A198" s="219"/>
    </row>
    <row r="199" spans="1:1" ht="15.75">
      <c r="A199" s="219"/>
    </row>
    <row r="200" spans="1:1" ht="15.75">
      <c r="A200" s="219"/>
    </row>
    <row r="201" spans="1:1" ht="15.75">
      <c r="A201" s="219"/>
    </row>
    <row r="202" spans="1:1" ht="15.75">
      <c r="A202" s="219"/>
    </row>
    <row r="203" spans="1:1" ht="15.75">
      <c r="A203" s="219"/>
    </row>
    <row r="204" spans="1:1" ht="15.75">
      <c r="A204" s="219"/>
    </row>
    <row r="205" spans="1:1" ht="15.75">
      <c r="A205" s="219"/>
    </row>
    <row r="206" spans="1:1" ht="15.75">
      <c r="A206" s="219"/>
    </row>
    <row r="207" spans="1:1" ht="15.75">
      <c r="A207" s="219"/>
    </row>
    <row r="208" spans="1:1" ht="15.75">
      <c r="A208" s="219"/>
    </row>
    <row r="209" spans="1:1" ht="15.75">
      <c r="A209" s="219"/>
    </row>
    <row r="210" spans="1:1" ht="15.75">
      <c r="A210" s="219"/>
    </row>
    <row r="211" spans="1:1" ht="15.75">
      <c r="A211" s="219"/>
    </row>
    <row r="212" spans="1:1" ht="15.75">
      <c r="A212" s="219"/>
    </row>
    <row r="213" spans="1:1" ht="15.75">
      <c r="A213" s="219"/>
    </row>
    <row r="214" spans="1:1" ht="15.75">
      <c r="A214" s="219"/>
    </row>
    <row r="215" spans="1:1" ht="15.75">
      <c r="A215" s="219"/>
    </row>
    <row r="216" spans="1:1" ht="15.75">
      <c r="A216" s="219"/>
    </row>
    <row r="217" spans="1:1" ht="15.75">
      <c r="A217" s="219"/>
    </row>
    <row r="218" spans="1:1" ht="15.75">
      <c r="A218" s="219"/>
    </row>
    <row r="219" spans="1:1" ht="15.75">
      <c r="A219" s="219"/>
    </row>
    <row r="220" spans="1:1" ht="15.75">
      <c r="A220" s="525"/>
    </row>
    <row r="221" spans="1:1" ht="15.75">
      <c r="A221" s="525"/>
    </row>
    <row r="222" spans="1:1" ht="15.75">
      <c r="A222" s="525"/>
    </row>
    <row r="223" spans="1:1" ht="15.75">
      <c r="A223" s="525"/>
    </row>
    <row r="224" spans="1:1" ht="15.75">
      <c r="A224" s="525"/>
    </row>
    <row r="225" spans="1:1" ht="15.75">
      <c r="A225" s="525"/>
    </row>
    <row r="226" spans="1:1" ht="15.75">
      <c r="A226" s="525"/>
    </row>
    <row r="227" spans="1:1" ht="15.75">
      <c r="A227" s="525"/>
    </row>
    <row r="228" spans="1:1" ht="15.75">
      <c r="A228" s="525"/>
    </row>
    <row r="229" spans="1:1" ht="15.75">
      <c r="A229" s="525"/>
    </row>
    <row r="230" spans="1:1" ht="15.75">
      <c r="A230" s="525"/>
    </row>
    <row r="231" spans="1:1" ht="15.75">
      <c r="A231" s="525"/>
    </row>
    <row r="232" spans="1:1" ht="15.75">
      <c r="A232" s="525"/>
    </row>
    <row r="233" spans="1:1" ht="15.75">
      <c r="A233" s="525"/>
    </row>
    <row r="234" spans="1:1" ht="15.75">
      <c r="A234" s="525"/>
    </row>
    <row r="235" spans="1:1" ht="15.75">
      <c r="A235" s="525"/>
    </row>
    <row r="236" spans="1:1" ht="15.75">
      <c r="A236" s="525"/>
    </row>
    <row r="237" spans="1:1" ht="15.75">
      <c r="A237" s="525"/>
    </row>
    <row r="238" spans="1:1" ht="15.75">
      <c r="A238" s="525"/>
    </row>
    <row r="239" spans="1:1" ht="15.75">
      <c r="A239" s="525"/>
    </row>
    <row r="240" spans="1:1" ht="15.75">
      <c r="A240" s="525"/>
    </row>
    <row r="241" spans="1:1" ht="15.75">
      <c r="A241" s="525"/>
    </row>
    <row r="242" spans="1:1" ht="15.75">
      <c r="A242" s="525"/>
    </row>
    <row r="243" spans="1:1" ht="15.75">
      <c r="A243" s="525"/>
    </row>
    <row r="244" spans="1:1" ht="15.75">
      <c r="A244" s="525"/>
    </row>
    <row r="245" spans="1:1" ht="15.75">
      <c r="A245" s="525"/>
    </row>
    <row r="246" spans="1:1" ht="15.75">
      <c r="A246" s="525"/>
    </row>
    <row r="247" spans="1:1" ht="15.75">
      <c r="A247" s="525"/>
    </row>
    <row r="248" spans="1:1" ht="15.75">
      <c r="A248" s="525"/>
    </row>
    <row r="249" spans="1:1" ht="15.75">
      <c r="A249" s="525"/>
    </row>
    <row r="250" spans="1:1" ht="15.75">
      <c r="A250" s="525"/>
    </row>
    <row r="251" spans="1:1" ht="15.75">
      <c r="A251" s="525"/>
    </row>
    <row r="252" spans="1:1" ht="15.75">
      <c r="A252" s="525"/>
    </row>
    <row r="253" spans="1:1" ht="15.75">
      <c r="A253" s="525"/>
    </row>
    <row r="254" spans="1:1" ht="15.75">
      <c r="A254" s="525"/>
    </row>
    <row r="255" spans="1:1" ht="15.75">
      <c r="A255" s="525"/>
    </row>
    <row r="256" spans="1:1" ht="15.75">
      <c r="A256" s="525"/>
    </row>
    <row r="257" spans="1:1" ht="15.75">
      <c r="A257" s="525"/>
    </row>
    <row r="258" spans="1:1" ht="15.75">
      <c r="A258" s="525"/>
    </row>
    <row r="259" spans="1:1" ht="15.75">
      <c r="A259" s="525"/>
    </row>
    <row r="260" spans="1:1" ht="15.75">
      <c r="A260" s="525"/>
    </row>
    <row r="261" spans="1:1" ht="15.75">
      <c r="A261" s="525"/>
    </row>
    <row r="262" spans="1:1" ht="15.75">
      <c r="A262" s="525"/>
    </row>
    <row r="263" spans="1:1" ht="15.75">
      <c r="A263" s="525"/>
    </row>
    <row r="264" spans="1:1" ht="15.75">
      <c r="A264" s="525"/>
    </row>
    <row r="265" spans="1:1" ht="15.75">
      <c r="A265" s="525"/>
    </row>
    <row r="266" spans="1:1" ht="15.75">
      <c r="A266" s="525"/>
    </row>
    <row r="267" spans="1:1" ht="15.75">
      <c r="A267" s="525"/>
    </row>
    <row r="268" spans="1:1" ht="15.75">
      <c r="A268" s="525"/>
    </row>
    <row r="269" spans="1:1" ht="15.75">
      <c r="A269" s="525"/>
    </row>
    <row r="270" spans="1:1" ht="15.75">
      <c r="A270" s="525"/>
    </row>
    <row r="271" spans="1:1" ht="15.75">
      <c r="A271" s="525"/>
    </row>
    <row r="272" spans="1:1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2"/>
  <sheetViews>
    <sheetView topLeftCell="A2" zoomScale="60" zoomScaleNormal="60" workbookViewId="0">
      <selection activeCell="H28" sqref="H28"/>
    </sheetView>
  </sheetViews>
  <sheetFormatPr defaultRowHeight="60"/>
  <cols>
    <col min="1" max="1" width="59.85546875" style="230" customWidth="1"/>
    <col min="2" max="2" width="16.85546875" style="546" customWidth="1"/>
    <col min="3" max="3" width="48.7109375" style="634" customWidth="1"/>
    <col min="4" max="4" width="21.140625" style="546" customWidth="1"/>
    <col min="5" max="5" width="48.7109375" style="546" customWidth="1"/>
    <col min="6" max="6" width="20.85546875" style="546" customWidth="1"/>
    <col min="7" max="7" width="48.7109375" style="546" customWidth="1"/>
    <col min="8" max="8" width="21.42578125" style="546" customWidth="1"/>
    <col min="9" max="9" width="17.28515625" style="546" customWidth="1"/>
    <col min="10" max="10" width="18.85546875" style="546" customWidth="1"/>
    <col min="11" max="11" width="48.7109375" style="546" customWidth="1"/>
    <col min="12" max="12" width="18" style="546" customWidth="1"/>
    <col min="13" max="13" width="48.7109375" style="546" customWidth="1"/>
    <col min="14" max="14" width="21.42578125" style="546" customWidth="1"/>
    <col min="15" max="15" width="48.7109375" style="546" customWidth="1"/>
    <col min="16" max="16" width="24.85546875" style="546" customWidth="1"/>
    <col min="17" max="17" width="21" style="546" customWidth="1"/>
    <col min="18" max="18" width="6.5703125" style="184" customWidth="1"/>
    <col min="19" max="256" width="11.42578125" style="546" customWidth="1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11.42578125" style="546" customWidth="1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11.42578125" style="546" customWidth="1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11.42578125" style="546" customWidth="1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11.42578125" style="546" customWidth="1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11.42578125" style="546" customWidth="1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11.42578125" style="546" customWidth="1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11.42578125" style="546" customWidth="1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11.42578125" style="546" customWidth="1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11.42578125" style="546" customWidth="1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11.42578125" style="546" customWidth="1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11.42578125" style="546" customWidth="1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11.42578125" style="546" customWidth="1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11.42578125" style="546" customWidth="1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11.42578125" style="546" customWidth="1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11.42578125" style="546" customWidth="1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11.42578125" style="546" customWidth="1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11.42578125" style="546" customWidth="1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11.42578125" style="546" customWidth="1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11.42578125" style="546" customWidth="1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11.42578125" style="546" customWidth="1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11.42578125" style="546" customWidth="1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11.42578125" style="546" customWidth="1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11.42578125" style="546" customWidth="1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11.42578125" style="546" customWidth="1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11.42578125" style="546" customWidth="1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11.42578125" style="546" customWidth="1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11.42578125" style="546" customWidth="1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11.42578125" style="546" customWidth="1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11.42578125" style="546" customWidth="1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11.42578125" style="546" customWidth="1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11.42578125" style="546" customWidth="1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11.42578125" style="546" customWidth="1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11.42578125" style="546" customWidth="1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11.42578125" style="546" customWidth="1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11.42578125" style="546" customWidth="1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11.42578125" style="546" customWidth="1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11.42578125" style="546" customWidth="1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11.42578125" style="546" customWidth="1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11.42578125" style="546" customWidth="1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11.42578125" style="546" customWidth="1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11.42578125" style="546" customWidth="1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11.42578125" style="546" customWidth="1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11.42578125" style="546" customWidth="1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11.42578125" style="546" customWidth="1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11.42578125" style="546" customWidth="1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11.42578125" style="546" customWidth="1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11.42578125" style="546" customWidth="1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11.42578125" style="546" customWidth="1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11.42578125" style="546" customWidth="1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11.42578125" style="546" customWidth="1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11.42578125" style="546" customWidth="1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11.42578125" style="546" customWidth="1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11.42578125" style="546" customWidth="1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11.42578125" style="546" customWidth="1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11.42578125" style="546" customWidth="1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11.42578125" style="546" customWidth="1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11.42578125" style="546" customWidth="1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11.42578125" style="546" customWidth="1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11.42578125" style="546" customWidth="1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11.42578125" style="546" customWidth="1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11.42578125" style="546" customWidth="1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11.42578125" style="546" customWidth="1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11.42578125" style="546" customWidth="1"/>
  </cols>
  <sheetData>
    <row r="1" spans="1:18" s="547" customFormat="1" ht="5.25" hidden="1" customHeight="1">
      <c r="A1" s="374"/>
      <c r="B1" s="381"/>
      <c r="C1" s="426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</row>
    <row r="2" spans="1:18" s="178" customFormat="1" ht="30" customHeight="1">
      <c r="A2" s="1127" t="s">
        <v>805</v>
      </c>
      <c r="B2" s="1127"/>
      <c r="C2" s="1127"/>
      <c r="D2" s="1127"/>
      <c r="E2" s="1127"/>
      <c r="F2" s="1127"/>
      <c r="G2" s="1127"/>
      <c r="H2" s="1127"/>
      <c r="I2" s="1127"/>
      <c r="J2" s="1127"/>
      <c r="K2" s="1127"/>
      <c r="L2" s="1127"/>
      <c r="M2" s="1127"/>
      <c r="N2" s="1127"/>
      <c r="O2" s="1127"/>
      <c r="P2" s="1127"/>
      <c r="Q2" s="1127"/>
    </row>
    <row r="3" spans="1:18" s="178" customFormat="1" ht="31.5" customHeight="1">
      <c r="A3" s="1127" t="s">
        <v>189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</row>
    <row r="4" spans="1:18" s="178" customFormat="1" ht="36" customHeight="1">
      <c r="A4" s="1127" t="s">
        <v>813</v>
      </c>
      <c r="B4" s="1127"/>
      <c r="C4" s="1127"/>
      <c r="D4" s="1127"/>
      <c r="E4" s="1127"/>
      <c r="F4" s="1127"/>
      <c r="G4" s="1127"/>
      <c r="H4" s="1127"/>
      <c r="I4" s="1127"/>
      <c r="J4" s="1127"/>
      <c r="K4" s="1127"/>
      <c r="L4" s="1127"/>
      <c r="M4" s="1127"/>
      <c r="N4" s="1127"/>
      <c r="O4" s="1127"/>
      <c r="P4" s="1127"/>
      <c r="Q4" s="1127"/>
    </row>
    <row r="5" spans="1:18" s="180" customFormat="1" ht="45" customHeight="1">
      <c r="A5" s="1128" t="s">
        <v>80</v>
      </c>
      <c r="B5" s="1128"/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</row>
    <row r="6" spans="1:18" ht="6" customHeight="1">
      <c r="R6" s="546"/>
    </row>
    <row r="7" spans="1:18" s="190" customFormat="1" ht="20.100000000000001" customHeight="1">
      <c r="A7" s="696"/>
      <c r="B7" s="1119" t="s">
        <v>195</v>
      </c>
      <c r="C7" s="1119"/>
      <c r="D7" s="1119"/>
      <c r="E7" s="1119"/>
      <c r="F7" s="1119"/>
      <c r="G7" s="1119"/>
      <c r="H7" s="1119"/>
      <c r="I7" s="1119"/>
      <c r="J7" s="1119" t="s">
        <v>196</v>
      </c>
      <c r="K7" s="1119"/>
      <c r="L7" s="1119"/>
      <c r="M7" s="1119"/>
      <c r="N7" s="1119"/>
      <c r="O7" s="1119"/>
      <c r="P7" s="1119"/>
      <c r="Q7" s="1119"/>
    </row>
    <row r="8" spans="1:18" s="193" customFormat="1" ht="36" customHeight="1">
      <c r="A8" s="686"/>
      <c r="B8" s="686" t="s">
        <v>182</v>
      </c>
      <c r="C8" s="687" t="s">
        <v>183</v>
      </c>
      <c r="D8" s="686" t="s">
        <v>184</v>
      </c>
      <c r="E8" s="686" t="s">
        <v>185</v>
      </c>
      <c r="F8" s="687" t="s">
        <v>186</v>
      </c>
      <c r="G8" s="686" t="s">
        <v>187</v>
      </c>
      <c r="H8" s="686" t="s">
        <v>188</v>
      </c>
      <c r="I8" s="687" t="s">
        <v>147</v>
      </c>
      <c r="J8" s="686" t="s">
        <v>182</v>
      </c>
      <c r="K8" s="686" t="s">
        <v>183</v>
      </c>
      <c r="L8" s="687" t="s">
        <v>184</v>
      </c>
      <c r="M8" s="686" t="s">
        <v>185</v>
      </c>
      <c r="N8" s="686" t="s">
        <v>186</v>
      </c>
      <c r="O8" s="686" t="s">
        <v>187</v>
      </c>
      <c r="P8" s="686" t="s">
        <v>188</v>
      </c>
      <c r="Q8" s="686" t="s">
        <v>147</v>
      </c>
    </row>
    <row r="9" spans="1:18" ht="20.100000000000001" customHeight="1">
      <c r="A9" s="570" t="s">
        <v>806</v>
      </c>
      <c r="B9" s="513">
        <v>49550.3822</v>
      </c>
      <c r="C9" s="513">
        <v>0</v>
      </c>
      <c r="D9" s="513">
        <v>0</v>
      </c>
      <c r="E9" s="513">
        <v>0</v>
      </c>
      <c r="F9" s="513">
        <v>38.33334</v>
      </c>
      <c r="G9" s="513">
        <v>0</v>
      </c>
      <c r="H9" s="513">
        <v>0</v>
      </c>
      <c r="I9" s="513">
        <v>49588.715539999997</v>
      </c>
      <c r="J9" s="513">
        <v>101496.46695999999</v>
      </c>
      <c r="K9" s="513">
        <v>0</v>
      </c>
      <c r="L9" s="513">
        <v>311.97654</v>
      </c>
      <c r="M9" s="513">
        <v>0</v>
      </c>
      <c r="N9" s="513">
        <v>40.408279999999998</v>
      </c>
      <c r="O9" s="513">
        <v>0</v>
      </c>
      <c r="P9" s="513">
        <v>0</v>
      </c>
      <c r="Q9" s="513">
        <v>101848.85178</v>
      </c>
      <c r="R9" s="546"/>
    </row>
    <row r="10" spans="1:18" ht="20.100000000000001" customHeight="1">
      <c r="A10" s="570" t="s">
        <v>807</v>
      </c>
      <c r="B10" s="689">
        <v>260.55484999999999</v>
      </c>
      <c r="C10" s="689">
        <v>0</v>
      </c>
      <c r="D10" s="689">
        <v>0</v>
      </c>
      <c r="E10" s="689">
        <v>0</v>
      </c>
      <c r="F10" s="689">
        <v>0</v>
      </c>
      <c r="G10" s="689">
        <v>0</v>
      </c>
      <c r="H10" s="689">
        <v>0</v>
      </c>
      <c r="I10" s="689">
        <v>260.55484999999999</v>
      </c>
      <c r="J10" s="689">
        <v>3562.4974900000002</v>
      </c>
      <c r="K10" s="689">
        <v>0</v>
      </c>
      <c r="L10" s="513">
        <v>4.1113999999999997</v>
      </c>
      <c r="M10" s="513">
        <v>0</v>
      </c>
      <c r="N10" s="513">
        <v>0</v>
      </c>
      <c r="O10" s="513">
        <v>0</v>
      </c>
      <c r="P10" s="513">
        <v>0</v>
      </c>
      <c r="Q10" s="513">
        <v>3566.60889</v>
      </c>
      <c r="R10" s="546"/>
    </row>
    <row r="11" spans="1:18" ht="20.100000000000001" customHeight="1">
      <c r="A11" s="570" t="s">
        <v>808</v>
      </c>
      <c r="B11" s="689">
        <v>0</v>
      </c>
      <c r="C11" s="689">
        <v>0</v>
      </c>
      <c r="D11" s="689">
        <v>0</v>
      </c>
      <c r="E11" s="689">
        <v>0</v>
      </c>
      <c r="F11" s="689">
        <v>0</v>
      </c>
      <c r="G11" s="689">
        <v>0</v>
      </c>
      <c r="H11" s="689">
        <v>0</v>
      </c>
      <c r="I11" s="689">
        <v>0</v>
      </c>
      <c r="J11" s="689">
        <v>0</v>
      </c>
      <c r="K11" s="689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546"/>
    </row>
    <row r="12" spans="1:18" ht="20.100000000000001" customHeight="1">
      <c r="A12" s="570" t="s">
        <v>148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0</v>
      </c>
      <c r="R12" s="546"/>
    </row>
    <row r="13" spans="1:18" ht="20.100000000000001" customHeight="1">
      <c r="A13" s="570" t="s">
        <v>809</v>
      </c>
      <c r="B13" s="513">
        <v>6866.3953300000003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6866.3953300000003</v>
      </c>
      <c r="J13" s="513">
        <v>27367.620800000001</v>
      </c>
      <c r="K13" s="513">
        <v>0</v>
      </c>
      <c r="L13" s="513">
        <v>77.767150000000001</v>
      </c>
      <c r="M13" s="513">
        <v>0</v>
      </c>
      <c r="N13" s="513">
        <v>3892.83</v>
      </c>
      <c r="O13" s="513">
        <v>0</v>
      </c>
      <c r="P13" s="513">
        <v>0</v>
      </c>
      <c r="Q13" s="513">
        <v>31338.217949999998</v>
      </c>
      <c r="R13" s="546"/>
    </row>
    <row r="14" spans="1:18" ht="20.100000000000001" customHeight="1">
      <c r="A14" s="570" t="s">
        <v>149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513">
        <v>0</v>
      </c>
      <c r="R14" s="546"/>
    </row>
    <row r="15" spans="1:18" ht="20.100000000000001" customHeight="1">
      <c r="A15" s="570" t="s">
        <v>150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0</v>
      </c>
      <c r="R15" s="546"/>
    </row>
    <row r="16" spans="1:18" ht="20.100000000000001" customHeight="1">
      <c r="A16" s="570" t="s">
        <v>151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0</v>
      </c>
      <c r="Q16" s="513">
        <v>0</v>
      </c>
      <c r="R16" s="546"/>
    </row>
    <row r="17" spans="1:18" ht="20.100000000000001" customHeight="1">
      <c r="A17" s="570" t="s">
        <v>810</v>
      </c>
      <c r="B17" s="513">
        <v>399.85194999999999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399.85194999999999</v>
      </c>
      <c r="J17" s="513">
        <v>552.54790000000003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0</v>
      </c>
      <c r="Q17" s="513">
        <v>552.54790000000003</v>
      </c>
      <c r="R17" s="546"/>
    </row>
    <row r="18" spans="1:18" ht="20.100000000000001" customHeight="1">
      <c r="A18" s="570" t="s">
        <v>152</v>
      </c>
      <c r="B18" s="513">
        <v>296.41768999999999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296.41768999999999</v>
      </c>
      <c r="J18" s="513">
        <v>257.71676000000002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513">
        <v>257.71676000000002</v>
      </c>
      <c r="R18" s="546"/>
    </row>
    <row r="19" spans="1:18" ht="20.100000000000001" customHeight="1">
      <c r="A19" s="570" t="s">
        <v>153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2122247.8558503999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513">
        <v>2122247.8558499999</v>
      </c>
      <c r="R19" s="546"/>
    </row>
    <row r="20" spans="1:18" ht="20.100000000000001" customHeight="1">
      <c r="A20" s="570" t="s">
        <v>154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513">
        <v>0</v>
      </c>
      <c r="R20" s="546"/>
    </row>
    <row r="21" spans="1:18" ht="20.100000000000001" customHeight="1">
      <c r="A21" s="570" t="s">
        <v>155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0</v>
      </c>
      <c r="I21" s="513">
        <v>0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  <c r="P21" s="513">
        <v>0</v>
      </c>
      <c r="Q21" s="513">
        <v>0</v>
      </c>
      <c r="R21" s="546"/>
    </row>
    <row r="22" spans="1:18" ht="20.100000000000001" customHeight="1">
      <c r="A22" s="570" t="s">
        <v>156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0</v>
      </c>
      <c r="R22" s="546"/>
    </row>
    <row r="23" spans="1:18" ht="20.100000000000001" customHeight="1">
      <c r="A23" s="570" t="s">
        <v>157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513">
        <v>0</v>
      </c>
      <c r="R23" s="546"/>
    </row>
    <row r="24" spans="1:18" ht="20.100000000000001" customHeight="1">
      <c r="A24" s="570" t="s">
        <v>158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13">
        <v>0</v>
      </c>
      <c r="R24" s="546"/>
    </row>
    <row r="25" spans="1:18" ht="20.100000000000001" customHeight="1">
      <c r="A25" s="570" t="s">
        <v>159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513">
        <v>0</v>
      </c>
      <c r="R25" s="546"/>
    </row>
    <row r="26" spans="1:18" s="198" customFormat="1" ht="20.100000000000001" customHeight="1">
      <c r="A26" s="629" t="s">
        <v>160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0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</row>
    <row r="27" spans="1:18" s="198" customFormat="1" ht="20.100000000000001" customHeight="1">
      <c r="A27" s="1069" t="s">
        <v>179</v>
      </c>
      <c r="B27" s="719">
        <f>SUM(B9:B26)</f>
        <v>57373.602019999998</v>
      </c>
      <c r="C27" s="719">
        <f t="shared" ref="C27:Q27" si="0">SUM(C9:C26)</f>
        <v>0</v>
      </c>
      <c r="D27" s="719">
        <f t="shared" si="0"/>
        <v>0</v>
      </c>
      <c r="E27" s="719">
        <f t="shared" si="0"/>
        <v>0</v>
      </c>
      <c r="F27" s="719">
        <f t="shared" si="0"/>
        <v>38.33334</v>
      </c>
      <c r="G27" s="719">
        <f t="shared" si="0"/>
        <v>0</v>
      </c>
      <c r="H27" s="719">
        <f t="shared" si="0"/>
        <v>0</v>
      </c>
      <c r="I27" s="719">
        <f t="shared" si="0"/>
        <v>57411.935359999996</v>
      </c>
      <c r="J27" s="719">
        <f t="shared" si="0"/>
        <v>2255484.7057603998</v>
      </c>
      <c r="K27" s="719">
        <f t="shared" si="0"/>
        <v>0</v>
      </c>
      <c r="L27" s="719">
        <f t="shared" si="0"/>
        <v>393.85509000000002</v>
      </c>
      <c r="M27" s="719">
        <f t="shared" si="0"/>
        <v>0</v>
      </c>
      <c r="N27" s="719">
        <f t="shared" si="0"/>
        <v>3933.23828</v>
      </c>
      <c r="O27" s="719">
        <f t="shared" si="0"/>
        <v>0</v>
      </c>
      <c r="P27" s="719">
        <f t="shared" si="0"/>
        <v>0</v>
      </c>
      <c r="Q27" s="719">
        <f t="shared" si="0"/>
        <v>2259811.7991300002</v>
      </c>
    </row>
    <row r="28" spans="1:18" ht="27.75" customHeight="1" thickBot="1">
      <c r="A28" s="1041"/>
      <c r="B28" s="427"/>
      <c r="C28" s="428"/>
      <c r="D28" s="429"/>
      <c r="E28" s="429"/>
      <c r="F28" s="429"/>
      <c r="G28" s="429"/>
      <c r="H28" s="429"/>
      <c r="I28" s="429"/>
      <c r="J28" s="429"/>
      <c r="K28" s="429"/>
      <c r="L28" s="427"/>
      <c r="M28" s="427"/>
      <c r="N28" s="427"/>
      <c r="O28" s="427"/>
      <c r="P28" s="427"/>
      <c r="Q28" s="427"/>
      <c r="R28" s="546"/>
    </row>
    <row r="29" spans="1:18" ht="87" customHeight="1">
      <c r="A29" s="312" t="s">
        <v>163</v>
      </c>
      <c r="B29" s="203"/>
      <c r="C29" s="204"/>
      <c r="D29" s="205"/>
      <c r="E29" s="205"/>
      <c r="F29" s="205"/>
      <c r="G29" s="205"/>
      <c r="H29" s="205"/>
      <c r="I29" s="205"/>
      <c r="J29" s="205"/>
      <c r="K29" s="205"/>
      <c r="L29" s="206"/>
      <c r="M29" s="206"/>
      <c r="N29" s="207"/>
      <c r="O29" s="207"/>
      <c r="P29" s="207"/>
      <c r="Q29" s="207"/>
      <c r="R29" s="546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546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546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546"/>
    </row>
    <row r="33" spans="1:18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546"/>
    </row>
    <row r="34" spans="1:18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546"/>
    </row>
    <row r="35" spans="1:18" ht="13.5" customHeight="1">
      <c r="A35" s="225"/>
      <c r="B35" s="552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546"/>
    </row>
    <row r="36" spans="1:18" ht="13.5" customHeight="1">
      <c r="A36" s="226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546"/>
    </row>
    <row r="37" spans="1:18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546"/>
    </row>
    <row r="38" spans="1:18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546"/>
    </row>
    <row r="39" spans="1:18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546"/>
    </row>
    <row r="40" spans="1:18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546"/>
    </row>
    <row r="41" spans="1:18" ht="13.5" customHeight="1">
      <c r="A41" s="225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546"/>
    </row>
    <row r="42" spans="1:18" ht="13.5" customHeight="1">
      <c r="A42" s="226"/>
      <c r="B42" s="214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546"/>
    </row>
    <row r="43" spans="1:18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546"/>
    </row>
    <row r="44" spans="1:18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546"/>
    </row>
    <row r="45" spans="1:18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546"/>
    </row>
    <row r="46" spans="1:18" ht="13.5" customHeight="1">
      <c r="A46" s="226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546"/>
    </row>
    <row r="47" spans="1:18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546"/>
    </row>
    <row r="48" spans="1:18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546"/>
    </row>
    <row r="49" spans="1:18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546"/>
    </row>
    <row r="50" spans="1:18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546"/>
    </row>
    <row r="51" spans="1:18" ht="13.5" customHeight="1">
      <c r="A51" s="226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546"/>
    </row>
    <row r="52" spans="1:18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546"/>
    </row>
    <row r="53" spans="1:18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546"/>
    </row>
    <row r="54" spans="1:18" ht="13.5" customHeight="1">
      <c r="A54" s="225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546"/>
    </row>
    <row r="55" spans="1:18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546"/>
    </row>
    <row r="56" spans="1:18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546"/>
    </row>
    <row r="57" spans="1:18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546"/>
    </row>
    <row r="58" spans="1:18" ht="9" customHeight="1">
      <c r="A58" s="227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  <c r="R58" s="546"/>
    </row>
    <row r="59" spans="1:18" ht="9" customHeight="1">
      <c r="A59" s="228"/>
      <c r="B59" s="552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12"/>
      <c r="N59" s="207"/>
      <c r="O59" s="207"/>
      <c r="P59" s="207"/>
      <c r="Q59" s="207"/>
      <c r="R59" s="546"/>
    </row>
    <row r="60" spans="1:18" ht="9" customHeight="1">
      <c r="A60" s="228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546"/>
    </row>
    <row r="61" spans="1:18" ht="9" customHeight="1">
      <c r="A61" s="226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546"/>
    </row>
    <row r="62" spans="1:18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546"/>
    </row>
    <row r="63" spans="1:18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546"/>
    </row>
    <row r="64" spans="1:18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546"/>
    </row>
    <row r="65" spans="1:18" ht="9" customHeight="1">
      <c r="A65" s="225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546"/>
    </row>
    <row r="66" spans="1:18" ht="9" customHeight="1">
      <c r="A66" s="227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546"/>
    </row>
    <row r="67" spans="1:18" ht="9" customHeight="1">
      <c r="A67" s="226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546"/>
    </row>
    <row r="68" spans="1:18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546"/>
    </row>
    <row r="69" spans="1:18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546"/>
    </row>
    <row r="70" spans="1:18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546"/>
    </row>
    <row r="71" spans="1:18" ht="9" customHeight="1">
      <c r="A71" s="225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546"/>
    </row>
    <row r="72" spans="1:18" ht="9" customHeight="1">
      <c r="A72" s="227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546"/>
    </row>
    <row r="73" spans="1:18" ht="9" customHeight="1">
      <c r="A73" s="226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546"/>
    </row>
    <row r="74" spans="1:18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546"/>
    </row>
    <row r="75" spans="1:18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546"/>
    </row>
    <row r="76" spans="1:18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  <c r="R76" s="546"/>
    </row>
    <row r="77" spans="1:18" ht="9" customHeight="1">
      <c r="A77" s="225"/>
      <c r="C77" s="210"/>
      <c r="D77" s="211"/>
      <c r="E77" s="211"/>
      <c r="F77" s="211"/>
      <c r="G77" s="211"/>
      <c r="H77" s="211"/>
      <c r="I77" s="211"/>
      <c r="J77" s="211"/>
      <c r="K77" s="211"/>
      <c r="L77" s="211"/>
      <c r="M77" s="207"/>
      <c r="N77" s="207"/>
      <c r="O77" s="207"/>
      <c r="P77" s="207"/>
      <c r="Q77" s="207"/>
      <c r="R77" s="546"/>
    </row>
    <row r="78" spans="1:18" ht="44.25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46"/>
    </row>
    <row r="79" spans="1:18" ht="44.25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46"/>
    </row>
    <row r="80" spans="1:18" ht="44.25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46"/>
    </row>
    <row r="81" spans="1:18" ht="44.25">
      <c r="A81" s="225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46"/>
    </row>
    <row r="82" spans="1:18" ht="44.25">
      <c r="A82" s="227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46"/>
    </row>
    <row r="83" spans="1:18" ht="44.25">
      <c r="A83" s="226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46"/>
    </row>
    <row r="84" spans="1:18" ht="44.25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46"/>
    </row>
    <row r="85" spans="1:18" ht="44.25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46"/>
    </row>
    <row r="86" spans="1:18" ht="44.25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46"/>
    </row>
    <row r="87" spans="1:18" ht="44.25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46"/>
    </row>
    <row r="88" spans="1:18" ht="44.25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46"/>
    </row>
    <row r="89" spans="1:18" ht="44.25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46"/>
    </row>
    <row r="90" spans="1:18" ht="44.25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46"/>
    </row>
    <row r="91" spans="1:18" ht="44.25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46"/>
    </row>
    <row r="92" spans="1:18" ht="44.25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46"/>
    </row>
    <row r="93" spans="1:18" ht="44.25">
      <c r="A93" s="226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46"/>
    </row>
    <row r="94" spans="1:18" ht="44.25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46"/>
    </row>
    <row r="95" spans="1:18" ht="44.25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46"/>
    </row>
    <row r="96" spans="1:18" ht="44.25">
      <c r="A96" s="225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46"/>
    </row>
    <row r="97" spans="1:18" ht="44.25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46"/>
    </row>
    <row r="98" spans="1:18" ht="44.25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46"/>
    </row>
    <row r="99" spans="1:18" ht="44.25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46"/>
    </row>
    <row r="100" spans="1:18" ht="44.25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46"/>
    </row>
    <row r="101" spans="1:18" ht="44.25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46"/>
    </row>
    <row r="102" spans="1:18" ht="44.25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46"/>
    </row>
    <row r="103" spans="1:18" ht="44.25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46"/>
    </row>
    <row r="104" spans="1:18" ht="44.25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46"/>
    </row>
    <row r="105" spans="1:18" ht="44.25">
      <c r="A105" s="22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46"/>
    </row>
    <row r="106" spans="1:18" ht="44.25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46"/>
    </row>
    <row r="107" spans="1:18" ht="44.25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46"/>
    </row>
    <row r="108" spans="1:18" ht="44.25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46"/>
    </row>
    <row r="109" spans="1:18" ht="44.25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46"/>
    </row>
    <row r="110" spans="1:18" ht="44.25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46"/>
    </row>
    <row r="111" spans="1:18" ht="44.25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46"/>
    </row>
    <row r="112" spans="1:18" ht="44.25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46"/>
    </row>
    <row r="113" spans="1:18" ht="44.25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46"/>
    </row>
    <row r="114" spans="1:18" ht="44.25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46"/>
    </row>
    <row r="115" spans="1:18" ht="44.25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46"/>
    </row>
    <row r="116" spans="1:18" ht="44.25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  <c r="R116" s="546"/>
    </row>
    <row r="117" spans="1:18" ht="44.25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  <c r="R117" s="546"/>
    </row>
    <row r="118" spans="1:18" ht="44.25">
      <c r="A118" s="219"/>
      <c r="C118" s="217"/>
      <c r="D118" s="552"/>
      <c r="E118" s="552"/>
      <c r="F118" s="552"/>
      <c r="G118" s="552"/>
      <c r="H118" s="552"/>
      <c r="I118" s="552"/>
      <c r="J118" s="552"/>
      <c r="K118" s="552"/>
      <c r="L118" s="552"/>
      <c r="R118" s="546"/>
    </row>
    <row r="119" spans="1:18" ht="44.25">
      <c r="A119" s="219"/>
      <c r="R119" s="546"/>
    </row>
    <row r="120" spans="1:18" ht="44.25">
      <c r="A120" s="219"/>
      <c r="R120" s="546"/>
    </row>
    <row r="121" spans="1:18" ht="44.25">
      <c r="A121" s="219"/>
      <c r="R121" s="546"/>
    </row>
    <row r="122" spans="1:18" ht="44.25">
      <c r="A122" s="219"/>
      <c r="R122" s="546"/>
    </row>
    <row r="123" spans="1:18" ht="44.25">
      <c r="A123" s="219"/>
      <c r="R123" s="546"/>
    </row>
    <row r="124" spans="1:18" ht="44.25">
      <c r="A124" s="219"/>
      <c r="R124" s="546"/>
    </row>
    <row r="125" spans="1:18" ht="44.25">
      <c r="A125" s="219"/>
      <c r="R125" s="546"/>
    </row>
    <row r="126" spans="1:18" ht="44.25">
      <c r="A126" s="219"/>
      <c r="R126" s="546"/>
    </row>
    <row r="127" spans="1:18" ht="44.25">
      <c r="A127" s="219"/>
      <c r="R127" s="546"/>
    </row>
    <row r="128" spans="1:18" ht="44.25">
      <c r="A128" s="219"/>
      <c r="R128" s="546"/>
    </row>
    <row r="129" spans="1:18" ht="44.25">
      <c r="A129" s="219"/>
      <c r="R129" s="546"/>
    </row>
    <row r="130" spans="1:18" ht="44.25">
      <c r="A130" s="219"/>
      <c r="R130" s="546"/>
    </row>
    <row r="131" spans="1:18" ht="44.25">
      <c r="A131" s="219"/>
      <c r="R131" s="546"/>
    </row>
    <row r="132" spans="1:18" ht="44.25">
      <c r="A132" s="219"/>
      <c r="R132" s="546"/>
    </row>
    <row r="133" spans="1:18" ht="44.25">
      <c r="A133" s="219"/>
      <c r="R133" s="546"/>
    </row>
    <row r="134" spans="1:18" ht="44.25">
      <c r="A134" s="219"/>
      <c r="R134" s="546"/>
    </row>
    <row r="135" spans="1:18" ht="44.25">
      <c r="A135" s="219"/>
      <c r="R135" s="546"/>
    </row>
    <row r="136" spans="1:18" ht="44.25">
      <c r="A136" s="219"/>
      <c r="R136" s="546"/>
    </row>
    <row r="137" spans="1:18" ht="44.25">
      <c r="A137" s="219"/>
      <c r="R137" s="546"/>
    </row>
    <row r="138" spans="1:18" ht="44.25">
      <c r="A138" s="219"/>
      <c r="R138" s="546"/>
    </row>
    <row r="139" spans="1:18" ht="44.25">
      <c r="A139" s="219"/>
      <c r="R139" s="546"/>
    </row>
    <row r="140" spans="1:18" ht="44.25">
      <c r="A140" s="219"/>
      <c r="R140" s="546"/>
    </row>
    <row r="141" spans="1:18" ht="44.25">
      <c r="A141" s="219"/>
      <c r="R141" s="546"/>
    </row>
    <row r="142" spans="1:18" ht="44.25">
      <c r="A142" s="219"/>
      <c r="R142" s="546"/>
    </row>
    <row r="143" spans="1:18" ht="44.25">
      <c r="A143" s="219"/>
      <c r="R143" s="546"/>
    </row>
    <row r="144" spans="1:18" ht="44.25">
      <c r="A144" s="219"/>
      <c r="R144" s="546"/>
    </row>
    <row r="145" spans="1:18" ht="44.25">
      <c r="A145" s="219"/>
      <c r="R145" s="546"/>
    </row>
    <row r="146" spans="1:18" ht="44.25">
      <c r="A146" s="219"/>
      <c r="R146" s="546"/>
    </row>
    <row r="147" spans="1:18" ht="44.25">
      <c r="A147" s="219"/>
      <c r="R147" s="546"/>
    </row>
    <row r="148" spans="1:18" ht="44.25">
      <c r="A148" s="219"/>
      <c r="R148" s="546"/>
    </row>
    <row r="149" spans="1:18" ht="44.25">
      <c r="A149" s="219"/>
      <c r="R149" s="546"/>
    </row>
    <row r="150" spans="1:18" ht="44.25">
      <c r="A150" s="219"/>
      <c r="R150" s="546"/>
    </row>
    <row r="151" spans="1:18" ht="44.25">
      <c r="A151" s="219"/>
      <c r="R151" s="546"/>
    </row>
    <row r="152" spans="1:18" ht="44.25">
      <c r="A152" s="219"/>
      <c r="R152" s="546"/>
    </row>
    <row r="153" spans="1:18" ht="44.25">
      <c r="A153" s="219"/>
      <c r="R153" s="546"/>
    </row>
    <row r="154" spans="1:18" ht="44.25">
      <c r="A154" s="219"/>
      <c r="R154" s="546"/>
    </row>
    <row r="155" spans="1:18" ht="44.25">
      <c r="A155" s="219"/>
      <c r="R155" s="546"/>
    </row>
    <row r="156" spans="1:18" ht="44.25">
      <c r="A156" s="219"/>
      <c r="R156" s="546"/>
    </row>
    <row r="157" spans="1:18" ht="44.25">
      <c r="A157" s="219"/>
      <c r="R157" s="546"/>
    </row>
    <row r="158" spans="1:18" ht="44.25">
      <c r="A158" s="219"/>
      <c r="R158" s="546"/>
    </row>
    <row r="159" spans="1:18" ht="44.25">
      <c r="A159" s="219"/>
      <c r="R159" s="546"/>
    </row>
    <row r="160" spans="1:18" ht="44.25">
      <c r="A160" s="219"/>
      <c r="R160" s="546"/>
    </row>
    <row r="161" spans="1:18" ht="44.25">
      <c r="A161" s="219"/>
      <c r="R161" s="546"/>
    </row>
    <row r="162" spans="1:18" ht="44.25">
      <c r="A162" s="219"/>
      <c r="R162" s="546"/>
    </row>
    <row r="163" spans="1:18" ht="44.25">
      <c r="A163" s="219"/>
      <c r="R163" s="546"/>
    </row>
    <row r="164" spans="1:18" ht="44.25">
      <c r="A164" s="219"/>
      <c r="R164" s="546"/>
    </row>
    <row r="165" spans="1:18" ht="44.25">
      <c r="A165" s="219"/>
      <c r="R165" s="546"/>
    </row>
    <row r="166" spans="1:18" ht="44.25">
      <c r="A166" s="219"/>
      <c r="R166" s="546"/>
    </row>
    <row r="167" spans="1:18" ht="44.25">
      <c r="A167" s="219"/>
      <c r="R167" s="546"/>
    </row>
    <row r="168" spans="1:18" ht="44.25">
      <c r="A168" s="219"/>
      <c r="R168" s="546"/>
    </row>
    <row r="169" spans="1:18" ht="44.25">
      <c r="A169" s="219"/>
      <c r="R169" s="546"/>
    </row>
    <row r="170" spans="1:18" ht="44.25">
      <c r="A170" s="219"/>
      <c r="R170" s="546"/>
    </row>
    <row r="171" spans="1:18" ht="44.25">
      <c r="A171" s="219"/>
      <c r="R171" s="546"/>
    </row>
    <row r="172" spans="1:18" ht="44.25">
      <c r="A172" s="219"/>
      <c r="R172" s="546"/>
    </row>
    <row r="173" spans="1:18" ht="44.25">
      <c r="A173" s="219"/>
      <c r="R173" s="546"/>
    </row>
    <row r="174" spans="1:18" ht="44.25">
      <c r="A174" s="219"/>
      <c r="R174" s="546"/>
    </row>
    <row r="175" spans="1:18" ht="44.25">
      <c r="A175" s="219"/>
      <c r="R175" s="546"/>
    </row>
    <row r="176" spans="1:18" ht="44.25">
      <c r="A176" s="219"/>
      <c r="R176" s="546"/>
    </row>
    <row r="177" spans="1:18" ht="44.25">
      <c r="A177" s="219"/>
      <c r="R177" s="546"/>
    </row>
    <row r="178" spans="1:18" ht="44.25">
      <c r="A178" s="219"/>
      <c r="R178" s="546"/>
    </row>
    <row r="179" spans="1:18" ht="44.25">
      <c r="A179" s="219"/>
      <c r="R179" s="546"/>
    </row>
    <row r="180" spans="1:18" ht="44.25">
      <c r="A180" s="219"/>
      <c r="R180" s="546"/>
    </row>
    <row r="181" spans="1:18" ht="44.25">
      <c r="A181" s="219"/>
      <c r="R181" s="546"/>
    </row>
    <row r="182" spans="1:18" ht="44.25">
      <c r="A182" s="219"/>
      <c r="R182" s="546"/>
    </row>
    <row r="183" spans="1:18" ht="44.25">
      <c r="A183" s="219"/>
      <c r="R183" s="546"/>
    </row>
    <row r="184" spans="1:18" ht="44.25">
      <c r="A184" s="219"/>
      <c r="R184" s="546"/>
    </row>
    <row r="185" spans="1:18" ht="44.25">
      <c r="A185" s="219"/>
      <c r="R185" s="546"/>
    </row>
    <row r="186" spans="1:18" ht="44.25">
      <c r="A186" s="219"/>
      <c r="R186" s="546"/>
    </row>
    <row r="187" spans="1:18" ht="44.25">
      <c r="A187" s="219"/>
      <c r="R187" s="546"/>
    </row>
    <row r="188" spans="1:18" ht="44.25">
      <c r="A188" s="219"/>
      <c r="R188" s="546"/>
    </row>
    <row r="189" spans="1:18" ht="44.25">
      <c r="A189" s="219"/>
      <c r="R189" s="546"/>
    </row>
    <row r="190" spans="1:18" ht="44.25">
      <c r="A190" s="219"/>
      <c r="R190" s="546"/>
    </row>
    <row r="191" spans="1:18" ht="44.25">
      <c r="A191" s="219"/>
      <c r="R191" s="546"/>
    </row>
    <row r="192" spans="1:18" ht="44.25">
      <c r="A192" s="219"/>
      <c r="R192" s="546"/>
    </row>
    <row r="193" spans="1:18" ht="44.25">
      <c r="A193" s="219"/>
      <c r="R193" s="546"/>
    </row>
    <row r="194" spans="1:18" ht="44.25">
      <c r="A194" s="219"/>
      <c r="R194" s="546"/>
    </row>
    <row r="195" spans="1:18" ht="44.25">
      <c r="A195" s="219"/>
      <c r="R195" s="546"/>
    </row>
    <row r="196" spans="1:18" ht="44.25">
      <c r="A196" s="219"/>
      <c r="R196" s="546"/>
    </row>
    <row r="197" spans="1:18" ht="44.25">
      <c r="A197" s="219"/>
      <c r="R197" s="546"/>
    </row>
    <row r="198" spans="1:18" ht="44.25">
      <c r="A198" s="219"/>
      <c r="R198" s="546"/>
    </row>
    <row r="199" spans="1:18" ht="44.25">
      <c r="A199" s="219"/>
      <c r="R199" s="546"/>
    </row>
    <row r="200" spans="1:18">
      <c r="A200" s="219"/>
    </row>
    <row r="201" spans="1:18">
      <c r="A201" s="219"/>
    </row>
    <row r="202" spans="1:18">
      <c r="A202" s="219"/>
    </row>
    <row r="203" spans="1:18">
      <c r="A203" s="219"/>
    </row>
    <row r="204" spans="1:18">
      <c r="A204" s="219"/>
    </row>
    <row r="205" spans="1:18">
      <c r="A205" s="219"/>
    </row>
    <row r="206" spans="1:18">
      <c r="A206" s="219"/>
    </row>
    <row r="207" spans="1:18">
      <c r="A207" s="219"/>
    </row>
    <row r="208" spans="1:18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219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  <row r="652" spans="1:1">
      <c r="A652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1"/>
  <sheetViews>
    <sheetView topLeftCell="A2" zoomScale="60" zoomScaleNormal="60" workbookViewId="0">
      <selection activeCell="A2" sqref="A2:Q2"/>
    </sheetView>
  </sheetViews>
  <sheetFormatPr defaultRowHeight="60"/>
  <cols>
    <col min="1" max="1" width="59.85546875" style="230" customWidth="1"/>
    <col min="2" max="2" width="16.85546875" style="546" customWidth="1"/>
    <col min="3" max="3" width="48.7109375" style="634" customWidth="1"/>
    <col min="4" max="4" width="15" style="546" customWidth="1"/>
    <col min="5" max="5" width="46.28515625" style="546" customWidth="1"/>
    <col min="6" max="6" width="17.140625" style="546" customWidth="1"/>
    <col min="7" max="7" width="48.7109375" style="546" customWidth="1"/>
    <col min="8" max="8" width="21" style="546" customWidth="1"/>
    <col min="9" max="9" width="12.5703125" style="546" customWidth="1"/>
    <col min="10" max="10" width="15.5703125" style="546" customWidth="1"/>
    <col min="11" max="11" width="30.140625" style="546" customWidth="1"/>
    <col min="12" max="12" width="18" style="546" customWidth="1"/>
    <col min="13" max="13" width="29.42578125" style="546" customWidth="1"/>
    <col min="14" max="14" width="21.42578125" style="546" customWidth="1"/>
    <col min="15" max="15" width="42.5703125" style="546" customWidth="1"/>
    <col min="16" max="16" width="24.85546875" style="546" customWidth="1"/>
    <col min="17" max="17" width="21" style="546" customWidth="1"/>
    <col min="18" max="18" width="6.5703125" style="184" customWidth="1"/>
    <col min="19" max="256" width="11.42578125" style="546" customWidth="1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11.42578125" style="546" customWidth="1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11.42578125" style="546" customWidth="1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11.42578125" style="546" customWidth="1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11.42578125" style="546" customWidth="1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11.42578125" style="546" customWidth="1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11.42578125" style="546" customWidth="1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11.42578125" style="546" customWidth="1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11.42578125" style="546" customWidth="1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11.42578125" style="546" customWidth="1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11.42578125" style="546" customWidth="1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11.42578125" style="546" customWidth="1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11.42578125" style="546" customWidth="1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11.42578125" style="546" customWidth="1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11.42578125" style="546" customWidth="1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11.42578125" style="546" customWidth="1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11.42578125" style="546" customWidth="1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11.42578125" style="546" customWidth="1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11.42578125" style="546" customWidth="1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11.42578125" style="546" customWidth="1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11.42578125" style="546" customWidth="1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11.42578125" style="546" customWidth="1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11.42578125" style="546" customWidth="1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11.42578125" style="546" customWidth="1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11.42578125" style="546" customWidth="1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11.42578125" style="546" customWidth="1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11.42578125" style="546" customWidth="1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11.42578125" style="546" customWidth="1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11.42578125" style="546" customWidth="1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11.42578125" style="546" customWidth="1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11.42578125" style="546" customWidth="1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11.42578125" style="546" customWidth="1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11.42578125" style="546" customWidth="1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11.42578125" style="546" customWidth="1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11.42578125" style="546" customWidth="1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11.42578125" style="546" customWidth="1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11.42578125" style="546" customWidth="1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11.42578125" style="546" customWidth="1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11.42578125" style="546" customWidth="1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11.42578125" style="546" customWidth="1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11.42578125" style="546" customWidth="1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11.42578125" style="546" customWidth="1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11.42578125" style="546" customWidth="1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11.42578125" style="546" customWidth="1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11.42578125" style="546" customWidth="1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11.42578125" style="546" customWidth="1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11.42578125" style="546" customWidth="1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11.42578125" style="546" customWidth="1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11.42578125" style="546" customWidth="1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11.42578125" style="546" customWidth="1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11.42578125" style="546" customWidth="1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11.42578125" style="546" customWidth="1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11.42578125" style="546" customWidth="1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11.42578125" style="546" customWidth="1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11.42578125" style="546" customWidth="1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11.42578125" style="546" customWidth="1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11.42578125" style="546" customWidth="1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11.42578125" style="546" customWidth="1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11.42578125" style="546" customWidth="1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11.42578125" style="546" customWidth="1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11.42578125" style="546" customWidth="1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11.42578125" style="546" customWidth="1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11.42578125" style="546" customWidth="1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11.42578125" style="546" customWidth="1"/>
  </cols>
  <sheetData>
    <row r="1" spans="1:18" s="547" customFormat="1" ht="5.25" hidden="1" customHeight="1">
      <c r="A1" s="374"/>
      <c r="B1" s="381"/>
      <c r="C1" s="426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</row>
    <row r="2" spans="1:18" s="178" customFormat="1" ht="30" customHeight="1">
      <c r="A2" s="1127" t="s">
        <v>677</v>
      </c>
      <c r="B2" s="1127"/>
      <c r="C2" s="1127"/>
      <c r="D2" s="1127"/>
      <c r="E2" s="1127"/>
      <c r="F2" s="1127"/>
      <c r="G2" s="1127"/>
      <c r="H2" s="1127"/>
      <c r="I2" s="1127"/>
      <c r="J2" s="1127"/>
      <c r="K2" s="1127"/>
      <c r="L2" s="1127"/>
      <c r="M2" s="1127"/>
      <c r="N2" s="1127"/>
      <c r="O2" s="1127"/>
      <c r="P2" s="1127"/>
      <c r="Q2" s="1127"/>
    </row>
    <row r="3" spans="1:18" s="178" customFormat="1" ht="31.5" customHeight="1">
      <c r="A3" s="1127" t="s">
        <v>189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</row>
    <row r="4" spans="1:18" s="178" customFormat="1" ht="36" customHeight="1">
      <c r="A4" s="1127" t="s">
        <v>813</v>
      </c>
      <c r="B4" s="1127"/>
      <c r="C4" s="1127"/>
      <c r="D4" s="1127"/>
      <c r="E4" s="1127"/>
      <c r="F4" s="1127"/>
      <c r="G4" s="1127"/>
      <c r="H4" s="1127"/>
      <c r="I4" s="1127"/>
      <c r="J4" s="1127"/>
      <c r="K4" s="1127"/>
      <c r="L4" s="1127"/>
      <c r="M4" s="1127"/>
      <c r="N4" s="1127"/>
      <c r="O4" s="1127"/>
      <c r="P4" s="1127"/>
      <c r="Q4" s="1127"/>
    </row>
    <row r="5" spans="1:18" s="180" customFormat="1" ht="45" customHeight="1">
      <c r="A5" s="1128" t="s">
        <v>80</v>
      </c>
      <c r="B5" s="1128"/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</row>
    <row r="6" spans="1:18" ht="6" customHeight="1">
      <c r="R6" s="546"/>
    </row>
    <row r="7" spans="1:18" s="193" customFormat="1" ht="36" customHeight="1">
      <c r="A7" s="696"/>
      <c r="B7" s="1119" t="s">
        <v>190</v>
      </c>
      <c r="C7" s="1119"/>
      <c r="D7" s="1119"/>
      <c r="E7" s="1119"/>
      <c r="F7" s="1119"/>
      <c r="G7" s="1119"/>
      <c r="H7" s="1119"/>
      <c r="I7" s="1119"/>
      <c r="J7" s="1119" t="s">
        <v>191</v>
      </c>
      <c r="K7" s="1119"/>
      <c r="L7" s="1119"/>
      <c r="M7" s="1119"/>
      <c r="N7" s="1119"/>
      <c r="O7" s="1119"/>
      <c r="P7" s="1119"/>
      <c r="Q7" s="1119"/>
    </row>
    <row r="8" spans="1:18" ht="55.5" customHeight="1">
      <c r="A8" s="686"/>
      <c r="B8" s="686" t="s">
        <v>182</v>
      </c>
      <c r="C8" s="687" t="s">
        <v>183</v>
      </c>
      <c r="D8" s="686" t="s">
        <v>184</v>
      </c>
      <c r="E8" s="686" t="s">
        <v>185</v>
      </c>
      <c r="F8" s="687" t="s">
        <v>186</v>
      </c>
      <c r="G8" s="686" t="s">
        <v>187</v>
      </c>
      <c r="H8" s="686" t="s">
        <v>188</v>
      </c>
      <c r="I8" s="687" t="s">
        <v>147</v>
      </c>
      <c r="J8" s="686" t="s">
        <v>182</v>
      </c>
      <c r="K8" s="686" t="s">
        <v>183</v>
      </c>
      <c r="L8" s="687" t="s">
        <v>184</v>
      </c>
      <c r="M8" s="686" t="s">
        <v>185</v>
      </c>
      <c r="N8" s="686" t="s">
        <v>186</v>
      </c>
      <c r="O8" s="686" t="s">
        <v>187</v>
      </c>
      <c r="P8" s="686" t="s">
        <v>188</v>
      </c>
      <c r="Q8" s="686" t="s">
        <v>147</v>
      </c>
      <c r="R8" s="546"/>
    </row>
    <row r="9" spans="1:18" ht="20.100000000000001" customHeight="1">
      <c r="A9" s="570" t="s">
        <v>806</v>
      </c>
      <c r="B9" s="689">
        <v>87041.498299999992</v>
      </c>
      <c r="C9" s="689">
        <v>0</v>
      </c>
      <c r="D9" s="689">
        <v>110.86149</v>
      </c>
      <c r="E9" s="689">
        <v>0</v>
      </c>
      <c r="F9" s="689">
        <v>339.40785</v>
      </c>
      <c r="G9" s="689">
        <v>0</v>
      </c>
      <c r="H9" s="689">
        <v>0</v>
      </c>
      <c r="I9" s="689">
        <v>87491.767640000005</v>
      </c>
      <c r="J9" s="689">
        <v>27149.99871</v>
      </c>
      <c r="K9" s="689">
        <v>0</v>
      </c>
      <c r="L9" s="513">
        <v>173.34120999999999</v>
      </c>
      <c r="M9" s="513">
        <v>0</v>
      </c>
      <c r="N9" s="513">
        <v>214.51916</v>
      </c>
      <c r="O9" s="513">
        <v>0</v>
      </c>
      <c r="P9" s="513">
        <v>0</v>
      </c>
      <c r="Q9" s="513">
        <v>27537.859079999998</v>
      </c>
      <c r="R9" s="546"/>
    </row>
    <row r="10" spans="1:18" ht="20.100000000000001" customHeight="1">
      <c r="A10" s="570" t="s">
        <v>807</v>
      </c>
      <c r="B10" s="689">
        <v>4681.0765700000002</v>
      </c>
      <c r="C10" s="689">
        <v>0</v>
      </c>
      <c r="D10" s="689">
        <v>0</v>
      </c>
      <c r="E10" s="689">
        <v>0</v>
      </c>
      <c r="F10" s="689">
        <v>0</v>
      </c>
      <c r="G10" s="689">
        <v>0</v>
      </c>
      <c r="H10" s="689">
        <v>0</v>
      </c>
      <c r="I10" s="689">
        <v>4681.0765700000002</v>
      </c>
      <c r="J10" s="689">
        <v>98.5</v>
      </c>
      <c r="K10" s="689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98.5</v>
      </c>
      <c r="R10" s="546"/>
    </row>
    <row r="11" spans="1:18" ht="20.100000000000001" customHeight="1">
      <c r="A11" s="570" t="s">
        <v>808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546"/>
    </row>
    <row r="12" spans="1:18" ht="20.100000000000001" customHeight="1">
      <c r="A12" s="570" t="s">
        <v>148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0</v>
      </c>
      <c r="R12" s="546"/>
    </row>
    <row r="13" spans="1:18" ht="20.100000000000001" customHeight="1">
      <c r="A13" s="570" t="s">
        <v>809</v>
      </c>
      <c r="B13" s="513">
        <v>7813.8255599999993</v>
      </c>
      <c r="C13" s="513">
        <v>0</v>
      </c>
      <c r="D13" s="513">
        <v>40</v>
      </c>
      <c r="E13" s="513">
        <v>0</v>
      </c>
      <c r="F13" s="513">
        <v>82.472999999999999</v>
      </c>
      <c r="G13" s="513">
        <v>0</v>
      </c>
      <c r="H13" s="513">
        <v>0</v>
      </c>
      <c r="I13" s="513">
        <v>7936.2985599999993</v>
      </c>
      <c r="J13" s="513">
        <v>2661.3081699999998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513">
        <v>2661.3081699999998</v>
      </c>
      <c r="R13" s="546"/>
    </row>
    <row r="14" spans="1:18" ht="20.100000000000001" customHeight="1">
      <c r="A14" s="570" t="s">
        <v>149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513">
        <v>0</v>
      </c>
      <c r="R14" s="546"/>
    </row>
    <row r="15" spans="1:18" ht="20.100000000000001" customHeight="1">
      <c r="A15" s="570" t="s">
        <v>150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0</v>
      </c>
      <c r="R15" s="546"/>
    </row>
    <row r="16" spans="1:18" ht="20.100000000000001" customHeight="1">
      <c r="A16" s="570" t="s">
        <v>151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0</v>
      </c>
      <c r="Q16" s="513">
        <v>0</v>
      </c>
      <c r="R16" s="546"/>
    </row>
    <row r="17" spans="1:18" ht="20.100000000000001" customHeight="1">
      <c r="A17" s="570" t="s">
        <v>810</v>
      </c>
      <c r="B17" s="513">
        <v>64.166650000000004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64.166650000000004</v>
      </c>
      <c r="J17" s="513">
        <v>182.42414000000002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0</v>
      </c>
      <c r="Q17" s="513">
        <v>182.42414000000002</v>
      </c>
      <c r="R17" s="546"/>
    </row>
    <row r="18" spans="1:18" ht="20.100000000000001" customHeight="1">
      <c r="A18" s="570" t="s">
        <v>152</v>
      </c>
      <c r="B18" s="513">
        <v>49.166669999999996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49.166669999999996</v>
      </c>
      <c r="J18" s="513">
        <v>48.628500000000003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513">
        <v>48.628500000000003</v>
      </c>
      <c r="R18" s="546"/>
    </row>
    <row r="19" spans="1:18" ht="20.100000000000001" customHeight="1">
      <c r="A19" s="570" t="s">
        <v>153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513">
        <v>0</v>
      </c>
      <c r="R19" s="546"/>
    </row>
    <row r="20" spans="1:18" ht="20.100000000000001" customHeight="1">
      <c r="A20" s="570" t="s">
        <v>154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513">
        <v>0</v>
      </c>
      <c r="R20" s="546"/>
    </row>
    <row r="21" spans="1:18" ht="20.100000000000001" customHeight="1">
      <c r="A21" s="570" t="s">
        <v>155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0</v>
      </c>
      <c r="I21" s="513">
        <v>0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  <c r="P21" s="513">
        <v>0</v>
      </c>
      <c r="Q21" s="513">
        <v>0</v>
      </c>
      <c r="R21" s="546"/>
    </row>
    <row r="22" spans="1:18" ht="20.100000000000001" customHeight="1">
      <c r="A22" s="570" t="s">
        <v>156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0</v>
      </c>
      <c r="R22" s="546"/>
    </row>
    <row r="23" spans="1:18" ht="20.100000000000001" customHeight="1">
      <c r="A23" s="570" t="s">
        <v>157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513">
        <v>0</v>
      </c>
      <c r="R23" s="546"/>
    </row>
    <row r="24" spans="1:18" ht="20.100000000000001" customHeight="1">
      <c r="A24" s="570" t="s">
        <v>158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13">
        <v>0</v>
      </c>
      <c r="R24" s="546"/>
    </row>
    <row r="25" spans="1:18" s="198" customFormat="1" ht="20.100000000000001" customHeight="1">
      <c r="A25" s="629" t="s">
        <v>159</v>
      </c>
      <c r="B25" s="691">
        <v>0</v>
      </c>
      <c r="C25" s="691">
        <v>0</v>
      </c>
      <c r="D25" s="691">
        <v>0</v>
      </c>
      <c r="E25" s="691">
        <v>0</v>
      </c>
      <c r="F25" s="691">
        <v>0</v>
      </c>
      <c r="G25" s="691">
        <v>0</v>
      </c>
      <c r="H25" s="691">
        <v>0</v>
      </c>
      <c r="I25" s="691">
        <v>0</v>
      </c>
      <c r="J25" s="691">
        <v>0</v>
      </c>
      <c r="K25" s="691">
        <v>0</v>
      </c>
      <c r="L25" s="691">
        <v>0</v>
      </c>
      <c r="M25" s="691">
        <v>0</v>
      </c>
      <c r="N25" s="691">
        <v>0</v>
      </c>
      <c r="O25" s="691">
        <v>0</v>
      </c>
      <c r="P25" s="691">
        <v>0</v>
      </c>
      <c r="Q25" s="691">
        <v>0</v>
      </c>
    </row>
    <row r="26" spans="1:18" s="198" customFormat="1" ht="20.100000000000001" customHeight="1">
      <c r="A26" s="629" t="s">
        <v>160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0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</row>
    <row r="27" spans="1:18" ht="27.75" customHeight="1">
      <c r="A27" s="1069" t="s">
        <v>179</v>
      </c>
      <c r="B27" s="719">
        <f>SUM(B9:B26)</f>
        <v>99649.733749999999</v>
      </c>
      <c r="C27" s="719">
        <f t="shared" ref="C27:Q27" si="0">SUM(C9:C26)</f>
        <v>0</v>
      </c>
      <c r="D27" s="719">
        <f t="shared" si="0"/>
        <v>150.86149</v>
      </c>
      <c r="E27" s="719">
        <f t="shared" si="0"/>
        <v>0</v>
      </c>
      <c r="F27" s="719">
        <f t="shared" si="0"/>
        <v>421.88085000000001</v>
      </c>
      <c r="G27" s="719">
        <f t="shared" si="0"/>
        <v>0</v>
      </c>
      <c r="H27" s="719">
        <f t="shared" si="0"/>
        <v>0</v>
      </c>
      <c r="I27" s="719">
        <f t="shared" si="0"/>
        <v>100222.47609000001</v>
      </c>
      <c r="J27" s="719">
        <f t="shared" si="0"/>
        <v>30140.859519999998</v>
      </c>
      <c r="K27" s="719">
        <f t="shared" si="0"/>
        <v>0</v>
      </c>
      <c r="L27" s="719">
        <f t="shared" si="0"/>
        <v>173.34120999999999</v>
      </c>
      <c r="M27" s="719">
        <f t="shared" si="0"/>
        <v>0</v>
      </c>
      <c r="N27" s="719">
        <f t="shared" si="0"/>
        <v>214.51916</v>
      </c>
      <c r="O27" s="719">
        <f t="shared" si="0"/>
        <v>0</v>
      </c>
      <c r="P27" s="719">
        <f t="shared" si="0"/>
        <v>0</v>
      </c>
      <c r="Q27" s="719">
        <f t="shared" si="0"/>
        <v>30528.719889999997</v>
      </c>
      <c r="R27" s="546"/>
    </row>
    <row r="28" spans="1:18" ht="87" customHeight="1">
      <c r="A28" s="312"/>
      <c r="B28" s="203"/>
      <c r="C28" s="204"/>
      <c r="D28" s="205"/>
      <c r="E28" s="205"/>
      <c r="F28" s="205"/>
      <c r="G28" s="205"/>
      <c r="H28" s="205"/>
      <c r="I28" s="205"/>
      <c r="J28" s="205"/>
      <c r="K28" s="205"/>
      <c r="L28" s="206"/>
      <c r="M28" s="206"/>
      <c r="N28" s="207"/>
      <c r="O28" s="207"/>
      <c r="P28" s="207"/>
      <c r="Q28" s="207"/>
      <c r="R28" s="546"/>
    </row>
    <row r="29" spans="1:18" ht="13.5" customHeight="1">
      <c r="A29" s="225" t="s">
        <v>163</v>
      </c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  <c r="R29" s="546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546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546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546"/>
    </row>
    <row r="33" spans="1:18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546"/>
    </row>
    <row r="34" spans="1:18" ht="13.5" customHeight="1">
      <c r="A34" s="225"/>
      <c r="B34" s="552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546"/>
    </row>
    <row r="35" spans="1:18" ht="13.5" customHeight="1">
      <c r="A35" s="226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546"/>
    </row>
    <row r="36" spans="1:18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546"/>
    </row>
    <row r="37" spans="1:18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546"/>
    </row>
    <row r="38" spans="1:18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546"/>
    </row>
    <row r="39" spans="1:18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546"/>
    </row>
    <row r="40" spans="1:18" ht="13.5" customHeight="1">
      <c r="A40" s="225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546"/>
    </row>
    <row r="41" spans="1:18" ht="13.5" customHeight="1">
      <c r="A41" s="226"/>
      <c r="B41" s="214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546"/>
    </row>
    <row r="42" spans="1:18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546"/>
    </row>
    <row r="43" spans="1:18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546"/>
    </row>
    <row r="44" spans="1:18" ht="13.5" customHeight="1">
      <c r="A44" s="225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546"/>
    </row>
    <row r="45" spans="1:18" ht="13.5" customHeight="1">
      <c r="A45" s="226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546"/>
    </row>
    <row r="46" spans="1:18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546"/>
    </row>
    <row r="47" spans="1:18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546"/>
    </row>
    <row r="48" spans="1:18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546"/>
    </row>
    <row r="49" spans="1:18" ht="13.5" customHeight="1">
      <c r="A49" s="225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546"/>
    </row>
    <row r="50" spans="1:18" ht="13.5" customHeight="1">
      <c r="A50" s="226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546"/>
    </row>
    <row r="51" spans="1:18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546"/>
    </row>
    <row r="52" spans="1:18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546"/>
    </row>
    <row r="53" spans="1:18" ht="13.5" customHeight="1">
      <c r="A53" s="225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546"/>
    </row>
    <row r="54" spans="1:18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546"/>
    </row>
    <row r="55" spans="1:18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546"/>
    </row>
    <row r="56" spans="1:18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546"/>
    </row>
    <row r="57" spans="1:18" ht="9" customHeight="1">
      <c r="A57" s="227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546"/>
    </row>
    <row r="58" spans="1:18" ht="9" customHeight="1">
      <c r="A58" s="228"/>
      <c r="B58" s="552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12"/>
      <c r="N58" s="207"/>
      <c r="O58" s="207"/>
      <c r="P58" s="207"/>
      <c r="Q58" s="207"/>
      <c r="R58" s="546"/>
    </row>
    <row r="59" spans="1:18" ht="9" customHeight="1">
      <c r="A59" s="228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  <c r="R59" s="546"/>
    </row>
    <row r="60" spans="1:18" ht="9" customHeight="1">
      <c r="A60" s="226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546"/>
    </row>
    <row r="61" spans="1:18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546"/>
    </row>
    <row r="62" spans="1:18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546"/>
    </row>
    <row r="63" spans="1:18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546"/>
    </row>
    <row r="64" spans="1:18" ht="9" customHeight="1">
      <c r="A64" s="225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546"/>
    </row>
    <row r="65" spans="1:18" ht="9" customHeight="1">
      <c r="A65" s="227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546"/>
    </row>
    <row r="66" spans="1:18" ht="9" customHeight="1">
      <c r="A66" s="226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546"/>
    </row>
    <row r="67" spans="1:18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546"/>
    </row>
    <row r="68" spans="1:18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546"/>
    </row>
    <row r="69" spans="1:18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546"/>
    </row>
    <row r="70" spans="1:18" ht="9" customHeight="1">
      <c r="A70" s="225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546"/>
    </row>
    <row r="71" spans="1:18" ht="9" customHeight="1">
      <c r="A71" s="227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546"/>
    </row>
    <row r="72" spans="1:18" ht="9" customHeight="1">
      <c r="A72" s="226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546"/>
    </row>
    <row r="73" spans="1:18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546"/>
    </row>
    <row r="74" spans="1:18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546"/>
    </row>
    <row r="75" spans="1:18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546"/>
    </row>
    <row r="76" spans="1:18" ht="9" customHeight="1">
      <c r="A76" s="225"/>
      <c r="C76" s="210"/>
      <c r="D76" s="211"/>
      <c r="E76" s="211"/>
      <c r="F76" s="211"/>
      <c r="G76" s="211"/>
      <c r="H76" s="211"/>
      <c r="I76" s="211"/>
      <c r="J76" s="211"/>
      <c r="K76" s="211"/>
      <c r="L76" s="211"/>
      <c r="M76" s="207"/>
      <c r="N76" s="207"/>
      <c r="O76" s="207"/>
      <c r="P76" s="207"/>
      <c r="Q76" s="207"/>
      <c r="R76" s="546"/>
    </row>
    <row r="77" spans="1:18" ht="44.25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  <c r="R77" s="546"/>
    </row>
    <row r="78" spans="1:18" ht="44.25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46"/>
    </row>
    <row r="79" spans="1:18" ht="44.25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46"/>
    </row>
    <row r="80" spans="1:18" ht="44.25">
      <c r="A80" s="225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46"/>
    </row>
    <row r="81" spans="1:18" ht="44.25">
      <c r="A81" s="227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46"/>
    </row>
    <row r="82" spans="1:18" ht="44.25">
      <c r="A82" s="226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46"/>
    </row>
    <row r="83" spans="1:18" ht="44.25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46"/>
    </row>
    <row r="84" spans="1:18" ht="44.25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46"/>
    </row>
    <row r="85" spans="1:18" ht="44.25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46"/>
    </row>
    <row r="86" spans="1:18" ht="44.25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46"/>
    </row>
    <row r="87" spans="1:18" ht="44.25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46"/>
    </row>
    <row r="88" spans="1:18" ht="44.25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46"/>
    </row>
    <row r="89" spans="1:18" ht="44.25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46"/>
    </row>
    <row r="90" spans="1:18" ht="44.25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46"/>
    </row>
    <row r="91" spans="1:18" ht="44.25">
      <c r="A91" s="225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46"/>
    </row>
    <row r="92" spans="1:18" ht="44.25">
      <c r="A92" s="226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46"/>
    </row>
    <row r="93" spans="1:18" ht="44.25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46"/>
    </row>
    <row r="94" spans="1:18" ht="44.25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46"/>
    </row>
    <row r="95" spans="1:18" ht="44.25">
      <c r="A95" s="225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46"/>
    </row>
    <row r="96" spans="1:18" ht="44.25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46"/>
    </row>
    <row r="97" spans="1:18" ht="44.25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46"/>
    </row>
    <row r="98" spans="1:18" ht="44.25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46"/>
    </row>
    <row r="99" spans="1:18" ht="44.25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46"/>
    </row>
    <row r="100" spans="1:18" ht="44.25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46"/>
    </row>
    <row r="101" spans="1:18" ht="44.25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46"/>
    </row>
    <row r="102" spans="1:18" ht="44.25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46"/>
    </row>
    <row r="103" spans="1:18" ht="44.25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46"/>
    </row>
    <row r="104" spans="1:18" ht="44.25">
      <c r="A104" s="22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46"/>
    </row>
    <row r="105" spans="1:18" ht="44.25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46"/>
    </row>
    <row r="106" spans="1:18" ht="44.25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46"/>
    </row>
    <row r="107" spans="1:18" ht="44.25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46"/>
    </row>
    <row r="108" spans="1:18" ht="44.25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46"/>
    </row>
    <row r="109" spans="1:18" ht="44.25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46"/>
    </row>
    <row r="110" spans="1:18" ht="44.25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46"/>
    </row>
    <row r="111" spans="1:18" ht="44.25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46"/>
    </row>
    <row r="112" spans="1:18" ht="44.25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46"/>
    </row>
    <row r="113" spans="1:18" ht="44.25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46"/>
    </row>
    <row r="114" spans="1:18" ht="44.25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46"/>
    </row>
    <row r="115" spans="1:18" ht="44.25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46"/>
    </row>
    <row r="116" spans="1:18" ht="44.25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  <c r="R116" s="546"/>
    </row>
    <row r="117" spans="1:18" ht="44.25">
      <c r="A117" s="219"/>
      <c r="C117" s="217"/>
      <c r="D117" s="552"/>
      <c r="E117" s="552"/>
      <c r="F117" s="552"/>
      <c r="G117" s="552"/>
      <c r="H117" s="552"/>
      <c r="I117" s="552"/>
      <c r="J117" s="552"/>
      <c r="K117" s="552"/>
      <c r="L117" s="552"/>
      <c r="R117" s="546"/>
    </row>
    <row r="118" spans="1:18" ht="44.25">
      <c r="A118" s="219"/>
      <c r="R118" s="546"/>
    </row>
    <row r="119" spans="1:18" ht="44.25">
      <c r="A119" s="219"/>
      <c r="R119" s="546"/>
    </row>
    <row r="120" spans="1:18" ht="44.25">
      <c r="A120" s="219"/>
      <c r="R120" s="546"/>
    </row>
    <row r="121" spans="1:18" ht="44.25">
      <c r="A121" s="219"/>
      <c r="R121" s="546"/>
    </row>
    <row r="122" spans="1:18" ht="44.25">
      <c r="A122" s="219"/>
      <c r="R122" s="546"/>
    </row>
    <row r="123" spans="1:18" ht="44.25">
      <c r="A123" s="219"/>
      <c r="R123" s="546"/>
    </row>
    <row r="124" spans="1:18" ht="44.25">
      <c r="A124" s="219"/>
      <c r="R124" s="546"/>
    </row>
    <row r="125" spans="1:18" ht="44.25">
      <c r="A125" s="219"/>
      <c r="R125" s="546"/>
    </row>
    <row r="126" spans="1:18" ht="44.25">
      <c r="A126" s="219"/>
      <c r="R126" s="546"/>
    </row>
    <row r="127" spans="1:18" ht="44.25">
      <c r="A127" s="219"/>
      <c r="R127" s="546"/>
    </row>
    <row r="128" spans="1:18" ht="44.25">
      <c r="A128" s="219"/>
      <c r="R128" s="546"/>
    </row>
    <row r="129" spans="1:18" ht="44.25">
      <c r="A129" s="219"/>
      <c r="R129" s="546"/>
    </row>
    <row r="130" spans="1:18" ht="44.25">
      <c r="A130" s="219"/>
      <c r="R130" s="546"/>
    </row>
    <row r="131" spans="1:18" ht="44.25">
      <c r="A131" s="219"/>
      <c r="R131" s="546"/>
    </row>
    <row r="132" spans="1:18" ht="44.25">
      <c r="A132" s="219"/>
      <c r="R132" s="546"/>
    </row>
    <row r="133" spans="1:18" ht="44.25">
      <c r="A133" s="219"/>
      <c r="R133" s="546"/>
    </row>
    <row r="134" spans="1:18" ht="44.25">
      <c r="A134" s="219"/>
      <c r="R134" s="546"/>
    </row>
    <row r="135" spans="1:18" ht="44.25">
      <c r="A135" s="219"/>
      <c r="R135" s="546"/>
    </row>
    <row r="136" spans="1:18" ht="44.25">
      <c r="A136" s="219"/>
      <c r="R136" s="546"/>
    </row>
    <row r="137" spans="1:18" ht="44.25">
      <c r="A137" s="219"/>
      <c r="R137" s="546"/>
    </row>
    <row r="138" spans="1:18" ht="44.25">
      <c r="A138" s="219"/>
      <c r="R138" s="546"/>
    </row>
    <row r="139" spans="1:18" ht="44.25">
      <c r="A139" s="219"/>
      <c r="R139" s="546"/>
    </row>
    <row r="140" spans="1:18" ht="44.25">
      <c r="A140" s="219"/>
      <c r="R140" s="546"/>
    </row>
    <row r="141" spans="1:18" ht="44.25">
      <c r="A141" s="219"/>
      <c r="R141" s="546"/>
    </row>
    <row r="142" spans="1:18" ht="44.25">
      <c r="A142" s="219"/>
      <c r="R142" s="546"/>
    </row>
    <row r="143" spans="1:18" ht="44.25">
      <c r="A143" s="219"/>
      <c r="R143" s="546"/>
    </row>
    <row r="144" spans="1:18" ht="44.25">
      <c r="A144" s="219"/>
      <c r="R144" s="546"/>
    </row>
    <row r="145" spans="1:18" ht="44.25">
      <c r="A145" s="219"/>
      <c r="R145" s="546"/>
    </row>
    <row r="146" spans="1:18" ht="44.25">
      <c r="A146" s="219"/>
      <c r="R146" s="546"/>
    </row>
    <row r="147" spans="1:18" ht="44.25">
      <c r="A147" s="219"/>
      <c r="R147" s="546"/>
    </row>
    <row r="148" spans="1:18" ht="44.25">
      <c r="A148" s="219"/>
      <c r="R148" s="546"/>
    </row>
    <row r="149" spans="1:18" ht="44.25">
      <c r="A149" s="219"/>
      <c r="R149" s="546"/>
    </row>
    <row r="150" spans="1:18" ht="44.25">
      <c r="A150" s="219"/>
      <c r="R150" s="546"/>
    </row>
    <row r="151" spans="1:18" ht="44.25">
      <c r="A151" s="219"/>
      <c r="R151" s="546"/>
    </row>
    <row r="152" spans="1:18" ht="44.25">
      <c r="A152" s="219"/>
      <c r="R152" s="546"/>
    </row>
    <row r="153" spans="1:18" ht="44.25">
      <c r="A153" s="219"/>
      <c r="R153" s="546"/>
    </row>
    <row r="154" spans="1:18" ht="44.25">
      <c r="A154" s="219"/>
      <c r="R154" s="546"/>
    </row>
    <row r="155" spans="1:18" ht="44.25">
      <c r="A155" s="219"/>
      <c r="R155" s="546"/>
    </row>
    <row r="156" spans="1:18" ht="44.25">
      <c r="A156" s="219"/>
      <c r="R156" s="546"/>
    </row>
    <row r="157" spans="1:18" ht="44.25">
      <c r="A157" s="219"/>
      <c r="R157" s="546"/>
    </row>
    <row r="158" spans="1:18" ht="44.25">
      <c r="A158" s="219"/>
      <c r="R158" s="546"/>
    </row>
    <row r="159" spans="1:18" ht="44.25">
      <c r="A159" s="219"/>
      <c r="R159" s="546"/>
    </row>
    <row r="160" spans="1:18" ht="44.25">
      <c r="A160" s="219"/>
      <c r="R160" s="546"/>
    </row>
    <row r="161" spans="1:18" ht="44.25">
      <c r="A161" s="219"/>
      <c r="R161" s="546"/>
    </row>
    <row r="162" spans="1:18" ht="44.25">
      <c r="A162" s="219"/>
      <c r="R162" s="546"/>
    </row>
    <row r="163" spans="1:18" ht="44.25">
      <c r="A163" s="219"/>
      <c r="R163" s="546"/>
    </row>
    <row r="164" spans="1:18" ht="44.25">
      <c r="A164" s="219"/>
      <c r="R164" s="546"/>
    </row>
    <row r="165" spans="1:18" ht="44.25">
      <c r="A165" s="219"/>
      <c r="R165" s="546"/>
    </row>
    <row r="166" spans="1:18" ht="44.25">
      <c r="A166" s="219"/>
      <c r="R166" s="546"/>
    </row>
    <row r="167" spans="1:18" ht="44.25">
      <c r="A167" s="219"/>
      <c r="R167" s="546"/>
    </row>
    <row r="168" spans="1:18" ht="44.25">
      <c r="A168" s="219"/>
      <c r="R168" s="546"/>
    </row>
    <row r="169" spans="1:18" ht="44.25">
      <c r="A169" s="219"/>
      <c r="R169" s="546"/>
    </row>
    <row r="170" spans="1:18" ht="44.25">
      <c r="A170" s="219"/>
      <c r="R170" s="546"/>
    </row>
    <row r="171" spans="1:18" ht="44.25">
      <c r="A171" s="219"/>
      <c r="R171" s="546"/>
    </row>
    <row r="172" spans="1:18" ht="44.25">
      <c r="A172" s="219"/>
      <c r="R172" s="546"/>
    </row>
    <row r="173" spans="1:18" ht="44.25">
      <c r="A173" s="219"/>
      <c r="R173" s="546"/>
    </row>
    <row r="174" spans="1:18" ht="44.25">
      <c r="A174" s="219"/>
      <c r="R174" s="546"/>
    </row>
    <row r="175" spans="1:18" ht="44.25">
      <c r="A175" s="219"/>
      <c r="R175" s="546"/>
    </row>
    <row r="176" spans="1:18" ht="44.25">
      <c r="A176" s="219"/>
      <c r="R176" s="546"/>
    </row>
    <row r="177" spans="1:18" ht="44.25">
      <c r="A177" s="219"/>
      <c r="R177" s="546"/>
    </row>
    <row r="178" spans="1:18" ht="44.25">
      <c r="A178" s="219"/>
      <c r="R178" s="546"/>
    </row>
    <row r="179" spans="1:18" ht="44.25">
      <c r="A179" s="219"/>
      <c r="R179" s="546"/>
    </row>
    <row r="180" spans="1:18" ht="44.25">
      <c r="A180" s="219"/>
      <c r="R180" s="546"/>
    </row>
    <row r="181" spans="1:18" ht="44.25">
      <c r="A181" s="219"/>
      <c r="R181" s="546"/>
    </row>
    <row r="182" spans="1:18" ht="44.25">
      <c r="A182" s="219"/>
      <c r="R182" s="546"/>
    </row>
    <row r="183" spans="1:18" ht="44.25">
      <c r="A183" s="219"/>
      <c r="R183" s="546"/>
    </row>
    <row r="184" spans="1:18" ht="44.25">
      <c r="A184" s="219"/>
      <c r="R184" s="546"/>
    </row>
    <row r="185" spans="1:18" ht="44.25">
      <c r="A185" s="219"/>
      <c r="R185" s="546"/>
    </row>
    <row r="186" spans="1:18" ht="44.25">
      <c r="A186" s="219"/>
      <c r="R186" s="546"/>
    </row>
    <row r="187" spans="1:18" ht="44.25">
      <c r="A187" s="219"/>
      <c r="R187" s="546"/>
    </row>
    <row r="188" spans="1:18" ht="44.25">
      <c r="A188" s="219"/>
      <c r="R188" s="546"/>
    </row>
    <row r="189" spans="1:18" ht="44.25">
      <c r="A189" s="219"/>
      <c r="R189" s="546"/>
    </row>
    <row r="190" spans="1:18" ht="44.25">
      <c r="A190" s="219"/>
      <c r="R190" s="546"/>
    </row>
    <row r="191" spans="1:18" ht="44.25">
      <c r="A191" s="219"/>
      <c r="R191" s="546"/>
    </row>
    <row r="192" spans="1:18" ht="44.25">
      <c r="A192" s="219"/>
      <c r="R192" s="546"/>
    </row>
    <row r="193" spans="1:18" ht="44.25">
      <c r="A193" s="219"/>
      <c r="R193" s="546"/>
    </row>
    <row r="194" spans="1:18" ht="44.25">
      <c r="A194" s="219"/>
      <c r="R194" s="546"/>
    </row>
    <row r="195" spans="1:18" ht="44.25">
      <c r="A195" s="219"/>
      <c r="R195" s="546"/>
    </row>
    <row r="196" spans="1:18" ht="44.25">
      <c r="A196" s="219"/>
      <c r="R196" s="546"/>
    </row>
    <row r="197" spans="1:18" ht="44.25">
      <c r="A197" s="219"/>
      <c r="R197" s="546"/>
    </row>
    <row r="198" spans="1:18" ht="44.25">
      <c r="A198" s="219"/>
      <c r="R198" s="546"/>
    </row>
    <row r="199" spans="1:18">
      <c r="A199" s="219"/>
    </row>
    <row r="200" spans="1:18">
      <c r="A200" s="219"/>
    </row>
    <row r="201" spans="1:18">
      <c r="A201" s="219"/>
    </row>
    <row r="202" spans="1:18">
      <c r="A202" s="219"/>
    </row>
    <row r="203" spans="1:18">
      <c r="A203" s="219"/>
    </row>
    <row r="204" spans="1:18">
      <c r="A204" s="219"/>
    </row>
    <row r="205" spans="1:18">
      <c r="A205" s="219"/>
    </row>
    <row r="206" spans="1:18">
      <c r="A206" s="219"/>
    </row>
    <row r="207" spans="1:18">
      <c r="A207" s="219"/>
    </row>
    <row r="208" spans="1:18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219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  <row r="651" spans="1:1">
      <c r="A651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0"/>
  <sheetViews>
    <sheetView topLeftCell="A2" zoomScale="70" zoomScaleNormal="70" workbookViewId="0">
      <selection activeCell="A2" sqref="A2:Q2"/>
    </sheetView>
  </sheetViews>
  <sheetFormatPr defaultRowHeight="60"/>
  <cols>
    <col min="1" max="1" width="59.85546875" style="230" customWidth="1"/>
    <col min="2" max="2" width="16.85546875" style="546" customWidth="1"/>
    <col min="3" max="3" width="48.7109375" style="634" customWidth="1"/>
    <col min="4" max="4" width="15" style="546" customWidth="1"/>
    <col min="5" max="5" width="46.28515625" style="546" customWidth="1"/>
    <col min="6" max="6" width="17.140625" style="546" customWidth="1"/>
    <col min="7" max="7" width="48.7109375" style="546" customWidth="1"/>
    <col min="8" max="8" width="21" style="546" customWidth="1"/>
    <col min="9" max="9" width="12.5703125" style="546" customWidth="1"/>
    <col min="10" max="10" width="15.5703125" style="546" customWidth="1"/>
    <col min="11" max="11" width="30.140625" style="546" customWidth="1"/>
    <col min="12" max="12" width="18" style="546" customWidth="1"/>
    <col min="13" max="13" width="29.42578125" style="546" customWidth="1"/>
    <col min="14" max="14" width="21.42578125" style="546" customWidth="1"/>
    <col min="15" max="15" width="42.5703125" style="546" customWidth="1"/>
    <col min="16" max="16" width="24.85546875" style="546" customWidth="1"/>
    <col min="17" max="17" width="21" style="546" customWidth="1"/>
    <col min="18" max="18" width="6.5703125" style="184" customWidth="1"/>
    <col min="19" max="256" width="11.42578125" style="546" customWidth="1"/>
    <col min="257" max="257" width="228" style="546" customWidth="1"/>
    <col min="258" max="258" width="39.42578125" style="546" customWidth="1"/>
    <col min="259" max="259" width="48.7109375" style="546" customWidth="1"/>
    <col min="260" max="260" width="41.140625" style="546" customWidth="1"/>
    <col min="261" max="261" width="48.7109375" style="546" customWidth="1"/>
    <col min="262" max="262" width="51.140625" style="546" customWidth="1"/>
    <col min="263" max="263" width="48.7109375" style="546" customWidth="1"/>
    <col min="264" max="264" width="64" style="546" customWidth="1"/>
    <col min="265" max="265" width="42.42578125" style="546" customWidth="1"/>
    <col min="266" max="266" width="39.42578125" style="546" customWidth="1"/>
    <col min="267" max="267" width="48.7109375" style="546" customWidth="1"/>
    <col min="268" max="268" width="41.140625" style="546" customWidth="1"/>
    <col min="269" max="269" width="48.7109375" style="546" customWidth="1"/>
    <col min="270" max="270" width="51.140625" style="546" customWidth="1"/>
    <col min="271" max="271" width="48.7109375" style="546" customWidth="1"/>
    <col min="272" max="272" width="64" style="546" customWidth="1"/>
    <col min="273" max="273" width="42.42578125" style="546" customWidth="1"/>
    <col min="274" max="274" width="6.5703125" style="546" customWidth="1"/>
    <col min="275" max="512" width="11.42578125" style="546" customWidth="1"/>
    <col min="513" max="513" width="228" style="546" customWidth="1"/>
    <col min="514" max="514" width="39.42578125" style="546" customWidth="1"/>
    <col min="515" max="515" width="48.7109375" style="546" customWidth="1"/>
    <col min="516" max="516" width="41.140625" style="546" customWidth="1"/>
    <col min="517" max="517" width="48.7109375" style="546" customWidth="1"/>
    <col min="518" max="518" width="51.140625" style="546" customWidth="1"/>
    <col min="519" max="519" width="48.7109375" style="546" customWidth="1"/>
    <col min="520" max="520" width="64" style="546" customWidth="1"/>
    <col min="521" max="521" width="42.42578125" style="546" customWidth="1"/>
    <col min="522" max="522" width="39.42578125" style="546" customWidth="1"/>
    <col min="523" max="523" width="48.7109375" style="546" customWidth="1"/>
    <col min="524" max="524" width="41.140625" style="546" customWidth="1"/>
    <col min="525" max="525" width="48.7109375" style="546" customWidth="1"/>
    <col min="526" max="526" width="51.140625" style="546" customWidth="1"/>
    <col min="527" max="527" width="48.7109375" style="546" customWidth="1"/>
    <col min="528" max="528" width="64" style="546" customWidth="1"/>
    <col min="529" max="529" width="42.42578125" style="546" customWidth="1"/>
    <col min="530" max="530" width="6.5703125" style="546" customWidth="1"/>
    <col min="531" max="768" width="11.42578125" style="546" customWidth="1"/>
    <col min="769" max="769" width="228" style="546" customWidth="1"/>
    <col min="770" max="770" width="39.42578125" style="546" customWidth="1"/>
    <col min="771" max="771" width="48.7109375" style="546" customWidth="1"/>
    <col min="772" max="772" width="41.140625" style="546" customWidth="1"/>
    <col min="773" max="773" width="48.7109375" style="546" customWidth="1"/>
    <col min="774" max="774" width="51.140625" style="546" customWidth="1"/>
    <col min="775" max="775" width="48.7109375" style="546" customWidth="1"/>
    <col min="776" max="776" width="64" style="546" customWidth="1"/>
    <col min="777" max="777" width="42.42578125" style="546" customWidth="1"/>
    <col min="778" max="778" width="39.42578125" style="546" customWidth="1"/>
    <col min="779" max="779" width="48.7109375" style="546" customWidth="1"/>
    <col min="780" max="780" width="41.140625" style="546" customWidth="1"/>
    <col min="781" max="781" width="48.7109375" style="546" customWidth="1"/>
    <col min="782" max="782" width="51.140625" style="546" customWidth="1"/>
    <col min="783" max="783" width="48.7109375" style="546" customWidth="1"/>
    <col min="784" max="784" width="64" style="546" customWidth="1"/>
    <col min="785" max="785" width="42.42578125" style="546" customWidth="1"/>
    <col min="786" max="786" width="6.5703125" style="546" customWidth="1"/>
    <col min="787" max="1024" width="11.42578125" style="546" customWidth="1"/>
    <col min="1025" max="1025" width="228" style="546" customWidth="1"/>
    <col min="1026" max="1026" width="39.42578125" style="546" customWidth="1"/>
    <col min="1027" max="1027" width="48.7109375" style="546" customWidth="1"/>
    <col min="1028" max="1028" width="41.140625" style="546" customWidth="1"/>
    <col min="1029" max="1029" width="48.7109375" style="546" customWidth="1"/>
    <col min="1030" max="1030" width="51.140625" style="546" customWidth="1"/>
    <col min="1031" max="1031" width="48.7109375" style="546" customWidth="1"/>
    <col min="1032" max="1032" width="64" style="546" customWidth="1"/>
    <col min="1033" max="1033" width="42.42578125" style="546" customWidth="1"/>
    <col min="1034" max="1034" width="39.42578125" style="546" customWidth="1"/>
    <col min="1035" max="1035" width="48.7109375" style="546" customWidth="1"/>
    <col min="1036" max="1036" width="41.140625" style="546" customWidth="1"/>
    <col min="1037" max="1037" width="48.7109375" style="546" customWidth="1"/>
    <col min="1038" max="1038" width="51.140625" style="546" customWidth="1"/>
    <col min="1039" max="1039" width="48.7109375" style="546" customWidth="1"/>
    <col min="1040" max="1040" width="64" style="546" customWidth="1"/>
    <col min="1041" max="1041" width="42.42578125" style="546" customWidth="1"/>
    <col min="1042" max="1042" width="6.5703125" style="546" customWidth="1"/>
    <col min="1043" max="1280" width="11.42578125" style="546" customWidth="1"/>
    <col min="1281" max="1281" width="228" style="546" customWidth="1"/>
    <col min="1282" max="1282" width="39.42578125" style="546" customWidth="1"/>
    <col min="1283" max="1283" width="48.7109375" style="546" customWidth="1"/>
    <col min="1284" max="1284" width="41.140625" style="546" customWidth="1"/>
    <col min="1285" max="1285" width="48.7109375" style="546" customWidth="1"/>
    <col min="1286" max="1286" width="51.140625" style="546" customWidth="1"/>
    <col min="1287" max="1287" width="48.7109375" style="546" customWidth="1"/>
    <col min="1288" max="1288" width="64" style="546" customWidth="1"/>
    <col min="1289" max="1289" width="42.42578125" style="546" customWidth="1"/>
    <col min="1290" max="1290" width="39.42578125" style="546" customWidth="1"/>
    <col min="1291" max="1291" width="48.7109375" style="546" customWidth="1"/>
    <col min="1292" max="1292" width="41.140625" style="546" customWidth="1"/>
    <col min="1293" max="1293" width="48.7109375" style="546" customWidth="1"/>
    <col min="1294" max="1294" width="51.140625" style="546" customWidth="1"/>
    <col min="1295" max="1295" width="48.7109375" style="546" customWidth="1"/>
    <col min="1296" max="1296" width="64" style="546" customWidth="1"/>
    <col min="1297" max="1297" width="42.42578125" style="546" customWidth="1"/>
    <col min="1298" max="1298" width="6.5703125" style="546" customWidth="1"/>
    <col min="1299" max="1536" width="11.42578125" style="546" customWidth="1"/>
    <col min="1537" max="1537" width="228" style="546" customWidth="1"/>
    <col min="1538" max="1538" width="39.42578125" style="546" customWidth="1"/>
    <col min="1539" max="1539" width="48.7109375" style="546" customWidth="1"/>
    <col min="1540" max="1540" width="41.140625" style="546" customWidth="1"/>
    <col min="1541" max="1541" width="48.7109375" style="546" customWidth="1"/>
    <col min="1542" max="1542" width="51.140625" style="546" customWidth="1"/>
    <col min="1543" max="1543" width="48.7109375" style="546" customWidth="1"/>
    <col min="1544" max="1544" width="64" style="546" customWidth="1"/>
    <col min="1545" max="1545" width="42.42578125" style="546" customWidth="1"/>
    <col min="1546" max="1546" width="39.42578125" style="546" customWidth="1"/>
    <col min="1547" max="1547" width="48.7109375" style="546" customWidth="1"/>
    <col min="1548" max="1548" width="41.140625" style="546" customWidth="1"/>
    <col min="1549" max="1549" width="48.7109375" style="546" customWidth="1"/>
    <col min="1550" max="1550" width="51.140625" style="546" customWidth="1"/>
    <col min="1551" max="1551" width="48.7109375" style="546" customWidth="1"/>
    <col min="1552" max="1552" width="64" style="546" customWidth="1"/>
    <col min="1553" max="1553" width="42.42578125" style="546" customWidth="1"/>
    <col min="1554" max="1554" width="6.5703125" style="546" customWidth="1"/>
    <col min="1555" max="1792" width="11.42578125" style="546" customWidth="1"/>
    <col min="1793" max="1793" width="228" style="546" customWidth="1"/>
    <col min="1794" max="1794" width="39.42578125" style="546" customWidth="1"/>
    <col min="1795" max="1795" width="48.7109375" style="546" customWidth="1"/>
    <col min="1796" max="1796" width="41.140625" style="546" customWidth="1"/>
    <col min="1797" max="1797" width="48.7109375" style="546" customWidth="1"/>
    <col min="1798" max="1798" width="51.140625" style="546" customWidth="1"/>
    <col min="1799" max="1799" width="48.7109375" style="546" customWidth="1"/>
    <col min="1800" max="1800" width="64" style="546" customWidth="1"/>
    <col min="1801" max="1801" width="42.42578125" style="546" customWidth="1"/>
    <col min="1802" max="1802" width="39.42578125" style="546" customWidth="1"/>
    <col min="1803" max="1803" width="48.7109375" style="546" customWidth="1"/>
    <col min="1804" max="1804" width="41.140625" style="546" customWidth="1"/>
    <col min="1805" max="1805" width="48.7109375" style="546" customWidth="1"/>
    <col min="1806" max="1806" width="51.140625" style="546" customWidth="1"/>
    <col min="1807" max="1807" width="48.7109375" style="546" customWidth="1"/>
    <col min="1808" max="1808" width="64" style="546" customWidth="1"/>
    <col min="1809" max="1809" width="42.42578125" style="546" customWidth="1"/>
    <col min="1810" max="1810" width="6.5703125" style="546" customWidth="1"/>
    <col min="1811" max="2048" width="11.42578125" style="546" customWidth="1"/>
    <col min="2049" max="2049" width="228" style="546" customWidth="1"/>
    <col min="2050" max="2050" width="39.42578125" style="546" customWidth="1"/>
    <col min="2051" max="2051" width="48.7109375" style="546" customWidth="1"/>
    <col min="2052" max="2052" width="41.140625" style="546" customWidth="1"/>
    <col min="2053" max="2053" width="48.7109375" style="546" customWidth="1"/>
    <col min="2054" max="2054" width="51.140625" style="546" customWidth="1"/>
    <col min="2055" max="2055" width="48.7109375" style="546" customWidth="1"/>
    <col min="2056" max="2056" width="64" style="546" customWidth="1"/>
    <col min="2057" max="2057" width="42.42578125" style="546" customWidth="1"/>
    <col min="2058" max="2058" width="39.42578125" style="546" customWidth="1"/>
    <col min="2059" max="2059" width="48.7109375" style="546" customWidth="1"/>
    <col min="2060" max="2060" width="41.140625" style="546" customWidth="1"/>
    <col min="2061" max="2061" width="48.7109375" style="546" customWidth="1"/>
    <col min="2062" max="2062" width="51.140625" style="546" customWidth="1"/>
    <col min="2063" max="2063" width="48.7109375" style="546" customWidth="1"/>
    <col min="2064" max="2064" width="64" style="546" customWidth="1"/>
    <col min="2065" max="2065" width="42.42578125" style="546" customWidth="1"/>
    <col min="2066" max="2066" width="6.5703125" style="546" customWidth="1"/>
    <col min="2067" max="2304" width="11.42578125" style="546" customWidth="1"/>
    <col min="2305" max="2305" width="228" style="546" customWidth="1"/>
    <col min="2306" max="2306" width="39.42578125" style="546" customWidth="1"/>
    <col min="2307" max="2307" width="48.7109375" style="546" customWidth="1"/>
    <col min="2308" max="2308" width="41.140625" style="546" customWidth="1"/>
    <col min="2309" max="2309" width="48.7109375" style="546" customWidth="1"/>
    <col min="2310" max="2310" width="51.140625" style="546" customWidth="1"/>
    <col min="2311" max="2311" width="48.7109375" style="546" customWidth="1"/>
    <col min="2312" max="2312" width="64" style="546" customWidth="1"/>
    <col min="2313" max="2313" width="42.42578125" style="546" customWidth="1"/>
    <col min="2314" max="2314" width="39.42578125" style="546" customWidth="1"/>
    <col min="2315" max="2315" width="48.7109375" style="546" customWidth="1"/>
    <col min="2316" max="2316" width="41.140625" style="546" customWidth="1"/>
    <col min="2317" max="2317" width="48.7109375" style="546" customWidth="1"/>
    <col min="2318" max="2318" width="51.140625" style="546" customWidth="1"/>
    <col min="2319" max="2319" width="48.7109375" style="546" customWidth="1"/>
    <col min="2320" max="2320" width="64" style="546" customWidth="1"/>
    <col min="2321" max="2321" width="42.42578125" style="546" customWidth="1"/>
    <col min="2322" max="2322" width="6.5703125" style="546" customWidth="1"/>
    <col min="2323" max="2560" width="11.42578125" style="546" customWidth="1"/>
    <col min="2561" max="2561" width="228" style="546" customWidth="1"/>
    <col min="2562" max="2562" width="39.42578125" style="546" customWidth="1"/>
    <col min="2563" max="2563" width="48.7109375" style="546" customWidth="1"/>
    <col min="2564" max="2564" width="41.140625" style="546" customWidth="1"/>
    <col min="2565" max="2565" width="48.7109375" style="546" customWidth="1"/>
    <col min="2566" max="2566" width="51.140625" style="546" customWidth="1"/>
    <col min="2567" max="2567" width="48.7109375" style="546" customWidth="1"/>
    <col min="2568" max="2568" width="64" style="546" customWidth="1"/>
    <col min="2569" max="2569" width="42.42578125" style="546" customWidth="1"/>
    <col min="2570" max="2570" width="39.42578125" style="546" customWidth="1"/>
    <col min="2571" max="2571" width="48.7109375" style="546" customWidth="1"/>
    <col min="2572" max="2572" width="41.140625" style="546" customWidth="1"/>
    <col min="2573" max="2573" width="48.7109375" style="546" customWidth="1"/>
    <col min="2574" max="2574" width="51.140625" style="546" customWidth="1"/>
    <col min="2575" max="2575" width="48.7109375" style="546" customWidth="1"/>
    <col min="2576" max="2576" width="64" style="546" customWidth="1"/>
    <col min="2577" max="2577" width="42.42578125" style="546" customWidth="1"/>
    <col min="2578" max="2578" width="6.5703125" style="546" customWidth="1"/>
    <col min="2579" max="2816" width="11.42578125" style="546" customWidth="1"/>
    <col min="2817" max="2817" width="228" style="546" customWidth="1"/>
    <col min="2818" max="2818" width="39.42578125" style="546" customWidth="1"/>
    <col min="2819" max="2819" width="48.7109375" style="546" customWidth="1"/>
    <col min="2820" max="2820" width="41.140625" style="546" customWidth="1"/>
    <col min="2821" max="2821" width="48.7109375" style="546" customWidth="1"/>
    <col min="2822" max="2822" width="51.140625" style="546" customWidth="1"/>
    <col min="2823" max="2823" width="48.7109375" style="546" customWidth="1"/>
    <col min="2824" max="2824" width="64" style="546" customWidth="1"/>
    <col min="2825" max="2825" width="42.42578125" style="546" customWidth="1"/>
    <col min="2826" max="2826" width="39.42578125" style="546" customWidth="1"/>
    <col min="2827" max="2827" width="48.7109375" style="546" customWidth="1"/>
    <col min="2828" max="2828" width="41.140625" style="546" customWidth="1"/>
    <col min="2829" max="2829" width="48.7109375" style="546" customWidth="1"/>
    <col min="2830" max="2830" width="51.140625" style="546" customWidth="1"/>
    <col min="2831" max="2831" width="48.7109375" style="546" customWidth="1"/>
    <col min="2832" max="2832" width="64" style="546" customWidth="1"/>
    <col min="2833" max="2833" width="42.42578125" style="546" customWidth="1"/>
    <col min="2834" max="2834" width="6.5703125" style="546" customWidth="1"/>
    <col min="2835" max="3072" width="11.42578125" style="546" customWidth="1"/>
    <col min="3073" max="3073" width="228" style="546" customWidth="1"/>
    <col min="3074" max="3074" width="39.42578125" style="546" customWidth="1"/>
    <col min="3075" max="3075" width="48.7109375" style="546" customWidth="1"/>
    <col min="3076" max="3076" width="41.140625" style="546" customWidth="1"/>
    <col min="3077" max="3077" width="48.7109375" style="546" customWidth="1"/>
    <col min="3078" max="3078" width="51.140625" style="546" customWidth="1"/>
    <col min="3079" max="3079" width="48.7109375" style="546" customWidth="1"/>
    <col min="3080" max="3080" width="64" style="546" customWidth="1"/>
    <col min="3081" max="3081" width="42.42578125" style="546" customWidth="1"/>
    <col min="3082" max="3082" width="39.42578125" style="546" customWidth="1"/>
    <col min="3083" max="3083" width="48.7109375" style="546" customWidth="1"/>
    <col min="3084" max="3084" width="41.140625" style="546" customWidth="1"/>
    <col min="3085" max="3085" width="48.7109375" style="546" customWidth="1"/>
    <col min="3086" max="3086" width="51.140625" style="546" customWidth="1"/>
    <col min="3087" max="3087" width="48.7109375" style="546" customWidth="1"/>
    <col min="3088" max="3088" width="64" style="546" customWidth="1"/>
    <col min="3089" max="3089" width="42.42578125" style="546" customWidth="1"/>
    <col min="3090" max="3090" width="6.5703125" style="546" customWidth="1"/>
    <col min="3091" max="3328" width="11.42578125" style="546" customWidth="1"/>
    <col min="3329" max="3329" width="228" style="546" customWidth="1"/>
    <col min="3330" max="3330" width="39.42578125" style="546" customWidth="1"/>
    <col min="3331" max="3331" width="48.7109375" style="546" customWidth="1"/>
    <col min="3332" max="3332" width="41.140625" style="546" customWidth="1"/>
    <col min="3333" max="3333" width="48.7109375" style="546" customWidth="1"/>
    <col min="3334" max="3334" width="51.140625" style="546" customWidth="1"/>
    <col min="3335" max="3335" width="48.7109375" style="546" customWidth="1"/>
    <col min="3336" max="3336" width="64" style="546" customWidth="1"/>
    <col min="3337" max="3337" width="42.42578125" style="546" customWidth="1"/>
    <col min="3338" max="3338" width="39.42578125" style="546" customWidth="1"/>
    <col min="3339" max="3339" width="48.7109375" style="546" customWidth="1"/>
    <col min="3340" max="3340" width="41.140625" style="546" customWidth="1"/>
    <col min="3341" max="3341" width="48.7109375" style="546" customWidth="1"/>
    <col min="3342" max="3342" width="51.140625" style="546" customWidth="1"/>
    <col min="3343" max="3343" width="48.7109375" style="546" customWidth="1"/>
    <col min="3344" max="3344" width="64" style="546" customWidth="1"/>
    <col min="3345" max="3345" width="42.42578125" style="546" customWidth="1"/>
    <col min="3346" max="3346" width="6.5703125" style="546" customWidth="1"/>
    <col min="3347" max="3584" width="11.42578125" style="546" customWidth="1"/>
    <col min="3585" max="3585" width="228" style="546" customWidth="1"/>
    <col min="3586" max="3586" width="39.42578125" style="546" customWidth="1"/>
    <col min="3587" max="3587" width="48.7109375" style="546" customWidth="1"/>
    <col min="3588" max="3588" width="41.140625" style="546" customWidth="1"/>
    <col min="3589" max="3589" width="48.7109375" style="546" customWidth="1"/>
    <col min="3590" max="3590" width="51.140625" style="546" customWidth="1"/>
    <col min="3591" max="3591" width="48.7109375" style="546" customWidth="1"/>
    <col min="3592" max="3592" width="64" style="546" customWidth="1"/>
    <col min="3593" max="3593" width="42.42578125" style="546" customWidth="1"/>
    <col min="3594" max="3594" width="39.42578125" style="546" customWidth="1"/>
    <col min="3595" max="3595" width="48.7109375" style="546" customWidth="1"/>
    <col min="3596" max="3596" width="41.140625" style="546" customWidth="1"/>
    <col min="3597" max="3597" width="48.7109375" style="546" customWidth="1"/>
    <col min="3598" max="3598" width="51.140625" style="546" customWidth="1"/>
    <col min="3599" max="3599" width="48.7109375" style="546" customWidth="1"/>
    <col min="3600" max="3600" width="64" style="546" customWidth="1"/>
    <col min="3601" max="3601" width="42.42578125" style="546" customWidth="1"/>
    <col min="3602" max="3602" width="6.5703125" style="546" customWidth="1"/>
    <col min="3603" max="3840" width="11.42578125" style="546" customWidth="1"/>
    <col min="3841" max="3841" width="228" style="546" customWidth="1"/>
    <col min="3842" max="3842" width="39.42578125" style="546" customWidth="1"/>
    <col min="3843" max="3843" width="48.7109375" style="546" customWidth="1"/>
    <col min="3844" max="3844" width="41.140625" style="546" customWidth="1"/>
    <col min="3845" max="3845" width="48.7109375" style="546" customWidth="1"/>
    <col min="3846" max="3846" width="51.140625" style="546" customWidth="1"/>
    <col min="3847" max="3847" width="48.7109375" style="546" customWidth="1"/>
    <col min="3848" max="3848" width="64" style="546" customWidth="1"/>
    <col min="3849" max="3849" width="42.42578125" style="546" customWidth="1"/>
    <col min="3850" max="3850" width="39.42578125" style="546" customWidth="1"/>
    <col min="3851" max="3851" width="48.7109375" style="546" customWidth="1"/>
    <col min="3852" max="3852" width="41.140625" style="546" customWidth="1"/>
    <col min="3853" max="3853" width="48.7109375" style="546" customWidth="1"/>
    <col min="3854" max="3854" width="51.140625" style="546" customWidth="1"/>
    <col min="3855" max="3855" width="48.7109375" style="546" customWidth="1"/>
    <col min="3856" max="3856" width="64" style="546" customWidth="1"/>
    <col min="3857" max="3857" width="42.42578125" style="546" customWidth="1"/>
    <col min="3858" max="3858" width="6.5703125" style="546" customWidth="1"/>
    <col min="3859" max="4096" width="11.42578125" style="546" customWidth="1"/>
    <col min="4097" max="4097" width="228" style="546" customWidth="1"/>
    <col min="4098" max="4098" width="39.42578125" style="546" customWidth="1"/>
    <col min="4099" max="4099" width="48.7109375" style="546" customWidth="1"/>
    <col min="4100" max="4100" width="41.140625" style="546" customWidth="1"/>
    <col min="4101" max="4101" width="48.7109375" style="546" customWidth="1"/>
    <col min="4102" max="4102" width="51.140625" style="546" customWidth="1"/>
    <col min="4103" max="4103" width="48.7109375" style="546" customWidth="1"/>
    <col min="4104" max="4104" width="64" style="546" customWidth="1"/>
    <col min="4105" max="4105" width="42.42578125" style="546" customWidth="1"/>
    <col min="4106" max="4106" width="39.42578125" style="546" customWidth="1"/>
    <col min="4107" max="4107" width="48.7109375" style="546" customWidth="1"/>
    <col min="4108" max="4108" width="41.140625" style="546" customWidth="1"/>
    <col min="4109" max="4109" width="48.7109375" style="546" customWidth="1"/>
    <col min="4110" max="4110" width="51.140625" style="546" customWidth="1"/>
    <col min="4111" max="4111" width="48.7109375" style="546" customWidth="1"/>
    <col min="4112" max="4112" width="64" style="546" customWidth="1"/>
    <col min="4113" max="4113" width="42.42578125" style="546" customWidth="1"/>
    <col min="4114" max="4114" width="6.5703125" style="546" customWidth="1"/>
    <col min="4115" max="4352" width="11.42578125" style="546" customWidth="1"/>
    <col min="4353" max="4353" width="228" style="546" customWidth="1"/>
    <col min="4354" max="4354" width="39.42578125" style="546" customWidth="1"/>
    <col min="4355" max="4355" width="48.7109375" style="546" customWidth="1"/>
    <col min="4356" max="4356" width="41.140625" style="546" customWidth="1"/>
    <col min="4357" max="4357" width="48.7109375" style="546" customWidth="1"/>
    <col min="4358" max="4358" width="51.140625" style="546" customWidth="1"/>
    <col min="4359" max="4359" width="48.7109375" style="546" customWidth="1"/>
    <col min="4360" max="4360" width="64" style="546" customWidth="1"/>
    <col min="4361" max="4361" width="42.42578125" style="546" customWidth="1"/>
    <col min="4362" max="4362" width="39.42578125" style="546" customWidth="1"/>
    <col min="4363" max="4363" width="48.7109375" style="546" customWidth="1"/>
    <col min="4364" max="4364" width="41.140625" style="546" customWidth="1"/>
    <col min="4365" max="4365" width="48.7109375" style="546" customWidth="1"/>
    <col min="4366" max="4366" width="51.140625" style="546" customWidth="1"/>
    <col min="4367" max="4367" width="48.7109375" style="546" customWidth="1"/>
    <col min="4368" max="4368" width="64" style="546" customWidth="1"/>
    <col min="4369" max="4369" width="42.42578125" style="546" customWidth="1"/>
    <col min="4370" max="4370" width="6.5703125" style="546" customWidth="1"/>
    <col min="4371" max="4608" width="11.42578125" style="546" customWidth="1"/>
    <col min="4609" max="4609" width="228" style="546" customWidth="1"/>
    <col min="4610" max="4610" width="39.42578125" style="546" customWidth="1"/>
    <col min="4611" max="4611" width="48.7109375" style="546" customWidth="1"/>
    <col min="4612" max="4612" width="41.140625" style="546" customWidth="1"/>
    <col min="4613" max="4613" width="48.7109375" style="546" customWidth="1"/>
    <col min="4614" max="4614" width="51.140625" style="546" customWidth="1"/>
    <col min="4615" max="4615" width="48.7109375" style="546" customWidth="1"/>
    <col min="4616" max="4616" width="64" style="546" customWidth="1"/>
    <col min="4617" max="4617" width="42.42578125" style="546" customWidth="1"/>
    <col min="4618" max="4618" width="39.42578125" style="546" customWidth="1"/>
    <col min="4619" max="4619" width="48.7109375" style="546" customWidth="1"/>
    <col min="4620" max="4620" width="41.140625" style="546" customWidth="1"/>
    <col min="4621" max="4621" width="48.7109375" style="546" customWidth="1"/>
    <col min="4622" max="4622" width="51.140625" style="546" customWidth="1"/>
    <col min="4623" max="4623" width="48.7109375" style="546" customWidth="1"/>
    <col min="4624" max="4624" width="64" style="546" customWidth="1"/>
    <col min="4625" max="4625" width="42.42578125" style="546" customWidth="1"/>
    <col min="4626" max="4626" width="6.5703125" style="546" customWidth="1"/>
    <col min="4627" max="4864" width="11.42578125" style="546" customWidth="1"/>
    <col min="4865" max="4865" width="228" style="546" customWidth="1"/>
    <col min="4866" max="4866" width="39.42578125" style="546" customWidth="1"/>
    <col min="4867" max="4867" width="48.7109375" style="546" customWidth="1"/>
    <col min="4868" max="4868" width="41.140625" style="546" customWidth="1"/>
    <col min="4869" max="4869" width="48.7109375" style="546" customWidth="1"/>
    <col min="4870" max="4870" width="51.140625" style="546" customWidth="1"/>
    <col min="4871" max="4871" width="48.7109375" style="546" customWidth="1"/>
    <col min="4872" max="4872" width="64" style="546" customWidth="1"/>
    <col min="4873" max="4873" width="42.42578125" style="546" customWidth="1"/>
    <col min="4874" max="4874" width="39.42578125" style="546" customWidth="1"/>
    <col min="4875" max="4875" width="48.7109375" style="546" customWidth="1"/>
    <col min="4876" max="4876" width="41.140625" style="546" customWidth="1"/>
    <col min="4877" max="4877" width="48.7109375" style="546" customWidth="1"/>
    <col min="4878" max="4878" width="51.140625" style="546" customWidth="1"/>
    <col min="4879" max="4879" width="48.7109375" style="546" customWidth="1"/>
    <col min="4880" max="4880" width="64" style="546" customWidth="1"/>
    <col min="4881" max="4881" width="42.42578125" style="546" customWidth="1"/>
    <col min="4882" max="4882" width="6.5703125" style="546" customWidth="1"/>
    <col min="4883" max="5120" width="11.42578125" style="546" customWidth="1"/>
    <col min="5121" max="5121" width="228" style="546" customWidth="1"/>
    <col min="5122" max="5122" width="39.42578125" style="546" customWidth="1"/>
    <col min="5123" max="5123" width="48.7109375" style="546" customWidth="1"/>
    <col min="5124" max="5124" width="41.140625" style="546" customWidth="1"/>
    <col min="5125" max="5125" width="48.7109375" style="546" customWidth="1"/>
    <col min="5126" max="5126" width="51.140625" style="546" customWidth="1"/>
    <col min="5127" max="5127" width="48.7109375" style="546" customWidth="1"/>
    <col min="5128" max="5128" width="64" style="546" customWidth="1"/>
    <col min="5129" max="5129" width="42.42578125" style="546" customWidth="1"/>
    <col min="5130" max="5130" width="39.42578125" style="546" customWidth="1"/>
    <col min="5131" max="5131" width="48.7109375" style="546" customWidth="1"/>
    <col min="5132" max="5132" width="41.140625" style="546" customWidth="1"/>
    <col min="5133" max="5133" width="48.7109375" style="546" customWidth="1"/>
    <col min="5134" max="5134" width="51.140625" style="546" customWidth="1"/>
    <col min="5135" max="5135" width="48.7109375" style="546" customWidth="1"/>
    <col min="5136" max="5136" width="64" style="546" customWidth="1"/>
    <col min="5137" max="5137" width="42.42578125" style="546" customWidth="1"/>
    <col min="5138" max="5138" width="6.5703125" style="546" customWidth="1"/>
    <col min="5139" max="5376" width="11.42578125" style="546" customWidth="1"/>
    <col min="5377" max="5377" width="228" style="546" customWidth="1"/>
    <col min="5378" max="5378" width="39.42578125" style="546" customWidth="1"/>
    <col min="5379" max="5379" width="48.7109375" style="546" customWidth="1"/>
    <col min="5380" max="5380" width="41.140625" style="546" customWidth="1"/>
    <col min="5381" max="5381" width="48.7109375" style="546" customWidth="1"/>
    <col min="5382" max="5382" width="51.140625" style="546" customWidth="1"/>
    <col min="5383" max="5383" width="48.7109375" style="546" customWidth="1"/>
    <col min="5384" max="5384" width="64" style="546" customWidth="1"/>
    <col min="5385" max="5385" width="42.42578125" style="546" customWidth="1"/>
    <col min="5386" max="5386" width="39.42578125" style="546" customWidth="1"/>
    <col min="5387" max="5387" width="48.7109375" style="546" customWidth="1"/>
    <col min="5388" max="5388" width="41.140625" style="546" customWidth="1"/>
    <col min="5389" max="5389" width="48.7109375" style="546" customWidth="1"/>
    <col min="5390" max="5390" width="51.140625" style="546" customWidth="1"/>
    <col min="5391" max="5391" width="48.7109375" style="546" customWidth="1"/>
    <col min="5392" max="5392" width="64" style="546" customWidth="1"/>
    <col min="5393" max="5393" width="42.42578125" style="546" customWidth="1"/>
    <col min="5394" max="5394" width="6.5703125" style="546" customWidth="1"/>
    <col min="5395" max="5632" width="11.42578125" style="546" customWidth="1"/>
    <col min="5633" max="5633" width="228" style="546" customWidth="1"/>
    <col min="5634" max="5634" width="39.42578125" style="546" customWidth="1"/>
    <col min="5635" max="5635" width="48.7109375" style="546" customWidth="1"/>
    <col min="5636" max="5636" width="41.140625" style="546" customWidth="1"/>
    <col min="5637" max="5637" width="48.7109375" style="546" customWidth="1"/>
    <col min="5638" max="5638" width="51.140625" style="546" customWidth="1"/>
    <col min="5639" max="5639" width="48.7109375" style="546" customWidth="1"/>
    <col min="5640" max="5640" width="64" style="546" customWidth="1"/>
    <col min="5641" max="5641" width="42.42578125" style="546" customWidth="1"/>
    <col min="5642" max="5642" width="39.42578125" style="546" customWidth="1"/>
    <col min="5643" max="5643" width="48.7109375" style="546" customWidth="1"/>
    <col min="5644" max="5644" width="41.140625" style="546" customWidth="1"/>
    <col min="5645" max="5645" width="48.7109375" style="546" customWidth="1"/>
    <col min="5646" max="5646" width="51.140625" style="546" customWidth="1"/>
    <col min="5647" max="5647" width="48.7109375" style="546" customWidth="1"/>
    <col min="5648" max="5648" width="64" style="546" customWidth="1"/>
    <col min="5649" max="5649" width="42.42578125" style="546" customWidth="1"/>
    <col min="5650" max="5650" width="6.5703125" style="546" customWidth="1"/>
    <col min="5651" max="5888" width="11.42578125" style="546" customWidth="1"/>
    <col min="5889" max="5889" width="228" style="546" customWidth="1"/>
    <col min="5890" max="5890" width="39.42578125" style="546" customWidth="1"/>
    <col min="5891" max="5891" width="48.7109375" style="546" customWidth="1"/>
    <col min="5892" max="5892" width="41.140625" style="546" customWidth="1"/>
    <col min="5893" max="5893" width="48.7109375" style="546" customWidth="1"/>
    <col min="5894" max="5894" width="51.140625" style="546" customWidth="1"/>
    <col min="5895" max="5895" width="48.7109375" style="546" customWidth="1"/>
    <col min="5896" max="5896" width="64" style="546" customWidth="1"/>
    <col min="5897" max="5897" width="42.42578125" style="546" customWidth="1"/>
    <col min="5898" max="5898" width="39.42578125" style="546" customWidth="1"/>
    <col min="5899" max="5899" width="48.7109375" style="546" customWidth="1"/>
    <col min="5900" max="5900" width="41.140625" style="546" customWidth="1"/>
    <col min="5901" max="5901" width="48.7109375" style="546" customWidth="1"/>
    <col min="5902" max="5902" width="51.140625" style="546" customWidth="1"/>
    <col min="5903" max="5903" width="48.7109375" style="546" customWidth="1"/>
    <col min="5904" max="5904" width="64" style="546" customWidth="1"/>
    <col min="5905" max="5905" width="42.42578125" style="546" customWidth="1"/>
    <col min="5906" max="5906" width="6.5703125" style="546" customWidth="1"/>
    <col min="5907" max="6144" width="11.42578125" style="546" customWidth="1"/>
    <col min="6145" max="6145" width="228" style="546" customWidth="1"/>
    <col min="6146" max="6146" width="39.42578125" style="546" customWidth="1"/>
    <col min="6147" max="6147" width="48.7109375" style="546" customWidth="1"/>
    <col min="6148" max="6148" width="41.140625" style="546" customWidth="1"/>
    <col min="6149" max="6149" width="48.7109375" style="546" customWidth="1"/>
    <col min="6150" max="6150" width="51.140625" style="546" customWidth="1"/>
    <col min="6151" max="6151" width="48.7109375" style="546" customWidth="1"/>
    <col min="6152" max="6152" width="64" style="546" customWidth="1"/>
    <col min="6153" max="6153" width="42.42578125" style="546" customWidth="1"/>
    <col min="6154" max="6154" width="39.42578125" style="546" customWidth="1"/>
    <col min="6155" max="6155" width="48.7109375" style="546" customWidth="1"/>
    <col min="6156" max="6156" width="41.140625" style="546" customWidth="1"/>
    <col min="6157" max="6157" width="48.7109375" style="546" customWidth="1"/>
    <col min="6158" max="6158" width="51.140625" style="546" customWidth="1"/>
    <col min="6159" max="6159" width="48.7109375" style="546" customWidth="1"/>
    <col min="6160" max="6160" width="64" style="546" customWidth="1"/>
    <col min="6161" max="6161" width="42.42578125" style="546" customWidth="1"/>
    <col min="6162" max="6162" width="6.5703125" style="546" customWidth="1"/>
    <col min="6163" max="6400" width="11.42578125" style="546" customWidth="1"/>
    <col min="6401" max="6401" width="228" style="546" customWidth="1"/>
    <col min="6402" max="6402" width="39.42578125" style="546" customWidth="1"/>
    <col min="6403" max="6403" width="48.7109375" style="546" customWidth="1"/>
    <col min="6404" max="6404" width="41.140625" style="546" customWidth="1"/>
    <col min="6405" max="6405" width="48.7109375" style="546" customWidth="1"/>
    <col min="6406" max="6406" width="51.140625" style="546" customWidth="1"/>
    <col min="6407" max="6407" width="48.7109375" style="546" customWidth="1"/>
    <col min="6408" max="6408" width="64" style="546" customWidth="1"/>
    <col min="6409" max="6409" width="42.42578125" style="546" customWidth="1"/>
    <col min="6410" max="6410" width="39.42578125" style="546" customWidth="1"/>
    <col min="6411" max="6411" width="48.7109375" style="546" customWidth="1"/>
    <col min="6412" max="6412" width="41.140625" style="546" customWidth="1"/>
    <col min="6413" max="6413" width="48.7109375" style="546" customWidth="1"/>
    <col min="6414" max="6414" width="51.140625" style="546" customWidth="1"/>
    <col min="6415" max="6415" width="48.7109375" style="546" customWidth="1"/>
    <col min="6416" max="6416" width="64" style="546" customWidth="1"/>
    <col min="6417" max="6417" width="42.42578125" style="546" customWidth="1"/>
    <col min="6418" max="6418" width="6.5703125" style="546" customWidth="1"/>
    <col min="6419" max="6656" width="11.42578125" style="546" customWidth="1"/>
    <col min="6657" max="6657" width="228" style="546" customWidth="1"/>
    <col min="6658" max="6658" width="39.42578125" style="546" customWidth="1"/>
    <col min="6659" max="6659" width="48.7109375" style="546" customWidth="1"/>
    <col min="6660" max="6660" width="41.140625" style="546" customWidth="1"/>
    <col min="6661" max="6661" width="48.7109375" style="546" customWidth="1"/>
    <col min="6662" max="6662" width="51.140625" style="546" customWidth="1"/>
    <col min="6663" max="6663" width="48.7109375" style="546" customWidth="1"/>
    <col min="6664" max="6664" width="64" style="546" customWidth="1"/>
    <col min="6665" max="6665" width="42.42578125" style="546" customWidth="1"/>
    <col min="6666" max="6666" width="39.42578125" style="546" customWidth="1"/>
    <col min="6667" max="6667" width="48.7109375" style="546" customWidth="1"/>
    <col min="6668" max="6668" width="41.140625" style="546" customWidth="1"/>
    <col min="6669" max="6669" width="48.7109375" style="546" customWidth="1"/>
    <col min="6670" max="6670" width="51.140625" style="546" customWidth="1"/>
    <col min="6671" max="6671" width="48.7109375" style="546" customWidth="1"/>
    <col min="6672" max="6672" width="64" style="546" customWidth="1"/>
    <col min="6673" max="6673" width="42.42578125" style="546" customWidth="1"/>
    <col min="6674" max="6674" width="6.5703125" style="546" customWidth="1"/>
    <col min="6675" max="6912" width="11.42578125" style="546" customWidth="1"/>
    <col min="6913" max="6913" width="228" style="546" customWidth="1"/>
    <col min="6914" max="6914" width="39.42578125" style="546" customWidth="1"/>
    <col min="6915" max="6915" width="48.7109375" style="546" customWidth="1"/>
    <col min="6916" max="6916" width="41.140625" style="546" customWidth="1"/>
    <col min="6917" max="6917" width="48.7109375" style="546" customWidth="1"/>
    <col min="6918" max="6918" width="51.140625" style="546" customWidth="1"/>
    <col min="6919" max="6919" width="48.7109375" style="546" customWidth="1"/>
    <col min="6920" max="6920" width="64" style="546" customWidth="1"/>
    <col min="6921" max="6921" width="42.42578125" style="546" customWidth="1"/>
    <col min="6922" max="6922" width="39.42578125" style="546" customWidth="1"/>
    <col min="6923" max="6923" width="48.7109375" style="546" customWidth="1"/>
    <col min="6924" max="6924" width="41.140625" style="546" customWidth="1"/>
    <col min="6925" max="6925" width="48.7109375" style="546" customWidth="1"/>
    <col min="6926" max="6926" width="51.140625" style="546" customWidth="1"/>
    <col min="6927" max="6927" width="48.7109375" style="546" customWidth="1"/>
    <col min="6928" max="6928" width="64" style="546" customWidth="1"/>
    <col min="6929" max="6929" width="42.42578125" style="546" customWidth="1"/>
    <col min="6930" max="6930" width="6.5703125" style="546" customWidth="1"/>
    <col min="6931" max="7168" width="11.42578125" style="546" customWidth="1"/>
    <col min="7169" max="7169" width="228" style="546" customWidth="1"/>
    <col min="7170" max="7170" width="39.42578125" style="546" customWidth="1"/>
    <col min="7171" max="7171" width="48.7109375" style="546" customWidth="1"/>
    <col min="7172" max="7172" width="41.140625" style="546" customWidth="1"/>
    <col min="7173" max="7173" width="48.7109375" style="546" customWidth="1"/>
    <col min="7174" max="7174" width="51.140625" style="546" customWidth="1"/>
    <col min="7175" max="7175" width="48.7109375" style="546" customWidth="1"/>
    <col min="7176" max="7176" width="64" style="546" customWidth="1"/>
    <col min="7177" max="7177" width="42.42578125" style="546" customWidth="1"/>
    <col min="7178" max="7178" width="39.42578125" style="546" customWidth="1"/>
    <col min="7179" max="7179" width="48.7109375" style="546" customWidth="1"/>
    <col min="7180" max="7180" width="41.140625" style="546" customWidth="1"/>
    <col min="7181" max="7181" width="48.7109375" style="546" customWidth="1"/>
    <col min="7182" max="7182" width="51.140625" style="546" customWidth="1"/>
    <col min="7183" max="7183" width="48.7109375" style="546" customWidth="1"/>
    <col min="7184" max="7184" width="64" style="546" customWidth="1"/>
    <col min="7185" max="7185" width="42.42578125" style="546" customWidth="1"/>
    <col min="7186" max="7186" width="6.5703125" style="546" customWidth="1"/>
    <col min="7187" max="7424" width="11.42578125" style="546" customWidth="1"/>
    <col min="7425" max="7425" width="228" style="546" customWidth="1"/>
    <col min="7426" max="7426" width="39.42578125" style="546" customWidth="1"/>
    <col min="7427" max="7427" width="48.7109375" style="546" customWidth="1"/>
    <col min="7428" max="7428" width="41.140625" style="546" customWidth="1"/>
    <col min="7429" max="7429" width="48.7109375" style="546" customWidth="1"/>
    <col min="7430" max="7430" width="51.140625" style="546" customWidth="1"/>
    <col min="7431" max="7431" width="48.7109375" style="546" customWidth="1"/>
    <col min="7432" max="7432" width="64" style="546" customWidth="1"/>
    <col min="7433" max="7433" width="42.42578125" style="546" customWidth="1"/>
    <col min="7434" max="7434" width="39.42578125" style="546" customWidth="1"/>
    <col min="7435" max="7435" width="48.7109375" style="546" customWidth="1"/>
    <col min="7436" max="7436" width="41.140625" style="546" customWidth="1"/>
    <col min="7437" max="7437" width="48.7109375" style="546" customWidth="1"/>
    <col min="7438" max="7438" width="51.140625" style="546" customWidth="1"/>
    <col min="7439" max="7439" width="48.7109375" style="546" customWidth="1"/>
    <col min="7440" max="7440" width="64" style="546" customWidth="1"/>
    <col min="7441" max="7441" width="42.42578125" style="546" customWidth="1"/>
    <col min="7442" max="7442" width="6.5703125" style="546" customWidth="1"/>
    <col min="7443" max="7680" width="11.42578125" style="546" customWidth="1"/>
    <col min="7681" max="7681" width="228" style="546" customWidth="1"/>
    <col min="7682" max="7682" width="39.42578125" style="546" customWidth="1"/>
    <col min="7683" max="7683" width="48.7109375" style="546" customWidth="1"/>
    <col min="7684" max="7684" width="41.140625" style="546" customWidth="1"/>
    <col min="7685" max="7685" width="48.7109375" style="546" customWidth="1"/>
    <col min="7686" max="7686" width="51.140625" style="546" customWidth="1"/>
    <col min="7687" max="7687" width="48.7109375" style="546" customWidth="1"/>
    <col min="7688" max="7688" width="64" style="546" customWidth="1"/>
    <col min="7689" max="7689" width="42.42578125" style="546" customWidth="1"/>
    <col min="7690" max="7690" width="39.42578125" style="546" customWidth="1"/>
    <col min="7691" max="7691" width="48.7109375" style="546" customWidth="1"/>
    <col min="7692" max="7692" width="41.140625" style="546" customWidth="1"/>
    <col min="7693" max="7693" width="48.7109375" style="546" customWidth="1"/>
    <col min="7694" max="7694" width="51.140625" style="546" customWidth="1"/>
    <col min="7695" max="7695" width="48.7109375" style="546" customWidth="1"/>
    <col min="7696" max="7696" width="64" style="546" customWidth="1"/>
    <col min="7697" max="7697" width="42.42578125" style="546" customWidth="1"/>
    <col min="7698" max="7698" width="6.5703125" style="546" customWidth="1"/>
    <col min="7699" max="7936" width="11.42578125" style="546" customWidth="1"/>
    <col min="7937" max="7937" width="228" style="546" customWidth="1"/>
    <col min="7938" max="7938" width="39.42578125" style="546" customWidth="1"/>
    <col min="7939" max="7939" width="48.7109375" style="546" customWidth="1"/>
    <col min="7940" max="7940" width="41.140625" style="546" customWidth="1"/>
    <col min="7941" max="7941" width="48.7109375" style="546" customWidth="1"/>
    <col min="7942" max="7942" width="51.140625" style="546" customWidth="1"/>
    <col min="7943" max="7943" width="48.7109375" style="546" customWidth="1"/>
    <col min="7944" max="7944" width="64" style="546" customWidth="1"/>
    <col min="7945" max="7945" width="42.42578125" style="546" customWidth="1"/>
    <col min="7946" max="7946" width="39.42578125" style="546" customWidth="1"/>
    <col min="7947" max="7947" width="48.7109375" style="546" customWidth="1"/>
    <col min="7948" max="7948" width="41.140625" style="546" customWidth="1"/>
    <col min="7949" max="7949" width="48.7109375" style="546" customWidth="1"/>
    <col min="7950" max="7950" width="51.140625" style="546" customWidth="1"/>
    <col min="7951" max="7951" width="48.7109375" style="546" customWidth="1"/>
    <col min="7952" max="7952" width="64" style="546" customWidth="1"/>
    <col min="7953" max="7953" width="42.42578125" style="546" customWidth="1"/>
    <col min="7954" max="7954" width="6.5703125" style="546" customWidth="1"/>
    <col min="7955" max="8192" width="11.42578125" style="546" customWidth="1"/>
    <col min="8193" max="8193" width="228" style="546" customWidth="1"/>
    <col min="8194" max="8194" width="39.42578125" style="546" customWidth="1"/>
    <col min="8195" max="8195" width="48.7109375" style="546" customWidth="1"/>
    <col min="8196" max="8196" width="41.140625" style="546" customWidth="1"/>
    <col min="8197" max="8197" width="48.7109375" style="546" customWidth="1"/>
    <col min="8198" max="8198" width="51.140625" style="546" customWidth="1"/>
    <col min="8199" max="8199" width="48.7109375" style="546" customWidth="1"/>
    <col min="8200" max="8200" width="64" style="546" customWidth="1"/>
    <col min="8201" max="8201" width="42.42578125" style="546" customWidth="1"/>
    <col min="8202" max="8202" width="39.42578125" style="546" customWidth="1"/>
    <col min="8203" max="8203" width="48.7109375" style="546" customWidth="1"/>
    <col min="8204" max="8204" width="41.140625" style="546" customWidth="1"/>
    <col min="8205" max="8205" width="48.7109375" style="546" customWidth="1"/>
    <col min="8206" max="8206" width="51.140625" style="546" customWidth="1"/>
    <col min="8207" max="8207" width="48.7109375" style="546" customWidth="1"/>
    <col min="8208" max="8208" width="64" style="546" customWidth="1"/>
    <col min="8209" max="8209" width="42.42578125" style="546" customWidth="1"/>
    <col min="8210" max="8210" width="6.5703125" style="546" customWidth="1"/>
    <col min="8211" max="8448" width="11.42578125" style="546" customWidth="1"/>
    <col min="8449" max="8449" width="228" style="546" customWidth="1"/>
    <col min="8450" max="8450" width="39.42578125" style="546" customWidth="1"/>
    <col min="8451" max="8451" width="48.7109375" style="546" customWidth="1"/>
    <col min="8452" max="8452" width="41.140625" style="546" customWidth="1"/>
    <col min="8453" max="8453" width="48.7109375" style="546" customWidth="1"/>
    <col min="8454" max="8454" width="51.140625" style="546" customWidth="1"/>
    <col min="8455" max="8455" width="48.7109375" style="546" customWidth="1"/>
    <col min="8456" max="8456" width="64" style="546" customWidth="1"/>
    <col min="8457" max="8457" width="42.42578125" style="546" customWidth="1"/>
    <col min="8458" max="8458" width="39.42578125" style="546" customWidth="1"/>
    <col min="8459" max="8459" width="48.7109375" style="546" customWidth="1"/>
    <col min="8460" max="8460" width="41.140625" style="546" customWidth="1"/>
    <col min="8461" max="8461" width="48.7109375" style="546" customWidth="1"/>
    <col min="8462" max="8462" width="51.140625" style="546" customWidth="1"/>
    <col min="8463" max="8463" width="48.7109375" style="546" customWidth="1"/>
    <col min="8464" max="8464" width="64" style="546" customWidth="1"/>
    <col min="8465" max="8465" width="42.42578125" style="546" customWidth="1"/>
    <col min="8466" max="8466" width="6.5703125" style="546" customWidth="1"/>
    <col min="8467" max="8704" width="11.42578125" style="546" customWidth="1"/>
    <col min="8705" max="8705" width="228" style="546" customWidth="1"/>
    <col min="8706" max="8706" width="39.42578125" style="546" customWidth="1"/>
    <col min="8707" max="8707" width="48.7109375" style="546" customWidth="1"/>
    <col min="8708" max="8708" width="41.140625" style="546" customWidth="1"/>
    <col min="8709" max="8709" width="48.7109375" style="546" customWidth="1"/>
    <col min="8710" max="8710" width="51.140625" style="546" customWidth="1"/>
    <col min="8711" max="8711" width="48.7109375" style="546" customWidth="1"/>
    <col min="8712" max="8712" width="64" style="546" customWidth="1"/>
    <col min="8713" max="8713" width="42.42578125" style="546" customWidth="1"/>
    <col min="8714" max="8714" width="39.42578125" style="546" customWidth="1"/>
    <col min="8715" max="8715" width="48.7109375" style="546" customWidth="1"/>
    <col min="8716" max="8716" width="41.140625" style="546" customWidth="1"/>
    <col min="8717" max="8717" width="48.7109375" style="546" customWidth="1"/>
    <col min="8718" max="8718" width="51.140625" style="546" customWidth="1"/>
    <col min="8719" max="8719" width="48.7109375" style="546" customWidth="1"/>
    <col min="8720" max="8720" width="64" style="546" customWidth="1"/>
    <col min="8721" max="8721" width="42.42578125" style="546" customWidth="1"/>
    <col min="8722" max="8722" width="6.5703125" style="546" customWidth="1"/>
    <col min="8723" max="8960" width="11.42578125" style="546" customWidth="1"/>
    <col min="8961" max="8961" width="228" style="546" customWidth="1"/>
    <col min="8962" max="8962" width="39.42578125" style="546" customWidth="1"/>
    <col min="8963" max="8963" width="48.7109375" style="546" customWidth="1"/>
    <col min="8964" max="8964" width="41.140625" style="546" customWidth="1"/>
    <col min="8965" max="8965" width="48.7109375" style="546" customWidth="1"/>
    <col min="8966" max="8966" width="51.140625" style="546" customWidth="1"/>
    <col min="8967" max="8967" width="48.7109375" style="546" customWidth="1"/>
    <col min="8968" max="8968" width="64" style="546" customWidth="1"/>
    <col min="8969" max="8969" width="42.42578125" style="546" customWidth="1"/>
    <col min="8970" max="8970" width="39.42578125" style="546" customWidth="1"/>
    <col min="8971" max="8971" width="48.7109375" style="546" customWidth="1"/>
    <col min="8972" max="8972" width="41.140625" style="546" customWidth="1"/>
    <col min="8973" max="8973" width="48.7109375" style="546" customWidth="1"/>
    <col min="8974" max="8974" width="51.140625" style="546" customWidth="1"/>
    <col min="8975" max="8975" width="48.7109375" style="546" customWidth="1"/>
    <col min="8976" max="8976" width="64" style="546" customWidth="1"/>
    <col min="8977" max="8977" width="42.42578125" style="546" customWidth="1"/>
    <col min="8978" max="8978" width="6.5703125" style="546" customWidth="1"/>
    <col min="8979" max="9216" width="11.42578125" style="546" customWidth="1"/>
    <col min="9217" max="9217" width="228" style="546" customWidth="1"/>
    <col min="9218" max="9218" width="39.42578125" style="546" customWidth="1"/>
    <col min="9219" max="9219" width="48.7109375" style="546" customWidth="1"/>
    <col min="9220" max="9220" width="41.140625" style="546" customWidth="1"/>
    <col min="9221" max="9221" width="48.7109375" style="546" customWidth="1"/>
    <col min="9222" max="9222" width="51.140625" style="546" customWidth="1"/>
    <col min="9223" max="9223" width="48.7109375" style="546" customWidth="1"/>
    <col min="9224" max="9224" width="64" style="546" customWidth="1"/>
    <col min="9225" max="9225" width="42.42578125" style="546" customWidth="1"/>
    <col min="9226" max="9226" width="39.42578125" style="546" customWidth="1"/>
    <col min="9227" max="9227" width="48.7109375" style="546" customWidth="1"/>
    <col min="9228" max="9228" width="41.140625" style="546" customWidth="1"/>
    <col min="9229" max="9229" width="48.7109375" style="546" customWidth="1"/>
    <col min="9230" max="9230" width="51.140625" style="546" customWidth="1"/>
    <col min="9231" max="9231" width="48.7109375" style="546" customWidth="1"/>
    <col min="9232" max="9232" width="64" style="546" customWidth="1"/>
    <col min="9233" max="9233" width="42.42578125" style="546" customWidth="1"/>
    <col min="9234" max="9234" width="6.5703125" style="546" customWidth="1"/>
    <col min="9235" max="9472" width="11.42578125" style="546" customWidth="1"/>
    <col min="9473" max="9473" width="228" style="546" customWidth="1"/>
    <col min="9474" max="9474" width="39.42578125" style="546" customWidth="1"/>
    <col min="9475" max="9475" width="48.7109375" style="546" customWidth="1"/>
    <col min="9476" max="9476" width="41.140625" style="546" customWidth="1"/>
    <col min="9477" max="9477" width="48.7109375" style="546" customWidth="1"/>
    <col min="9478" max="9478" width="51.140625" style="546" customWidth="1"/>
    <col min="9479" max="9479" width="48.7109375" style="546" customWidth="1"/>
    <col min="9480" max="9480" width="64" style="546" customWidth="1"/>
    <col min="9481" max="9481" width="42.42578125" style="546" customWidth="1"/>
    <col min="9482" max="9482" width="39.42578125" style="546" customWidth="1"/>
    <col min="9483" max="9483" width="48.7109375" style="546" customWidth="1"/>
    <col min="9484" max="9484" width="41.140625" style="546" customWidth="1"/>
    <col min="9485" max="9485" width="48.7109375" style="546" customWidth="1"/>
    <col min="9486" max="9486" width="51.140625" style="546" customWidth="1"/>
    <col min="9487" max="9487" width="48.7109375" style="546" customWidth="1"/>
    <col min="9488" max="9488" width="64" style="546" customWidth="1"/>
    <col min="9489" max="9489" width="42.42578125" style="546" customWidth="1"/>
    <col min="9490" max="9490" width="6.5703125" style="546" customWidth="1"/>
    <col min="9491" max="9728" width="11.42578125" style="546" customWidth="1"/>
    <col min="9729" max="9729" width="228" style="546" customWidth="1"/>
    <col min="9730" max="9730" width="39.42578125" style="546" customWidth="1"/>
    <col min="9731" max="9731" width="48.7109375" style="546" customWidth="1"/>
    <col min="9732" max="9732" width="41.140625" style="546" customWidth="1"/>
    <col min="9733" max="9733" width="48.7109375" style="546" customWidth="1"/>
    <col min="9734" max="9734" width="51.140625" style="546" customWidth="1"/>
    <col min="9735" max="9735" width="48.7109375" style="546" customWidth="1"/>
    <col min="9736" max="9736" width="64" style="546" customWidth="1"/>
    <col min="9737" max="9737" width="42.42578125" style="546" customWidth="1"/>
    <col min="9738" max="9738" width="39.42578125" style="546" customWidth="1"/>
    <col min="9739" max="9739" width="48.7109375" style="546" customWidth="1"/>
    <col min="9740" max="9740" width="41.140625" style="546" customWidth="1"/>
    <col min="9741" max="9741" width="48.7109375" style="546" customWidth="1"/>
    <col min="9742" max="9742" width="51.140625" style="546" customWidth="1"/>
    <col min="9743" max="9743" width="48.7109375" style="546" customWidth="1"/>
    <col min="9744" max="9744" width="64" style="546" customWidth="1"/>
    <col min="9745" max="9745" width="42.42578125" style="546" customWidth="1"/>
    <col min="9746" max="9746" width="6.5703125" style="546" customWidth="1"/>
    <col min="9747" max="9984" width="11.42578125" style="546" customWidth="1"/>
    <col min="9985" max="9985" width="228" style="546" customWidth="1"/>
    <col min="9986" max="9986" width="39.42578125" style="546" customWidth="1"/>
    <col min="9987" max="9987" width="48.7109375" style="546" customWidth="1"/>
    <col min="9988" max="9988" width="41.140625" style="546" customWidth="1"/>
    <col min="9989" max="9989" width="48.7109375" style="546" customWidth="1"/>
    <col min="9990" max="9990" width="51.140625" style="546" customWidth="1"/>
    <col min="9991" max="9991" width="48.7109375" style="546" customWidth="1"/>
    <col min="9992" max="9992" width="64" style="546" customWidth="1"/>
    <col min="9993" max="9993" width="42.42578125" style="546" customWidth="1"/>
    <col min="9994" max="9994" width="39.42578125" style="546" customWidth="1"/>
    <col min="9995" max="9995" width="48.7109375" style="546" customWidth="1"/>
    <col min="9996" max="9996" width="41.140625" style="546" customWidth="1"/>
    <col min="9997" max="9997" width="48.7109375" style="546" customWidth="1"/>
    <col min="9998" max="9998" width="51.140625" style="546" customWidth="1"/>
    <col min="9999" max="9999" width="48.7109375" style="546" customWidth="1"/>
    <col min="10000" max="10000" width="64" style="546" customWidth="1"/>
    <col min="10001" max="10001" width="42.42578125" style="546" customWidth="1"/>
    <col min="10002" max="10002" width="6.5703125" style="546" customWidth="1"/>
    <col min="10003" max="10240" width="11.42578125" style="546" customWidth="1"/>
    <col min="10241" max="10241" width="228" style="546" customWidth="1"/>
    <col min="10242" max="10242" width="39.42578125" style="546" customWidth="1"/>
    <col min="10243" max="10243" width="48.7109375" style="546" customWidth="1"/>
    <col min="10244" max="10244" width="41.140625" style="546" customWidth="1"/>
    <col min="10245" max="10245" width="48.7109375" style="546" customWidth="1"/>
    <col min="10246" max="10246" width="51.140625" style="546" customWidth="1"/>
    <col min="10247" max="10247" width="48.7109375" style="546" customWidth="1"/>
    <col min="10248" max="10248" width="64" style="546" customWidth="1"/>
    <col min="10249" max="10249" width="42.42578125" style="546" customWidth="1"/>
    <col min="10250" max="10250" width="39.42578125" style="546" customWidth="1"/>
    <col min="10251" max="10251" width="48.7109375" style="546" customWidth="1"/>
    <col min="10252" max="10252" width="41.140625" style="546" customWidth="1"/>
    <col min="10253" max="10253" width="48.7109375" style="546" customWidth="1"/>
    <col min="10254" max="10254" width="51.140625" style="546" customWidth="1"/>
    <col min="10255" max="10255" width="48.7109375" style="546" customWidth="1"/>
    <col min="10256" max="10256" width="64" style="546" customWidth="1"/>
    <col min="10257" max="10257" width="42.42578125" style="546" customWidth="1"/>
    <col min="10258" max="10258" width="6.5703125" style="546" customWidth="1"/>
    <col min="10259" max="10496" width="11.42578125" style="546" customWidth="1"/>
    <col min="10497" max="10497" width="228" style="546" customWidth="1"/>
    <col min="10498" max="10498" width="39.42578125" style="546" customWidth="1"/>
    <col min="10499" max="10499" width="48.7109375" style="546" customWidth="1"/>
    <col min="10500" max="10500" width="41.140625" style="546" customWidth="1"/>
    <col min="10501" max="10501" width="48.7109375" style="546" customWidth="1"/>
    <col min="10502" max="10502" width="51.140625" style="546" customWidth="1"/>
    <col min="10503" max="10503" width="48.7109375" style="546" customWidth="1"/>
    <col min="10504" max="10504" width="64" style="546" customWidth="1"/>
    <col min="10505" max="10505" width="42.42578125" style="546" customWidth="1"/>
    <col min="10506" max="10506" width="39.42578125" style="546" customWidth="1"/>
    <col min="10507" max="10507" width="48.7109375" style="546" customWidth="1"/>
    <col min="10508" max="10508" width="41.140625" style="546" customWidth="1"/>
    <col min="10509" max="10509" width="48.7109375" style="546" customWidth="1"/>
    <col min="10510" max="10510" width="51.140625" style="546" customWidth="1"/>
    <col min="10511" max="10511" width="48.7109375" style="546" customWidth="1"/>
    <col min="10512" max="10512" width="64" style="546" customWidth="1"/>
    <col min="10513" max="10513" width="42.42578125" style="546" customWidth="1"/>
    <col min="10514" max="10514" width="6.5703125" style="546" customWidth="1"/>
    <col min="10515" max="10752" width="11.42578125" style="546" customWidth="1"/>
    <col min="10753" max="10753" width="228" style="546" customWidth="1"/>
    <col min="10754" max="10754" width="39.42578125" style="546" customWidth="1"/>
    <col min="10755" max="10755" width="48.7109375" style="546" customWidth="1"/>
    <col min="10756" max="10756" width="41.140625" style="546" customWidth="1"/>
    <col min="10757" max="10757" width="48.7109375" style="546" customWidth="1"/>
    <col min="10758" max="10758" width="51.140625" style="546" customWidth="1"/>
    <col min="10759" max="10759" width="48.7109375" style="546" customWidth="1"/>
    <col min="10760" max="10760" width="64" style="546" customWidth="1"/>
    <col min="10761" max="10761" width="42.42578125" style="546" customWidth="1"/>
    <col min="10762" max="10762" width="39.42578125" style="546" customWidth="1"/>
    <col min="10763" max="10763" width="48.7109375" style="546" customWidth="1"/>
    <col min="10764" max="10764" width="41.140625" style="546" customWidth="1"/>
    <col min="10765" max="10765" width="48.7109375" style="546" customWidth="1"/>
    <col min="10766" max="10766" width="51.140625" style="546" customWidth="1"/>
    <col min="10767" max="10767" width="48.7109375" style="546" customWidth="1"/>
    <col min="10768" max="10768" width="64" style="546" customWidth="1"/>
    <col min="10769" max="10769" width="42.42578125" style="546" customWidth="1"/>
    <col min="10770" max="10770" width="6.5703125" style="546" customWidth="1"/>
    <col min="10771" max="11008" width="11.42578125" style="546" customWidth="1"/>
    <col min="11009" max="11009" width="228" style="546" customWidth="1"/>
    <col min="11010" max="11010" width="39.42578125" style="546" customWidth="1"/>
    <col min="11011" max="11011" width="48.7109375" style="546" customWidth="1"/>
    <col min="11012" max="11012" width="41.140625" style="546" customWidth="1"/>
    <col min="11013" max="11013" width="48.7109375" style="546" customWidth="1"/>
    <col min="11014" max="11014" width="51.140625" style="546" customWidth="1"/>
    <col min="11015" max="11015" width="48.7109375" style="546" customWidth="1"/>
    <col min="11016" max="11016" width="64" style="546" customWidth="1"/>
    <col min="11017" max="11017" width="42.42578125" style="546" customWidth="1"/>
    <col min="11018" max="11018" width="39.42578125" style="546" customWidth="1"/>
    <col min="11019" max="11019" width="48.7109375" style="546" customWidth="1"/>
    <col min="11020" max="11020" width="41.140625" style="546" customWidth="1"/>
    <col min="11021" max="11021" width="48.7109375" style="546" customWidth="1"/>
    <col min="11022" max="11022" width="51.140625" style="546" customWidth="1"/>
    <col min="11023" max="11023" width="48.7109375" style="546" customWidth="1"/>
    <col min="11024" max="11024" width="64" style="546" customWidth="1"/>
    <col min="11025" max="11025" width="42.42578125" style="546" customWidth="1"/>
    <col min="11026" max="11026" width="6.5703125" style="546" customWidth="1"/>
    <col min="11027" max="11264" width="11.42578125" style="546" customWidth="1"/>
    <col min="11265" max="11265" width="228" style="546" customWidth="1"/>
    <col min="11266" max="11266" width="39.42578125" style="546" customWidth="1"/>
    <col min="11267" max="11267" width="48.7109375" style="546" customWidth="1"/>
    <col min="11268" max="11268" width="41.140625" style="546" customWidth="1"/>
    <col min="11269" max="11269" width="48.7109375" style="546" customWidth="1"/>
    <col min="11270" max="11270" width="51.140625" style="546" customWidth="1"/>
    <col min="11271" max="11271" width="48.7109375" style="546" customWidth="1"/>
    <col min="11272" max="11272" width="64" style="546" customWidth="1"/>
    <col min="11273" max="11273" width="42.42578125" style="546" customWidth="1"/>
    <col min="11274" max="11274" width="39.42578125" style="546" customWidth="1"/>
    <col min="11275" max="11275" width="48.7109375" style="546" customWidth="1"/>
    <col min="11276" max="11276" width="41.140625" style="546" customWidth="1"/>
    <col min="11277" max="11277" width="48.7109375" style="546" customWidth="1"/>
    <col min="11278" max="11278" width="51.140625" style="546" customWidth="1"/>
    <col min="11279" max="11279" width="48.7109375" style="546" customWidth="1"/>
    <col min="11280" max="11280" width="64" style="546" customWidth="1"/>
    <col min="11281" max="11281" width="42.42578125" style="546" customWidth="1"/>
    <col min="11282" max="11282" width="6.5703125" style="546" customWidth="1"/>
    <col min="11283" max="11520" width="11.42578125" style="546" customWidth="1"/>
    <col min="11521" max="11521" width="228" style="546" customWidth="1"/>
    <col min="11522" max="11522" width="39.42578125" style="546" customWidth="1"/>
    <col min="11523" max="11523" width="48.7109375" style="546" customWidth="1"/>
    <col min="11524" max="11524" width="41.140625" style="546" customWidth="1"/>
    <col min="11525" max="11525" width="48.7109375" style="546" customWidth="1"/>
    <col min="11526" max="11526" width="51.140625" style="546" customWidth="1"/>
    <col min="11527" max="11527" width="48.7109375" style="546" customWidth="1"/>
    <col min="11528" max="11528" width="64" style="546" customWidth="1"/>
    <col min="11529" max="11529" width="42.42578125" style="546" customWidth="1"/>
    <col min="11530" max="11530" width="39.42578125" style="546" customWidth="1"/>
    <col min="11531" max="11531" width="48.7109375" style="546" customWidth="1"/>
    <col min="11532" max="11532" width="41.140625" style="546" customWidth="1"/>
    <col min="11533" max="11533" width="48.7109375" style="546" customWidth="1"/>
    <col min="11534" max="11534" width="51.140625" style="546" customWidth="1"/>
    <col min="11535" max="11535" width="48.7109375" style="546" customWidth="1"/>
    <col min="11536" max="11536" width="64" style="546" customWidth="1"/>
    <col min="11537" max="11537" width="42.42578125" style="546" customWidth="1"/>
    <col min="11538" max="11538" width="6.5703125" style="546" customWidth="1"/>
    <col min="11539" max="11776" width="11.42578125" style="546" customWidth="1"/>
    <col min="11777" max="11777" width="228" style="546" customWidth="1"/>
    <col min="11778" max="11778" width="39.42578125" style="546" customWidth="1"/>
    <col min="11779" max="11779" width="48.7109375" style="546" customWidth="1"/>
    <col min="11780" max="11780" width="41.140625" style="546" customWidth="1"/>
    <col min="11781" max="11781" width="48.7109375" style="546" customWidth="1"/>
    <col min="11782" max="11782" width="51.140625" style="546" customWidth="1"/>
    <col min="11783" max="11783" width="48.7109375" style="546" customWidth="1"/>
    <col min="11784" max="11784" width="64" style="546" customWidth="1"/>
    <col min="11785" max="11785" width="42.42578125" style="546" customWidth="1"/>
    <col min="11786" max="11786" width="39.42578125" style="546" customWidth="1"/>
    <col min="11787" max="11787" width="48.7109375" style="546" customWidth="1"/>
    <col min="11788" max="11788" width="41.140625" style="546" customWidth="1"/>
    <col min="11789" max="11789" width="48.7109375" style="546" customWidth="1"/>
    <col min="11790" max="11790" width="51.140625" style="546" customWidth="1"/>
    <col min="11791" max="11791" width="48.7109375" style="546" customWidth="1"/>
    <col min="11792" max="11792" width="64" style="546" customWidth="1"/>
    <col min="11793" max="11793" width="42.42578125" style="546" customWidth="1"/>
    <col min="11794" max="11794" width="6.5703125" style="546" customWidth="1"/>
    <col min="11795" max="12032" width="11.42578125" style="546" customWidth="1"/>
    <col min="12033" max="12033" width="228" style="546" customWidth="1"/>
    <col min="12034" max="12034" width="39.42578125" style="546" customWidth="1"/>
    <col min="12035" max="12035" width="48.7109375" style="546" customWidth="1"/>
    <col min="12036" max="12036" width="41.140625" style="546" customWidth="1"/>
    <col min="12037" max="12037" width="48.7109375" style="546" customWidth="1"/>
    <col min="12038" max="12038" width="51.140625" style="546" customWidth="1"/>
    <col min="12039" max="12039" width="48.7109375" style="546" customWidth="1"/>
    <col min="12040" max="12040" width="64" style="546" customWidth="1"/>
    <col min="12041" max="12041" width="42.42578125" style="546" customWidth="1"/>
    <col min="12042" max="12042" width="39.42578125" style="546" customWidth="1"/>
    <col min="12043" max="12043" width="48.7109375" style="546" customWidth="1"/>
    <col min="12044" max="12044" width="41.140625" style="546" customWidth="1"/>
    <col min="12045" max="12045" width="48.7109375" style="546" customWidth="1"/>
    <col min="12046" max="12046" width="51.140625" style="546" customWidth="1"/>
    <col min="12047" max="12047" width="48.7109375" style="546" customWidth="1"/>
    <col min="12048" max="12048" width="64" style="546" customWidth="1"/>
    <col min="12049" max="12049" width="42.42578125" style="546" customWidth="1"/>
    <col min="12050" max="12050" width="6.5703125" style="546" customWidth="1"/>
    <col min="12051" max="12288" width="11.42578125" style="546" customWidth="1"/>
    <col min="12289" max="12289" width="228" style="546" customWidth="1"/>
    <col min="12290" max="12290" width="39.42578125" style="546" customWidth="1"/>
    <col min="12291" max="12291" width="48.7109375" style="546" customWidth="1"/>
    <col min="12292" max="12292" width="41.140625" style="546" customWidth="1"/>
    <col min="12293" max="12293" width="48.7109375" style="546" customWidth="1"/>
    <col min="12294" max="12294" width="51.140625" style="546" customWidth="1"/>
    <col min="12295" max="12295" width="48.7109375" style="546" customWidth="1"/>
    <col min="12296" max="12296" width="64" style="546" customWidth="1"/>
    <col min="12297" max="12297" width="42.42578125" style="546" customWidth="1"/>
    <col min="12298" max="12298" width="39.42578125" style="546" customWidth="1"/>
    <col min="12299" max="12299" width="48.7109375" style="546" customWidth="1"/>
    <col min="12300" max="12300" width="41.140625" style="546" customWidth="1"/>
    <col min="12301" max="12301" width="48.7109375" style="546" customWidth="1"/>
    <col min="12302" max="12302" width="51.140625" style="546" customWidth="1"/>
    <col min="12303" max="12303" width="48.7109375" style="546" customWidth="1"/>
    <col min="12304" max="12304" width="64" style="546" customWidth="1"/>
    <col min="12305" max="12305" width="42.42578125" style="546" customWidth="1"/>
    <col min="12306" max="12306" width="6.5703125" style="546" customWidth="1"/>
    <col min="12307" max="12544" width="11.42578125" style="546" customWidth="1"/>
    <col min="12545" max="12545" width="228" style="546" customWidth="1"/>
    <col min="12546" max="12546" width="39.42578125" style="546" customWidth="1"/>
    <col min="12547" max="12547" width="48.7109375" style="546" customWidth="1"/>
    <col min="12548" max="12548" width="41.140625" style="546" customWidth="1"/>
    <col min="12549" max="12549" width="48.7109375" style="546" customWidth="1"/>
    <col min="12550" max="12550" width="51.140625" style="546" customWidth="1"/>
    <col min="12551" max="12551" width="48.7109375" style="546" customWidth="1"/>
    <col min="12552" max="12552" width="64" style="546" customWidth="1"/>
    <col min="12553" max="12553" width="42.42578125" style="546" customWidth="1"/>
    <col min="12554" max="12554" width="39.42578125" style="546" customWidth="1"/>
    <col min="12555" max="12555" width="48.7109375" style="546" customWidth="1"/>
    <col min="12556" max="12556" width="41.140625" style="546" customWidth="1"/>
    <col min="12557" max="12557" width="48.7109375" style="546" customWidth="1"/>
    <col min="12558" max="12558" width="51.140625" style="546" customWidth="1"/>
    <col min="12559" max="12559" width="48.7109375" style="546" customWidth="1"/>
    <col min="12560" max="12560" width="64" style="546" customWidth="1"/>
    <col min="12561" max="12561" width="42.42578125" style="546" customWidth="1"/>
    <col min="12562" max="12562" width="6.5703125" style="546" customWidth="1"/>
    <col min="12563" max="12800" width="11.42578125" style="546" customWidth="1"/>
    <col min="12801" max="12801" width="228" style="546" customWidth="1"/>
    <col min="12802" max="12802" width="39.42578125" style="546" customWidth="1"/>
    <col min="12803" max="12803" width="48.7109375" style="546" customWidth="1"/>
    <col min="12804" max="12804" width="41.140625" style="546" customWidth="1"/>
    <col min="12805" max="12805" width="48.7109375" style="546" customWidth="1"/>
    <col min="12806" max="12806" width="51.140625" style="546" customWidth="1"/>
    <col min="12807" max="12807" width="48.7109375" style="546" customWidth="1"/>
    <col min="12808" max="12808" width="64" style="546" customWidth="1"/>
    <col min="12809" max="12809" width="42.42578125" style="546" customWidth="1"/>
    <col min="12810" max="12810" width="39.42578125" style="546" customWidth="1"/>
    <col min="12811" max="12811" width="48.7109375" style="546" customWidth="1"/>
    <col min="12812" max="12812" width="41.140625" style="546" customWidth="1"/>
    <col min="12813" max="12813" width="48.7109375" style="546" customWidth="1"/>
    <col min="12814" max="12814" width="51.140625" style="546" customWidth="1"/>
    <col min="12815" max="12815" width="48.7109375" style="546" customWidth="1"/>
    <col min="12816" max="12816" width="64" style="546" customWidth="1"/>
    <col min="12817" max="12817" width="42.42578125" style="546" customWidth="1"/>
    <col min="12818" max="12818" width="6.5703125" style="546" customWidth="1"/>
    <col min="12819" max="13056" width="11.42578125" style="546" customWidth="1"/>
    <col min="13057" max="13057" width="228" style="546" customWidth="1"/>
    <col min="13058" max="13058" width="39.42578125" style="546" customWidth="1"/>
    <col min="13059" max="13059" width="48.7109375" style="546" customWidth="1"/>
    <col min="13060" max="13060" width="41.140625" style="546" customWidth="1"/>
    <col min="13061" max="13061" width="48.7109375" style="546" customWidth="1"/>
    <col min="13062" max="13062" width="51.140625" style="546" customWidth="1"/>
    <col min="13063" max="13063" width="48.7109375" style="546" customWidth="1"/>
    <col min="13064" max="13064" width="64" style="546" customWidth="1"/>
    <col min="13065" max="13065" width="42.42578125" style="546" customWidth="1"/>
    <col min="13066" max="13066" width="39.42578125" style="546" customWidth="1"/>
    <col min="13067" max="13067" width="48.7109375" style="546" customWidth="1"/>
    <col min="13068" max="13068" width="41.140625" style="546" customWidth="1"/>
    <col min="13069" max="13069" width="48.7109375" style="546" customWidth="1"/>
    <col min="13070" max="13070" width="51.140625" style="546" customWidth="1"/>
    <col min="13071" max="13071" width="48.7109375" style="546" customWidth="1"/>
    <col min="13072" max="13072" width="64" style="546" customWidth="1"/>
    <col min="13073" max="13073" width="42.42578125" style="546" customWidth="1"/>
    <col min="13074" max="13074" width="6.5703125" style="546" customWidth="1"/>
    <col min="13075" max="13312" width="11.42578125" style="546" customWidth="1"/>
    <col min="13313" max="13313" width="228" style="546" customWidth="1"/>
    <col min="13314" max="13314" width="39.42578125" style="546" customWidth="1"/>
    <col min="13315" max="13315" width="48.7109375" style="546" customWidth="1"/>
    <col min="13316" max="13316" width="41.140625" style="546" customWidth="1"/>
    <col min="13317" max="13317" width="48.7109375" style="546" customWidth="1"/>
    <col min="13318" max="13318" width="51.140625" style="546" customWidth="1"/>
    <col min="13319" max="13319" width="48.7109375" style="546" customWidth="1"/>
    <col min="13320" max="13320" width="64" style="546" customWidth="1"/>
    <col min="13321" max="13321" width="42.42578125" style="546" customWidth="1"/>
    <col min="13322" max="13322" width="39.42578125" style="546" customWidth="1"/>
    <col min="13323" max="13323" width="48.7109375" style="546" customWidth="1"/>
    <col min="13324" max="13324" width="41.140625" style="546" customWidth="1"/>
    <col min="13325" max="13325" width="48.7109375" style="546" customWidth="1"/>
    <col min="13326" max="13326" width="51.140625" style="546" customWidth="1"/>
    <col min="13327" max="13327" width="48.7109375" style="546" customWidth="1"/>
    <col min="13328" max="13328" width="64" style="546" customWidth="1"/>
    <col min="13329" max="13329" width="42.42578125" style="546" customWidth="1"/>
    <col min="13330" max="13330" width="6.5703125" style="546" customWidth="1"/>
    <col min="13331" max="13568" width="11.42578125" style="546" customWidth="1"/>
    <col min="13569" max="13569" width="228" style="546" customWidth="1"/>
    <col min="13570" max="13570" width="39.42578125" style="546" customWidth="1"/>
    <col min="13571" max="13571" width="48.7109375" style="546" customWidth="1"/>
    <col min="13572" max="13572" width="41.140625" style="546" customWidth="1"/>
    <col min="13573" max="13573" width="48.7109375" style="546" customWidth="1"/>
    <col min="13574" max="13574" width="51.140625" style="546" customWidth="1"/>
    <col min="13575" max="13575" width="48.7109375" style="546" customWidth="1"/>
    <col min="13576" max="13576" width="64" style="546" customWidth="1"/>
    <col min="13577" max="13577" width="42.42578125" style="546" customWidth="1"/>
    <col min="13578" max="13578" width="39.42578125" style="546" customWidth="1"/>
    <col min="13579" max="13579" width="48.7109375" style="546" customWidth="1"/>
    <col min="13580" max="13580" width="41.140625" style="546" customWidth="1"/>
    <col min="13581" max="13581" width="48.7109375" style="546" customWidth="1"/>
    <col min="13582" max="13582" width="51.140625" style="546" customWidth="1"/>
    <col min="13583" max="13583" width="48.7109375" style="546" customWidth="1"/>
    <col min="13584" max="13584" width="64" style="546" customWidth="1"/>
    <col min="13585" max="13585" width="42.42578125" style="546" customWidth="1"/>
    <col min="13586" max="13586" width="6.5703125" style="546" customWidth="1"/>
    <col min="13587" max="13824" width="11.42578125" style="546" customWidth="1"/>
    <col min="13825" max="13825" width="228" style="546" customWidth="1"/>
    <col min="13826" max="13826" width="39.42578125" style="546" customWidth="1"/>
    <col min="13827" max="13827" width="48.7109375" style="546" customWidth="1"/>
    <col min="13828" max="13828" width="41.140625" style="546" customWidth="1"/>
    <col min="13829" max="13829" width="48.7109375" style="546" customWidth="1"/>
    <col min="13830" max="13830" width="51.140625" style="546" customWidth="1"/>
    <col min="13831" max="13831" width="48.7109375" style="546" customWidth="1"/>
    <col min="13832" max="13832" width="64" style="546" customWidth="1"/>
    <col min="13833" max="13833" width="42.42578125" style="546" customWidth="1"/>
    <col min="13834" max="13834" width="39.42578125" style="546" customWidth="1"/>
    <col min="13835" max="13835" width="48.7109375" style="546" customWidth="1"/>
    <col min="13836" max="13836" width="41.140625" style="546" customWidth="1"/>
    <col min="13837" max="13837" width="48.7109375" style="546" customWidth="1"/>
    <col min="13838" max="13838" width="51.140625" style="546" customWidth="1"/>
    <col min="13839" max="13839" width="48.7109375" style="546" customWidth="1"/>
    <col min="13840" max="13840" width="64" style="546" customWidth="1"/>
    <col min="13841" max="13841" width="42.42578125" style="546" customWidth="1"/>
    <col min="13842" max="13842" width="6.5703125" style="546" customWidth="1"/>
    <col min="13843" max="14080" width="11.42578125" style="546" customWidth="1"/>
    <col min="14081" max="14081" width="228" style="546" customWidth="1"/>
    <col min="14082" max="14082" width="39.42578125" style="546" customWidth="1"/>
    <col min="14083" max="14083" width="48.7109375" style="546" customWidth="1"/>
    <col min="14084" max="14084" width="41.140625" style="546" customWidth="1"/>
    <col min="14085" max="14085" width="48.7109375" style="546" customWidth="1"/>
    <col min="14086" max="14086" width="51.140625" style="546" customWidth="1"/>
    <col min="14087" max="14087" width="48.7109375" style="546" customWidth="1"/>
    <col min="14088" max="14088" width="64" style="546" customWidth="1"/>
    <col min="14089" max="14089" width="42.42578125" style="546" customWidth="1"/>
    <col min="14090" max="14090" width="39.42578125" style="546" customWidth="1"/>
    <col min="14091" max="14091" width="48.7109375" style="546" customWidth="1"/>
    <col min="14092" max="14092" width="41.140625" style="546" customWidth="1"/>
    <col min="14093" max="14093" width="48.7109375" style="546" customWidth="1"/>
    <col min="14094" max="14094" width="51.140625" style="546" customWidth="1"/>
    <col min="14095" max="14095" width="48.7109375" style="546" customWidth="1"/>
    <col min="14096" max="14096" width="64" style="546" customWidth="1"/>
    <col min="14097" max="14097" width="42.42578125" style="546" customWidth="1"/>
    <col min="14098" max="14098" width="6.5703125" style="546" customWidth="1"/>
    <col min="14099" max="14336" width="11.42578125" style="546" customWidth="1"/>
    <col min="14337" max="14337" width="228" style="546" customWidth="1"/>
    <col min="14338" max="14338" width="39.42578125" style="546" customWidth="1"/>
    <col min="14339" max="14339" width="48.7109375" style="546" customWidth="1"/>
    <col min="14340" max="14340" width="41.140625" style="546" customWidth="1"/>
    <col min="14341" max="14341" width="48.7109375" style="546" customWidth="1"/>
    <col min="14342" max="14342" width="51.140625" style="546" customWidth="1"/>
    <col min="14343" max="14343" width="48.7109375" style="546" customWidth="1"/>
    <col min="14344" max="14344" width="64" style="546" customWidth="1"/>
    <col min="14345" max="14345" width="42.42578125" style="546" customWidth="1"/>
    <col min="14346" max="14346" width="39.42578125" style="546" customWidth="1"/>
    <col min="14347" max="14347" width="48.7109375" style="546" customWidth="1"/>
    <col min="14348" max="14348" width="41.140625" style="546" customWidth="1"/>
    <col min="14349" max="14349" width="48.7109375" style="546" customWidth="1"/>
    <col min="14350" max="14350" width="51.140625" style="546" customWidth="1"/>
    <col min="14351" max="14351" width="48.7109375" style="546" customWidth="1"/>
    <col min="14352" max="14352" width="64" style="546" customWidth="1"/>
    <col min="14353" max="14353" width="42.42578125" style="546" customWidth="1"/>
    <col min="14354" max="14354" width="6.5703125" style="546" customWidth="1"/>
    <col min="14355" max="14592" width="11.42578125" style="546" customWidth="1"/>
    <col min="14593" max="14593" width="228" style="546" customWidth="1"/>
    <col min="14594" max="14594" width="39.42578125" style="546" customWidth="1"/>
    <col min="14595" max="14595" width="48.7109375" style="546" customWidth="1"/>
    <col min="14596" max="14596" width="41.140625" style="546" customWidth="1"/>
    <col min="14597" max="14597" width="48.7109375" style="546" customWidth="1"/>
    <col min="14598" max="14598" width="51.140625" style="546" customWidth="1"/>
    <col min="14599" max="14599" width="48.7109375" style="546" customWidth="1"/>
    <col min="14600" max="14600" width="64" style="546" customWidth="1"/>
    <col min="14601" max="14601" width="42.42578125" style="546" customWidth="1"/>
    <col min="14602" max="14602" width="39.42578125" style="546" customWidth="1"/>
    <col min="14603" max="14603" width="48.7109375" style="546" customWidth="1"/>
    <col min="14604" max="14604" width="41.140625" style="546" customWidth="1"/>
    <col min="14605" max="14605" width="48.7109375" style="546" customWidth="1"/>
    <col min="14606" max="14606" width="51.140625" style="546" customWidth="1"/>
    <col min="14607" max="14607" width="48.7109375" style="546" customWidth="1"/>
    <col min="14608" max="14608" width="64" style="546" customWidth="1"/>
    <col min="14609" max="14609" width="42.42578125" style="546" customWidth="1"/>
    <col min="14610" max="14610" width="6.5703125" style="546" customWidth="1"/>
    <col min="14611" max="14848" width="11.42578125" style="546" customWidth="1"/>
    <col min="14849" max="14849" width="228" style="546" customWidth="1"/>
    <col min="14850" max="14850" width="39.42578125" style="546" customWidth="1"/>
    <col min="14851" max="14851" width="48.7109375" style="546" customWidth="1"/>
    <col min="14852" max="14852" width="41.140625" style="546" customWidth="1"/>
    <col min="14853" max="14853" width="48.7109375" style="546" customWidth="1"/>
    <col min="14854" max="14854" width="51.140625" style="546" customWidth="1"/>
    <col min="14855" max="14855" width="48.7109375" style="546" customWidth="1"/>
    <col min="14856" max="14856" width="64" style="546" customWidth="1"/>
    <col min="14857" max="14857" width="42.42578125" style="546" customWidth="1"/>
    <col min="14858" max="14858" width="39.42578125" style="546" customWidth="1"/>
    <col min="14859" max="14859" width="48.7109375" style="546" customWidth="1"/>
    <col min="14860" max="14860" width="41.140625" style="546" customWidth="1"/>
    <col min="14861" max="14861" width="48.7109375" style="546" customWidth="1"/>
    <col min="14862" max="14862" width="51.140625" style="546" customWidth="1"/>
    <col min="14863" max="14863" width="48.7109375" style="546" customWidth="1"/>
    <col min="14864" max="14864" width="64" style="546" customWidth="1"/>
    <col min="14865" max="14865" width="42.42578125" style="546" customWidth="1"/>
    <col min="14866" max="14866" width="6.5703125" style="546" customWidth="1"/>
    <col min="14867" max="15104" width="11.42578125" style="546" customWidth="1"/>
    <col min="15105" max="15105" width="228" style="546" customWidth="1"/>
    <col min="15106" max="15106" width="39.42578125" style="546" customWidth="1"/>
    <col min="15107" max="15107" width="48.7109375" style="546" customWidth="1"/>
    <col min="15108" max="15108" width="41.140625" style="546" customWidth="1"/>
    <col min="15109" max="15109" width="48.7109375" style="546" customWidth="1"/>
    <col min="15110" max="15110" width="51.140625" style="546" customWidth="1"/>
    <col min="15111" max="15111" width="48.7109375" style="546" customWidth="1"/>
    <col min="15112" max="15112" width="64" style="546" customWidth="1"/>
    <col min="15113" max="15113" width="42.42578125" style="546" customWidth="1"/>
    <col min="15114" max="15114" width="39.42578125" style="546" customWidth="1"/>
    <col min="15115" max="15115" width="48.7109375" style="546" customWidth="1"/>
    <col min="15116" max="15116" width="41.140625" style="546" customWidth="1"/>
    <col min="15117" max="15117" width="48.7109375" style="546" customWidth="1"/>
    <col min="15118" max="15118" width="51.140625" style="546" customWidth="1"/>
    <col min="15119" max="15119" width="48.7109375" style="546" customWidth="1"/>
    <col min="15120" max="15120" width="64" style="546" customWidth="1"/>
    <col min="15121" max="15121" width="42.42578125" style="546" customWidth="1"/>
    <col min="15122" max="15122" width="6.5703125" style="546" customWidth="1"/>
    <col min="15123" max="15360" width="11.42578125" style="546" customWidth="1"/>
    <col min="15361" max="15361" width="228" style="546" customWidth="1"/>
    <col min="15362" max="15362" width="39.42578125" style="546" customWidth="1"/>
    <col min="15363" max="15363" width="48.7109375" style="546" customWidth="1"/>
    <col min="15364" max="15364" width="41.140625" style="546" customWidth="1"/>
    <col min="15365" max="15365" width="48.7109375" style="546" customWidth="1"/>
    <col min="15366" max="15366" width="51.140625" style="546" customWidth="1"/>
    <col min="15367" max="15367" width="48.7109375" style="546" customWidth="1"/>
    <col min="15368" max="15368" width="64" style="546" customWidth="1"/>
    <col min="15369" max="15369" width="42.42578125" style="546" customWidth="1"/>
    <col min="15370" max="15370" width="39.42578125" style="546" customWidth="1"/>
    <col min="15371" max="15371" width="48.7109375" style="546" customWidth="1"/>
    <col min="15372" max="15372" width="41.140625" style="546" customWidth="1"/>
    <col min="15373" max="15373" width="48.7109375" style="546" customWidth="1"/>
    <col min="15374" max="15374" width="51.140625" style="546" customWidth="1"/>
    <col min="15375" max="15375" width="48.7109375" style="546" customWidth="1"/>
    <col min="15376" max="15376" width="64" style="546" customWidth="1"/>
    <col min="15377" max="15377" width="42.42578125" style="546" customWidth="1"/>
    <col min="15378" max="15378" width="6.5703125" style="546" customWidth="1"/>
    <col min="15379" max="15616" width="11.42578125" style="546" customWidth="1"/>
    <col min="15617" max="15617" width="228" style="546" customWidth="1"/>
    <col min="15618" max="15618" width="39.42578125" style="546" customWidth="1"/>
    <col min="15619" max="15619" width="48.7109375" style="546" customWidth="1"/>
    <col min="15620" max="15620" width="41.140625" style="546" customWidth="1"/>
    <col min="15621" max="15621" width="48.7109375" style="546" customWidth="1"/>
    <col min="15622" max="15622" width="51.140625" style="546" customWidth="1"/>
    <col min="15623" max="15623" width="48.7109375" style="546" customWidth="1"/>
    <col min="15624" max="15624" width="64" style="546" customWidth="1"/>
    <col min="15625" max="15625" width="42.42578125" style="546" customWidth="1"/>
    <col min="15626" max="15626" width="39.42578125" style="546" customWidth="1"/>
    <col min="15627" max="15627" width="48.7109375" style="546" customWidth="1"/>
    <col min="15628" max="15628" width="41.140625" style="546" customWidth="1"/>
    <col min="15629" max="15629" width="48.7109375" style="546" customWidth="1"/>
    <col min="15630" max="15630" width="51.140625" style="546" customWidth="1"/>
    <col min="15631" max="15631" width="48.7109375" style="546" customWidth="1"/>
    <col min="15632" max="15632" width="64" style="546" customWidth="1"/>
    <col min="15633" max="15633" width="42.42578125" style="546" customWidth="1"/>
    <col min="15634" max="15634" width="6.5703125" style="546" customWidth="1"/>
    <col min="15635" max="15872" width="11.42578125" style="546" customWidth="1"/>
    <col min="15873" max="15873" width="228" style="546" customWidth="1"/>
    <col min="15874" max="15874" width="39.42578125" style="546" customWidth="1"/>
    <col min="15875" max="15875" width="48.7109375" style="546" customWidth="1"/>
    <col min="15876" max="15876" width="41.140625" style="546" customWidth="1"/>
    <col min="15877" max="15877" width="48.7109375" style="546" customWidth="1"/>
    <col min="15878" max="15878" width="51.140625" style="546" customWidth="1"/>
    <col min="15879" max="15879" width="48.7109375" style="546" customWidth="1"/>
    <col min="15880" max="15880" width="64" style="546" customWidth="1"/>
    <col min="15881" max="15881" width="42.42578125" style="546" customWidth="1"/>
    <col min="15882" max="15882" width="39.42578125" style="546" customWidth="1"/>
    <col min="15883" max="15883" width="48.7109375" style="546" customWidth="1"/>
    <col min="15884" max="15884" width="41.140625" style="546" customWidth="1"/>
    <col min="15885" max="15885" width="48.7109375" style="546" customWidth="1"/>
    <col min="15886" max="15886" width="51.140625" style="546" customWidth="1"/>
    <col min="15887" max="15887" width="48.7109375" style="546" customWidth="1"/>
    <col min="15888" max="15888" width="64" style="546" customWidth="1"/>
    <col min="15889" max="15889" width="42.42578125" style="546" customWidth="1"/>
    <col min="15890" max="15890" width="6.5703125" style="546" customWidth="1"/>
    <col min="15891" max="16128" width="11.42578125" style="546" customWidth="1"/>
    <col min="16129" max="16129" width="228" style="546" customWidth="1"/>
    <col min="16130" max="16130" width="39.42578125" style="546" customWidth="1"/>
    <col min="16131" max="16131" width="48.7109375" style="546" customWidth="1"/>
    <col min="16132" max="16132" width="41.140625" style="546" customWidth="1"/>
    <col min="16133" max="16133" width="48.7109375" style="546" customWidth="1"/>
    <col min="16134" max="16134" width="51.140625" style="546" customWidth="1"/>
    <col min="16135" max="16135" width="48.7109375" style="546" customWidth="1"/>
    <col min="16136" max="16136" width="64" style="546" customWidth="1"/>
    <col min="16137" max="16137" width="42.42578125" style="546" customWidth="1"/>
    <col min="16138" max="16138" width="39.42578125" style="546" customWidth="1"/>
    <col min="16139" max="16139" width="48.7109375" style="546" customWidth="1"/>
    <col min="16140" max="16140" width="41.140625" style="546" customWidth="1"/>
    <col min="16141" max="16141" width="48.7109375" style="546" customWidth="1"/>
    <col min="16142" max="16142" width="51.140625" style="546" customWidth="1"/>
    <col min="16143" max="16143" width="48.7109375" style="546" customWidth="1"/>
    <col min="16144" max="16144" width="64" style="546" customWidth="1"/>
    <col min="16145" max="16145" width="42.42578125" style="546" customWidth="1"/>
    <col min="16146" max="16146" width="6.5703125" style="546" customWidth="1"/>
    <col min="16147" max="16384" width="11.42578125" style="546" customWidth="1"/>
  </cols>
  <sheetData>
    <row r="1" spans="1:18" s="547" customFormat="1" ht="5.25" hidden="1" customHeight="1">
      <c r="A1" s="374"/>
      <c r="B1" s="381"/>
      <c r="C1" s="426"/>
      <c r="D1" s="381"/>
      <c r="E1" s="381"/>
      <c r="F1" s="381"/>
      <c r="G1" s="381"/>
      <c r="H1" s="381"/>
      <c r="I1" s="381"/>
      <c r="J1" s="381"/>
      <c r="K1" s="381"/>
      <c r="L1" s="381"/>
      <c r="M1" s="381"/>
      <c r="N1" s="381"/>
      <c r="O1" s="381"/>
      <c r="P1" s="381"/>
      <c r="Q1" s="381"/>
    </row>
    <row r="2" spans="1:18" s="178" customFormat="1" ht="30" customHeight="1">
      <c r="A2" s="1127" t="s">
        <v>805</v>
      </c>
      <c r="B2" s="1127"/>
      <c r="C2" s="1127"/>
      <c r="D2" s="1127"/>
      <c r="E2" s="1127"/>
      <c r="F2" s="1127"/>
      <c r="G2" s="1127"/>
      <c r="H2" s="1127"/>
      <c r="I2" s="1127"/>
      <c r="J2" s="1127"/>
      <c r="K2" s="1127"/>
      <c r="L2" s="1127"/>
      <c r="M2" s="1127"/>
      <c r="N2" s="1127"/>
      <c r="O2" s="1127"/>
      <c r="P2" s="1127"/>
      <c r="Q2" s="1127"/>
    </row>
    <row r="3" spans="1:18" s="178" customFormat="1" ht="31.5" customHeight="1">
      <c r="A3" s="1127" t="s">
        <v>189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7"/>
      <c r="L3" s="1127"/>
      <c r="M3" s="1127"/>
      <c r="N3" s="1127"/>
      <c r="O3" s="1127"/>
      <c r="P3" s="1127"/>
      <c r="Q3" s="1127"/>
    </row>
    <row r="4" spans="1:18" s="178" customFormat="1" ht="36" customHeight="1">
      <c r="A4" s="1127" t="s">
        <v>813</v>
      </c>
      <c r="B4" s="1127"/>
      <c r="C4" s="1127"/>
      <c r="D4" s="1127"/>
      <c r="E4" s="1127"/>
      <c r="F4" s="1127"/>
      <c r="G4" s="1127"/>
      <c r="H4" s="1127"/>
      <c r="I4" s="1127"/>
      <c r="J4" s="1127"/>
      <c r="K4" s="1127"/>
      <c r="L4" s="1127"/>
      <c r="M4" s="1127"/>
      <c r="N4" s="1127"/>
      <c r="O4" s="1127"/>
      <c r="P4" s="1127"/>
      <c r="Q4" s="1127"/>
    </row>
    <row r="5" spans="1:18" s="180" customFormat="1" ht="45" customHeight="1">
      <c r="A5" s="1128" t="s">
        <v>80</v>
      </c>
      <c r="B5" s="1128"/>
      <c r="C5" s="1128"/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</row>
    <row r="6" spans="1:18" ht="6" customHeight="1">
      <c r="R6" s="546"/>
    </row>
    <row r="7" spans="1:18" ht="23.25" customHeight="1">
      <c r="A7" s="696"/>
      <c r="B7" s="1119" t="s">
        <v>197</v>
      </c>
      <c r="C7" s="1119"/>
      <c r="D7" s="1119"/>
      <c r="E7" s="1119"/>
      <c r="F7" s="1119"/>
      <c r="G7" s="1119"/>
      <c r="H7" s="1119"/>
      <c r="I7" s="1119"/>
      <c r="J7" s="1119" t="s">
        <v>198</v>
      </c>
      <c r="K7" s="1119"/>
      <c r="L7" s="1119"/>
      <c r="M7" s="1119"/>
      <c r="N7" s="1119"/>
      <c r="O7" s="1119"/>
      <c r="P7" s="1119"/>
      <c r="Q7" s="1119"/>
      <c r="R7" s="546"/>
    </row>
    <row r="8" spans="1:18" ht="42" customHeight="1">
      <c r="A8" s="686"/>
      <c r="B8" s="686" t="s">
        <v>182</v>
      </c>
      <c r="C8" s="687" t="s">
        <v>183</v>
      </c>
      <c r="D8" s="686" t="s">
        <v>184</v>
      </c>
      <c r="E8" s="686" t="s">
        <v>185</v>
      </c>
      <c r="F8" s="687" t="s">
        <v>186</v>
      </c>
      <c r="G8" s="686" t="s">
        <v>187</v>
      </c>
      <c r="H8" s="686" t="s">
        <v>188</v>
      </c>
      <c r="I8" s="687" t="s">
        <v>147</v>
      </c>
      <c r="J8" s="686" t="s">
        <v>182</v>
      </c>
      <c r="K8" s="686" t="s">
        <v>183</v>
      </c>
      <c r="L8" s="687" t="s">
        <v>184</v>
      </c>
      <c r="M8" s="686" t="s">
        <v>185</v>
      </c>
      <c r="N8" s="686" t="s">
        <v>186</v>
      </c>
      <c r="O8" s="686" t="s">
        <v>187</v>
      </c>
      <c r="P8" s="686" t="s">
        <v>188</v>
      </c>
      <c r="Q8" s="686" t="s">
        <v>147</v>
      </c>
      <c r="R8" s="546"/>
    </row>
    <row r="9" spans="1:18" ht="20.100000000000001" customHeight="1">
      <c r="A9" s="570" t="s">
        <v>806</v>
      </c>
      <c r="B9" s="689">
        <v>26544.552660000001</v>
      </c>
      <c r="C9" s="689">
        <v>0</v>
      </c>
      <c r="D9" s="689">
        <v>50</v>
      </c>
      <c r="E9" s="689">
        <v>0</v>
      </c>
      <c r="F9" s="689">
        <v>138.64567000000002</v>
      </c>
      <c r="G9" s="689">
        <v>0</v>
      </c>
      <c r="H9" s="689">
        <v>0</v>
      </c>
      <c r="I9" s="689">
        <v>26733.198329999999</v>
      </c>
      <c r="J9" s="689">
        <v>35442.958060000004</v>
      </c>
      <c r="K9" s="689">
        <v>0</v>
      </c>
      <c r="L9" s="513">
        <v>46.666669999999996</v>
      </c>
      <c r="M9" s="513">
        <v>0</v>
      </c>
      <c r="N9" s="513">
        <v>87.038320000000013</v>
      </c>
      <c r="O9" s="513">
        <v>0</v>
      </c>
      <c r="P9" s="513">
        <v>0</v>
      </c>
      <c r="Q9" s="513">
        <v>35576.663049999996</v>
      </c>
      <c r="R9" s="546"/>
    </row>
    <row r="10" spans="1:18" ht="20.100000000000001" customHeight="1">
      <c r="A10" s="570" t="s">
        <v>807</v>
      </c>
      <c r="B10" s="513">
        <v>256.86203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256.86203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13">
        <v>0</v>
      </c>
      <c r="R10" s="546"/>
    </row>
    <row r="11" spans="1:18" ht="20.100000000000001" customHeight="1">
      <c r="A11" s="570" t="s">
        <v>808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13">
        <v>0</v>
      </c>
      <c r="R11" s="546"/>
    </row>
    <row r="12" spans="1:18" ht="20.100000000000001" customHeight="1">
      <c r="A12" s="570" t="s">
        <v>148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13">
        <v>0</v>
      </c>
      <c r="R12" s="546"/>
    </row>
    <row r="13" spans="1:18" ht="20.100000000000001" customHeight="1">
      <c r="A13" s="570" t="s">
        <v>809</v>
      </c>
      <c r="B13" s="513">
        <v>6974.5712999999996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6974.5712999999996</v>
      </c>
      <c r="J13" s="513">
        <v>1455.4855700000001</v>
      </c>
      <c r="K13" s="513">
        <v>0</v>
      </c>
      <c r="L13" s="513">
        <v>0</v>
      </c>
      <c r="M13" s="513">
        <v>0</v>
      </c>
      <c r="N13" s="513">
        <v>101.8763</v>
      </c>
      <c r="O13" s="513">
        <v>0</v>
      </c>
      <c r="P13" s="513">
        <v>0</v>
      </c>
      <c r="Q13" s="513">
        <v>1557.3618700000002</v>
      </c>
      <c r="R13" s="546"/>
    </row>
    <row r="14" spans="1:18" ht="20.100000000000001" customHeight="1">
      <c r="A14" s="570" t="s">
        <v>149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513">
        <v>0</v>
      </c>
      <c r="R14" s="546"/>
    </row>
    <row r="15" spans="1:18" ht="20.100000000000001" customHeight="1">
      <c r="A15" s="570" t="s">
        <v>150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13">
        <v>0</v>
      </c>
      <c r="R15" s="546"/>
    </row>
    <row r="16" spans="1:18" ht="20.100000000000001" customHeight="1">
      <c r="A16" s="570" t="s">
        <v>151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0</v>
      </c>
      <c r="Q16" s="513">
        <v>0</v>
      </c>
      <c r="R16" s="546"/>
    </row>
    <row r="17" spans="1:18" ht="20.100000000000001" customHeight="1">
      <c r="A17" s="570" t="s">
        <v>810</v>
      </c>
      <c r="B17" s="513">
        <v>44.450160000000004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44.450160000000004</v>
      </c>
      <c r="J17" s="513">
        <v>0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0</v>
      </c>
      <c r="Q17" s="513">
        <v>0</v>
      </c>
      <c r="R17" s="546"/>
    </row>
    <row r="18" spans="1:18" ht="20.100000000000001" customHeight="1">
      <c r="A18" s="570" t="s">
        <v>152</v>
      </c>
      <c r="B18" s="513">
        <v>365.83139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365.83139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513">
        <v>0</v>
      </c>
      <c r="R18" s="546"/>
    </row>
    <row r="19" spans="1:18" ht="20.100000000000001" customHeight="1">
      <c r="A19" s="570" t="s">
        <v>153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513">
        <v>0</v>
      </c>
      <c r="R19" s="546"/>
    </row>
    <row r="20" spans="1:18" ht="20.100000000000001" customHeight="1">
      <c r="A20" s="570" t="s">
        <v>154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513">
        <v>0</v>
      </c>
      <c r="R20" s="546"/>
    </row>
    <row r="21" spans="1:18" ht="20.100000000000001" customHeight="1">
      <c r="A21" s="570" t="s">
        <v>155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0</v>
      </c>
      <c r="I21" s="513">
        <v>0</v>
      </c>
      <c r="J21" s="513">
        <v>0</v>
      </c>
      <c r="K21" s="513">
        <v>0</v>
      </c>
      <c r="L21" s="513">
        <v>0</v>
      </c>
      <c r="M21" s="513">
        <v>0</v>
      </c>
      <c r="N21" s="513">
        <v>0</v>
      </c>
      <c r="O21" s="513">
        <v>0</v>
      </c>
      <c r="P21" s="513">
        <v>0</v>
      </c>
      <c r="Q21" s="513">
        <v>0</v>
      </c>
      <c r="R21" s="546"/>
    </row>
    <row r="22" spans="1:18" ht="20.100000000000001" customHeight="1">
      <c r="A22" s="570" t="s">
        <v>156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513">
        <v>0</v>
      </c>
      <c r="R22" s="546"/>
    </row>
    <row r="23" spans="1:18" ht="20.100000000000001" customHeight="1">
      <c r="A23" s="570" t="s">
        <v>157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513">
        <v>0</v>
      </c>
      <c r="R23" s="546"/>
    </row>
    <row r="24" spans="1:18" s="198" customFormat="1" ht="20.100000000000001" customHeight="1">
      <c r="A24" s="629" t="s">
        <v>158</v>
      </c>
      <c r="B24" s="691">
        <v>0</v>
      </c>
      <c r="C24" s="691">
        <v>0</v>
      </c>
      <c r="D24" s="691">
        <v>0</v>
      </c>
      <c r="E24" s="691">
        <v>0</v>
      </c>
      <c r="F24" s="691">
        <v>0</v>
      </c>
      <c r="G24" s="691">
        <v>0</v>
      </c>
      <c r="H24" s="691">
        <v>0</v>
      </c>
      <c r="I24" s="691">
        <v>0</v>
      </c>
      <c r="J24" s="691">
        <v>0</v>
      </c>
      <c r="K24" s="691">
        <v>0</v>
      </c>
      <c r="L24" s="691">
        <v>0</v>
      </c>
      <c r="M24" s="691">
        <v>0</v>
      </c>
      <c r="N24" s="691">
        <v>0</v>
      </c>
      <c r="O24" s="691">
        <v>0</v>
      </c>
      <c r="P24" s="691">
        <v>0</v>
      </c>
      <c r="Q24" s="691">
        <v>0</v>
      </c>
    </row>
    <row r="25" spans="1:18" s="198" customFormat="1" ht="20.100000000000001" customHeight="1">
      <c r="A25" s="570" t="s">
        <v>159</v>
      </c>
      <c r="B25" s="570">
        <v>0</v>
      </c>
      <c r="C25" s="570">
        <v>0</v>
      </c>
      <c r="D25" s="570">
        <v>0</v>
      </c>
      <c r="E25" s="570">
        <v>0</v>
      </c>
      <c r="F25" s="570">
        <v>0</v>
      </c>
      <c r="G25" s="570">
        <v>0</v>
      </c>
      <c r="H25" s="570">
        <v>0</v>
      </c>
      <c r="I25" s="570">
        <v>0</v>
      </c>
      <c r="J25" s="570">
        <v>0</v>
      </c>
      <c r="K25" s="570">
        <v>0</v>
      </c>
      <c r="L25" s="570">
        <v>0</v>
      </c>
      <c r="M25" s="570">
        <v>0</v>
      </c>
      <c r="N25" s="570">
        <v>0</v>
      </c>
      <c r="O25" s="570">
        <v>0</v>
      </c>
      <c r="P25" s="570">
        <v>0</v>
      </c>
      <c r="Q25" s="570">
        <v>0</v>
      </c>
    </row>
    <row r="26" spans="1:18" ht="27.75" customHeight="1">
      <c r="A26" s="629" t="s">
        <v>160</v>
      </c>
      <c r="B26" s="691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91">
        <v>0</v>
      </c>
      <c r="J26" s="691">
        <v>0</v>
      </c>
      <c r="K26" s="691">
        <v>0</v>
      </c>
      <c r="L26" s="691">
        <v>0</v>
      </c>
      <c r="M26" s="691">
        <v>0</v>
      </c>
      <c r="N26" s="691">
        <v>0</v>
      </c>
      <c r="O26" s="691">
        <v>0</v>
      </c>
      <c r="P26" s="691">
        <v>0</v>
      </c>
      <c r="Q26" s="691">
        <v>0</v>
      </c>
      <c r="R26" s="546"/>
    </row>
    <row r="27" spans="1:18" ht="27" customHeight="1">
      <c r="A27" s="1069" t="s">
        <v>179</v>
      </c>
      <c r="B27" s="719">
        <f>SUM(B9:B26)</f>
        <v>34186.267540000001</v>
      </c>
      <c r="C27" s="719">
        <f t="shared" ref="C27:Q27" si="0">SUM(C9:C26)</f>
        <v>0</v>
      </c>
      <c r="D27" s="719">
        <f t="shared" si="0"/>
        <v>50</v>
      </c>
      <c r="E27" s="719">
        <f t="shared" si="0"/>
        <v>0</v>
      </c>
      <c r="F27" s="719">
        <f t="shared" si="0"/>
        <v>138.64567000000002</v>
      </c>
      <c r="G27" s="719">
        <f t="shared" si="0"/>
        <v>0</v>
      </c>
      <c r="H27" s="719">
        <f t="shared" si="0"/>
        <v>0</v>
      </c>
      <c r="I27" s="719">
        <f t="shared" si="0"/>
        <v>34374.913209999999</v>
      </c>
      <c r="J27" s="719">
        <f t="shared" si="0"/>
        <v>36898.443630000002</v>
      </c>
      <c r="K27" s="719">
        <f t="shared" si="0"/>
        <v>0</v>
      </c>
      <c r="L27" s="719">
        <f t="shared" si="0"/>
        <v>46.666669999999996</v>
      </c>
      <c r="M27" s="719">
        <f t="shared" si="0"/>
        <v>0</v>
      </c>
      <c r="N27" s="719">
        <f t="shared" si="0"/>
        <v>188.91462000000001</v>
      </c>
      <c r="O27" s="719">
        <f t="shared" si="0"/>
        <v>0</v>
      </c>
      <c r="P27" s="719">
        <f t="shared" si="0"/>
        <v>0</v>
      </c>
      <c r="Q27" s="719">
        <f t="shared" si="0"/>
        <v>37134.024919999996</v>
      </c>
      <c r="R27" s="546"/>
    </row>
    <row r="28" spans="1:18" ht="13.5" customHeight="1">
      <c r="A28" s="225"/>
      <c r="B28" s="552"/>
      <c r="C28" s="210"/>
      <c r="D28" s="211"/>
      <c r="E28" s="211"/>
      <c r="F28" s="211"/>
      <c r="G28" s="211"/>
      <c r="H28" s="211"/>
      <c r="I28" s="211"/>
      <c r="J28" s="211"/>
      <c r="K28" s="211"/>
      <c r="L28" s="211"/>
      <c r="M28" s="212"/>
      <c r="N28" s="207"/>
      <c r="O28" s="207"/>
      <c r="P28" s="207"/>
      <c r="Q28" s="207"/>
      <c r="R28" s="546"/>
    </row>
    <row r="29" spans="1:18" ht="21" customHeight="1">
      <c r="A29" s="322" t="s">
        <v>163</v>
      </c>
      <c r="B29" s="552"/>
      <c r="C29" s="210"/>
      <c r="D29" s="211"/>
      <c r="E29" s="211"/>
      <c r="F29" s="211"/>
      <c r="G29" s="211"/>
      <c r="H29" s="211"/>
      <c r="I29" s="211"/>
      <c r="J29" s="211"/>
      <c r="K29" s="211"/>
      <c r="L29" s="211"/>
      <c r="M29" s="212"/>
      <c r="N29" s="207"/>
      <c r="O29" s="207"/>
      <c r="P29" s="207"/>
      <c r="Q29" s="207"/>
      <c r="R29" s="546"/>
    </row>
    <row r="30" spans="1:18" ht="13.5" customHeight="1">
      <c r="A30" s="225"/>
      <c r="B30" s="552"/>
      <c r="C30" s="210"/>
      <c r="D30" s="211"/>
      <c r="E30" s="211"/>
      <c r="F30" s="211"/>
      <c r="G30" s="211"/>
      <c r="H30" s="211"/>
      <c r="I30" s="211"/>
      <c r="J30" s="211"/>
      <c r="K30" s="211"/>
      <c r="L30" s="211"/>
      <c r="M30" s="212"/>
      <c r="N30" s="207"/>
      <c r="O30" s="207"/>
      <c r="P30" s="207"/>
      <c r="Q30" s="207"/>
      <c r="R30" s="546"/>
    </row>
    <row r="31" spans="1:18" ht="13.5" customHeight="1">
      <c r="A31" s="225"/>
      <c r="B31" s="552"/>
      <c r="C31" s="210"/>
      <c r="D31" s="211"/>
      <c r="E31" s="211"/>
      <c r="F31" s="211"/>
      <c r="G31" s="211"/>
      <c r="H31" s="211"/>
      <c r="I31" s="211"/>
      <c r="J31" s="211"/>
      <c r="K31" s="211"/>
      <c r="L31" s="211"/>
      <c r="M31" s="212"/>
      <c r="N31" s="207"/>
      <c r="O31" s="207"/>
      <c r="P31" s="207"/>
      <c r="Q31" s="207"/>
      <c r="R31" s="546"/>
    </row>
    <row r="32" spans="1:18" ht="13.5" customHeight="1">
      <c r="A32" s="225"/>
      <c r="B32" s="552"/>
      <c r="C32" s="210"/>
      <c r="D32" s="211"/>
      <c r="E32" s="211"/>
      <c r="F32" s="211"/>
      <c r="G32" s="211"/>
      <c r="H32" s="211"/>
      <c r="I32" s="211"/>
      <c r="J32" s="211"/>
      <c r="K32" s="211"/>
      <c r="L32" s="211"/>
      <c r="M32" s="212"/>
      <c r="N32" s="207"/>
      <c r="O32" s="207"/>
      <c r="P32" s="207"/>
      <c r="Q32" s="207"/>
      <c r="R32" s="546"/>
    </row>
    <row r="33" spans="1:18" ht="13.5" customHeight="1">
      <c r="A33" s="225"/>
      <c r="B33" s="552"/>
      <c r="C33" s="210"/>
      <c r="D33" s="211"/>
      <c r="E33" s="211"/>
      <c r="F33" s="211"/>
      <c r="G33" s="211"/>
      <c r="H33" s="211"/>
      <c r="I33" s="211"/>
      <c r="J33" s="211"/>
      <c r="K33" s="211"/>
      <c r="L33" s="211"/>
      <c r="M33" s="212"/>
      <c r="N33" s="207"/>
      <c r="O33" s="207"/>
      <c r="P33" s="207"/>
      <c r="Q33" s="207"/>
      <c r="R33" s="546"/>
    </row>
    <row r="34" spans="1:18" ht="13.5" customHeight="1">
      <c r="A34" s="226"/>
      <c r="B34" s="214"/>
      <c r="C34" s="210"/>
      <c r="D34" s="211"/>
      <c r="E34" s="211"/>
      <c r="F34" s="211"/>
      <c r="G34" s="211"/>
      <c r="H34" s="211"/>
      <c r="I34" s="211"/>
      <c r="J34" s="211"/>
      <c r="K34" s="211"/>
      <c r="L34" s="211"/>
      <c r="M34" s="212"/>
      <c r="N34" s="207"/>
      <c r="O34" s="207"/>
      <c r="P34" s="207"/>
      <c r="Q34" s="207"/>
      <c r="R34" s="546"/>
    </row>
    <row r="35" spans="1:18" ht="13.5" customHeight="1">
      <c r="A35" s="225"/>
      <c r="B35" s="214"/>
      <c r="C35" s="210"/>
      <c r="D35" s="211"/>
      <c r="E35" s="211"/>
      <c r="F35" s="211"/>
      <c r="G35" s="211"/>
      <c r="H35" s="211"/>
      <c r="I35" s="211"/>
      <c r="J35" s="211"/>
      <c r="K35" s="211"/>
      <c r="L35" s="211"/>
      <c r="M35" s="212"/>
      <c r="N35" s="207"/>
      <c r="O35" s="207"/>
      <c r="P35" s="207"/>
      <c r="Q35" s="207"/>
      <c r="R35" s="546"/>
    </row>
    <row r="36" spans="1:18" ht="13.5" customHeight="1">
      <c r="A36" s="225"/>
      <c r="B36" s="214"/>
      <c r="C36" s="210"/>
      <c r="D36" s="211"/>
      <c r="E36" s="211"/>
      <c r="F36" s="211"/>
      <c r="G36" s="211"/>
      <c r="H36" s="211"/>
      <c r="I36" s="211"/>
      <c r="J36" s="211"/>
      <c r="K36" s="211"/>
      <c r="L36" s="211"/>
      <c r="M36" s="212"/>
      <c r="N36" s="207"/>
      <c r="O36" s="207"/>
      <c r="P36" s="207"/>
      <c r="Q36" s="207"/>
      <c r="R36" s="546"/>
    </row>
    <row r="37" spans="1:18" ht="13.5" customHeight="1">
      <c r="A37" s="225"/>
      <c r="B37" s="214"/>
      <c r="C37" s="210"/>
      <c r="D37" s="211"/>
      <c r="E37" s="211"/>
      <c r="F37" s="211"/>
      <c r="G37" s="211"/>
      <c r="H37" s="211"/>
      <c r="I37" s="211"/>
      <c r="J37" s="211"/>
      <c r="K37" s="211"/>
      <c r="L37" s="211"/>
      <c r="M37" s="212"/>
      <c r="N37" s="207"/>
      <c r="O37" s="207"/>
      <c r="P37" s="207"/>
      <c r="Q37" s="207"/>
      <c r="R37" s="546"/>
    </row>
    <row r="38" spans="1:18" ht="13.5" customHeight="1">
      <c r="A38" s="225"/>
      <c r="B38" s="214"/>
      <c r="C38" s="210"/>
      <c r="D38" s="211"/>
      <c r="E38" s="211"/>
      <c r="F38" s="211"/>
      <c r="G38" s="211"/>
      <c r="H38" s="211"/>
      <c r="I38" s="211"/>
      <c r="J38" s="211"/>
      <c r="K38" s="211"/>
      <c r="L38" s="211"/>
      <c r="M38" s="212"/>
      <c r="N38" s="207"/>
      <c r="O38" s="207"/>
      <c r="P38" s="207"/>
      <c r="Q38" s="207"/>
      <c r="R38" s="546"/>
    </row>
    <row r="39" spans="1:18" ht="13.5" customHeight="1">
      <c r="A39" s="225"/>
      <c r="B39" s="214"/>
      <c r="C39" s="210"/>
      <c r="D39" s="211"/>
      <c r="E39" s="211"/>
      <c r="F39" s="211"/>
      <c r="G39" s="211"/>
      <c r="H39" s="211"/>
      <c r="I39" s="211"/>
      <c r="J39" s="211"/>
      <c r="K39" s="211"/>
      <c r="L39" s="211"/>
      <c r="M39" s="212"/>
      <c r="N39" s="207"/>
      <c r="O39" s="207"/>
      <c r="P39" s="207"/>
      <c r="Q39" s="207"/>
      <c r="R39" s="546"/>
    </row>
    <row r="40" spans="1:18" ht="13.5" customHeight="1">
      <c r="A40" s="226"/>
      <c r="B40" s="214"/>
      <c r="C40" s="210"/>
      <c r="D40" s="211"/>
      <c r="E40" s="211"/>
      <c r="F40" s="211"/>
      <c r="G40" s="211"/>
      <c r="H40" s="211"/>
      <c r="I40" s="211"/>
      <c r="J40" s="211"/>
      <c r="K40" s="211"/>
      <c r="L40" s="211"/>
      <c r="M40" s="212"/>
      <c r="N40" s="207"/>
      <c r="O40" s="207"/>
      <c r="P40" s="207"/>
      <c r="Q40" s="207"/>
      <c r="R40" s="546"/>
    </row>
    <row r="41" spans="1:18" ht="13.5" customHeight="1">
      <c r="A41" s="225"/>
      <c r="B41" s="552"/>
      <c r="C41" s="210"/>
      <c r="D41" s="211"/>
      <c r="E41" s="211"/>
      <c r="F41" s="211"/>
      <c r="G41" s="211"/>
      <c r="H41" s="211"/>
      <c r="I41" s="211"/>
      <c r="J41" s="211"/>
      <c r="K41" s="211"/>
      <c r="L41" s="211"/>
      <c r="M41" s="212"/>
      <c r="N41" s="207"/>
      <c r="O41" s="207"/>
      <c r="P41" s="207"/>
      <c r="Q41" s="207"/>
      <c r="R41" s="546"/>
    </row>
    <row r="42" spans="1:18" ht="13.5" customHeight="1">
      <c r="A42" s="225"/>
      <c r="B42" s="552"/>
      <c r="C42" s="210"/>
      <c r="D42" s="211"/>
      <c r="E42" s="211"/>
      <c r="F42" s="211"/>
      <c r="G42" s="211"/>
      <c r="H42" s="211"/>
      <c r="I42" s="211"/>
      <c r="J42" s="211"/>
      <c r="K42" s="211"/>
      <c r="L42" s="211"/>
      <c r="M42" s="212"/>
      <c r="N42" s="207"/>
      <c r="O42" s="207"/>
      <c r="P42" s="207"/>
      <c r="Q42" s="207"/>
      <c r="R42" s="546"/>
    </row>
    <row r="43" spans="1:18" ht="13.5" customHeight="1">
      <c r="A43" s="225"/>
      <c r="B43" s="552"/>
      <c r="C43" s="210"/>
      <c r="D43" s="211"/>
      <c r="E43" s="211"/>
      <c r="F43" s="211"/>
      <c r="G43" s="211"/>
      <c r="H43" s="211"/>
      <c r="I43" s="211"/>
      <c r="J43" s="211"/>
      <c r="K43" s="211"/>
      <c r="L43" s="211"/>
      <c r="M43" s="212"/>
      <c r="N43" s="207"/>
      <c r="O43" s="207"/>
      <c r="P43" s="207"/>
      <c r="Q43" s="207"/>
      <c r="R43" s="546"/>
    </row>
    <row r="44" spans="1:18" ht="13.5" customHeight="1">
      <c r="A44" s="226"/>
      <c r="B44" s="552"/>
      <c r="C44" s="210"/>
      <c r="D44" s="211"/>
      <c r="E44" s="211"/>
      <c r="F44" s="211"/>
      <c r="G44" s="211"/>
      <c r="H44" s="211"/>
      <c r="I44" s="211"/>
      <c r="J44" s="211"/>
      <c r="K44" s="211"/>
      <c r="L44" s="211"/>
      <c r="M44" s="212"/>
      <c r="N44" s="207"/>
      <c r="O44" s="207"/>
      <c r="P44" s="207"/>
      <c r="Q44" s="207"/>
      <c r="R44" s="546"/>
    </row>
    <row r="45" spans="1:18" ht="13.5" customHeight="1">
      <c r="A45" s="225"/>
      <c r="B45" s="552"/>
      <c r="C45" s="210"/>
      <c r="D45" s="211"/>
      <c r="E45" s="211"/>
      <c r="F45" s="211"/>
      <c r="G45" s="211"/>
      <c r="H45" s="211"/>
      <c r="I45" s="211"/>
      <c r="J45" s="211"/>
      <c r="K45" s="211"/>
      <c r="L45" s="211"/>
      <c r="M45" s="212"/>
      <c r="N45" s="207"/>
      <c r="O45" s="207"/>
      <c r="P45" s="207"/>
      <c r="Q45" s="207"/>
      <c r="R45" s="546"/>
    </row>
    <row r="46" spans="1:18" ht="13.5" customHeight="1">
      <c r="A46" s="225"/>
      <c r="B46" s="552"/>
      <c r="C46" s="210"/>
      <c r="D46" s="211"/>
      <c r="E46" s="211"/>
      <c r="F46" s="211"/>
      <c r="G46" s="211"/>
      <c r="H46" s="211"/>
      <c r="I46" s="211"/>
      <c r="J46" s="211"/>
      <c r="K46" s="211"/>
      <c r="L46" s="211"/>
      <c r="M46" s="212"/>
      <c r="N46" s="207"/>
      <c r="O46" s="207"/>
      <c r="P46" s="207"/>
      <c r="Q46" s="207"/>
      <c r="R46" s="546"/>
    </row>
    <row r="47" spans="1:18" ht="13.5" customHeight="1">
      <c r="A47" s="225"/>
      <c r="B47" s="552"/>
      <c r="C47" s="210"/>
      <c r="D47" s="211"/>
      <c r="E47" s="211"/>
      <c r="F47" s="211"/>
      <c r="G47" s="211"/>
      <c r="H47" s="211"/>
      <c r="I47" s="211"/>
      <c r="J47" s="211"/>
      <c r="K47" s="211"/>
      <c r="L47" s="211"/>
      <c r="M47" s="212"/>
      <c r="N47" s="207"/>
      <c r="O47" s="207"/>
      <c r="P47" s="207"/>
      <c r="Q47" s="207"/>
      <c r="R47" s="546"/>
    </row>
    <row r="48" spans="1:18" ht="13.5" customHeight="1">
      <c r="A48" s="225"/>
      <c r="B48" s="552"/>
      <c r="C48" s="210"/>
      <c r="D48" s="211"/>
      <c r="E48" s="211"/>
      <c r="F48" s="211"/>
      <c r="G48" s="211"/>
      <c r="H48" s="211"/>
      <c r="I48" s="211"/>
      <c r="J48" s="211"/>
      <c r="K48" s="211"/>
      <c r="L48" s="211"/>
      <c r="M48" s="212"/>
      <c r="N48" s="207"/>
      <c r="O48" s="207"/>
      <c r="P48" s="207"/>
      <c r="Q48" s="207"/>
      <c r="R48" s="546"/>
    </row>
    <row r="49" spans="1:18" ht="13.5" customHeight="1">
      <c r="A49" s="226"/>
      <c r="B49" s="552"/>
      <c r="C49" s="210"/>
      <c r="D49" s="211"/>
      <c r="E49" s="211"/>
      <c r="F49" s="211"/>
      <c r="G49" s="211"/>
      <c r="H49" s="211"/>
      <c r="I49" s="211"/>
      <c r="J49" s="211"/>
      <c r="K49" s="211"/>
      <c r="L49" s="211"/>
      <c r="M49" s="212"/>
      <c r="N49" s="207"/>
      <c r="O49" s="207"/>
      <c r="P49" s="207"/>
      <c r="Q49" s="207"/>
      <c r="R49" s="546"/>
    </row>
    <row r="50" spans="1:18" ht="13.5" customHeight="1">
      <c r="A50" s="225"/>
      <c r="B50" s="552"/>
      <c r="C50" s="210"/>
      <c r="D50" s="211"/>
      <c r="E50" s="211"/>
      <c r="F50" s="211"/>
      <c r="G50" s="211"/>
      <c r="H50" s="211"/>
      <c r="I50" s="211"/>
      <c r="J50" s="211"/>
      <c r="K50" s="211"/>
      <c r="L50" s="211"/>
      <c r="M50" s="212"/>
      <c r="N50" s="207"/>
      <c r="O50" s="207"/>
      <c r="P50" s="207"/>
      <c r="Q50" s="207"/>
      <c r="R50" s="546"/>
    </row>
    <row r="51" spans="1:18" ht="13.5" customHeight="1">
      <c r="A51" s="225"/>
      <c r="B51" s="552"/>
      <c r="C51" s="210"/>
      <c r="D51" s="211"/>
      <c r="E51" s="211"/>
      <c r="F51" s="211"/>
      <c r="G51" s="211"/>
      <c r="H51" s="211"/>
      <c r="I51" s="211"/>
      <c r="J51" s="211"/>
      <c r="K51" s="211"/>
      <c r="L51" s="211"/>
      <c r="M51" s="212"/>
      <c r="N51" s="207"/>
      <c r="O51" s="207"/>
      <c r="P51" s="207"/>
      <c r="Q51" s="207"/>
      <c r="R51" s="546"/>
    </row>
    <row r="52" spans="1:18" ht="13.5" customHeight="1">
      <c r="A52" s="225"/>
      <c r="B52" s="552"/>
      <c r="C52" s="210"/>
      <c r="D52" s="211"/>
      <c r="E52" s="211"/>
      <c r="F52" s="211"/>
      <c r="G52" s="211"/>
      <c r="H52" s="211"/>
      <c r="I52" s="211"/>
      <c r="J52" s="211"/>
      <c r="K52" s="211"/>
      <c r="L52" s="211"/>
      <c r="M52" s="212"/>
      <c r="N52" s="207"/>
      <c r="O52" s="207"/>
      <c r="P52" s="207"/>
      <c r="Q52" s="207"/>
      <c r="R52" s="546"/>
    </row>
    <row r="53" spans="1:18" ht="9" customHeight="1">
      <c r="A53" s="227"/>
      <c r="B53" s="552"/>
      <c r="C53" s="210"/>
      <c r="D53" s="211"/>
      <c r="E53" s="211"/>
      <c r="F53" s="211"/>
      <c r="G53" s="211"/>
      <c r="H53" s="211"/>
      <c r="I53" s="211"/>
      <c r="J53" s="211"/>
      <c r="K53" s="211"/>
      <c r="L53" s="211"/>
      <c r="M53" s="212"/>
      <c r="N53" s="207"/>
      <c r="O53" s="207"/>
      <c r="P53" s="207"/>
      <c r="Q53" s="207"/>
      <c r="R53" s="546"/>
    </row>
    <row r="54" spans="1:18" ht="9" customHeight="1">
      <c r="A54" s="227"/>
      <c r="B54" s="552"/>
      <c r="C54" s="210"/>
      <c r="D54" s="211"/>
      <c r="E54" s="211"/>
      <c r="F54" s="211"/>
      <c r="G54" s="211"/>
      <c r="H54" s="211"/>
      <c r="I54" s="211"/>
      <c r="J54" s="211"/>
      <c r="K54" s="211"/>
      <c r="L54" s="211"/>
      <c r="M54" s="212"/>
      <c r="N54" s="207"/>
      <c r="O54" s="207"/>
      <c r="P54" s="207"/>
      <c r="Q54" s="207"/>
      <c r="R54" s="546"/>
    </row>
    <row r="55" spans="1:18" ht="9" customHeight="1">
      <c r="A55" s="227"/>
      <c r="B55" s="552"/>
      <c r="C55" s="210"/>
      <c r="D55" s="211"/>
      <c r="E55" s="211"/>
      <c r="F55" s="211"/>
      <c r="G55" s="211"/>
      <c r="H55" s="211"/>
      <c r="I55" s="211"/>
      <c r="J55" s="211"/>
      <c r="K55" s="211"/>
      <c r="L55" s="211"/>
      <c r="M55" s="212"/>
      <c r="N55" s="207"/>
      <c r="O55" s="207"/>
      <c r="P55" s="207"/>
      <c r="Q55" s="207"/>
      <c r="R55" s="546"/>
    </row>
    <row r="56" spans="1:18" ht="9" customHeight="1">
      <c r="A56" s="227"/>
      <c r="B56" s="552"/>
      <c r="C56" s="210"/>
      <c r="D56" s="211"/>
      <c r="E56" s="211"/>
      <c r="F56" s="211"/>
      <c r="G56" s="211"/>
      <c r="H56" s="211"/>
      <c r="I56" s="211"/>
      <c r="J56" s="211"/>
      <c r="K56" s="211"/>
      <c r="L56" s="211"/>
      <c r="M56" s="212"/>
      <c r="N56" s="207"/>
      <c r="O56" s="207"/>
      <c r="P56" s="207"/>
      <c r="Q56" s="207"/>
      <c r="R56" s="546"/>
    </row>
    <row r="57" spans="1:18" ht="9" customHeight="1">
      <c r="A57" s="228"/>
      <c r="B57" s="552"/>
      <c r="C57" s="210"/>
      <c r="D57" s="211"/>
      <c r="E57" s="211"/>
      <c r="F57" s="211"/>
      <c r="G57" s="211"/>
      <c r="H57" s="211"/>
      <c r="I57" s="211"/>
      <c r="J57" s="211"/>
      <c r="K57" s="211"/>
      <c r="L57" s="211"/>
      <c r="M57" s="212"/>
      <c r="N57" s="207"/>
      <c r="O57" s="207"/>
      <c r="P57" s="207"/>
      <c r="Q57" s="207"/>
      <c r="R57" s="546"/>
    </row>
    <row r="58" spans="1:18" ht="9" customHeight="1">
      <c r="A58" s="228"/>
      <c r="C58" s="210"/>
      <c r="D58" s="211"/>
      <c r="E58" s="211"/>
      <c r="F58" s="211"/>
      <c r="G58" s="211"/>
      <c r="H58" s="211"/>
      <c r="I58" s="211"/>
      <c r="J58" s="211"/>
      <c r="K58" s="211"/>
      <c r="L58" s="211"/>
      <c r="M58" s="207"/>
      <c r="N58" s="207"/>
      <c r="O58" s="207"/>
      <c r="P58" s="207"/>
      <c r="Q58" s="207"/>
      <c r="R58" s="546"/>
    </row>
    <row r="59" spans="1:18" ht="9" customHeight="1">
      <c r="A59" s="226"/>
      <c r="C59" s="210"/>
      <c r="D59" s="211"/>
      <c r="E59" s="211"/>
      <c r="F59" s="211"/>
      <c r="G59" s="211"/>
      <c r="H59" s="211"/>
      <c r="I59" s="211"/>
      <c r="J59" s="211"/>
      <c r="K59" s="211"/>
      <c r="L59" s="211"/>
      <c r="M59" s="207"/>
      <c r="N59" s="207"/>
      <c r="O59" s="207"/>
      <c r="P59" s="207"/>
      <c r="Q59" s="207"/>
      <c r="R59" s="546"/>
    </row>
    <row r="60" spans="1:18" ht="9" customHeight="1">
      <c r="A60" s="225"/>
      <c r="C60" s="210"/>
      <c r="D60" s="211"/>
      <c r="E60" s="211"/>
      <c r="F60" s="211"/>
      <c r="G60" s="211"/>
      <c r="H60" s="211"/>
      <c r="I60" s="211"/>
      <c r="J60" s="211"/>
      <c r="K60" s="211"/>
      <c r="L60" s="211"/>
      <c r="M60" s="207"/>
      <c r="N60" s="207"/>
      <c r="O60" s="207"/>
      <c r="P60" s="207"/>
      <c r="Q60" s="207"/>
      <c r="R60" s="546"/>
    </row>
    <row r="61" spans="1:18" ht="9" customHeight="1">
      <c r="A61" s="225"/>
      <c r="C61" s="210"/>
      <c r="D61" s="211"/>
      <c r="E61" s="211"/>
      <c r="F61" s="211"/>
      <c r="G61" s="211"/>
      <c r="H61" s="211"/>
      <c r="I61" s="211"/>
      <c r="J61" s="211"/>
      <c r="K61" s="211"/>
      <c r="L61" s="211"/>
      <c r="M61" s="207"/>
      <c r="N61" s="207"/>
      <c r="O61" s="207"/>
      <c r="P61" s="207"/>
      <c r="Q61" s="207"/>
      <c r="R61" s="546"/>
    </row>
    <row r="62" spans="1:18" ht="9" customHeight="1">
      <c r="A62" s="225"/>
      <c r="C62" s="210"/>
      <c r="D62" s="211"/>
      <c r="E62" s="211"/>
      <c r="F62" s="211"/>
      <c r="G62" s="211"/>
      <c r="H62" s="211"/>
      <c r="I62" s="211"/>
      <c r="J62" s="211"/>
      <c r="K62" s="211"/>
      <c r="L62" s="211"/>
      <c r="M62" s="207"/>
      <c r="N62" s="207"/>
      <c r="O62" s="207"/>
      <c r="P62" s="207"/>
      <c r="Q62" s="207"/>
      <c r="R62" s="546"/>
    </row>
    <row r="63" spans="1:18" ht="9" customHeight="1">
      <c r="A63" s="225"/>
      <c r="C63" s="210"/>
      <c r="D63" s="211"/>
      <c r="E63" s="211"/>
      <c r="F63" s="211"/>
      <c r="G63" s="211"/>
      <c r="H63" s="211"/>
      <c r="I63" s="211"/>
      <c r="J63" s="211"/>
      <c r="K63" s="211"/>
      <c r="L63" s="211"/>
      <c r="M63" s="207"/>
      <c r="N63" s="207"/>
      <c r="O63" s="207"/>
      <c r="P63" s="207"/>
      <c r="Q63" s="207"/>
      <c r="R63" s="546"/>
    </row>
    <row r="64" spans="1:18" ht="9" customHeight="1">
      <c r="A64" s="227"/>
      <c r="C64" s="210"/>
      <c r="D64" s="211"/>
      <c r="E64" s="211"/>
      <c r="F64" s="211"/>
      <c r="G64" s="211"/>
      <c r="H64" s="211"/>
      <c r="I64" s="211"/>
      <c r="J64" s="211"/>
      <c r="K64" s="211"/>
      <c r="L64" s="211"/>
      <c r="M64" s="207"/>
      <c r="N64" s="207"/>
      <c r="O64" s="207"/>
      <c r="P64" s="207"/>
      <c r="Q64" s="207"/>
      <c r="R64" s="546"/>
    </row>
    <row r="65" spans="1:18" ht="9" customHeight="1">
      <c r="A65" s="226"/>
      <c r="C65" s="210"/>
      <c r="D65" s="211"/>
      <c r="E65" s="211"/>
      <c r="F65" s="211"/>
      <c r="G65" s="211"/>
      <c r="H65" s="211"/>
      <c r="I65" s="211"/>
      <c r="J65" s="211"/>
      <c r="K65" s="211"/>
      <c r="L65" s="211"/>
      <c r="M65" s="207"/>
      <c r="N65" s="207"/>
      <c r="O65" s="207"/>
      <c r="P65" s="207"/>
      <c r="Q65" s="207"/>
      <c r="R65" s="546"/>
    </row>
    <row r="66" spans="1:18" ht="9" customHeight="1">
      <c r="A66" s="225"/>
      <c r="C66" s="210"/>
      <c r="D66" s="211"/>
      <c r="E66" s="211"/>
      <c r="F66" s="211"/>
      <c r="G66" s="211"/>
      <c r="H66" s="211"/>
      <c r="I66" s="211"/>
      <c r="J66" s="211"/>
      <c r="K66" s="211"/>
      <c r="L66" s="211"/>
      <c r="M66" s="207"/>
      <c r="N66" s="207"/>
      <c r="O66" s="207"/>
      <c r="P66" s="207"/>
      <c r="Q66" s="207"/>
      <c r="R66" s="546"/>
    </row>
    <row r="67" spans="1:18" ht="9" customHeight="1">
      <c r="A67" s="225"/>
      <c r="C67" s="210"/>
      <c r="D67" s="211"/>
      <c r="E67" s="211"/>
      <c r="F67" s="211"/>
      <c r="G67" s="211"/>
      <c r="H67" s="211"/>
      <c r="I67" s="211"/>
      <c r="J67" s="211"/>
      <c r="K67" s="211"/>
      <c r="L67" s="211"/>
      <c r="M67" s="207"/>
      <c r="N67" s="207"/>
      <c r="O67" s="207"/>
      <c r="P67" s="207"/>
      <c r="Q67" s="207"/>
      <c r="R67" s="546"/>
    </row>
    <row r="68" spans="1:18" ht="9" customHeight="1">
      <c r="A68" s="225"/>
      <c r="C68" s="210"/>
      <c r="D68" s="211"/>
      <c r="E68" s="211"/>
      <c r="F68" s="211"/>
      <c r="G68" s="211"/>
      <c r="H68" s="211"/>
      <c r="I68" s="211"/>
      <c r="J68" s="211"/>
      <c r="K68" s="211"/>
      <c r="L68" s="211"/>
      <c r="M68" s="207"/>
      <c r="N68" s="207"/>
      <c r="O68" s="207"/>
      <c r="P68" s="207"/>
      <c r="Q68" s="207"/>
      <c r="R68" s="546"/>
    </row>
    <row r="69" spans="1:18" ht="9" customHeight="1">
      <c r="A69" s="225"/>
      <c r="C69" s="210"/>
      <c r="D69" s="211"/>
      <c r="E69" s="211"/>
      <c r="F69" s="211"/>
      <c r="G69" s="211"/>
      <c r="H69" s="211"/>
      <c r="I69" s="211"/>
      <c r="J69" s="211"/>
      <c r="K69" s="211"/>
      <c r="L69" s="211"/>
      <c r="M69" s="207"/>
      <c r="N69" s="207"/>
      <c r="O69" s="207"/>
      <c r="P69" s="207"/>
      <c r="Q69" s="207"/>
      <c r="R69" s="546"/>
    </row>
    <row r="70" spans="1:18" ht="9" customHeight="1">
      <c r="A70" s="227"/>
      <c r="C70" s="210"/>
      <c r="D70" s="211"/>
      <c r="E70" s="211"/>
      <c r="F70" s="211"/>
      <c r="G70" s="211"/>
      <c r="H70" s="211"/>
      <c r="I70" s="211"/>
      <c r="J70" s="211"/>
      <c r="K70" s="211"/>
      <c r="L70" s="211"/>
      <c r="M70" s="207"/>
      <c r="N70" s="207"/>
      <c r="O70" s="207"/>
      <c r="P70" s="207"/>
      <c r="Q70" s="207"/>
      <c r="R70" s="546"/>
    </row>
    <row r="71" spans="1:18" ht="9" customHeight="1">
      <c r="A71" s="226"/>
      <c r="C71" s="210"/>
      <c r="D71" s="211"/>
      <c r="E71" s="211"/>
      <c r="F71" s="211"/>
      <c r="G71" s="211"/>
      <c r="H71" s="211"/>
      <c r="I71" s="211"/>
      <c r="J71" s="211"/>
      <c r="K71" s="211"/>
      <c r="L71" s="211"/>
      <c r="M71" s="207"/>
      <c r="N71" s="207"/>
      <c r="O71" s="207"/>
      <c r="P71" s="207"/>
      <c r="Q71" s="207"/>
      <c r="R71" s="546"/>
    </row>
    <row r="72" spans="1:18" ht="9" customHeight="1">
      <c r="A72" s="225"/>
      <c r="C72" s="210"/>
      <c r="D72" s="211"/>
      <c r="E72" s="211"/>
      <c r="F72" s="211"/>
      <c r="G72" s="211"/>
      <c r="H72" s="211"/>
      <c r="I72" s="211"/>
      <c r="J72" s="211"/>
      <c r="K72" s="211"/>
      <c r="L72" s="211"/>
      <c r="M72" s="207"/>
      <c r="N72" s="207"/>
      <c r="O72" s="207"/>
      <c r="P72" s="207"/>
      <c r="Q72" s="207"/>
      <c r="R72" s="546"/>
    </row>
    <row r="73" spans="1:18" ht="9" customHeight="1">
      <c r="A73" s="225"/>
      <c r="C73" s="210"/>
      <c r="D73" s="211"/>
      <c r="E73" s="211"/>
      <c r="F73" s="211"/>
      <c r="G73" s="211"/>
      <c r="H73" s="211"/>
      <c r="I73" s="211"/>
      <c r="J73" s="211"/>
      <c r="K73" s="211"/>
      <c r="L73" s="211"/>
      <c r="M73" s="207"/>
      <c r="N73" s="207"/>
      <c r="O73" s="207"/>
      <c r="P73" s="207"/>
      <c r="Q73" s="207"/>
      <c r="R73" s="546"/>
    </row>
    <row r="74" spans="1:18" ht="9" customHeight="1">
      <c r="A74" s="225"/>
      <c r="C74" s="210"/>
      <c r="D74" s="211"/>
      <c r="E74" s="211"/>
      <c r="F74" s="211"/>
      <c r="G74" s="211"/>
      <c r="H74" s="211"/>
      <c r="I74" s="211"/>
      <c r="J74" s="211"/>
      <c r="K74" s="211"/>
      <c r="L74" s="211"/>
      <c r="M74" s="207"/>
      <c r="N74" s="207"/>
      <c r="O74" s="207"/>
      <c r="P74" s="207"/>
      <c r="Q74" s="207"/>
      <c r="R74" s="546"/>
    </row>
    <row r="75" spans="1:18" ht="9" customHeight="1">
      <c r="A75" s="225"/>
      <c r="C75" s="210"/>
      <c r="D75" s="211"/>
      <c r="E75" s="211"/>
      <c r="F75" s="211"/>
      <c r="G75" s="211"/>
      <c r="H75" s="211"/>
      <c r="I75" s="211"/>
      <c r="J75" s="211"/>
      <c r="K75" s="211"/>
      <c r="L75" s="211"/>
      <c r="M75" s="207"/>
      <c r="N75" s="207"/>
      <c r="O75" s="207"/>
      <c r="P75" s="207"/>
      <c r="Q75" s="207"/>
      <c r="R75" s="546"/>
    </row>
    <row r="76" spans="1:18" ht="44.25">
      <c r="A76" s="225"/>
      <c r="C76" s="217"/>
      <c r="D76" s="552"/>
      <c r="E76" s="552"/>
      <c r="F76" s="552"/>
      <c r="G76" s="552"/>
      <c r="H76" s="552"/>
      <c r="I76" s="552"/>
      <c r="J76" s="552"/>
      <c r="K76" s="552"/>
      <c r="L76" s="552"/>
      <c r="R76" s="546"/>
    </row>
    <row r="77" spans="1:18" ht="44.25">
      <c r="A77" s="225"/>
      <c r="C77" s="217"/>
      <c r="D77" s="552"/>
      <c r="E77" s="552"/>
      <c r="F77" s="552"/>
      <c r="G77" s="552"/>
      <c r="H77" s="552"/>
      <c r="I77" s="552"/>
      <c r="J77" s="552"/>
      <c r="K77" s="552"/>
      <c r="L77" s="552"/>
      <c r="R77" s="546"/>
    </row>
    <row r="78" spans="1:18" ht="44.25">
      <c r="A78" s="225"/>
      <c r="C78" s="217"/>
      <c r="D78" s="552"/>
      <c r="E78" s="552"/>
      <c r="F78" s="552"/>
      <c r="G78" s="552"/>
      <c r="H78" s="552"/>
      <c r="I78" s="552"/>
      <c r="J78" s="552"/>
      <c r="K78" s="552"/>
      <c r="L78" s="552"/>
      <c r="R78" s="546"/>
    </row>
    <row r="79" spans="1:18" ht="44.25">
      <c r="A79" s="225"/>
      <c r="C79" s="217"/>
      <c r="D79" s="552"/>
      <c r="E79" s="552"/>
      <c r="F79" s="552"/>
      <c r="G79" s="552"/>
      <c r="H79" s="552"/>
      <c r="I79" s="552"/>
      <c r="J79" s="552"/>
      <c r="K79" s="552"/>
      <c r="L79" s="552"/>
      <c r="R79" s="546"/>
    </row>
    <row r="80" spans="1:18" ht="44.25">
      <c r="A80" s="227"/>
      <c r="C80" s="217"/>
      <c r="D80" s="552"/>
      <c r="E80" s="552"/>
      <c r="F80" s="552"/>
      <c r="G80" s="552"/>
      <c r="H80" s="552"/>
      <c r="I80" s="552"/>
      <c r="J80" s="552"/>
      <c r="K80" s="552"/>
      <c r="L80" s="552"/>
      <c r="R80" s="546"/>
    </row>
    <row r="81" spans="1:18" ht="44.25">
      <c r="A81" s="226"/>
      <c r="C81" s="217"/>
      <c r="D81" s="552"/>
      <c r="E81" s="552"/>
      <c r="F81" s="552"/>
      <c r="G81" s="552"/>
      <c r="H81" s="552"/>
      <c r="I81" s="552"/>
      <c r="J81" s="552"/>
      <c r="K81" s="552"/>
      <c r="L81" s="552"/>
      <c r="R81" s="546"/>
    </row>
    <row r="82" spans="1:18" ht="44.25">
      <c r="A82" s="225"/>
      <c r="C82" s="217"/>
      <c r="D82" s="552"/>
      <c r="E82" s="552"/>
      <c r="F82" s="552"/>
      <c r="G82" s="552"/>
      <c r="H82" s="552"/>
      <c r="I82" s="552"/>
      <c r="J82" s="552"/>
      <c r="K82" s="552"/>
      <c r="L82" s="552"/>
      <c r="R82" s="546"/>
    </row>
    <row r="83" spans="1:18" ht="44.25">
      <c r="A83" s="225"/>
      <c r="C83" s="217"/>
      <c r="D83" s="552"/>
      <c r="E83" s="552"/>
      <c r="F83" s="552"/>
      <c r="G83" s="552"/>
      <c r="H83" s="552"/>
      <c r="I83" s="552"/>
      <c r="J83" s="552"/>
      <c r="K83" s="552"/>
      <c r="L83" s="552"/>
      <c r="R83" s="546"/>
    </row>
    <row r="84" spans="1:18" ht="44.25">
      <c r="A84" s="225"/>
      <c r="C84" s="217"/>
      <c r="D84" s="552"/>
      <c r="E84" s="552"/>
      <c r="F84" s="552"/>
      <c r="G84" s="552"/>
      <c r="H84" s="552"/>
      <c r="I84" s="552"/>
      <c r="J84" s="552"/>
      <c r="K84" s="552"/>
      <c r="L84" s="552"/>
      <c r="R84" s="546"/>
    </row>
    <row r="85" spans="1:18" ht="44.25">
      <c r="A85" s="225"/>
      <c r="C85" s="217"/>
      <c r="D85" s="552"/>
      <c r="E85" s="552"/>
      <c r="F85" s="552"/>
      <c r="G85" s="552"/>
      <c r="H85" s="552"/>
      <c r="I85" s="552"/>
      <c r="J85" s="552"/>
      <c r="K85" s="552"/>
      <c r="L85" s="552"/>
      <c r="R85" s="546"/>
    </row>
    <row r="86" spans="1:18" ht="44.25">
      <c r="A86" s="225"/>
      <c r="C86" s="217"/>
      <c r="D86" s="552"/>
      <c r="E86" s="552"/>
      <c r="F86" s="552"/>
      <c r="G86" s="552"/>
      <c r="H86" s="552"/>
      <c r="I86" s="552"/>
      <c r="J86" s="552"/>
      <c r="K86" s="552"/>
      <c r="L86" s="552"/>
      <c r="R86" s="546"/>
    </row>
    <row r="87" spans="1:18" ht="44.25">
      <c r="A87" s="225"/>
      <c r="C87" s="217"/>
      <c r="D87" s="552"/>
      <c r="E87" s="552"/>
      <c r="F87" s="552"/>
      <c r="G87" s="552"/>
      <c r="H87" s="552"/>
      <c r="I87" s="552"/>
      <c r="J87" s="552"/>
      <c r="K87" s="552"/>
      <c r="L87" s="552"/>
      <c r="R87" s="546"/>
    </row>
    <row r="88" spans="1:18" ht="44.25">
      <c r="A88" s="225"/>
      <c r="C88" s="217"/>
      <c r="D88" s="552"/>
      <c r="E88" s="552"/>
      <c r="F88" s="552"/>
      <c r="G88" s="552"/>
      <c r="H88" s="552"/>
      <c r="I88" s="552"/>
      <c r="J88" s="552"/>
      <c r="K88" s="552"/>
      <c r="L88" s="552"/>
      <c r="R88" s="546"/>
    </row>
    <row r="89" spans="1:18" ht="44.25">
      <c r="A89" s="225"/>
      <c r="C89" s="217"/>
      <c r="D89" s="552"/>
      <c r="E89" s="552"/>
      <c r="F89" s="552"/>
      <c r="G89" s="552"/>
      <c r="H89" s="552"/>
      <c r="I89" s="552"/>
      <c r="J89" s="552"/>
      <c r="K89" s="552"/>
      <c r="L89" s="552"/>
      <c r="R89" s="546"/>
    </row>
    <row r="90" spans="1:18" ht="44.25">
      <c r="A90" s="225"/>
      <c r="C90" s="217"/>
      <c r="D90" s="552"/>
      <c r="E90" s="552"/>
      <c r="F90" s="552"/>
      <c r="G90" s="552"/>
      <c r="H90" s="552"/>
      <c r="I90" s="552"/>
      <c r="J90" s="552"/>
      <c r="K90" s="552"/>
      <c r="L90" s="552"/>
      <c r="R90" s="546"/>
    </row>
    <row r="91" spans="1:18" ht="44.25">
      <c r="A91" s="226"/>
      <c r="C91" s="217"/>
      <c r="D91" s="552"/>
      <c r="E91" s="552"/>
      <c r="F91" s="552"/>
      <c r="G91" s="552"/>
      <c r="H91" s="552"/>
      <c r="I91" s="552"/>
      <c r="J91" s="552"/>
      <c r="K91" s="552"/>
      <c r="L91" s="552"/>
      <c r="R91" s="546"/>
    </row>
    <row r="92" spans="1:18" ht="44.25">
      <c r="A92" s="225"/>
      <c r="C92" s="217"/>
      <c r="D92" s="552"/>
      <c r="E92" s="552"/>
      <c r="F92" s="552"/>
      <c r="G92" s="552"/>
      <c r="H92" s="552"/>
      <c r="I92" s="552"/>
      <c r="J92" s="552"/>
      <c r="K92" s="552"/>
      <c r="L92" s="552"/>
      <c r="R92" s="546"/>
    </row>
    <row r="93" spans="1:18" ht="44.25">
      <c r="A93" s="225"/>
      <c r="C93" s="217"/>
      <c r="D93" s="552"/>
      <c r="E93" s="552"/>
      <c r="F93" s="552"/>
      <c r="G93" s="552"/>
      <c r="H93" s="552"/>
      <c r="I93" s="552"/>
      <c r="J93" s="552"/>
      <c r="K93" s="552"/>
      <c r="L93" s="552"/>
      <c r="R93" s="546"/>
    </row>
    <row r="94" spans="1:18" ht="44.25">
      <c r="A94" s="225"/>
      <c r="C94" s="217"/>
      <c r="D94" s="552"/>
      <c r="E94" s="552"/>
      <c r="F94" s="552"/>
      <c r="G94" s="552"/>
      <c r="H94" s="552"/>
      <c r="I94" s="552"/>
      <c r="J94" s="552"/>
      <c r="K94" s="552"/>
      <c r="L94" s="552"/>
      <c r="R94" s="546"/>
    </row>
    <row r="95" spans="1:18" ht="44.25">
      <c r="A95" s="229"/>
      <c r="C95" s="217"/>
      <c r="D95" s="552"/>
      <c r="E95" s="552"/>
      <c r="F95" s="552"/>
      <c r="G95" s="552"/>
      <c r="H95" s="552"/>
      <c r="I95" s="552"/>
      <c r="J95" s="552"/>
      <c r="K95" s="552"/>
      <c r="L95" s="552"/>
      <c r="R95" s="546"/>
    </row>
    <row r="96" spans="1:18" ht="44.25">
      <c r="A96" s="229"/>
      <c r="C96" s="217"/>
      <c r="D96" s="552"/>
      <c r="E96" s="552"/>
      <c r="F96" s="552"/>
      <c r="G96" s="552"/>
      <c r="H96" s="552"/>
      <c r="I96" s="552"/>
      <c r="J96" s="552"/>
      <c r="K96" s="552"/>
      <c r="L96" s="552"/>
      <c r="R96" s="546"/>
    </row>
    <row r="97" spans="1:18" ht="44.25">
      <c r="A97" s="229"/>
      <c r="C97" s="217"/>
      <c r="D97" s="552"/>
      <c r="E97" s="552"/>
      <c r="F97" s="552"/>
      <c r="G97" s="552"/>
      <c r="H97" s="552"/>
      <c r="I97" s="552"/>
      <c r="J97" s="552"/>
      <c r="K97" s="552"/>
      <c r="L97" s="552"/>
      <c r="R97" s="546"/>
    </row>
    <row r="98" spans="1:18" ht="44.25">
      <c r="A98" s="229"/>
      <c r="C98" s="217"/>
      <c r="D98" s="552"/>
      <c r="E98" s="552"/>
      <c r="F98" s="552"/>
      <c r="G98" s="552"/>
      <c r="H98" s="552"/>
      <c r="I98" s="552"/>
      <c r="J98" s="552"/>
      <c r="K98" s="552"/>
      <c r="L98" s="552"/>
      <c r="R98" s="546"/>
    </row>
    <row r="99" spans="1:18" ht="44.25">
      <c r="A99" s="229"/>
      <c r="C99" s="217"/>
      <c r="D99" s="552"/>
      <c r="E99" s="552"/>
      <c r="F99" s="552"/>
      <c r="G99" s="552"/>
      <c r="H99" s="552"/>
      <c r="I99" s="552"/>
      <c r="J99" s="552"/>
      <c r="K99" s="552"/>
      <c r="L99" s="552"/>
      <c r="R99" s="546"/>
    </row>
    <row r="100" spans="1:18" ht="44.25">
      <c r="A100" s="229"/>
      <c r="C100" s="217"/>
      <c r="D100" s="552"/>
      <c r="E100" s="552"/>
      <c r="F100" s="552"/>
      <c r="G100" s="552"/>
      <c r="H100" s="552"/>
      <c r="I100" s="552"/>
      <c r="J100" s="552"/>
      <c r="K100" s="552"/>
      <c r="L100" s="552"/>
      <c r="R100" s="546"/>
    </row>
    <row r="101" spans="1:18" ht="44.25">
      <c r="A101" s="229"/>
      <c r="C101" s="217"/>
      <c r="D101" s="552"/>
      <c r="E101" s="552"/>
      <c r="F101" s="552"/>
      <c r="G101" s="552"/>
      <c r="H101" s="552"/>
      <c r="I101" s="552"/>
      <c r="J101" s="552"/>
      <c r="K101" s="552"/>
      <c r="L101" s="552"/>
      <c r="R101" s="546"/>
    </row>
    <row r="102" spans="1:18" ht="44.25">
      <c r="A102" s="229"/>
      <c r="C102" s="217"/>
      <c r="D102" s="552"/>
      <c r="E102" s="552"/>
      <c r="F102" s="552"/>
      <c r="G102" s="552"/>
      <c r="H102" s="552"/>
      <c r="I102" s="552"/>
      <c r="J102" s="552"/>
      <c r="K102" s="552"/>
      <c r="L102" s="552"/>
      <c r="R102" s="546"/>
    </row>
    <row r="103" spans="1:18" ht="44.25">
      <c r="A103" s="229"/>
      <c r="C103" s="217"/>
      <c r="D103" s="552"/>
      <c r="E103" s="552"/>
      <c r="F103" s="552"/>
      <c r="G103" s="552"/>
      <c r="H103" s="552"/>
      <c r="I103" s="552"/>
      <c r="J103" s="552"/>
      <c r="K103" s="552"/>
      <c r="L103" s="552"/>
      <c r="R103" s="546"/>
    </row>
    <row r="104" spans="1:18" ht="44.25">
      <c r="A104" s="219"/>
      <c r="C104" s="217"/>
      <c r="D104" s="552"/>
      <c r="E104" s="552"/>
      <c r="F104" s="552"/>
      <c r="G104" s="552"/>
      <c r="H104" s="552"/>
      <c r="I104" s="552"/>
      <c r="J104" s="552"/>
      <c r="K104" s="552"/>
      <c r="L104" s="552"/>
      <c r="R104" s="546"/>
    </row>
    <row r="105" spans="1:18" ht="44.25">
      <c r="A105" s="219"/>
      <c r="C105" s="217"/>
      <c r="D105" s="552"/>
      <c r="E105" s="552"/>
      <c r="F105" s="552"/>
      <c r="G105" s="552"/>
      <c r="H105" s="552"/>
      <c r="I105" s="552"/>
      <c r="J105" s="552"/>
      <c r="K105" s="552"/>
      <c r="L105" s="552"/>
      <c r="R105" s="546"/>
    </row>
    <row r="106" spans="1:18" ht="44.25">
      <c r="A106" s="219"/>
      <c r="C106" s="217"/>
      <c r="D106" s="552"/>
      <c r="E106" s="552"/>
      <c r="F106" s="552"/>
      <c r="G106" s="552"/>
      <c r="H106" s="552"/>
      <c r="I106" s="552"/>
      <c r="J106" s="552"/>
      <c r="K106" s="552"/>
      <c r="L106" s="552"/>
      <c r="R106" s="546"/>
    </row>
    <row r="107" spans="1:18" ht="44.25">
      <c r="A107" s="219"/>
      <c r="C107" s="217"/>
      <c r="D107" s="552"/>
      <c r="E107" s="552"/>
      <c r="F107" s="552"/>
      <c r="G107" s="552"/>
      <c r="H107" s="552"/>
      <c r="I107" s="552"/>
      <c r="J107" s="552"/>
      <c r="K107" s="552"/>
      <c r="L107" s="552"/>
      <c r="R107" s="546"/>
    </row>
    <row r="108" spans="1:18" ht="44.25">
      <c r="A108" s="219"/>
      <c r="C108" s="217"/>
      <c r="D108" s="552"/>
      <c r="E108" s="552"/>
      <c r="F108" s="552"/>
      <c r="G108" s="552"/>
      <c r="H108" s="552"/>
      <c r="I108" s="552"/>
      <c r="J108" s="552"/>
      <c r="K108" s="552"/>
      <c r="L108" s="552"/>
      <c r="R108" s="546"/>
    </row>
    <row r="109" spans="1:18" ht="44.25">
      <c r="A109" s="219"/>
      <c r="C109" s="217"/>
      <c r="D109" s="552"/>
      <c r="E109" s="552"/>
      <c r="F109" s="552"/>
      <c r="G109" s="552"/>
      <c r="H109" s="552"/>
      <c r="I109" s="552"/>
      <c r="J109" s="552"/>
      <c r="K109" s="552"/>
      <c r="L109" s="552"/>
      <c r="R109" s="546"/>
    </row>
    <row r="110" spans="1:18" ht="44.25">
      <c r="A110" s="219"/>
      <c r="C110" s="217"/>
      <c r="D110" s="552"/>
      <c r="E110" s="552"/>
      <c r="F110" s="552"/>
      <c r="G110" s="552"/>
      <c r="H110" s="552"/>
      <c r="I110" s="552"/>
      <c r="J110" s="552"/>
      <c r="K110" s="552"/>
      <c r="L110" s="552"/>
      <c r="R110" s="546"/>
    </row>
    <row r="111" spans="1:18" ht="44.25">
      <c r="A111" s="219"/>
      <c r="C111" s="217"/>
      <c r="D111" s="552"/>
      <c r="E111" s="552"/>
      <c r="F111" s="552"/>
      <c r="G111" s="552"/>
      <c r="H111" s="552"/>
      <c r="I111" s="552"/>
      <c r="J111" s="552"/>
      <c r="K111" s="552"/>
      <c r="L111" s="552"/>
      <c r="R111" s="546"/>
    </row>
    <row r="112" spans="1:18" ht="44.25">
      <c r="A112" s="219"/>
      <c r="C112" s="217"/>
      <c r="D112" s="552"/>
      <c r="E112" s="552"/>
      <c r="F112" s="552"/>
      <c r="G112" s="552"/>
      <c r="H112" s="552"/>
      <c r="I112" s="552"/>
      <c r="J112" s="552"/>
      <c r="K112" s="552"/>
      <c r="L112" s="552"/>
      <c r="R112" s="546"/>
    </row>
    <row r="113" spans="1:18" ht="44.25">
      <c r="A113" s="219"/>
      <c r="C113" s="217"/>
      <c r="D113" s="552"/>
      <c r="E113" s="552"/>
      <c r="F113" s="552"/>
      <c r="G113" s="552"/>
      <c r="H113" s="552"/>
      <c r="I113" s="552"/>
      <c r="J113" s="552"/>
      <c r="K113" s="552"/>
      <c r="L113" s="552"/>
      <c r="R113" s="546"/>
    </row>
    <row r="114" spans="1:18" ht="44.25">
      <c r="A114" s="219"/>
      <c r="C114" s="217"/>
      <c r="D114" s="552"/>
      <c r="E114" s="552"/>
      <c r="F114" s="552"/>
      <c r="G114" s="552"/>
      <c r="H114" s="552"/>
      <c r="I114" s="552"/>
      <c r="J114" s="552"/>
      <c r="K114" s="552"/>
      <c r="L114" s="552"/>
      <c r="R114" s="546"/>
    </row>
    <row r="115" spans="1:18" ht="44.25">
      <c r="A115" s="219"/>
      <c r="C115" s="217"/>
      <c r="D115" s="552"/>
      <c r="E115" s="552"/>
      <c r="F115" s="552"/>
      <c r="G115" s="552"/>
      <c r="H115" s="552"/>
      <c r="I115" s="552"/>
      <c r="J115" s="552"/>
      <c r="K115" s="552"/>
      <c r="L115" s="552"/>
      <c r="R115" s="546"/>
    </row>
    <row r="116" spans="1:18" ht="44.25">
      <c r="A116" s="219"/>
      <c r="C116" s="217"/>
      <c r="D116" s="552"/>
      <c r="E116" s="552"/>
      <c r="F116" s="552"/>
      <c r="G116" s="552"/>
      <c r="H116" s="552"/>
      <c r="I116" s="552"/>
      <c r="J116" s="552"/>
      <c r="K116" s="552"/>
      <c r="L116" s="552"/>
      <c r="R116" s="546"/>
    </row>
    <row r="117" spans="1:18" ht="44.25">
      <c r="A117" s="219"/>
      <c r="R117" s="546"/>
    </row>
    <row r="118" spans="1:18" ht="44.25">
      <c r="A118" s="219"/>
      <c r="R118" s="546"/>
    </row>
    <row r="119" spans="1:18" ht="44.25">
      <c r="A119" s="219"/>
      <c r="R119" s="546"/>
    </row>
    <row r="120" spans="1:18" ht="44.25">
      <c r="A120" s="219"/>
      <c r="R120" s="546"/>
    </row>
    <row r="121" spans="1:18" ht="44.25">
      <c r="A121" s="219"/>
      <c r="R121" s="546"/>
    </row>
    <row r="122" spans="1:18" ht="44.25">
      <c r="A122" s="219"/>
      <c r="R122" s="546"/>
    </row>
    <row r="123" spans="1:18" ht="44.25">
      <c r="A123" s="219"/>
      <c r="R123" s="546"/>
    </row>
    <row r="124" spans="1:18" ht="44.25">
      <c r="A124" s="219"/>
      <c r="R124" s="546"/>
    </row>
    <row r="125" spans="1:18" ht="44.25">
      <c r="A125" s="219"/>
      <c r="R125" s="546"/>
    </row>
    <row r="126" spans="1:18" ht="44.25">
      <c r="A126" s="219"/>
      <c r="R126" s="546"/>
    </row>
    <row r="127" spans="1:18" ht="44.25">
      <c r="A127" s="219"/>
      <c r="R127" s="546"/>
    </row>
    <row r="128" spans="1:18" ht="44.25">
      <c r="A128" s="219"/>
      <c r="R128" s="546"/>
    </row>
    <row r="129" spans="1:18" ht="44.25">
      <c r="A129" s="219"/>
      <c r="R129" s="546"/>
    </row>
    <row r="130" spans="1:18" ht="44.25">
      <c r="A130" s="219"/>
      <c r="R130" s="546"/>
    </row>
    <row r="131" spans="1:18" ht="44.25">
      <c r="A131" s="219"/>
      <c r="R131" s="546"/>
    </row>
    <row r="132" spans="1:18" ht="44.25">
      <c r="A132" s="219"/>
      <c r="R132" s="546"/>
    </row>
    <row r="133" spans="1:18" ht="44.25">
      <c r="A133" s="219"/>
      <c r="R133" s="546"/>
    </row>
    <row r="134" spans="1:18" ht="44.25">
      <c r="A134" s="219"/>
      <c r="R134" s="546"/>
    </row>
    <row r="135" spans="1:18" ht="44.25">
      <c r="A135" s="219"/>
      <c r="R135" s="546"/>
    </row>
    <row r="136" spans="1:18" ht="44.25">
      <c r="A136" s="219"/>
      <c r="R136" s="546"/>
    </row>
    <row r="137" spans="1:18" ht="44.25">
      <c r="A137" s="219"/>
      <c r="R137" s="546"/>
    </row>
    <row r="138" spans="1:18" ht="44.25">
      <c r="A138" s="219"/>
      <c r="R138" s="546"/>
    </row>
    <row r="139" spans="1:18" ht="44.25">
      <c r="A139" s="219"/>
      <c r="R139" s="546"/>
    </row>
    <row r="140" spans="1:18" ht="44.25">
      <c r="A140" s="219"/>
      <c r="R140" s="546"/>
    </row>
    <row r="141" spans="1:18" ht="44.25">
      <c r="A141" s="219"/>
      <c r="R141" s="546"/>
    </row>
    <row r="142" spans="1:18" ht="44.25">
      <c r="A142" s="219"/>
      <c r="R142" s="546"/>
    </row>
    <row r="143" spans="1:18" ht="44.25">
      <c r="A143" s="219"/>
      <c r="R143" s="546"/>
    </row>
    <row r="144" spans="1:18" ht="44.25">
      <c r="A144" s="219"/>
      <c r="R144" s="546"/>
    </row>
    <row r="145" spans="1:18" ht="44.25">
      <c r="A145" s="219"/>
      <c r="R145" s="546"/>
    </row>
    <row r="146" spans="1:18" ht="44.25">
      <c r="A146" s="219"/>
      <c r="R146" s="546"/>
    </row>
    <row r="147" spans="1:18" ht="44.25">
      <c r="A147" s="219"/>
      <c r="R147" s="546"/>
    </row>
    <row r="148" spans="1:18" ht="44.25">
      <c r="A148" s="219"/>
      <c r="R148" s="546"/>
    </row>
    <row r="149" spans="1:18" ht="44.25">
      <c r="A149" s="219"/>
      <c r="R149" s="546"/>
    </row>
    <row r="150" spans="1:18" ht="44.25">
      <c r="A150" s="219"/>
      <c r="R150" s="546"/>
    </row>
    <row r="151" spans="1:18" ht="44.25">
      <c r="A151" s="219"/>
      <c r="R151" s="546"/>
    </row>
    <row r="152" spans="1:18" ht="44.25">
      <c r="A152" s="219"/>
      <c r="R152" s="546"/>
    </row>
    <row r="153" spans="1:18" ht="44.25">
      <c r="A153" s="219"/>
      <c r="R153" s="546"/>
    </row>
    <row r="154" spans="1:18" ht="44.25">
      <c r="A154" s="219"/>
      <c r="R154" s="546"/>
    </row>
    <row r="155" spans="1:18" ht="44.25">
      <c r="A155" s="219"/>
      <c r="R155" s="546"/>
    </row>
    <row r="156" spans="1:18" ht="44.25">
      <c r="A156" s="219"/>
      <c r="R156" s="546"/>
    </row>
    <row r="157" spans="1:18" ht="44.25">
      <c r="A157" s="219"/>
      <c r="R157" s="546"/>
    </row>
    <row r="158" spans="1:18" ht="44.25">
      <c r="A158" s="219"/>
      <c r="R158" s="546"/>
    </row>
    <row r="159" spans="1:18" ht="44.25">
      <c r="A159" s="219"/>
      <c r="R159" s="546"/>
    </row>
    <row r="160" spans="1:18" ht="44.25">
      <c r="A160" s="219"/>
      <c r="R160" s="546"/>
    </row>
    <row r="161" spans="1:18" ht="44.25">
      <c r="A161" s="219"/>
      <c r="R161" s="546"/>
    </row>
    <row r="162" spans="1:18" ht="44.25">
      <c r="A162" s="219"/>
      <c r="R162" s="546"/>
    </row>
    <row r="163" spans="1:18" ht="44.25">
      <c r="A163" s="219"/>
      <c r="R163" s="546"/>
    </row>
    <row r="164" spans="1:18" ht="44.25">
      <c r="A164" s="219"/>
      <c r="R164" s="546"/>
    </row>
    <row r="165" spans="1:18" ht="44.25">
      <c r="A165" s="219"/>
      <c r="R165" s="546"/>
    </row>
    <row r="166" spans="1:18" ht="44.25">
      <c r="A166" s="219"/>
      <c r="R166" s="546"/>
    </row>
    <row r="167" spans="1:18" ht="44.25">
      <c r="A167" s="219"/>
      <c r="R167" s="546"/>
    </row>
    <row r="168" spans="1:18" ht="44.25">
      <c r="A168" s="219"/>
      <c r="R168" s="546"/>
    </row>
    <row r="169" spans="1:18" ht="44.25">
      <c r="A169" s="219"/>
      <c r="R169" s="546"/>
    </row>
    <row r="170" spans="1:18" ht="44.25">
      <c r="A170" s="219"/>
      <c r="R170" s="546"/>
    </row>
    <row r="171" spans="1:18" ht="44.25">
      <c r="A171" s="219"/>
      <c r="R171" s="546"/>
    </row>
    <row r="172" spans="1:18" ht="44.25">
      <c r="A172" s="219"/>
      <c r="R172" s="546"/>
    </row>
    <row r="173" spans="1:18" ht="44.25">
      <c r="A173" s="219"/>
      <c r="R173" s="546"/>
    </row>
    <row r="174" spans="1:18" ht="44.25">
      <c r="A174" s="219"/>
      <c r="R174" s="546"/>
    </row>
    <row r="175" spans="1:18" ht="44.25">
      <c r="A175" s="219"/>
      <c r="R175" s="546"/>
    </row>
    <row r="176" spans="1:18" ht="44.25">
      <c r="A176" s="219"/>
      <c r="R176" s="546"/>
    </row>
    <row r="177" spans="1:18" ht="44.25">
      <c r="A177" s="219"/>
      <c r="R177" s="546"/>
    </row>
    <row r="178" spans="1:18" ht="44.25">
      <c r="A178" s="219"/>
      <c r="R178" s="546"/>
    </row>
    <row r="179" spans="1:18" ht="44.25">
      <c r="A179" s="219"/>
      <c r="R179" s="546"/>
    </row>
    <row r="180" spans="1:18" ht="44.25">
      <c r="A180" s="219"/>
      <c r="R180" s="546"/>
    </row>
    <row r="181" spans="1:18" ht="44.25">
      <c r="A181" s="219"/>
      <c r="R181" s="546"/>
    </row>
    <row r="182" spans="1:18" ht="44.25">
      <c r="A182" s="219"/>
      <c r="R182" s="546"/>
    </row>
    <row r="183" spans="1:18" ht="44.25">
      <c r="A183" s="219"/>
      <c r="R183" s="546"/>
    </row>
    <row r="184" spans="1:18" ht="44.25">
      <c r="A184" s="219"/>
      <c r="R184" s="546"/>
    </row>
    <row r="185" spans="1:18" ht="44.25">
      <c r="A185" s="219"/>
      <c r="R185" s="546"/>
    </row>
    <row r="186" spans="1:18" ht="44.25">
      <c r="A186" s="219"/>
      <c r="R186" s="546"/>
    </row>
    <row r="187" spans="1:18" ht="44.25">
      <c r="A187" s="219"/>
      <c r="R187" s="546"/>
    </row>
    <row r="188" spans="1:18" ht="44.25">
      <c r="A188" s="219"/>
      <c r="R188" s="546"/>
    </row>
    <row r="189" spans="1:18" ht="44.25">
      <c r="A189" s="219"/>
      <c r="R189" s="546"/>
    </row>
    <row r="190" spans="1:18" ht="44.25">
      <c r="A190" s="219"/>
      <c r="R190" s="546"/>
    </row>
    <row r="191" spans="1:18" ht="44.25">
      <c r="A191" s="219"/>
      <c r="R191" s="546"/>
    </row>
    <row r="192" spans="1:18" ht="44.25">
      <c r="A192" s="219"/>
      <c r="R192" s="546"/>
    </row>
    <row r="193" spans="1:18" ht="44.25">
      <c r="A193" s="219"/>
      <c r="R193" s="546"/>
    </row>
    <row r="194" spans="1:18" ht="44.25">
      <c r="A194" s="219"/>
      <c r="R194" s="546"/>
    </row>
    <row r="195" spans="1:18" ht="44.25">
      <c r="A195" s="219"/>
      <c r="R195" s="546"/>
    </row>
    <row r="196" spans="1:18" ht="44.25">
      <c r="A196" s="219"/>
      <c r="R196" s="546"/>
    </row>
    <row r="197" spans="1:18" ht="44.25">
      <c r="A197" s="219"/>
      <c r="R197" s="546"/>
    </row>
    <row r="198" spans="1:18">
      <c r="A198" s="219"/>
    </row>
    <row r="199" spans="1:18">
      <c r="A199" s="219"/>
    </row>
    <row r="200" spans="1:18">
      <c r="A200" s="219"/>
    </row>
    <row r="201" spans="1:18">
      <c r="A201" s="219"/>
    </row>
    <row r="202" spans="1:18">
      <c r="A202" s="219"/>
    </row>
    <row r="203" spans="1:18">
      <c r="A203" s="219"/>
    </row>
    <row r="204" spans="1:18">
      <c r="A204" s="219"/>
    </row>
    <row r="205" spans="1:18">
      <c r="A205" s="219"/>
    </row>
    <row r="206" spans="1:18">
      <c r="A206" s="219"/>
    </row>
    <row r="207" spans="1:18">
      <c r="A207" s="219"/>
    </row>
    <row r="208" spans="1:18">
      <c r="A208" s="219"/>
    </row>
    <row r="209" spans="1:1">
      <c r="A209" s="219"/>
    </row>
    <row r="210" spans="1:1">
      <c r="A210" s="219"/>
    </row>
    <row r="211" spans="1:1">
      <c r="A211" s="219"/>
    </row>
    <row r="212" spans="1:1">
      <c r="A212" s="219"/>
    </row>
    <row r="213" spans="1:1">
      <c r="A213" s="219"/>
    </row>
    <row r="214" spans="1:1">
      <c r="A214" s="219"/>
    </row>
    <row r="215" spans="1:1">
      <c r="A215" s="219"/>
    </row>
    <row r="216" spans="1:1">
      <c r="A216" s="219"/>
    </row>
    <row r="217" spans="1:1">
      <c r="A217" s="525"/>
    </row>
    <row r="218" spans="1:1">
      <c r="A218" s="525"/>
    </row>
    <row r="219" spans="1:1">
      <c r="A219" s="525"/>
    </row>
    <row r="220" spans="1:1">
      <c r="A220" s="525"/>
    </row>
    <row r="221" spans="1:1">
      <c r="A221" s="525"/>
    </row>
    <row r="222" spans="1:1">
      <c r="A222" s="525"/>
    </row>
    <row r="223" spans="1:1">
      <c r="A223" s="525"/>
    </row>
    <row r="224" spans="1:1">
      <c r="A224" s="525"/>
    </row>
    <row r="225" spans="1:1">
      <c r="A225" s="525"/>
    </row>
    <row r="226" spans="1:1">
      <c r="A226" s="525"/>
    </row>
    <row r="227" spans="1:1">
      <c r="A227" s="525"/>
    </row>
    <row r="228" spans="1:1">
      <c r="A228" s="525"/>
    </row>
    <row r="229" spans="1:1">
      <c r="A229" s="525"/>
    </row>
    <row r="230" spans="1:1">
      <c r="A230" s="525"/>
    </row>
    <row r="231" spans="1:1">
      <c r="A231" s="525"/>
    </row>
    <row r="232" spans="1:1">
      <c r="A232" s="525"/>
    </row>
    <row r="233" spans="1:1">
      <c r="A233" s="525"/>
    </row>
    <row r="234" spans="1:1">
      <c r="A234" s="525"/>
    </row>
    <row r="235" spans="1:1">
      <c r="A235" s="525"/>
    </row>
    <row r="236" spans="1:1">
      <c r="A236" s="525"/>
    </row>
    <row r="237" spans="1:1">
      <c r="A237" s="525"/>
    </row>
    <row r="238" spans="1:1">
      <c r="A238" s="525"/>
    </row>
    <row r="239" spans="1:1">
      <c r="A239" s="525"/>
    </row>
    <row r="240" spans="1:1">
      <c r="A240" s="525"/>
    </row>
    <row r="241" spans="1:1">
      <c r="A241" s="525"/>
    </row>
    <row r="242" spans="1:1">
      <c r="A242" s="525"/>
    </row>
    <row r="243" spans="1:1">
      <c r="A243" s="525"/>
    </row>
    <row r="244" spans="1:1">
      <c r="A244" s="525"/>
    </row>
    <row r="245" spans="1:1">
      <c r="A245" s="525"/>
    </row>
    <row r="246" spans="1:1">
      <c r="A246" s="525"/>
    </row>
    <row r="247" spans="1:1">
      <c r="A247" s="525"/>
    </row>
    <row r="248" spans="1:1">
      <c r="A248" s="525"/>
    </row>
    <row r="249" spans="1:1">
      <c r="A249" s="525"/>
    </row>
    <row r="250" spans="1:1">
      <c r="A250" s="525"/>
    </row>
    <row r="251" spans="1:1">
      <c r="A251" s="525"/>
    </row>
    <row r="252" spans="1:1">
      <c r="A252" s="525"/>
    </row>
    <row r="253" spans="1:1">
      <c r="A253" s="525"/>
    </row>
    <row r="254" spans="1:1">
      <c r="A254" s="525"/>
    </row>
    <row r="255" spans="1:1">
      <c r="A255" s="525"/>
    </row>
    <row r="256" spans="1:1">
      <c r="A256" s="525"/>
    </row>
    <row r="257" spans="1:1">
      <c r="A257" s="525"/>
    </row>
    <row r="258" spans="1:1">
      <c r="A258" s="525"/>
    </row>
    <row r="259" spans="1:1">
      <c r="A259" s="525"/>
    </row>
    <row r="260" spans="1:1">
      <c r="A260" s="525"/>
    </row>
    <row r="261" spans="1:1">
      <c r="A261" s="525"/>
    </row>
    <row r="262" spans="1:1">
      <c r="A262" s="525"/>
    </row>
    <row r="263" spans="1:1">
      <c r="A263" s="525"/>
    </row>
    <row r="264" spans="1:1">
      <c r="A264" s="525"/>
    </row>
    <row r="265" spans="1:1">
      <c r="A265" s="525"/>
    </row>
    <row r="266" spans="1:1">
      <c r="A266" s="525"/>
    </row>
    <row r="267" spans="1:1">
      <c r="A267" s="525"/>
    </row>
    <row r="268" spans="1:1">
      <c r="A268" s="525"/>
    </row>
    <row r="269" spans="1:1">
      <c r="A269" s="525"/>
    </row>
    <row r="270" spans="1:1">
      <c r="A270" s="525"/>
    </row>
    <row r="271" spans="1:1">
      <c r="A271" s="525"/>
    </row>
    <row r="272" spans="1:1">
      <c r="A272" s="525"/>
    </row>
    <row r="273" spans="1:1">
      <c r="A273" s="525"/>
    </row>
    <row r="274" spans="1:1">
      <c r="A274" s="525"/>
    </row>
    <row r="275" spans="1:1">
      <c r="A275" s="525"/>
    </row>
    <row r="276" spans="1:1">
      <c r="A276" s="525"/>
    </row>
    <row r="277" spans="1:1">
      <c r="A277" s="525"/>
    </row>
    <row r="278" spans="1:1">
      <c r="A278" s="525"/>
    </row>
    <row r="279" spans="1:1">
      <c r="A279" s="525"/>
    </row>
    <row r="280" spans="1:1">
      <c r="A280" s="525"/>
    </row>
    <row r="281" spans="1:1">
      <c r="A281" s="525"/>
    </row>
    <row r="282" spans="1:1">
      <c r="A282" s="525"/>
    </row>
    <row r="283" spans="1:1">
      <c r="A283" s="525"/>
    </row>
    <row r="284" spans="1:1">
      <c r="A284" s="525"/>
    </row>
    <row r="285" spans="1:1">
      <c r="A285" s="525"/>
    </row>
    <row r="286" spans="1:1">
      <c r="A286" s="525"/>
    </row>
    <row r="287" spans="1:1">
      <c r="A287" s="525"/>
    </row>
    <row r="288" spans="1:1">
      <c r="A288" s="525"/>
    </row>
    <row r="289" spans="1:1">
      <c r="A289" s="525"/>
    </row>
    <row r="290" spans="1:1">
      <c r="A290" s="525"/>
    </row>
    <row r="291" spans="1:1">
      <c r="A291" s="525"/>
    </row>
    <row r="292" spans="1:1">
      <c r="A292" s="525"/>
    </row>
    <row r="293" spans="1:1">
      <c r="A293" s="525"/>
    </row>
    <row r="294" spans="1:1">
      <c r="A294" s="525"/>
    </row>
    <row r="295" spans="1:1">
      <c r="A295" s="525"/>
    </row>
    <row r="296" spans="1:1">
      <c r="A296" s="525"/>
    </row>
    <row r="297" spans="1:1">
      <c r="A297" s="525"/>
    </row>
    <row r="298" spans="1:1">
      <c r="A298" s="525"/>
    </row>
    <row r="299" spans="1:1">
      <c r="A299" s="525"/>
    </row>
    <row r="300" spans="1:1">
      <c r="A300" s="525"/>
    </row>
    <row r="301" spans="1:1">
      <c r="A301" s="525"/>
    </row>
    <row r="302" spans="1:1">
      <c r="A302" s="525"/>
    </row>
    <row r="303" spans="1:1">
      <c r="A303" s="525"/>
    </row>
    <row r="304" spans="1:1">
      <c r="A304" s="525"/>
    </row>
    <row r="305" spans="1:1">
      <c r="A305" s="525"/>
    </row>
    <row r="306" spans="1:1">
      <c r="A306" s="525"/>
    </row>
    <row r="307" spans="1:1">
      <c r="A307" s="525"/>
    </row>
    <row r="308" spans="1:1">
      <c r="A308" s="525"/>
    </row>
    <row r="309" spans="1:1">
      <c r="A309" s="525"/>
    </row>
    <row r="310" spans="1:1">
      <c r="A310" s="525"/>
    </row>
    <row r="311" spans="1:1">
      <c r="A311" s="525"/>
    </row>
    <row r="312" spans="1:1">
      <c r="A312" s="525"/>
    </row>
    <row r="313" spans="1:1">
      <c r="A313" s="525"/>
    </row>
    <row r="314" spans="1:1">
      <c r="A314" s="525"/>
    </row>
    <row r="315" spans="1:1">
      <c r="A315" s="525"/>
    </row>
    <row r="316" spans="1:1">
      <c r="A316" s="525"/>
    </row>
    <row r="317" spans="1:1">
      <c r="A317" s="525"/>
    </row>
    <row r="318" spans="1:1">
      <c r="A318" s="525"/>
    </row>
    <row r="319" spans="1:1">
      <c r="A319" s="525"/>
    </row>
    <row r="320" spans="1:1">
      <c r="A320" s="525"/>
    </row>
    <row r="321" spans="1:1">
      <c r="A321" s="525"/>
    </row>
    <row r="322" spans="1:1">
      <c r="A322" s="525"/>
    </row>
    <row r="323" spans="1:1">
      <c r="A323" s="525"/>
    </row>
    <row r="324" spans="1:1">
      <c r="A324" s="525"/>
    </row>
    <row r="325" spans="1:1">
      <c r="A325" s="525"/>
    </row>
    <row r="326" spans="1:1">
      <c r="A326" s="525"/>
    </row>
    <row r="327" spans="1:1">
      <c r="A327" s="525"/>
    </row>
    <row r="328" spans="1:1">
      <c r="A328" s="525"/>
    </row>
    <row r="329" spans="1:1">
      <c r="A329" s="525"/>
    </row>
    <row r="330" spans="1:1">
      <c r="A330" s="525"/>
    </row>
    <row r="331" spans="1:1">
      <c r="A331" s="525"/>
    </row>
    <row r="332" spans="1:1">
      <c r="A332" s="525"/>
    </row>
    <row r="333" spans="1:1">
      <c r="A333" s="525"/>
    </row>
    <row r="334" spans="1:1">
      <c r="A334" s="525"/>
    </row>
    <row r="335" spans="1:1">
      <c r="A335" s="525"/>
    </row>
    <row r="336" spans="1:1">
      <c r="A336" s="525"/>
    </row>
    <row r="337" spans="1:1">
      <c r="A337" s="525"/>
    </row>
    <row r="338" spans="1:1">
      <c r="A338" s="525"/>
    </row>
    <row r="339" spans="1:1">
      <c r="A339" s="525"/>
    </row>
    <row r="340" spans="1:1">
      <c r="A340" s="525"/>
    </row>
    <row r="341" spans="1:1">
      <c r="A341" s="525"/>
    </row>
    <row r="342" spans="1:1">
      <c r="A342" s="525"/>
    </row>
    <row r="343" spans="1:1">
      <c r="A343" s="525"/>
    </row>
    <row r="344" spans="1:1">
      <c r="A344" s="525"/>
    </row>
    <row r="345" spans="1:1">
      <c r="A345" s="525"/>
    </row>
    <row r="346" spans="1:1">
      <c r="A346" s="525"/>
    </row>
    <row r="347" spans="1:1">
      <c r="A347" s="525"/>
    </row>
    <row r="348" spans="1:1">
      <c r="A348" s="525"/>
    </row>
    <row r="349" spans="1:1">
      <c r="A349" s="525"/>
    </row>
    <row r="350" spans="1:1">
      <c r="A350" s="525"/>
    </row>
    <row r="351" spans="1:1">
      <c r="A351" s="525"/>
    </row>
    <row r="352" spans="1:1">
      <c r="A352" s="525"/>
    </row>
    <row r="353" spans="1:1">
      <c r="A353" s="525"/>
    </row>
    <row r="354" spans="1:1">
      <c r="A354" s="525"/>
    </row>
    <row r="355" spans="1:1">
      <c r="A355" s="525"/>
    </row>
    <row r="356" spans="1:1">
      <c r="A356" s="525"/>
    </row>
    <row r="357" spans="1:1">
      <c r="A357" s="525"/>
    </row>
    <row r="358" spans="1:1">
      <c r="A358" s="525"/>
    </row>
    <row r="359" spans="1:1">
      <c r="A359" s="525"/>
    </row>
    <row r="360" spans="1:1">
      <c r="A360" s="525"/>
    </row>
    <row r="361" spans="1:1">
      <c r="A361" s="525"/>
    </row>
    <row r="362" spans="1:1">
      <c r="A362" s="525"/>
    </row>
    <row r="363" spans="1:1">
      <c r="A363" s="525"/>
    </row>
    <row r="364" spans="1:1">
      <c r="A364" s="525"/>
    </row>
    <row r="365" spans="1:1">
      <c r="A365" s="525"/>
    </row>
    <row r="366" spans="1:1">
      <c r="A366" s="525"/>
    </row>
    <row r="367" spans="1:1">
      <c r="A367" s="525"/>
    </row>
    <row r="368" spans="1:1">
      <c r="A368" s="525"/>
    </row>
    <row r="369" spans="1:1">
      <c r="A369" s="525"/>
    </row>
    <row r="370" spans="1:1">
      <c r="A370" s="525"/>
    </row>
    <row r="371" spans="1:1">
      <c r="A371" s="525"/>
    </row>
    <row r="372" spans="1:1">
      <c r="A372" s="525"/>
    </row>
    <row r="373" spans="1:1">
      <c r="A373" s="525"/>
    </row>
    <row r="374" spans="1:1">
      <c r="A374" s="525"/>
    </row>
    <row r="375" spans="1:1">
      <c r="A375" s="525"/>
    </row>
    <row r="376" spans="1:1">
      <c r="A376" s="525"/>
    </row>
    <row r="377" spans="1:1">
      <c r="A377" s="525"/>
    </row>
    <row r="378" spans="1:1">
      <c r="A378" s="525"/>
    </row>
    <row r="379" spans="1:1">
      <c r="A379" s="525"/>
    </row>
    <row r="380" spans="1:1">
      <c r="A380" s="525"/>
    </row>
    <row r="381" spans="1:1">
      <c r="A381" s="525"/>
    </row>
    <row r="382" spans="1:1">
      <c r="A382" s="525"/>
    </row>
    <row r="383" spans="1:1">
      <c r="A383" s="525"/>
    </row>
    <row r="384" spans="1:1">
      <c r="A384" s="525"/>
    </row>
    <row r="385" spans="1:1">
      <c r="A385" s="525"/>
    </row>
    <row r="386" spans="1:1">
      <c r="A386" s="525"/>
    </row>
    <row r="387" spans="1:1">
      <c r="A387" s="525"/>
    </row>
    <row r="388" spans="1:1">
      <c r="A388" s="525"/>
    </row>
    <row r="389" spans="1:1">
      <c r="A389" s="525"/>
    </row>
    <row r="390" spans="1:1">
      <c r="A390" s="525"/>
    </row>
    <row r="391" spans="1:1">
      <c r="A391" s="525"/>
    </row>
    <row r="392" spans="1:1">
      <c r="A392" s="525"/>
    </row>
    <row r="393" spans="1:1">
      <c r="A393" s="525"/>
    </row>
    <row r="394" spans="1:1">
      <c r="A394" s="525"/>
    </row>
    <row r="395" spans="1:1">
      <c r="A395" s="525"/>
    </row>
    <row r="396" spans="1:1">
      <c r="A396" s="525"/>
    </row>
    <row r="397" spans="1:1">
      <c r="A397" s="525"/>
    </row>
    <row r="398" spans="1:1">
      <c r="A398" s="525"/>
    </row>
    <row r="399" spans="1:1">
      <c r="A399" s="525"/>
    </row>
    <row r="400" spans="1:1">
      <c r="A400" s="525"/>
    </row>
    <row r="401" spans="1:1">
      <c r="A401" s="525"/>
    </row>
    <row r="402" spans="1:1">
      <c r="A402" s="525"/>
    </row>
    <row r="403" spans="1:1">
      <c r="A403" s="525"/>
    </row>
    <row r="404" spans="1:1">
      <c r="A404" s="525"/>
    </row>
    <row r="405" spans="1:1">
      <c r="A405" s="525"/>
    </row>
    <row r="406" spans="1:1">
      <c r="A406" s="525"/>
    </row>
    <row r="407" spans="1:1">
      <c r="A407" s="525"/>
    </row>
    <row r="408" spans="1:1">
      <c r="A408" s="525"/>
    </row>
    <row r="409" spans="1:1">
      <c r="A409" s="525"/>
    </row>
    <row r="410" spans="1:1">
      <c r="A410" s="525"/>
    </row>
    <row r="411" spans="1:1">
      <c r="A411" s="525"/>
    </row>
    <row r="412" spans="1:1">
      <c r="A412" s="525"/>
    </row>
    <row r="413" spans="1:1">
      <c r="A413" s="525"/>
    </row>
    <row r="414" spans="1:1">
      <c r="A414" s="525"/>
    </row>
    <row r="415" spans="1:1">
      <c r="A415" s="525"/>
    </row>
    <row r="416" spans="1:1">
      <c r="A416" s="525"/>
    </row>
    <row r="417" spans="1:1">
      <c r="A417" s="525"/>
    </row>
    <row r="418" spans="1:1">
      <c r="A418" s="525"/>
    </row>
    <row r="419" spans="1:1">
      <c r="A419" s="525"/>
    </row>
    <row r="420" spans="1:1">
      <c r="A420" s="525"/>
    </row>
    <row r="421" spans="1:1">
      <c r="A421" s="525"/>
    </row>
    <row r="422" spans="1:1">
      <c r="A422" s="525"/>
    </row>
    <row r="423" spans="1:1">
      <c r="A423" s="525"/>
    </row>
    <row r="424" spans="1:1">
      <c r="A424" s="525"/>
    </row>
    <row r="425" spans="1:1">
      <c r="A425" s="525"/>
    </row>
    <row r="426" spans="1:1">
      <c r="A426" s="525"/>
    </row>
    <row r="427" spans="1:1">
      <c r="A427" s="525"/>
    </row>
    <row r="428" spans="1:1">
      <c r="A428" s="525"/>
    </row>
    <row r="429" spans="1:1">
      <c r="A429" s="525"/>
    </row>
    <row r="430" spans="1:1">
      <c r="A430" s="525"/>
    </row>
    <row r="431" spans="1:1">
      <c r="A431" s="525"/>
    </row>
    <row r="432" spans="1:1">
      <c r="A432" s="525"/>
    </row>
    <row r="433" spans="1:1">
      <c r="A433" s="525"/>
    </row>
    <row r="434" spans="1:1">
      <c r="A434" s="525"/>
    </row>
    <row r="435" spans="1:1">
      <c r="A435" s="525"/>
    </row>
    <row r="436" spans="1:1">
      <c r="A436" s="525"/>
    </row>
    <row r="437" spans="1:1">
      <c r="A437" s="525"/>
    </row>
    <row r="438" spans="1:1">
      <c r="A438" s="525"/>
    </row>
    <row r="439" spans="1:1">
      <c r="A439" s="525"/>
    </row>
    <row r="440" spans="1:1">
      <c r="A440" s="525"/>
    </row>
    <row r="441" spans="1:1">
      <c r="A441" s="525"/>
    </row>
    <row r="442" spans="1:1">
      <c r="A442" s="525"/>
    </row>
    <row r="443" spans="1:1">
      <c r="A443" s="525"/>
    </row>
    <row r="444" spans="1:1">
      <c r="A444" s="525"/>
    </row>
    <row r="445" spans="1:1">
      <c r="A445" s="525"/>
    </row>
    <row r="446" spans="1:1">
      <c r="A446" s="525"/>
    </row>
    <row r="447" spans="1:1">
      <c r="A447" s="525"/>
    </row>
    <row r="448" spans="1:1">
      <c r="A448" s="525"/>
    </row>
    <row r="449" spans="1:1">
      <c r="A449" s="525"/>
    </row>
    <row r="450" spans="1:1">
      <c r="A450" s="525"/>
    </row>
    <row r="451" spans="1:1">
      <c r="A451" s="525"/>
    </row>
    <row r="452" spans="1:1">
      <c r="A452" s="525"/>
    </row>
    <row r="453" spans="1:1">
      <c r="A453" s="525"/>
    </row>
    <row r="454" spans="1:1">
      <c r="A454" s="525"/>
    </row>
    <row r="455" spans="1:1">
      <c r="A455" s="525"/>
    </row>
    <row r="456" spans="1:1">
      <c r="A456" s="525"/>
    </row>
    <row r="457" spans="1:1">
      <c r="A457" s="525"/>
    </row>
    <row r="458" spans="1:1">
      <c r="A458" s="525"/>
    </row>
    <row r="459" spans="1:1">
      <c r="A459" s="525"/>
    </row>
    <row r="460" spans="1:1">
      <c r="A460" s="525"/>
    </row>
    <row r="461" spans="1:1">
      <c r="A461" s="525"/>
    </row>
    <row r="462" spans="1:1">
      <c r="A462" s="525"/>
    </row>
    <row r="463" spans="1:1">
      <c r="A463" s="525"/>
    </row>
    <row r="464" spans="1:1">
      <c r="A464" s="525"/>
    </row>
    <row r="465" spans="1:1">
      <c r="A465" s="525"/>
    </row>
    <row r="466" spans="1:1">
      <c r="A466" s="525"/>
    </row>
    <row r="467" spans="1:1">
      <c r="A467" s="525"/>
    </row>
    <row r="468" spans="1:1">
      <c r="A468" s="525"/>
    </row>
    <row r="469" spans="1:1">
      <c r="A469" s="525"/>
    </row>
    <row r="470" spans="1:1">
      <c r="A470" s="525"/>
    </row>
    <row r="471" spans="1:1">
      <c r="A471" s="525"/>
    </row>
    <row r="472" spans="1:1">
      <c r="A472" s="525"/>
    </row>
    <row r="473" spans="1:1">
      <c r="A473" s="525"/>
    </row>
    <row r="474" spans="1:1">
      <c r="A474" s="525"/>
    </row>
    <row r="475" spans="1:1">
      <c r="A475" s="525"/>
    </row>
    <row r="476" spans="1:1">
      <c r="A476" s="525"/>
    </row>
    <row r="477" spans="1:1">
      <c r="A477" s="525"/>
    </row>
    <row r="478" spans="1:1">
      <c r="A478" s="525"/>
    </row>
    <row r="479" spans="1:1">
      <c r="A479" s="525"/>
    </row>
    <row r="480" spans="1:1">
      <c r="A480" s="525"/>
    </row>
    <row r="481" spans="1:1">
      <c r="A481" s="525"/>
    </row>
    <row r="482" spans="1:1">
      <c r="A482" s="525"/>
    </row>
    <row r="483" spans="1:1">
      <c r="A483" s="525"/>
    </row>
    <row r="484" spans="1:1">
      <c r="A484" s="525"/>
    </row>
    <row r="485" spans="1:1">
      <c r="A485" s="525"/>
    </row>
    <row r="486" spans="1:1">
      <c r="A486" s="525"/>
    </row>
    <row r="487" spans="1:1">
      <c r="A487" s="525"/>
    </row>
    <row r="488" spans="1:1">
      <c r="A488" s="525"/>
    </row>
    <row r="489" spans="1:1">
      <c r="A489" s="525"/>
    </row>
    <row r="490" spans="1:1">
      <c r="A490" s="525"/>
    </row>
    <row r="491" spans="1:1">
      <c r="A491" s="525"/>
    </row>
    <row r="492" spans="1:1">
      <c r="A492" s="525"/>
    </row>
    <row r="493" spans="1:1">
      <c r="A493" s="525"/>
    </row>
    <row r="494" spans="1:1">
      <c r="A494" s="525"/>
    </row>
    <row r="495" spans="1:1">
      <c r="A495" s="525"/>
    </row>
    <row r="496" spans="1:1">
      <c r="A496" s="525"/>
    </row>
    <row r="497" spans="1:1">
      <c r="A497" s="525"/>
    </row>
    <row r="498" spans="1:1">
      <c r="A498" s="525"/>
    </row>
    <row r="499" spans="1:1">
      <c r="A499" s="525"/>
    </row>
    <row r="500" spans="1:1">
      <c r="A500" s="525"/>
    </row>
    <row r="501" spans="1:1">
      <c r="A501" s="525"/>
    </row>
    <row r="502" spans="1:1">
      <c r="A502" s="525"/>
    </row>
    <row r="503" spans="1:1">
      <c r="A503" s="525"/>
    </row>
    <row r="504" spans="1:1">
      <c r="A504" s="525"/>
    </row>
    <row r="505" spans="1:1">
      <c r="A505" s="525"/>
    </row>
    <row r="506" spans="1:1">
      <c r="A506" s="525"/>
    </row>
    <row r="507" spans="1:1">
      <c r="A507" s="525"/>
    </row>
    <row r="508" spans="1:1">
      <c r="A508" s="525"/>
    </row>
    <row r="509" spans="1:1">
      <c r="A509" s="525"/>
    </row>
    <row r="510" spans="1:1">
      <c r="A510" s="525"/>
    </row>
    <row r="511" spans="1:1">
      <c r="A511" s="525"/>
    </row>
    <row r="512" spans="1:1">
      <c r="A512" s="525"/>
    </row>
    <row r="513" spans="1:1">
      <c r="A513" s="525"/>
    </row>
    <row r="514" spans="1:1">
      <c r="A514" s="525"/>
    </row>
    <row r="515" spans="1:1">
      <c r="A515" s="525"/>
    </row>
    <row r="516" spans="1:1">
      <c r="A516" s="525"/>
    </row>
    <row r="517" spans="1:1">
      <c r="A517" s="525"/>
    </row>
    <row r="518" spans="1:1">
      <c r="A518" s="525"/>
    </row>
    <row r="519" spans="1:1">
      <c r="A519" s="525"/>
    </row>
    <row r="520" spans="1:1">
      <c r="A520" s="525"/>
    </row>
    <row r="521" spans="1:1">
      <c r="A521" s="525"/>
    </row>
    <row r="522" spans="1:1">
      <c r="A522" s="525"/>
    </row>
    <row r="523" spans="1:1">
      <c r="A523" s="525"/>
    </row>
    <row r="524" spans="1:1">
      <c r="A524" s="525"/>
    </row>
    <row r="525" spans="1:1">
      <c r="A525" s="525"/>
    </row>
    <row r="526" spans="1:1">
      <c r="A526" s="525"/>
    </row>
    <row r="527" spans="1:1">
      <c r="A527" s="525"/>
    </row>
    <row r="528" spans="1:1">
      <c r="A528" s="525"/>
    </row>
    <row r="529" spans="1:1">
      <c r="A529" s="525"/>
    </row>
    <row r="530" spans="1:1">
      <c r="A530" s="525"/>
    </row>
    <row r="531" spans="1:1">
      <c r="A531" s="525"/>
    </row>
    <row r="532" spans="1:1">
      <c r="A532" s="525"/>
    </row>
    <row r="533" spans="1:1">
      <c r="A533" s="525"/>
    </row>
    <row r="534" spans="1:1">
      <c r="A534" s="525"/>
    </row>
    <row r="535" spans="1:1">
      <c r="A535" s="525"/>
    </row>
    <row r="536" spans="1:1">
      <c r="A536" s="525"/>
    </row>
    <row r="537" spans="1:1">
      <c r="A537" s="525"/>
    </row>
    <row r="538" spans="1:1">
      <c r="A538" s="525"/>
    </row>
    <row r="539" spans="1:1">
      <c r="A539" s="525"/>
    </row>
    <row r="540" spans="1:1">
      <c r="A540" s="525"/>
    </row>
    <row r="541" spans="1:1">
      <c r="A541" s="525"/>
    </row>
    <row r="542" spans="1:1">
      <c r="A542" s="525"/>
    </row>
    <row r="543" spans="1:1">
      <c r="A543" s="525"/>
    </row>
    <row r="544" spans="1:1">
      <c r="A544" s="525"/>
    </row>
    <row r="545" spans="1:1">
      <c r="A545" s="525"/>
    </row>
    <row r="546" spans="1:1">
      <c r="A546" s="525"/>
    </row>
    <row r="547" spans="1:1">
      <c r="A547" s="525"/>
    </row>
    <row r="548" spans="1:1">
      <c r="A548" s="525"/>
    </row>
    <row r="549" spans="1:1">
      <c r="A549" s="525"/>
    </row>
    <row r="550" spans="1:1">
      <c r="A550" s="525"/>
    </row>
    <row r="551" spans="1:1">
      <c r="A551" s="525"/>
    </row>
    <row r="552" spans="1:1">
      <c r="A552" s="525"/>
    </row>
    <row r="553" spans="1:1">
      <c r="A553" s="525"/>
    </row>
    <row r="554" spans="1:1">
      <c r="A554" s="525"/>
    </row>
    <row r="555" spans="1:1">
      <c r="A555" s="525"/>
    </row>
    <row r="556" spans="1:1">
      <c r="A556" s="525"/>
    </row>
    <row r="557" spans="1:1">
      <c r="A557" s="525"/>
    </row>
    <row r="558" spans="1:1">
      <c r="A558" s="525"/>
    </row>
    <row r="559" spans="1:1">
      <c r="A559" s="525"/>
    </row>
    <row r="560" spans="1:1">
      <c r="A560" s="525"/>
    </row>
    <row r="561" spans="1:1">
      <c r="A561" s="525"/>
    </row>
    <row r="562" spans="1:1">
      <c r="A562" s="525"/>
    </row>
    <row r="563" spans="1:1">
      <c r="A563" s="525"/>
    </row>
    <row r="564" spans="1:1">
      <c r="A564" s="525"/>
    </row>
    <row r="565" spans="1:1">
      <c r="A565" s="525"/>
    </row>
    <row r="566" spans="1:1">
      <c r="A566" s="525"/>
    </row>
    <row r="567" spans="1:1">
      <c r="A567" s="525"/>
    </row>
    <row r="568" spans="1:1">
      <c r="A568" s="525"/>
    </row>
    <row r="569" spans="1:1">
      <c r="A569" s="525"/>
    </row>
    <row r="570" spans="1:1">
      <c r="A570" s="525"/>
    </row>
    <row r="571" spans="1:1">
      <c r="A571" s="525"/>
    </row>
    <row r="572" spans="1:1">
      <c r="A572" s="525"/>
    </row>
    <row r="573" spans="1:1">
      <c r="A573" s="525"/>
    </row>
    <row r="574" spans="1:1">
      <c r="A574" s="525"/>
    </row>
    <row r="575" spans="1:1">
      <c r="A575" s="525"/>
    </row>
    <row r="576" spans="1:1">
      <c r="A576" s="525"/>
    </row>
    <row r="577" spans="1:1">
      <c r="A577" s="525"/>
    </row>
    <row r="578" spans="1:1">
      <c r="A578" s="525"/>
    </row>
    <row r="579" spans="1:1">
      <c r="A579" s="525"/>
    </row>
    <row r="580" spans="1:1">
      <c r="A580" s="525"/>
    </row>
    <row r="581" spans="1:1">
      <c r="A581" s="525"/>
    </row>
    <row r="582" spans="1:1">
      <c r="A582" s="525"/>
    </row>
    <row r="583" spans="1:1">
      <c r="A583" s="525"/>
    </row>
    <row r="584" spans="1:1">
      <c r="A584" s="525"/>
    </row>
    <row r="585" spans="1:1">
      <c r="A585" s="525"/>
    </row>
    <row r="586" spans="1:1">
      <c r="A586" s="525"/>
    </row>
    <row r="587" spans="1:1">
      <c r="A587" s="525"/>
    </row>
    <row r="588" spans="1:1">
      <c r="A588" s="525"/>
    </row>
    <row r="589" spans="1:1">
      <c r="A589" s="525"/>
    </row>
    <row r="590" spans="1:1">
      <c r="A590" s="525"/>
    </row>
    <row r="591" spans="1:1">
      <c r="A591" s="525"/>
    </row>
    <row r="592" spans="1:1">
      <c r="A592" s="525"/>
    </row>
    <row r="593" spans="1:1">
      <c r="A593" s="525"/>
    </row>
    <row r="594" spans="1:1">
      <c r="A594" s="525"/>
    </row>
    <row r="595" spans="1:1">
      <c r="A595" s="525"/>
    </row>
    <row r="596" spans="1:1">
      <c r="A596" s="525"/>
    </row>
    <row r="597" spans="1:1">
      <c r="A597" s="525"/>
    </row>
    <row r="598" spans="1:1">
      <c r="A598" s="525"/>
    </row>
    <row r="599" spans="1:1">
      <c r="A599" s="525"/>
    </row>
    <row r="600" spans="1:1">
      <c r="A600" s="525"/>
    </row>
    <row r="601" spans="1:1">
      <c r="A601" s="525"/>
    </row>
    <row r="602" spans="1:1">
      <c r="A602" s="525"/>
    </row>
    <row r="603" spans="1:1">
      <c r="A603" s="525"/>
    </row>
    <row r="604" spans="1:1">
      <c r="A604" s="525"/>
    </row>
    <row r="605" spans="1:1">
      <c r="A605" s="525"/>
    </row>
    <row r="606" spans="1:1">
      <c r="A606" s="525"/>
    </row>
    <row r="607" spans="1:1">
      <c r="A607" s="525"/>
    </row>
    <row r="608" spans="1:1">
      <c r="A608" s="525"/>
    </row>
    <row r="609" spans="1:1">
      <c r="A609" s="525"/>
    </row>
    <row r="610" spans="1:1">
      <c r="A610" s="525"/>
    </row>
    <row r="611" spans="1:1">
      <c r="A611" s="525"/>
    </row>
    <row r="612" spans="1:1">
      <c r="A612" s="525"/>
    </row>
    <row r="613" spans="1:1">
      <c r="A613" s="525"/>
    </row>
    <row r="614" spans="1:1">
      <c r="A614" s="525"/>
    </row>
    <row r="615" spans="1:1">
      <c r="A615" s="525"/>
    </row>
    <row r="616" spans="1:1">
      <c r="A616" s="525"/>
    </row>
    <row r="617" spans="1:1">
      <c r="A617" s="525"/>
    </row>
    <row r="618" spans="1:1">
      <c r="A618" s="525"/>
    </row>
    <row r="619" spans="1:1">
      <c r="A619" s="525"/>
    </row>
    <row r="620" spans="1:1">
      <c r="A620" s="525"/>
    </row>
    <row r="621" spans="1:1">
      <c r="A621" s="525"/>
    </row>
    <row r="622" spans="1:1">
      <c r="A622" s="525"/>
    </row>
    <row r="623" spans="1:1">
      <c r="A623" s="525"/>
    </row>
    <row r="624" spans="1:1">
      <c r="A624" s="525"/>
    </row>
    <row r="625" spans="1:1">
      <c r="A625" s="525"/>
    </row>
    <row r="626" spans="1:1">
      <c r="A626" s="525"/>
    </row>
    <row r="627" spans="1:1">
      <c r="A627" s="525"/>
    </row>
    <row r="628" spans="1:1">
      <c r="A628" s="525"/>
    </row>
    <row r="629" spans="1:1">
      <c r="A629" s="525"/>
    </row>
    <row r="630" spans="1:1">
      <c r="A630" s="525"/>
    </row>
    <row r="631" spans="1:1">
      <c r="A631" s="525"/>
    </row>
    <row r="632" spans="1:1">
      <c r="A632" s="525"/>
    </row>
    <row r="633" spans="1:1">
      <c r="A633" s="525"/>
    </row>
    <row r="634" spans="1:1">
      <c r="A634" s="525"/>
    </row>
    <row r="635" spans="1:1">
      <c r="A635" s="525"/>
    </row>
    <row r="636" spans="1:1">
      <c r="A636" s="525"/>
    </row>
    <row r="637" spans="1:1">
      <c r="A637" s="525"/>
    </row>
    <row r="638" spans="1:1">
      <c r="A638" s="525"/>
    </row>
    <row r="639" spans="1:1">
      <c r="A639" s="525"/>
    </row>
    <row r="640" spans="1:1">
      <c r="A640" s="525"/>
    </row>
    <row r="641" spans="1:1">
      <c r="A641" s="525"/>
    </row>
    <row r="642" spans="1:1">
      <c r="A642" s="525"/>
    </row>
    <row r="643" spans="1:1">
      <c r="A643" s="525"/>
    </row>
    <row r="644" spans="1:1">
      <c r="A644" s="525"/>
    </row>
    <row r="645" spans="1:1">
      <c r="A645" s="525"/>
    </row>
    <row r="646" spans="1:1">
      <c r="A646" s="525"/>
    </row>
    <row r="647" spans="1:1">
      <c r="A647" s="525"/>
    </row>
    <row r="648" spans="1:1">
      <c r="A648" s="525"/>
    </row>
    <row r="649" spans="1:1">
      <c r="A649" s="525"/>
    </row>
    <row r="650" spans="1:1">
      <c r="A650" s="525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7"/>
  <sheetViews>
    <sheetView showGridLines="0" zoomScaleNormal="100" workbookViewId="0"/>
  </sheetViews>
  <sheetFormatPr defaultColWidth="9.140625" defaultRowHeight="15"/>
  <cols>
    <col min="1" max="1" width="44.5703125" style="230" customWidth="1"/>
    <col min="2" max="5" width="16.42578125" style="243" customWidth="1"/>
    <col min="6" max="6" width="15.5703125" style="243" customWidth="1"/>
    <col min="7" max="7" width="9.28515625" style="1" hidden="1" customWidth="1"/>
    <col min="8" max="8" width="10.42578125" style="1" hidden="1" customWidth="1"/>
    <col min="9" max="9" width="2.5703125" style="245" customWidth="1"/>
    <col min="10" max="10" width="12.7109375" style="245" customWidth="1"/>
    <col min="11" max="256" width="9.140625" style="1"/>
    <col min="257" max="257" width="44.5703125" style="1" customWidth="1"/>
    <col min="258" max="261" width="16.42578125" style="1" customWidth="1"/>
    <col min="262" max="262" width="15.5703125" style="1" customWidth="1"/>
    <col min="263" max="264" width="0" style="1" hidden="1" customWidth="1"/>
    <col min="265" max="265" width="2.5703125" style="1" customWidth="1"/>
    <col min="266" max="266" width="12.7109375" style="1" customWidth="1"/>
    <col min="267" max="512" width="9.140625" style="1"/>
    <col min="513" max="513" width="44.5703125" style="1" customWidth="1"/>
    <col min="514" max="517" width="16.42578125" style="1" customWidth="1"/>
    <col min="518" max="518" width="15.5703125" style="1" customWidth="1"/>
    <col min="519" max="520" width="0" style="1" hidden="1" customWidth="1"/>
    <col min="521" max="521" width="2.5703125" style="1" customWidth="1"/>
    <col min="522" max="522" width="12.7109375" style="1" customWidth="1"/>
    <col min="523" max="768" width="9.140625" style="1"/>
    <col min="769" max="769" width="44.5703125" style="1" customWidth="1"/>
    <col min="770" max="773" width="16.42578125" style="1" customWidth="1"/>
    <col min="774" max="774" width="15.5703125" style="1" customWidth="1"/>
    <col min="775" max="776" width="0" style="1" hidden="1" customWidth="1"/>
    <col min="777" max="777" width="2.5703125" style="1" customWidth="1"/>
    <col min="778" max="778" width="12.7109375" style="1" customWidth="1"/>
    <col min="779" max="1024" width="9.140625" style="1"/>
    <col min="1025" max="1025" width="44.5703125" style="1" customWidth="1"/>
    <col min="1026" max="1029" width="16.42578125" style="1" customWidth="1"/>
    <col min="1030" max="1030" width="15.5703125" style="1" customWidth="1"/>
    <col min="1031" max="1032" width="0" style="1" hidden="1" customWidth="1"/>
    <col min="1033" max="1033" width="2.5703125" style="1" customWidth="1"/>
    <col min="1034" max="1034" width="12.7109375" style="1" customWidth="1"/>
    <col min="1035" max="1280" width="9.140625" style="1"/>
    <col min="1281" max="1281" width="44.5703125" style="1" customWidth="1"/>
    <col min="1282" max="1285" width="16.42578125" style="1" customWidth="1"/>
    <col min="1286" max="1286" width="15.5703125" style="1" customWidth="1"/>
    <col min="1287" max="1288" width="0" style="1" hidden="1" customWidth="1"/>
    <col min="1289" max="1289" width="2.5703125" style="1" customWidth="1"/>
    <col min="1290" max="1290" width="12.7109375" style="1" customWidth="1"/>
    <col min="1291" max="1536" width="9.140625" style="1"/>
    <col min="1537" max="1537" width="44.5703125" style="1" customWidth="1"/>
    <col min="1538" max="1541" width="16.42578125" style="1" customWidth="1"/>
    <col min="1542" max="1542" width="15.5703125" style="1" customWidth="1"/>
    <col min="1543" max="1544" width="0" style="1" hidden="1" customWidth="1"/>
    <col min="1545" max="1545" width="2.5703125" style="1" customWidth="1"/>
    <col min="1546" max="1546" width="12.7109375" style="1" customWidth="1"/>
    <col min="1547" max="1792" width="9.140625" style="1"/>
    <col min="1793" max="1793" width="44.5703125" style="1" customWidth="1"/>
    <col min="1794" max="1797" width="16.42578125" style="1" customWidth="1"/>
    <col min="1798" max="1798" width="15.5703125" style="1" customWidth="1"/>
    <col min="1799" max="1800" width="0" style="1" hidden="1" customWidth="1"/>
    <col min="1801" max="1801" width="2.5703125" style="1" customWidth="1"/>
    <col min="1802" max="1802" width="12.7109375" style="1" customWidth="1"/>
    <col min="1803" max="2048" width="9.140625" style="1"/>
    <col min="2049" max="2049" width="44.5703125" style="1" customWidth="1"/>
    <col min="2050" max="2053" width="16.42578125" style="1" customWidth="1"/>
    <col min="2054" max="2054" width="15.5703125" style="1" customWidth="1"/>
    <col min="2055" max="2056" width="0" style="1" hidden="1" customWidth="1"/>
    <col min="2057" max="2057" width="2.5703125" style="1" customWidth="1"/>
    <col min="2058" max="2058" width="12.7109375" style="1" customWidth="1"/>
    <col min="2059" max="2304" width="9.140625" style="1"/>
    <col min="2305" max="2305" width="44.5703125" style="1" customWidth="1"/>
    <col min="2306" max="2309" width="16.42578125" style="1" customWidth="1"/>
    <col min="2310" max="2310" width="15.5703125" style="1" customWidth="1"/>
    <col min="2311" max="2312" width="0" style="1" hidden="1" customWidth="1"/>
    <col min="2313" max="2313" width="2.5703125" style="1" customWidth="1"/>
    <col min="2314" max="2314" width="12.7109375" style="1" customWidth="1"/>
    <col min="2315" max="2560" width="9.140625" style="1"/>
    <col min="2561" max="2561" width="44.5703125" style="1" customWidth="1"/>
    <col min="2562" max="2565" width="16.42578125" style="1" customWidth="1"/>
    <col min="2566" max="2566" width="15.5703125" style="1" customWidth="1"/>
    <col min="2567" max="2568" width="0" style="1" hidden="1" customWidth="1"/>
    <col min="2569" max="2569" width="2.5703125" style="1" customWidth="1"/>
    <col min="2570" max="2570" width="12.7109375" style="1" customWidth="1"/>
    <col min="2571" max="2816" width="9.140625" style="1"/>
    <col min="2817" max="2817" width="44.5703125" style="1" customWidth="1"/>
    <col min="2818" max="2821" width="16.42578125" style="1" customWidth="1"/>
    <col min="2822" max="2822" width="15.5703125" style="1" customWidth="1"/>
    <col min="2823" max="2824" width="0" style="1" hidden="1" customWidth="1"/>
    <col min="2825" max="2825" width="2.5703125" style="1" customWidth="1"/>
    <col min="2826" max="2826" width="12.7109375" style="1" customWidth="1"/>
    <col min="2827" max="3072" width="9.140625" style="1"/>
    <col min="3073" max="3073" width="44.5703125" style="1" customWidth="1"/>
    <col min="3074" max="3077" width="16.42578125" style="1" customWidth="1"/>
    <col min="3078" max="3078" width="15.5703125" style="1" customWidth="1"/>
    <col min="3079" max="3080" width="0" style="1" hidden="1" customWidth="1"/>
    <col min="3081" max="3081" width="2.5703125" style="1" customWidth="1"/>
    <col min="3082" max="3082" width="12.7109375" style="1" customWidth="1"/>
    <col min="3083" max="3328" width="9.140625" style="1"/>
    <col min="3329" max="3329" width="44.5703125" style="1" customWidth="1"/>
    <col min="3330" max="3333" width="16.42578125" style="1" customWidth="1"/>
    <col min="3334" max="3334" width="15.5703125" style="1" customWidth="1"/>
    <col min="3335" max="3336" width="0" style="1" hidden="1" customWidth="1"/>
    <col min="3337" max="3337" width="2.5703125" style="1" customWidth="1"/>
    <col min="3338" max="3338" width="12.7109375" style="1" customWidth="1"/>
    <col min="3339" max="3584" width="9.140625" style="1"/>
    <col min="3585" max="3585" width="44.5703125" style="1" customWidth="1"/>
    <col min="3586" max="3589" width="16.42578125" style="1" customWidth="1"/>
    <col min="3590" max="3590" width="15.5703125" style="1" customWidth="1"/>
    <col min="3591" max="3592" width="0" style="1" hidden="1" customWidth="1"/>
    <col min="3593" max="3593" width="2.5703125" style="1" customWidth="1"/>
    <col min="3594" max="3594" width="12.7109375" style="1" customWidth="1"/>
    <col min="3595" max="3840" width="9.140625" style="1"/>
    <col min="3841" max="3841" width="44.5703125" style="1" customWidth="1"/>
    <col min="3842" max="3845" width="16.42578125" style="1" customWidth="1"/>
    <col min="3846" max="3846" width="15.5703125" style="1" customWidth="1"/>
    <col min="3847" max="3848" width="0" style="1" hidden="1" customWidth="1"/>
    <col min="3849" max="3849" width="2.5703125" style="1" customWidth="1"/>
    <col min="3850" max="3850" width="12.7109375" style="1" customWidth="1"/>
    <col min="3851" max="4096" width="9.140625" style="1"/>
    <col min="4097" max="4097" width="44.5703125" style="1" customWidth="1"/>
    <col min="4098" max="4101" width="16.42578125" style="1" customWidth="1"/>
    <col min="4102" max="4102" width="15.5703125" style="1" customWidth="1"/>
    <col min="4103" max="4104" width="0" style="1" hidden="1" customWidth="1"/>
    <col min="4105" max="4105" width="2.5703125" style="1" customWidth="1"/>
    <col min="4106" max="4106" width="12.7109375" style="1" customWidth="1"/>
    <col min="4107" max="4352" width="9.140625" style="1"/>
    <col min="4353" max="4353" width="44.5703125" style="1" customWidth="1"/>
    <col min="4354" max="4357" width="16.42578125" style="1" customWidth="1"/>
    <col min="4358" max="4358" width="15.5703125" style="1" customWidth="1"/>
    <col min="4359" max="4360" width="0" style="1" hidden="1" customWidth="1"/>
    <col min="4361" max="4361" width="2.5703125" style="1" customWidth="1"/>
    <col min="4362" max="4362" width="12.7109375" style="1" customWidth="1"/>
    <col min="4363" max="4608" width="9.140625" style="1"/>
    <col min="4609" max="4609" width="44.5703125" style="1" customWidth="1"/>
    <col min="4610" max="4613" width="16.42578125" style="1" customWidth="1"/>
    <col min="4614" max="4614" width="15.5703125" style="1" customWidth="1"/>
    <col min="4615" max="4616" width="0" style="1" hidden="1" customWidth="1"/>
    <col min="4617" max="4617" width="2.5703125" style="1" customWidth="1"/>
    <col min="4618" max="4618" width="12.7109375" style="1" customWidth="1"/>
    <col min="4619" max="4864" width="9.140625" style="1"/>
    <col min="4865" max="4865" width="44.5703125" style="1" customWidth="1"/>
    <col min="4866" max="4869" width="16.42578125" style="1" customWidth="1"/>
    <col min="4870" max="4870" width="15.5703125" style="1" customWidth="1"/>
    <col min="4871" max="4872" width="0" style="1" hidden="1" customWidth="1"/>
    <col min="4873" max="4873" width="2.5703125" style="1" customWidth="1"/>
    <col min="4874" max="4874" width="12.7109375" style="1" customWidth="1"/>
    <col min="4875" max="5120" width="9.140625" style="1"/>
    <col min="5121" max="5121" width="44.5703125" style="1" customWidth="1"/>
    <col min="5122" max="5125" width="16.42578125" style="1" customWidth="1"/>
    <col min="5126" max="5126" width="15.5703125" style="1" customWidth="1"/>
    <col min="5127" max="5128" width="0" style="1" hidden="1" customWidth="1"/>
    <col min="5129" max="5129" width="2.5703125" style="1" customWidth="1"/>
    <col min="5130" max="5130" width="12.7109375" style="1" customWidth="1"/>
    <col min="5131" max="5376" width="9.140625" style="1"/>
    <col min="5377" max="5377" width="44.5703125" style="1" customWidth="1"/>
    <col min="5378" max="5381" width="16.42578125" style="1" customWidth="1"/>
    <col min="5382" max="5382" width="15.5703125" style="1" customWidth="1"/>
    <col min="5383" max="5384" width="0" style="1" hidden="1" customWidth="1"/>
    <col min="5385" max="5385" width="2.5703125" style="1" customWidth="1"/>
    <col min="5386" max="5386" width="12.7109375" style="1" customWidth="1"/>
    <col min="5387" max="5632" width="9.140625" style="1"/>
    <col min="5633" max="5633" width="44.5703125" style="1" customWidth="1"/>
    <col min="5634" max="5637" width="16.42578125" style="1" customWidth="1"/>
    <col min="5638" max="5638" width="15.5703125" style="1" customWidth="1"/>
    <col min="5639" max="5640" width="0" style="1" hidden="1" customWidth="1"/>
    <col min="5641" max="5641" width="2.5703125" style="1" customWidth="1"/>
    <col min="5642" max="5642" width="12.7109375" style="1" customWidth="1"/>
    <col min="5643" max="5888" width="9.140625" style="1"/>
    <col min="5889" max="5889" width="44.5703125" style="1" customWidth="1"/>
    <col min="5890" max="5893" width="16.42578125" style="1" customWidth="1"/>
    <col min="5894" max="5894" width="15.5703125" style="1" customWidth="1"/>
    <col min="5895" max="5896" width="0" style="1" hidden="1" customWidth="1"/>
    <col min="5897" max="5897" width="2.5703125" style="1" customWidth="1"/>
    <col min="5898" max="5898" width="12.7109375" style="1" customWidth="1"/>
    <col min="5899" max="6144" width="9.140625" style="1"/>
    <col min="6145" max="6145" width="44.5703125" style="1" customWidth="1"/>
    <col min="6146" max="6149" width="16.42578125" style="1" customWidth="1"/>
    <col min="6150" max="6150" width="15.5703125" style="1" customWidth="1"/>
    <col min="6151" max="6152" width="0" style="1" hidden="1" customWidth="1"/>
    <col min="6153" max="6153" width="2.5703125" style="1" customWidth="1"/>
    <col min="6154" max="6154" width="12.7109375" style="1" customWidth="1"/>
    <col min="6155" max="6400" width="9.140625" style="1"/>
    <col min="6401" max="6401" width="44.5703125" style="1" customWidth="1"/>
    <col min="6402" max="6405" width="16.42578125" style="1" customWidth="1"/>
    <col min="6406" max="6406" width="15.5703125" style="1" customWidth="1"/>
    <col min="6407" max="6408" width="0" style="1" hidden="1" customWidth="1"/>
    <col min="6409" max="6409" width="2.5703125" style="1" customWidth="1"/>
    <col min="6410" max="6410" width="12.7109375" style="1" customWidth="1"/>
    <col min="6411" max="6656" width="9.140625" style="1"/>
    <col min="6657" max="6657" width="44.5703125" style="1" customWidth="1"/>
    <col min="6658" max="6661" width="16.42578125" style="1" customWidth="1"/>
    <col min="6662" max="6662" width="15.5703125" style="1" customWidth="1"/>
    <col min="6663" max="6664" width="0" style="1" hidden="1" customWidth="1"/>
    <col min="6665" max="6665" width="2.5703125" style="1" customWidth="1"/>
    <col min="6666" max="6666" width="12.7109375" style="1" customWidth="1"/>
    <col min="6667" max="6912" width="9.140625" style="1"/>
    <col min="6913" max="6913" width="44.5703125" style="1" customWidth="1"/>
    <col min="6914" max="6917" width="16.42578125" style="1" customWidth="1"/>
    <col min="6918" max="6918" width="15.5703125" style="1" customWidth="1"/>
    <col min="6919" max="6920" width="0" style="1" hidden="1" customWidth="1"/>
    <col min="6921" max="6921" width="2.5703125" style="1" customWidth="1"/>
    <col min="6922" max="6922" width="12.7109375" style="1" customWidth="1"/>
    <col min="6923" max="7168" width="9.140625" style="1"/>
    <col min="7169" max="7169" width="44.5703125" style="1" customWidth="1"/>
    <col min="7170" max="7173" width="16.42578125" style="1" customWidth="1"/>
    <col min="7174" max="7174" width="15.5703125" style="1" customWidth="1"/>
    <col min="7175" max="7176" width="0" style="1" hidden="1" customWidth="1"/>
    <col min="7177" max="7177" width="2.5703125" style="1" customWidth="1"/>
    <col min="7178" max="7178" width="12.7109375" style="1" customWidth="1"/>
    <col min="7179" max="7424" width="9.140625" style="1"/>
    <col min="7425" max="7425" width="44.5703125" style="1" customWidth="1"/>
    <col min="7426" max="7429" width="16.42578125" style="1" customWidth="1"/>
    <col min="7430" max="7430" width="15.5703125" style="1" customWidth="1"/>
    <col min="7431" max="7432" width="0" style="1" hidden="1" customWidth="1"/>
    <col min="7433" max="7433" width="2.5703125" style="1" customWidth="1"/>
    <col min="7434" max="7434" width="12.7109375" style="1" customWidth="1"/>
    <col min="7435" max="7680" width="9.140625" style="1"/>
    <col min="7681" max="7681" width="44.5703125" style="1" customWidth="1"/>
    <col min="7682" max="7685" width="16.42578125" style="1" customWidth="1"/>
    <col min="7686" max="7686" width="15.5703125" style="1" customWidth="1"/>
    <col min="7687" max="7688" width="0" style="1" hidden="1" customWidth="1"/>
    <col min="7689" max="7689" width="2.5703125" style="1" customWidth="1"/>
    <col min="7690" max="7690" width="12.7109375" style="1" customWidth="1"/>
    <col min="7691" max="7936" width="9.140625" style="1"/>
    <col min="7937" max="7937" width="44.5703125" style="1" customWidth="1"/>
    <col min="7938" max="7941" width="16.42578125" style="1" customWidth="1"/>
    <col min="7942" max="7942" width="15.5703125" style="1" customWidth="1"/>
    <col min="7943" max="7944" width="0" style="1" hidden="1" customWidth="1"/>
    <col min="7945" max="7945" width="2.5703125" style="1" customWidth="1"/>
    <col min="7946" max="7946" width="12.7109375" style="1" customWidth="1"/>
    <col min="7947" max="8192" width="9.140625" style="1"/>
    <col min="8193" max="8193" width="44.5703125" style="1" customWidth="1"/>
    <col min="8194" max="8197" width="16.42578125" style="1" customWidth="1"/>
    <col min="8198" max="8198" width="15.5703125" style="1" customWidth="1"/>
    <col min="8199" max="8200" width="0" style="1" hidden="1" customWidth="1"/>
    <col min="8201" max="8201" width="2.5703125" style="1" customWidth="1"/>
    <col min="8202" max="8202" width="12.7109375" style="1" customWidth="1"/>
    <col min="8203" max="8448" width="9.140625" style="1"/>
    <col min="8449" max="8449" width="44.5703125" style="1" customWidth="1"/>
    <col min="8450" max="8453" width="16.42578125" style="1" customWidth="1"/>
    <col min="8454" max="8454" width="15.5703125" style="1" customWidth="1"/>
    <col min="8455" max="8456" width="0" style="1" hidden="1" customWidth="1"/>
    <col min="8457" max="8457" width="2.5703125" style="1" customWidth="1"/>
    <col min="8458" max="8458" width="12.7109375" style="1" customWidth="1"/>
    <col min="8459" max="8704" width="9.140625" style="1"/>
    <col min="8705" max="8705" width="44.5703125" style="1" customWidth="1"/>
    <col min="8706" max="8709" width="16.42578125" style="1" customWidth="1"/>
    <col min="8710" max="8710" width="15.5703125" style="1" customWidth="1"/>
    <col min="8711" max="8712" width="0" style="1" hidden="1" customWidth="1"/>
    <col min="8713" max="8713" width="2.5703125" style="1" customWidth="1"/>
    <col min="8714" max="8714" width="12.7109375" style="1" customWidth="1"/>
    <col min="8715" max="8960" width="9.140625" style="1"/>
    <col min="8961" max="8961" width="44.5703125" style="1" customWidth="1"/>
    <col min="8962" max="8965" width="16.42578125" style="1" customWidth="1"/>
    <col min="8966" max="8966" width="15.5703125" style="1" customWidth="1"/>
    <col min="8967" max="8968" width="0" style="1" hidden="1" customWidth="1"/>
    <col min="8969" max="8969" width="2.5703125" style="1" customWidth="1"/>
    <col min="8970" max="8970" width="12.7109375" style="1" customWidth="1"/>
    <col min="8971" max="9216" width="9.140625" style="1"/>
    <col min="9217" max="9217" width="44.5703125" style="1" customWidth="1"/>
    <col min="9218" max="9221" width="16.42578125" style="1" customWidth="1"/>
    <col min="9222" max="9222" width="15.5703125" style="1" customWidth="1"/>
    <col min="9223" max="9224" width="0" style="1" hidden="1" customWidth="1"/>
    <col min="9225" max="9225" width="2.5703125" style="1" customWidth="1"/>
    <col min="9226" max="9226" width="12.7109375" style="1" customWidth="1"/>
    <col min="9227" max="9472" width="9.140625" style="1"/>
    <col min="9473" max="9473" width="44.5703125" style="1" customWidth="1"/>
    <col min="9474" max="9477" width="16.42578125" style="1" customWidth="1"/>
    <col min="9478" max="9478" width="15.5703125" style="1" customWidth="1"/>
    <col min="9479" max="9480" width="0" style="1" hidden="1" customWidth="1"/>
    <col min="9481" max="9481" width="2.5703125" style="1" customWidth="1"/>
    <col min="9482" max="9482" width="12.7109375" style="1" customWidth="1"/>
    <col min="9483" max="9728" width="9.140625" style="1"/>
    <col min="9729" max="9729" width="44.5703125" style="1" customWidth="1"/>
    <col min="9730" max="9733" width="16.42578125" style="1" customWidth="1"/>
    <col min="9734" max="9734" width="15.5703125" style="1" customWidth="1"/>
    <col min="9735" max="9736" width="0" style="1" hidden="1" customWidth="1"/>
    <col min="9737" max="9737" width="2.5703125" style="1" customWidth="1"/>
    <col min="9738" max="9738" width="12.7109375" style="1" customWidth="1"/>
    <col min="9739" max="9984" width="9.140625" style="1"/>
    <col min="9985" max="9985" width="44.5703125" style="1" customWidth="1"/>
    <col min="9986" max="9989" width="16.42578125" style="1" customWidth="1"/>
    <col min="9990" max="9990" width="15.5703125" style="1" customWidth="1"/>
    <col min="9991" max="9992" width="0" style="1" hidden="1" customWidth="1"/>
    <col min="9993" max="9993" width="2.5703125" style="1" customWidth="1"/>
    <col min="9994" max="9994" width="12.7109375" style="1" customWidth="1"/>
    <col min="9995" max="10240" width="9.140625" style="1"/>
    <col min="10241" max="10241" width="44.5703125" style="1" customWidth="1"/>
    <col min="10242" max="10245" width="16.42578125" style="1" customWidth="1"/>
    <col min="10246" max="10246" width="15.5703125" style="1" customWidth="1"/>
    <col min="10247" max="10248" width="0" style="1" hidden="1" customWidth="1"/>
    <col min="10249" max="10249" width="2.5703125" style="1" customWidth="1"/>
    <col min="10250" max="10250" width="12.7109375" style="1" customWidth="1"/>
    <col min="10251" max="10496" width="9.140625" style="1"/>
    <col min="10497" max="10497" width="44.5703125" style="1" customWidth="1"/>
    <col min="10498" max="10501" width="16.42578125" style="1" customWidth="1"/>
    <col min="10502" max="10502" width="15.5703125" style="1" customWidth="1"/>
    <col min="10503" max="10504" width="0" style="1" hidden="1" customWidth="1"/>
    <col min="10505" max="10505" width="2.5703125" style="1" customWidth="1"/>
    <col min="10506" max="10506" width="12.7109375" style="1" customWidth="1"/>
    <col min="10507" max="10752" width="9.140625" style="1"/>
    <col min="10753" max="10753" width="44.5703125" style="1" customWidth="1"/>
    <col min="10754" max="10757" width="16.42578125" style="1" customWidth="1"/>
    <col min="10758" max="10758" width="15.5703125" style="1" customWidth="1"/>
    <col min="10759" max="10760" width="0" style="1" hidden="1" customWidth="1"/>
    <col min="10761" max="10761" width="2.5703125" style="1" customWidth="1"/>
    <col min="10762" max="10762" width="12.7109375" style="1" customWidth="1"/>
    <col min="10763" max="11008" width="9.140625" style="1"/>
    <col min="11009" max="11009" width="44.5703125" style="1" customWidth="1"/>
    <col min="11010" max="11013" width="16.42578125" style="1" customWidth="1"/>
    <col min="11014" max="11014" width="15.5703125" style="1" customWidth="1"/>
    <col min="11015" max="11016" width="0" style="1" hidden="1" customWidth="1"/>
    <col min="11017" max="11017" width="2.5703125" style="1" customWidth="1"/>
    <col min="11018" max="11018" width="12.7109375" style="1" customWidth="1"/>
    <col min="11019" max="11264" width="9.140625" style="1"/>
    <col min="11265" max="11265" width="44.5703125" style="1" customWidth="1"/>
    <col min="11266" max="11269" width="16.42578125" style="1" customWidth="1"/>
    <col min="11270" max="11270" width="15.5703125" style="1" customWidth="1"/>
    <col min="11271" max="11272" width="0" style="1" hidden="1" customWidth="1"/>
    <col min="11273" max="11273" width="2.5703125" style="1" customWidth="1"/>
    <col min="11274" max="11274" width="12.7109375" style="1" customWidth="1"/>
    <col min="11275" max="11520" width="9.140625" style="1"/>
    <col min="11521" max="11521" width="44.5703125" style="1" customWidth="1"/>
    <col min="11522" max="11525" width="16.42578125" style="1" customWidth="1"/>
    <col min="11526" max="11526" width="15.5703125" style="1" customWidth="1"/>
    <col min="11527" max="11528" width="0" style="1" hidden="1" customWidth="1"/>
    <col min="11529" max="11529" width="2.5703125" style="1" customWidth="1"/>
    <col min="11530" max="11530" width="12.7109375" style="1" customWidth="1"/>
    <col min="11531" max="11776" width="9.140625" style="1"/>
    <col min="11777" max="11777" width="44.5703125" style="1" customWidth="1"/>
    <col min="11778" max="11781" width="16.42578125" style="1" customWidth="1"/>
    <col min="11782" max="11782" width="15.5703125" style="1" customWidth="1"/>
    <col min="11783" max="11784" width="0" style="1" hidden="1" customWidth="1"/>
    <col min="11785" max="11785" width="2.5703125" style="1" customWidth="1"/>
    <col min="11786" max="11786" width="12.7109375" style="1" customWidth="1"/>
    <col min="11787" max="12032" width="9.140625" style="1"/>
    <col min="12033" max="12033" width="44.5703125" style="1" customWidth="1"/>
    <col min="12034" max="12037" width="16.42578125" style="1" customWidth="1"/>
    <col min="12038" max="12038" width="15.5703125" style="1" customWidth="1"/>
    <col min="12039" max="12040" width="0" style="1" hidden="1" customWidth="1"/>
    <col min="12041" max="12041" width="2.5703125" style="1" customWidth="1"/>
    <col min="12042" max="12042" width="12.7109375" style="1" customWidth="1"/>
    <col min="12043" max="12288" width="9.140625" style="1"/>
    <col min="12289" max="12289" width="44.5703125" style="1" customWidth="1"/>
    <col min="12290" max="12293" width="16.42578125" style="1" customWidth="1"/>
    <col min="12294" max="12294" width="15.5703125" style="1" customWidth="1"/>
    <col min="12295" max="12296" width="0" style="1" hidden="1" customWidth="1"/>
    <col min="12297" max="12297" width="2.5703125" style="1" customWidth="1"/>
    <col min="12298" max="12298" width="12.7109375" style="1" customWidth="1"/>
    <col min="12299" max="12544" width="9.140625" style="1"/>
    <col min="12545" max="12545" width="44.5703125" style="1" customWidth="1"/>
    <col min="12546" max="12549" width="16.42578125" style="1" customWidth="1"/>
    <col min="12550" max="12550" width="15.5703125" style="1" customWidth="1"/>
    <col min="12551" max="12552" width="0" style="1" hidden="1" customWidth="1"/>
    <col min="12553" max="12553" width="2.5703125" style="1" customWidth="1"/>
    <col min="12554" max="12554" width="12.7109375" style="1" customWidth="1"/>
    <col min="12555" max="12800" width="9.140625" style="1"/>
    <col min="12801" max="12801" width="44.5703125" style="1" customWidth="1"/>
    <col min="12802" max="12805" width="16.42578125" style="1" customWidth="1"/>
    <col min="12806" max="12806" width="15.5703125" style="1" customWidth="1"/>
    <col min="12807" max="12808" width="0" style="1" hidden="1" customWidth="1"/>
    <col min="12809" max="12809" width="2.5703125" style="1" customWidth="1"/>
    <col min="12810" max="12810" width="12.7109375" style="1" customWidth="1"/>
    <col min="12811" max="13056" width="9.140625" style="1"/>
    <col min="13057" max="13057" width="44.5703125" style="1" customWidth="1"/>
    <col min="13058" max="13061" width="16.42578125" style="1" customWidth="1"/>
    <col min="13062" max="13062" width="15.5703125" style="1" customWidth="1"/>
    <col min="13063" max="13064" width="0" style="1" hidden="1" customWidth="1"/>
    <col min="13065" max="13065" width="2.5703125" style="1" customWidth="1"/>
    <col min="13066" max="13066" width="12.7109375" style="1" customWidth="1"/>
    <col min="13067" max="13312" width="9.140625" style="1"/>
    <col min="13313" max="13313" width="44.5703125" style="1" customWidth="1"/>
    <col min="13314" max="13317" width="16.42578125" style="1" customWidth="1"/>
    <col min="13318" max="13318" width="15.5703125" style="1" customWidth="1"/>
    <col min="13319" max="13320" width="0" style="1" hidden="1" customWidth="1"/>
    <col min="13321" max="13321" width="2.5703125" style="1" customWidth="1"/>
    <col min="13322" max="13322" width="12.7109375" style="1" customWidth="1"/>
    <col min="13323" max="13568" width="9.140625" style="1"/>
    <col min="13569" max="13569" width="44.5703125" style="1" customWidth="1"/>
    <col min="13570" max="13573" width="16.42578125" style="1" customWidth="1"/>
    <col min="13574" max="13574" width="15.5703125" style="1" customWidth="1"/>
    <col min="13575" max="13576" width="0" style="1" hidden="1" customWidth="1"/>
    <col min="13577" max="13577" width="2.5703125" style="1" customWidth="1"/>
    <col min="13578" max="13578" width="12.7109375" style="1" customWidth="1"/>
    <col min="13579" max="13824" width="9.140625" style="1"/>
    <col min="13825" max="13825" width="44.5703125" style="1" customWidth="1"/>
    <col min="13826" max="13829" width="16.42578125" style="1" customWidth="1"/>
    <col min="13830" max="13830" width="15.5703125" style="1" customWidth="1"/>
    <col min="13831" max="13832" width="0" style="1" hidden="1" customWidth="1"/>
    <col min="13833" max="13833" width="2.5703125" style="1" customWidth="1"/>
    <col min="13834" max="13834" width="12.7109375" style="1" customWidth="1"/>
    <col min="13835" max="14080" width="9.140625" style="1"/>
    <col min="14081" max="14081" width="44.5703125" style="1" customWidth="1"/>
    <col min="14082" max="14085" width="16.42578125" style="1" customWidth="1"/>
    <col min="14086" max="14086" width="15.5703125" style="1" customWidth="1"/>
    <col min="14087" max="14088" width="0" style="1" hidden="1" customWidth="1"/>
    <col min="14089" max="14089" width="2.5703125" style="1" customWidth="1"/>
    <col min="14090" max="14090" width="12.7109375" style="1" customWidth="1"/>
    <col min="14091" max="14336" width="9.140625" style="1"/>
    <col min="14337" max="14337" width="44.5703125" style="1" customWidth="1"/>
    <col min="14338" max="14341" width="16.42578125" style="1" customWidth="1"/>
    <col min="14342" max="14342" width="15.5703125" style="1" customWidth="1"/>
    <col min="14343" max="14344" width="0" style="1" hidden="1" customWidth="1"/>
    <col min="14345" max="14345" width="2.5703125" style="1" customWidth="1"/>
    <col min="14346" max="14346" width="12.7109375" style="1" customWidth="1"/>
    <col min="14347" max="14592" width="9.140625" style="1"/>
    <col min="14593" max="14593" width="44.5703125" style="1" customWidth="1"/>
    <col min="14594" max="14597" width="16.42578125" style="1" customWidth="1"/>
    <col min="14598" max="14598" width="15.5703125" style="1" customWidth="1"/>
    <col min="14599" max="14600" width="0" style="1" hidden="1" customWidth="1"/>
    <col min="14601" max="14601" width="2.5703125" style="1" customWidth="1"/>
    <col min="14602" max="14602" width="12.7109375" style="1" customWidth="1"/>
    <col min="14603" max="14848" width="9.140625" style="1"/>
    <col min="14849" max="14849" width="44.5703125" style="1" customWidth="1"/>
    <col min="14850" max="14853" width="16.42578125" style="1" customWidth="1"/>
    <col min="14854" max="14854" width="15.5703125" style="1" customWidth="1"/>
    <col min="14855" max="14856" width="0" style="1" hidden="1" customWidth="1"/>
    <col min="14857" max="14857" width="2.5703125" style="1" customWidth="1"/>
    <col min="14858" max="14858" width="12.7109375" style="1" customWidth="1"/>
    <col min="14859" max="15104" width="9.140625" style="1"/>
    <col min="15105" max="15105" width="44.5703125" style="1" customWidth="1"/>
    <col min="15106" max="15109" width="16.42578125" style="1" customWidth="1"/>
    <col min="15110" max="15110" width="15.5703125" style="1" customWidth="1"/>
    <col min="15111" max="15112" width="0" style="1" hidden="1" customWidth="1"/>
    <col min="15113" max="15113" width="2.5703125" style="1" customWidth="1"/>
    <col min="15114" max="15114" width="12.7109375" style="1" customWidth="1"/>
    <col min="15115" max="15360" width="9.140625" style="1"/>
    <col min="15361" max="15361" width="44.5703125" style="1" customWidth="1"/>
    <col min="15362" max="15365" width="16.42578125" style="1" customWidth="1"/>
    <col min="15366" max="15366" width="15.5703125" style="1" customWidth="1"/>
    <col min="15367" max="15368" width="0" style="1" hidden="1" customWidth="1"/>
    <col min="15369" max="15369" width="2.5703125" style="1" customWidth="1"/>
    <col min="15370" max="15370" width="12.7109375" style="1" customWidth="1"/>
    <col min="15371" max="15616" width="9.140625" style="1"/>
    <col min="15617" max="15617" width="44.5703125" style="1" customWidth="1"/>
    <col min="15618" max="15621" width="16.42578125" style="1" customWidth="1"/>
    <col min="15622" max="15622" width="15.5703125" style="1" customWidth="1"/>
    <col min="15623" max="15624" width="0" style="1" hidden="1" customWidth="1"/>
    <col min="15625" max="15625" width="2.5703125" style="1" customWidth="1"/>
    <col min="15626" max="15626" width="12.7109375" style="1" customWidth="1"/>
    <col min="15627" max="15872" width="9.140625" style="1"/>
    <col min="15873" max="15873" width="44.5703125" style="1" customWidth="1"/>
    <col min="15874" max="15877" width="16.42578125" style="1" customWidth="1"/>
    <col min="15878" max="15878" width="15.5703125" style="1" customWidth="1"/>
    <col min="15879" max="15880" width="0" style="1" hidden="1" customWidth="1"/>
    <col min="15881" max="15881" width="2.5703125" style="1" customWidth="1"/>
    <col min="15882" max="15882" width="12.7109375" style="1" customWidth="1"/>
    <col min="15883" max="16128" width="9.140625" style="1"/>
    <col min="16129" max="16129" width="44.5703125" style="1" customWidth="1"/>
    <col min="16130" max="16133" width="16.42578125" style="1" customWidth="1"/>
    <col min="16134" max="16134" width="15.5703125" style="1" customWidth="1"/>
    <col min="16135" max="16136" width="0" style="1" hidden="1" customWidth="1"/>
    <col min="16137" max="16137" width="2.5703125" style="1" customWidth="1"/>
    <col min="16138" max="16138" width="12.7109375" style="1" customWidth="1"/>
    <col min="16139" max="16384" width="9.140625" style="1"/>
  </cols>
  <sheetData>
    <row r="1" spans="1:10" s="177" customFormat="1" ht="3.75" customHeight="1">
      <c r="A1" s="453"/>
      <c r="B1" s="454"/>
      <c r="C1" s="454"/>
      <c r="D1" s="454"/>
      <c r="E1" s="454"/>
      <c r="F1" s="454"/>
      <c r="G1" s="455"/>
      <c r="H1" s="455"/>
    </row>
    <row r="2" spans="1:10" s="177" customFormat="1" ht="23.25" customHeight="1">
      <c r="A2" s="1156" t="s">
        <v>379</v>
      </c>
      <c r="B2" s="1156"/>
      <c r="C2" s="1156"/>
      <c r="D2" s="1156"/>
      <c r="E2" s="1156"/>
      <c r="F2" s="1156"/>
      <c r="G2" s="1156"/>
      <c r="H2" s="1156"/>
    </row>
    <row r="3" spans="1:10" s="177" customFormat="1" ht="23.25" customHeight="1">
      <c r="A3" s="1156" t="s">
        <v>109</v>
      </c>
      <c r="B3" s="1156"/>
      <c r="C3" s="1156"/>
      <c r="D3" s="1156"/>
      <c r="E3" s="1156"/>
      <c r="F3" s="1156"/>
      <c r="G3" s="1156"/>
      <c r="H3" s="1156"/>
    </row>
    <row r="4" spans="1:10" s="177" customFormat="1" ht="23.25" customHeight="1">
      <c r="A4" s="1156" t="s">
        <v>78</v>
      </c>
      <c r="B4" s="1156"/>
      <c r="C4" s="1156"/>
      <c r="D4" s="1156"/>
      <c r="E4" s="1156"/>
      <c r="F4" s="1156"/>
      <c r="G4" s="1156"/>
      <c r="H4" s="1156"/>
    </row>
    <row r="5" spans="1:10" s="242" customFormat="1" ht="23.25" customHeight="1">
      <c r="A5" s="1154" t="s">
        <v>255</v>
      </c>
      <c r="B5" s="1154"/>
      <c r="C5" s="1154"/>
      <c r="D5" s="1154"/>
      <c r="E5" s="1154"/>
      <c r="F5" s="1154"/>
      <c r="G5" s="1154"/>
      <c r="H5" s="1154"/>
    </row>
    <row r="6" spans="1:10" ht="7.5" customHeight="1">
      <c r="A6" s="309"/>
      <c r="I6" s="1"/>
      <c r="J6" s="1"/>
    </row>
    <row r="7" spans="1:10" ht="10.5" customHeight="1">
      <c r="A7" s="246"/>
      <c r="B7" s="247"/>
      <c r="C7" s="248"/>
      <c r="D7" s="248"/>
      <c r="E7" s="249"/>
      <c r="F7" s="250"/>
      <c r="G7" s="297"/>
      <c r="H7" s="297"/>
      <c r="I7" s="1"/>
      <c r="J7" s="1"/>
    </row>
    <row r="8" spans="1:10" ht="20.100000000000001" customHeight="1">
      <c r="A8" s="700"/>
      <c r="B8" s="713" t="s">
        <v>380</v>
      </c>
      <c r="C8" s="713" t="s">
        <v>381</v>
      </c>
      <c r="D8" s="713" t="s">
        <v>382</v>
      </c>
      <c r="E8" s="714" t="s">
        <v>124</v>
      </c>
      <c r="F8" s="714" t="s">
        <v>125</v>
      </c>
      <c r="G8" s="456"/>
      <c r="H8" s="457"/>
      <c r="I8" s="1"/>
      <c r="J8" s="1"/>
    </row>
    <row r="9" spans="1:10" ht="20.100000000000001" customHeight="1">
      <c r="A9" s="570" t="s">
        <v>126</v>
      </c>
      <c r="B9" s="513">
        <v>1848722.5631500001</v>
      </c>
      <c r="C9" s="513">
        <v>756600.24092999997</v>
      </c>
      <c r="D9" s="513">
        <v>218529.54805000001</v>
      </c>
      <c r="E9" s="513">
        <v>2823852.35213</v>
      </c>
      <c r="F9" s="715">
        <v>0.96398206647819984</v>
      </c>
      <c r="G9" s="459"/>
      <c r="H9" s="458"/>
      <c r="I9" s="1"/>
      <c r="J9" s="1"/>
    </row>
    <row r="10" spans="1:10" ht="20.100000000000001" customHeight="1">
      <c r="A10" s="570" t="s">
        <v>127</v>
      </c>
      <c r="B10" s="513">
        <v>-4489.2599199999995</v>
      </c>
      <c r="C10" s="513">
        <v>-3238.0903800000001</v>
      </c>
      <c r="D10" s="513">
        <v>-4260.5275899999997</v>
      </c>
      <c r="E10" s="513">
        <v>-11987.87789</v>
      </c>
      <c r="F10" s="715">
        <v>-4.0923171115422822E-3</v>
      </c>
      <c r="G10" s="459"/>
      <c r="H10" s="458"/>
      <c r="I10" s="1"/>
      <c r="J10" s="1"/>
    </row>
    <row r="11" spans="1:10" ht="20.100000000000001" customHeight="1">
      <c r="A11" s="570" t="s">
        <v>128</v>
      </c>
      <c r="B11" s="513">
        <v>24875.28918</v>
      </c>
      <c r="C11" s="513">
        <v>1761.20127</v>
      </c>
      <c r="D11" s="513">
        <v>12820.872310000001</v>
      </c>
      <c r="E11" s="513">
        <v>39457.362759999996</v>
      </c>
      <c r="F11" s="715">
        <v>1.3469610074504956E-2</v>
      </c>
      <c r="G11" s="459"/>
      <c r="H11" s="458"/>
      <c r="I11" s="1"/>
      <c r="J11" s="1"/>
    </row>
    <row r="12" spans="1:10" ht="20.100000000000001" customHeight="1">
      <c r="A12" s="570" t="s">
        <v>129</v>
      </c>
      <c r="B12" s="513">
        <v>-644.62251000000003</v>
      </c>
      <c r="C12" s="513">
        <v>-51.098860000000002</v>
      </c>
      <c r="D12" s="513">
        <v>-326.33358000000004</v>
      </c>
      <c r="E12" s="513">
        <v>-1022.05495</v>
      </c>
      <c r="F12" s="715">
        <v>-3.4890019728266451E-4</v>
      </c>
      <c r="G12" s="459"/>
      <c r="H12" s="458"/>
      <c r="I12" s="1"/>
      <c r="J12" s="1"/>
    </row>
    <row r="13" spans="1:10" ht="20.100000000000001" customHeight="1">
      <c r="A13" s="570" t="s">
        <v>130</v>
      </c>
      <c r="B13" s="513">
        <v>9137.5610799999995</v>
      </c>
      <c r="C13" s="513">
        <v>597.56512999999995</v>
      </c>
      <c r="D13" s="513">
        <v>1452.30953</v>
      </c>
      <c r="E13" s="513">
        <v>11187.435740000001</v>
      </c>
      <c r="F13" s="715">
        <v>3.8190691574588355E-3</v>
      </c>
      <c r="G13" s="459"/>
      <c r="H13" s="458"/>
      <c r="I13" s="1"/>
      <c r="J13" s="1"/>
    </row>
    <row r="14" spans="1:10" ht="20.100000000000001" customHeight="1">
      <c r="A14" s="570" t="s">
        <v>131</v>
      </c>
      <c r="B14" s="513">
        <v>-921.91128000000003</v>
      </c>
      <c r="C14" s="513">
        <v>-59.756509999999999</v>
      </c>
      <c r="D14" s="513">
        <v>-145.23098000000002</v>
      </c>
      <c r="E14" s="513">
        <v>-1126.89877</v>
      </c>
      <c r="F14" s="715">
        <v>-3.8469086536941288E-4</v>
      </c>
      <c r="G14" s="459"/>
      <c r="H14" s="458"/>
      <c r="I14" s="1"/>
      <c r="J14" s="1"/>
    </row>
    <row r="15" spans="1:10" ht="20.100000000000001" customHeight="1">
      <c r="A15" s="570" t="s">
        <v>132</v>
      </c>
      <c r="B15" s="513">
        <v>1057.66806</v>
      </c>
      <c r="C15" s="513">
        <v>2298.8719300000002</v>
      </c>
      <c r="D15" s="513">
        <v>563.85206999999991</v>
      </c>
      <c r="E15" s="513">
        <v>3920.3920600000001</v>
      </c>
      <c r="F15" s="715">
        <v>1.338309220222838E-3</v>
      </c>
      <c r="G15" s="459"/>
      <c r="H15" s="458"/>
      <c r="I15" s="1"/>
      <c r="J15" s="1"/>
    </row>
    <row r="16" spans="1:10" ht="20.100000000000001" customHeight="1">
      <c r="A16" s="570" t="s">
        <v>133</v>
      </c>
      <c r="B16" s="513">
        <v>-264.41702000000004</v>
      </c>
      <c r="C16" s="513">
        <v>-574.71799999999996</v>
      </c>
      <c r="D16" s="513">
        <v>-140.96301</v>
      </c>
      <c r="E16" s="513">
        <v>-980.09802999999999</v>
      </c>
      <c r="F16" s="715">
        <v>-3.3457731017627856E-4</v>
      </c>
      <c r="G16" s="459"/>
      <c r="H16" s="458"/>
      <c r="I16" s="1"/>
      <c r="J16" s="1"/>
    </row>
    <row r="17" spans="1:17" ht="20.100000000000001" customHeight="1">
      <c r="A17" s="570" t="s">
        <v>134</v>
      </c>
      <c r="B17" s="513">
        <v>1627.8187499999999</v>
      </c>
      <c r="C17" s="513">
        <v>819.34681999999998</v>
      </c>
      <c r="D17" s="513">
        <v>843.54630000000009</v>
      </c>
      <c r="E17" s="513">
        <v>3290.7118700000001</v>
      </c>
      <c r="F17" s="715">
        <v>1.1233544934579163E-3</v>
      </c>
      <c r="G17" s="459"/>
      <c r="H17" s="458"/>
      <c r="I17" s="1"/>
      <c r="J17" s="1"/>
    </row>
    <row r="18" spans="1:17" ht="20.100000000000001" customHeight="1">
      <c r="A18" s="570" t="s">
        <v>135</v>
      </c>
      <c r="B18" s="513">
        <v>-650.09864000000005</v>
      </c>
      <c r="C18" s="513">
        <v>-327.73874000000001</v>
      </c>
      <c r="D18" s="513">
        <v>-337.41852</v>
      </c>
      <c r="E18" s="513">
        <v>-1315.2558999999999</v>
      </c>
      <c r="F18" s="715">
        <v>-4.4899057823377154E-4</v>
      </c>
      <c r="G18" s="459"/>
      <c r="H18" s="458"/>
      <c r="I18" s="1"/>
      <c r="J18" s="1"/>
    </row>
    <row r="19" spans="1:17" ht="20.100000000000001" customHeight="1">
      <c r="A19" s="570" t="s">
        <v>136</v>
      </c>
      <c r="B19" s="513">
        <v>23720.323239999998</v>
      </c>
      <c r="C19" s="513">
        <v>15235.85015</v>
      </c>
      <c r="D19" s="513">
        <v>8697.4868900000001</v>
      </c>
      <c r="E19" s="513">
        <v>47653.660280000004</v>
      </c>
      <c r="F19" s="715">
        <v>1.6267590576155497E-2</v>
      </c>
      <c r="G19" s="459"/>
      <c r="H19" s="458"/>
      <c r="I19" s="1"/>
      <c r="J19" s="1"/>
    </row>
    <row r="20" spans="1:17" ht="20.100000000000001" customHeight="1">
      <c r="A20" s="570" t="s">
        <v>137</v>
      </c>
      <c r="B20" s="513">
        <v>-12389.865159999999</v>
      </c>
      <c r="C20" s="513">
        <v>-7886.8207300000004</v>
      </c>
      <c r="D20" s="513">
        <v>-6242.2030999999997</v>
      </c>
      <c r="E20" s="513">
        <v>-26518.888989999999</v>
      </c>
      <c r="F20" s="715">
        <v>-9.0527868392282426E-3</v>
      </c>
      <c r="G20" s="459"/>
      <c r="H20" s="458"/>
      <c r="I20" s="1"/>
      <c r="J20" s="1"/>
    </row>
    <row r="21" spans="1:17" ht="20.100000000000001" customHeight="1">
      <c r="A21" s="786" t="s">
        <v>138</v>
      </c>
      <c r="B21" s="693">
        <v>1909141.2234600002</v>
      </c>
      <c r="C21" s="693">
        <v>777313.07622999989</v>
      </c>
      <c r="D21" s="693">
        <v>242907.61515</v>
      </c>
      <c r="E21" s="693">
        <v>2929361.9148400002</v>
      </c>
      <c r="F21" s="793">
        <v>1</v>
      </c>
      <c r="G21" s="459"/>
      <c r="H21" s="458"/>
      <c r="I21" s="1"/>
      <c r="J21" s="1"/>
    </row>
    <row r="22" spans="1:17" ht="20.100000000000001" customHeight="1">
      <c r="A22" s="757" t="s">
        <v>272</v>
      </c>
      <c r="B22" s="691">
        <v>-19360.17453</v>
      </c>
      <c r="C22" s="691">
        <v>-12138.22322</v>
      </c>
      <c r="D22" s="691">
        <v>-11452.676780000002</v>
      </c>
      <c r="E22" s="691">
        <v>-42951.074529999998</v>
      </c>
      <c r="F22" s="691"/>
      <c r="G22" s="458"/>
      <c r="H22" s="458"/>
      <c r="I22" s="1"/>
      <c r="J22" s="1"/>
    </row>
    <row r="23" spans="1:17" s="203" customFormat="1" ht="20.100000000000001" customHeight="1" thickBot="1">
      <c r="A23" s="794" t="s">
        <v>273</v>
      </c>
      <c r="B23" s="795">
        <v>0.65172596591373255</v>
      </c>
      <c r="C23" s="795">
        <v>0.26535235277422392</v>
      </c>
      <c r="D23" s="795">
        <v>8.2921681312043499E-2</v>
      </c>
      <c r="E23" s="795">
        <v>1</v>
      </c>
      <c r="F23" s="795"/>
      <c r="G23" s="460"/>
      <c r="H23" s="460"/>
    </row>
    <row r="24" spans="1:17" ht="15" customHeight="1">
      <c r="A24" s="326" t="s">
        <v>141</v>
      </c>
      <c r="B24" s="461"/>
      <c r="C24" s="462"/>
      <c r="D24" s="462"/>
      <c r="E24" s="462"/>
      <c r="F24" s="462"/>
      <c r="G24" s="206"/>
      <c r="H24" s="206"/>
      <c r="I24" s="1"/>
      <c r="J24" s="1"/>
    </row>
    <row r="25" spans="1:17" ht="102" customHeight="1">
      <c r="A25" s="1155" t="s">
        <v>142</v>
      </c>
      <c r="B25" s="1155"/>
      <c r="C25" s="1155"/>
      <c r="D25" s="1155"/>
      <c r="E25" s="1155"/>
      <c r="F25" s="1155"/>
      <c r="G25" s="463"/>
      <c r="H25" s="463"/>
      <c r="I25" s="463"/>
      <c r="J25" s="463"/>
      <c r="K25" s="463"/>
      <c r="L25" s="463"/>
      <c r="M25" s="463"/>
      <c r="N25" s="463"/>
      <c r="O25" s="463"/>
      <c r="P25" s="463"/>
      <c r="Q25" s="463"/>
    </row>
    <row r="26" spans="1:17" ht="100.5" customHeight="1">
      <c r="A26" s="1155" t="s">
        <v>276</v>
      </c>
      <c r="B26" s="1155"/>
      <c r="C26" s="1155"/>
      <c r="D26" s="1155"/>
      <c r="E26" s="1155"/>
      <c r="F26" s="1155"/>
      <c r="G26" s="464"/>
      <c r="H26" s="464"/>
      <c r="I26" s="464"/>
      <c r="J26" s="464"/>
      <c r="K26" s="464"/>
      <c r="L26" s="464"/>
      <c r="M26" s="464"/>
      <c r="N26" s="464"/>
      <c r="O26" s="464"/>
      <c r="P26" s="464"/>
      <c r="Q26" s="464"/>
    </row>
    <row r="27" spans="1:17" ht="12" customHeight="1">
      <c r="A27" s="326" t="s">
        <v>144</v>
      </c>
      <c r="B27" s="465"/>
      <c r="C27" s="466"/>
      <c r="D27" s="466"/>
      <c r="E27" s="467"/>
      <c r="F27" s="467"/>
      <c r="G27" s="207"/>
      <c r="H27" s="207"/>
      <c r="I27" s="1"/>
      <c r="J27" s="1"/>
    </row>
    <row r="28" spans="1:17" ht="9" customHeight="1">
      <c r="A28" s="226"/>
      <c r="C28" s="211"/>
      <c r="D28" s="211"/>
      <c r="E28" s="265"/>
      <c r="F28" s="265"/>
      <c r="G28" s="207"/>
      <c r="H28" s="207"/>
      <c r="I28" s="1"/>
      <c r="J28" s="1"/>
    </row>
    <row r="29" spans="1:17" ht="9" customHeight="1">
      <c r="A29" s="225"/>
      <c r="C29" s="211"/>
      <c r="D29" s="211"/>
      <c r="E29" s="265"/>
      <c r="F29" s="265"/>
      <c r="G29" s="207"/>
      <c r="H29" s="207"/>
      <c r="I29" s="1"/>
      <c r="J29" s="1"/>
    </row>
    <row r="30" spans="1:17" ht="9" customHeight="1">
      <c r="A30" s="225"/>
      <c r="C30" s="211"/>
      <c r="D30" s="211"/>
      <c r="E30" s="265"/>
      <c r="F30" s="265"/>
      <c r="G30" s="207"/>
      <c r="H30" s="207"/>
      <c r="I30" s="1"/>
      <c r="J30" s="1"/>
    </row>
    <row r="31" spans="1:17" ht="9" customHeight="1">
      <c r="A31" s="225"/>
      <c r="B31" s="269"/>
      <c r="C31" s="211"/>
      <c r="D31" s="211"/>
      <c r="E31" s="265"/>
      <c r="F31" s="265"/>
      <c r="G31" s="207"/>
      <c r="H31" s="207"/>
      <c r="I31" s="1"/>
      <c r="J31" s="1"/>
    </row>
    <row r="32" spans="1:17" ht="9" customHeight="1">
      <c r="A32" s="225"/>
      <c r="B32" s="269"/>
      <c r="C32" s="211"/>
      <c r="D32" s="211"/>
      <c r="E32" s="265"/>
      <c r="F32" s="265"/>
      <c r="G32" s="207"/>
      <c r="H32" s="207"/>
      <c r="I32" s="1"/>
      <c r="J32" s="1"/>
    </row>
    <row r="33" spans="1:10" ht="9" customHeight="1">
      <c r="A33" s="225"/>
      <c r="B33" s="269"/>
      <c r="C33" s="211"/>
      <c r="D33" s="211"/>
      <c r="E33" s="265"/>
      <c r="F33" s="265"/>
      <c r="G33" s="207"/>
      <c r="H33" s="207"/>
      <c r="I33" s="1"/>
      <c r="J33" s="1"/>
    </row>
    <row r="34" spans="1:10" ht="9" customHeight="1">
      <c r="A34" s="270"/>
      <c r="B34" s="269"/>
      <c r="C34" s="211"/>
      <c r="D34" s="211"/>
      <c r="E34" s="265"/>
      <c r="F34" s="265"/>
      <c r="G34" s="207"/>
      <c r="H34" s="207"/>
      <c r="I34" s="1"/>
      <c r="J34" s="1"/>
    </row>
    <row r="35" spans="1:10" ht="9" customHeight="1">
      <c r="A35" s="225"/>
      <c r="B35" s="269"/>
      <c r="C35" s="211"/>
      <c r="D35" s="211"/>
      <c r="E35" s="265"/>
      <c r="F35" s="265"/>
      <c r="G35" s="207"/>
      <c r="H35" s="207"/>
      <c r="I35" s="1"/>
      <c r="J35" s="1"/>
    </row>
    <row r="36" spans="1:10" ht="9" customHeight="1">
      <c r="A36" s="225"/>
      <c r="B36" s="269"/>
      <c r="C36" s="211"/>
      <c r="D36" s="211"/>
      <c r="E36" s="265"/>
      <c r="F36" s="265"/>
      <c r="G36" s="207"/>
      <c r="H36" s="207"/>
      <c r="I36" s="1"/>
      <c r="J36" s="1"/>
    </row>
    <row r="37" spans="1:10" ht="9" customHeight="1">
      <c r="A37" s="225"/>
      <c r="B37" s="269"/>
      <c r="C37" s="211"/>
      <c r="D37" s="211"/>
      <c r="E37" s="265"/>
      <c r="F37" s="265"/>
      <c r="G37" s="207"/>
      <c r="H37" s="207"/>
      <c r="I37" s="1"/>
      <c r="J37" s="1"/>
    </row>
    <row r="38" spans="1:10" ht="9" customHeight="1">
      <c r="A38" s="225"/>
      <c r="C38" s="211"/>
      <c r="D38" s="211"/>
      <c r="E38" s="265"/>
      <c r="F38" s="265"/>
      <c r="G38" s="207"/>
      <c r="H38" s="207"/>
      <c r="I38" s="1"/>
      <c r="J38" s="1"/>
    </row>
    <row r="39" spans="1:10" ht="9" customHeight="1">
      <c r="A39" s="225"/>
      <c r="C39" s="211"/>
      <c r="D39" s="211"/>
      <c r="E39" s="265"/>
      <c r="F39" s="265"/>
      <c r="G39" s="207"/>
      <c r="H39" s="207"/>
      <c r="I39" s="1"/>
      <c r="J39" s="1"/>
    </row>
    <row r="40" spans="1:10" ht="9" customHeight="1">
      <c r="A40" s="270"/>
      <c r="C40" s="211"/>
      <c r="D40" s="211"/>
      <c r="E40" s="265"/>
      <c r="F40" s="265"/>
      <c r="G40" s="207"/>
      <c r="H40" s="207"/>
      <c r="I40" s="1"/>
      <c r="J40" s="1"/>
    </row>
    <row r="41" spans="1:10" ht="9" customHeight="1">
      <c r="A41" s="225"/>
      <c r="C41" s="211"/>
      <c r="D41" s="211"/>
      <c r="E41" s="265"/>
      <c r="F41" s="265"/>
      <c r="G41" s="207"/>
      <c r="H41" s="207"/>
      <c r="I41" s="1"/>
      <c r="J41" s="1"/>
    </row>
    <row r="42" spans="1:10" ht="9" customHeight="1">
      <c r="A42" s="225"/>
      <c r="C42" s="211"/>
      <c r="D42" s="211"/>
      <c r="E42" s="265"/>
      <c r="F42" s="265"/>
      <c r="G42" s="207"/>
      <c r="H42" s="207"/>
      <c r="I42" s="1"/>
      <c r="J42" s="1"/>
    </row>
    <row r="43" spans="1:10" ht="9" customHeight="1">
      <c r="A43" s="225"/>
      <c r="C43" s="211"/>
      <c r="D43" s="211"/>
      <c r="E43" s="265"/>
      <c r="F43" s="265"/>
      <c r="G43" s="207"/>
      <c r="H43" s="207"/>
      <c r="I43" s="1"/>
      <c r="J43" s="1"/>
    </row>
    <row r="44" spans="1:10" ht="9" customHeight="1">
      <c r="A44" s="225"/>
      <c r="C44" s="211"/>
      <c r="D44" s="211"/>
      <c r="E44" s="265"/>
      <c r="F44" s="265"/>
      <c r="G44" s="207"/>
      <c r="H44" s="207"/>
      <c r="I44" s="1"/>
      <c r="J44" s="1"/>
    </row>
    <row r="45" spans="1:10" ht="9" customHeight="1">
      <c r="A45" s="225"/>
      <c r="C45" s="211"/>
      <c r="D45" s="211"/>
      <c r="E45" s="265"/>
      <c r="F45" s="265"/>
      <c r="G45" s="207"/>
      <c r="H45" s="207"/>
      <c r="I45" s="1"/>
      <c r="J45" s="1"/>
    </row>
    <row r="46" spans="1:10" ht="9" customHeight="1">
      <c r="A46" s="270"/>
      <c r="C46" s="211"/>
      <c r="D46" s="211"/>
      <c r="E46" s="265"/>
      <c r="F46" s="265"/>
      <c r="G46" s="207"/>
      <c r="H46" s="207"/>
      <c r="I46" s="1"/>
      <c r="J46" s="1"/>
    </row>
    <row r="47" spans="1:10" ht="9" customHeight="1">
      <c r="A47" s="225"/>
      <c r="C47" s="211"/>
      <c r="D47" s="211"/>
      <c r="E47" s="265"/>
      <c r="F47" s="265"/>
      <c r="G47" s="207"/>
      <c r="H47" s="207"/>
      <c r="I47" s="1"/>
      <c r="J47" s="1"/>
    </row>
    <row r="48" spans="1:10" ht="9" customHeight="1">
      <c r="A48" s="225"/>
      <c r="C48" s="211"/>
      <c r="D48" s="211"/>
      <c r="E48" s="265"/>
      <c r="F48" s="265"/>
      <c r="G48" s="207"/>
      <c r="H48" s="207"/>
      <c r="I48" s="1"/>
      <c r="J48" s="1"/>
    </row>
    <row r="49" spans="1:10" ht="9" customHeight="1">
      <c r="A49" s="225"/>
      <c r="C49" s="211"/>
      <c r="D49" s="211"/>
      <c r="E49" s="265"/>
      <c r="F49" s="265"/>
      <c r="G49" s="207"/>
      <c r="H49" s="207"/>
      <c r="I49" s="1"/>
      <c r="J49" s="1"/>
    </row>
    <row r="50" spans="1:10" ht="9" customHeight="1">
      <c r="A50" s="225"/>
      <c r="C50" s="211"/>
      <c r="D50" s="211"/>
      <c r="E50" s="265"/>
      <c r="F50" s="265"/>
      <c r="G50" s="207"/>
      <c r="H50" s="207"/>
      <c r="I50" s="1"/>
      <c r="J50" s="1"/>
    </row>
    <row r="51" spans="1:10" ht="9" customHeight="1">
      <c r="A51" s="270"/>
      <c r="C51" s="211"/>
      <c r="D51" s="211"/>
      <c r="E51" s="265"/>
      <c r="F51" s="265"/>
      <c r="G51" s="207"/>
      <c r="H51" s="207"/>
      <c r="I51" s="1"/>
      <c r="J51" s="1"/>
    </row>
    <row r="52" spans="1:10" ht="9" customHeight="1">
      <c r="A52" s="227"/>
      <c r="C52" s="211"/>
      <c r="D52" s="211"/>
      <c r="E52" s="265"/>
      <c r="F52" s="265"/>
      <c r="G52" s="207"/>
      <c r="H52" s="207"/>
      <c r="I52" s="1"/>
      <c r="J52" s="1"/>
    </row>
    <row r="53" spans="1:10" ht="9" customHeight="1">
      <c r="A53" s="227"/>
      <c r="C53" s="211"/>
      <c r="D53" s="211"/>
      <c r="E53" s="265"/>
      <c r="F53" s="265"/>
      <c r="G53" s="207"/>
      <c r="H53" s="207"/>
      <c r="I53" s="1"/>
      <c r="J53" s="1"/>
    </row>
    <row r="54" spans="1:10" ht="9" customHeight="1">
      <c r="A54" s="227"/>
      <c r="C54" s="211"/>
      <c r="D54" s="211"/>
      <c r="E54" s="265"/>
      <c r="F54" s="265"/>
      <c r="G54" s="207"/>
      <c r="H54" s="207"/>
      <c r="I54" s="1"/>
      <c r="J54" s="1"/>
    </row>
    <row r="55" spans="1:10" ht="9" customHeight="1">
      <c r="A55" s="227"/>
      <c r="C55" s="211"/>
      <c r="D55" s="211"/>
      <c r="E55" s="265"/>
      <c r="F55" s="265"/>
      <c r="G55" s="207"/>
      <c r="H55" s="207"/>
      <c r="I55" s="1"/>
      <c r="J55" s="1"/>
    </row>
    <row r="56" spans="1:10" ht="9" customHeight="1">
      <c r="A56" s="228"/>
      <c r="C56" s="211"/>
      <c r="D56" s="211"/>
      <c r="E56" s="265"/>
      <c r="F56" s="265"/>
      <c r="G56" s="207"/>
      <c r="H56" s="207"/>
      <c r="I56" s="1"/>
      <c r="J56" s="1"/>
    </row>
    <row r="57" spans="1:10" ht="9" customHeight="1">
      <c r="A57" s="228"/>
      <c r="C57" s="211"/>
      <c r="D57" s="211"/>
      <c r="E57" s="265"/>
      <c r="F57" s="265"/>
      <c r="G57" s="207"/>
      <c r="H57" s="207"/>
      <c r="I57" s="1"/>
      <c r="J57" s="1"/>
    </row>
    <row r="58" spans="1:10" ht="9" customHeight="1">
      <c r="A58" s="226"/>
      <c r="C58" s="211"/>
      <c r="D58" s="211"/>
      <c r="E58" s="265"/>
      <c r="F58" s="265"/>
      <c r="G58" s="207"/>
      <c r="H58" s="207"/>
      <c r="I58" s="1"/>
      <c r="J58" s="1"/>
    </row>
    <row r="59" spans="1:10" ht="9" customHeight="1">
      <c r="A59" s="225"/>
      <c r="C59" s="211"/>
      <c r="D59" s="211"/>
      <c r="E59" s="265"/>
      <c r="F59" s="265"/>
      <c r="G59" s="207"/>
      <c r="H59" s="207"/>
      <c r="I59" s="1"/>
      <c r="J59" s="1"/>
    </row>
    <row r="60" spans="1:10" ht="9" customHeight="1">
      <c r="A60" s="225"/>
      <c r="C60" s="211"/>
      <c r="D60" s="211"/>
      <c r="E60" s="265"/>
      <c r="F60" s="265"/>
      <c r="G60" s="207"/>
      <c r="H60" s="207"/>
      <c r="I60" s="1"/>
      <c r="J60" s="1"/>
    </row>
    <row r="61" spans="1:10" ht="9" customHeight="1">
      <c r="A61" s="225"/>
      <c r="C61" s="211"/>
      <c r="D61" s="211"/>
      <c r="E61" s="265"/>
      <c r="F61" s="265"/>
      <c r="G61" s="207"/>
      <c r="H61" s="207"/>
      <c r="I61" s="1"/>
      <c r="J61" s="1"/>
    </row>
    <row r="62" spans="1:10" ht="9" customHeight="1">
      <c r="A62" s="225"/>
      <c r="C62" s="211"/>
      <c r="D62" s="211"/>
      <c r="E62" s="265"/>
      <c r="F62" s="265"/>
      <c r="G62" s="207"/>
      <c r="H62" s="207"/>
      <c r="I62" s="1"/>
      <c r="J62" s="1"/>
    </row>
    <row r="63" spans="1:10" ht="9" customHeight="1">
      <c r="A63" s="227"/>
      <c r="C63" s="211"/>
      <c r="D63" s="211"/>
      <c r="E63" s="265"/>
      <c r="F63" s="265"/>
      <c r="G63" s="207"/>
      <c r="H63" s="207"/>
      <c r="I63" s="1"/>
      <c r="J63" s="1"/>
    </row>
    <row r="64" spans="1:10" ht="9" customHeight="1">
      <c r="A64" s="226"/>
      <c r="C64" s="211"/>
      <c r="D64" s="211"/>
      <c r="E64" s="265"/>
      <c r="F64" s="265"/>
      <c r="G64" s="207"/>
      <c r="H64" s="207"/>
      <c r="I64" s="1"/>
      <c r="J64" s="1"/>
    </row>
    <row r="65" spans="1:10" ht="9" customHeight="1">
      <c r="A65" s="225"/>
      <c r="C65" s="211"/>
      <c r="D65" s="211"/>
      <c r="E65" s="265"/>
      <c r="F65" s="265"/>
      <c r="G65" s="207"/>
      <c r="H65" s="207"/>
      <c r="I65" s="1"/>
      <c r="J65" s="1"/>
    </row>
    <row r="66" spans="1:10" ht="9" customHeight="1">
      <c r="A66" s="225"/>
      <c r="C66" s="211"/>
      <c r="D66" s="211"/>
      <c r="E66" s="265"/>
      <c r="F66" s="265"/>
      <c r="G66" s="207"/>
      <c r="H66" s="207"/>
      <c r="I66" s="1"/>
      <c r="J66" s="1"/>
    </row>
    <row r="67" spans="1:10" ht="9" customHeight="1">
      <c r="A67" s="225"/>
      <c r="C67" s="211"/>
      <c r="D67" s="211"/>
      <c r="E67" s="265"/>
      <c r="F67" s="265"/>
      <c r="G67" s="207"/>
      <c r="H67" s="207"/>
      <c r="I67" s="1"/>
      <c r="J67" s="1"/>
    </row>
    <row r="68" spans="1:10" ht="9" customHeight="1">
      <c r="A68" s="225"/>
      <c r="C68" s="211"/>
      <c r="D68" s="211"/>
      <c r="E68" s="265"/>
      <c r="F68" s="265"/>
      <c r="G68" s="207"/>
      <c r="H68" s="207"/>
      <c r="I68" s="1"/>
      <c r="J68" s="1"/>
    </row>
    <row r="69" spans="1:10" ht="9" customHeight="1">
      <c r="A69" s="227"/>
      <c r="C69" s="211"/>
      <c r="D69" s="211"/>
      <c r="E69" s="265"/>
      <c r="F69" s="265"/>
      <c r="G69" s="207"/>
      <c r="H69" s="207"/>
      <c r="I69" s="1"/>
      <c r="J69" s="1"/>
    </row>
    <row r="70" spans="1:10" ht="9" customHeight="1">
      <c r="A70" s="226"/>
      <c r="C70" s="211"/>
      <c r="D70" s="211"/>
      <c r="E70" s="265"/>
      <c r="F70" s="265"/>
      <c r="G70" s="207"/>
      <c r="H70" s="207"/>
      <c r="I70" s="1"/>
      <c r="J70" s="1"/>
    </row>
    <row r="71" spans="1:10" ht="9" customHeight="1">
      <c r="A71" s="225"/>
      <c r="C71" s="211"/>
      <c r="D71" s="211"/>
      <c r="E71" s="265"/>
      <c r="F71" s="265"/>
      <c r="G71" s="207"/>
      <c r="H71" s="207"/>
      <c r="I71" s="1"/>
      <c r="J71" s="1"/>
    </row>
    <row r="72" spans="1:10" ht="9" customHeight="1">
      <c r="A72" s="225"/>
      <c r="C72" s="211"/>
      <c r="D72" s="211"/>
      <c r="E72" s="265"/>
      <c r="F72" s="265"/>
      <c r="G72" s="207"/>
      <c r="H72" s="207"/>
      <c r="I72" s="1"/>
      <c r="J72" s="1"/>
    </row>
    <row r="73" spans="1:10" ht="9" customHeight="1">
      <c r="A73" s="225"/>
      <c r="C73" s="271"/>
      <c r="D73" s="271"/>
      <c r="I73" s="1"/>
      <c r="J73" s="1"/>
    </row>
    <row r="74" spans="1:10" ht="9" customHeight="1">
      <c r="A74" s="225"/>
      <c r="C74" s="271"/>
      <c r="D74" s="271"/>
      <c r="I74" s="1"/>
      <c r="J74" s="1"/>
    </row>
    <row r="75" spans="1:10" ht="9" customHeight="1">
      <c r="A75" s="225"/>
      <c r="C75" s="271"/>
      <c r="D75" s="271"/>
      <c r="I75" s="1"/>
      <c r="J75" s="1"/>
    </row>
    <row r="76" spans="1:10" ht="9" customHeight="1">
      <c r="A76" s="225"/>
      <c r="C76" s="271"/>
      <c r="D76" s="271"/>
      <c r="I76" s="1"/>
      <c r="J76" s="1"/>
    </row>
    <row r="77" spans="1:10" ht="9" customHeight="1">
      <c r="A77" s="225"/>
      <c r="C77" s="271"/>
      <c r="D77" s="271"/>
      <c r="I77" s="1"/>
      <c r="J77" s="1"/>
    </row>
    <row r="78" spans="1:10" ht="9" customHeight="1">
      <c r="A78" s="225"/>
      <c r="C78" s="271"/>
      <c r="D78" s="271"/>
      <c r="I78" s="1"/>
      <c r="J78" s="1"/>
    </row>
    <row r="79" spans="1:10" ht="9" customHeight="1">
      <c r="A79" s="227"/>
      <c r="C79" s="271"/>
      <c r="D79" s="271"/>
      <c r="I79" s="1"/>
      <c r="J79" s="1"/>
    </row>
    <row r="80" spans="1:10" ht="9" customHeight="1">
      <c r="A80" s="226"/>
      <c r="C80" s="271"/>
      <c r="D80" s="271"/>
      <c r="I80" s="1"/>
      <c r="J80" s="1"/>
    </row>
    <row r="81" spans="1:10" ht="9" customHeight="1">
      <c r="A81" s="225"/>
      <c r="C81" s="271"/>
      <c r="D81" s="271"/>
      <c r="I81" s="1"/>
      <c r="J81" s="1"/>
    </row>
    <row r="82" spans="1:10" ht="9" customHeight="1">
      <c r="A82" s="225"/>
      <c r="C82" s="271"/>
      <c r="D82" s="271"/>
      <c r="I82" s="1"/>
      <c r="J82" s="1"/>
    </row>
    <row r="83" spans="1:10" ht="9" customHeight="1">
      <c r="A83" s="225"/>
      <c r="C83" s="271"/>
      <c r="D83" s="271"/>
      <c r="I83" s="1"/>
      <c r="J83" s="1"/>
    </row>
    <row r="84" spans="1:10" ht="9" customHeight="1">
      <c r="A84" s="225"/>
      <c r="C84" s="271"/>
      <c r="D84" s="271"/>
      <c r="I84" s="1"/>
      <c r="J84" s="1"/>
    </row>
    <row r="85" spans="1:10" ht="9" customHeight="1">
      <c r="A85" s="225"/>
      <c r="C85" s="271"/>
      <c r="D85" s="271"/>
      <c r="I85" s="1"/>
      <c r="J85" s="1"/>
    </row>
    <row r="86" spans="1:10" ht="9" customHeight="1">
      <c r="A86" s="225"/>
      <c r="C86" s="271"/>
      <c r="D86" s="271"/>
      <c r="I86" s="1"/>
      <c r="J86" s="1"/>
    </row>
    <row r="87" spans="1:10" ht="9" customHeight="1">
      <c r="A87" s="225"/>
      <c r="C87" s="271"/>
      <c r="D87" s="271"/>
      <c r="I87" s="1"/>
      <c r="J87" s="1"/>
    </row>
    <row r="88" spans="1:10" ht="9" customHeight="1">
      <c r="A88" s="225"/>
      <c r="C88" s="271"/>
      <c r="D88" s="271"/>
      <c r="I88" s="1"/>
      <c r="J88" s="1"/>
    </row>
    <row r="89" spans="1:10" ht="9" customHeight="1">
      <c r="A89" s="225"/>
      <c r="C89" s="271"/>
      <c r="D89" s="271"/>
      <c r="I89" s="1"/>
      <c r="J89" s="1"/>
    </row>
    <row r="90" spans="1:10" ht="9" customHeight="1">
      <c r="A90" s="226"/>
      <c r="C90" s="271"/>
      <c r="D90" s="271"/>
      <c r="I90" s="1"/>
      <c r="J90" s="1"/>
    </row>
    <row r="91" spans="1:10" ht="9" customHeight="1">
      <c r="A91" s="225"/>
      <c r="C91" s="271"/>
      <c r="D91" s="271"/>
      <c r="I91" s="1"/>
      <c r="J91" s="1"/>
    </row>
    <row r="92" spans="1:10" ht="9" customHeight="1">
      <c r="A92" s="225"/>
      <c r="C92" s="271"/>
      <c r="D92" s="271"/>
      <c r="I92" s="1"/>
      <c r="J92" s="1"/>
    </row>
    <row r="93" spans="1:10" ht="9" customHeight="1">
      <c r="A93" s="225"/>
      <c r="C93" s="271"/>
      <c r="D93" s="271"/>
      <c r="I93" s="1"/>
      <c r="J93" s="1"/>
    </row>
    <row r="94" spans="1:10">
      <c r="A94" s="229"/>
      <c r="C94" s="271"/>
      <c r="D94" s="271"/>
      <c r="I94" s="1"/>
      <c r="J94" s="1"/>
    </row>
    <row r="95" spans="1:10">
      <c r="A95" s="229"/>
      <c r="C95" s="271"/>
      <c r="D95" s="271"/>
      <c r="I95" s="1"/>
      <c r="J95" s="1"/>
    </row>
    <row r="96" spans="1:10">
      <c r="A96" s="229"/>
      <c r="C96" s="271"/>
      <c r="D96" s="271"/>
      <c r="I96" s="1"/>
      <c r="J96" s="1"/>
    </row>
    <row r="97" spans="1:10">
      <c r="A97" s="229"/>
      <c r="C97" s="271"/>
      <c r="D97" s="271"/>
      <c r="I97" s="1"/>
      <c r="J97" s="1"/>
    </row>
    <row r="98" spans="1:10">
      <c r="A98" s="229"/>
      <c r="C98" s="271"/>
      <c r="D98" s="271"/>
      <c r="I98" s="1"/>
      <c r="J98" s="1"/>
    </row>
    <row r="99" spans="1:10">
      <c r="A99" s="229"/>
      <c r="C99" s="271"/>
      <c r="D99" s="271"/>
      <c r="I99" s="1"/>
      <c r="J99" s="1"/>
    </row>
    <row r="100" spans="1:10">
      <c r="A100" s="229"/>
      <c r="C100" s="271"/>
      <c r="D100" s="271"/>
      <c r="I100" s="1"/>
      <c r="J100" s="1"/>
    </row>
    <row r="101" spans="1:10" ht="15.75">
      <c r="A101" s="219"/>
      <c r="C101" s="271"/>
      <c r="D101" s="271"/>
      <c r="I101" s="1"/>
      <c r="J101" s="1"/>
    </row>
    <row r="102" spans="1:10" ht="15.75">
      <c r="A102" s="219"/>
      <c r="C102" s="271"/>
      <c r="D102" s="271"/>
      <c r="I102" s="1"/>
      <c r="J102" s="1"/>
    </row>
    <row r="103" spans="1:10" ht="15.75">
      <c r="A103" s="219"/>
      <c r="C103" s="271"/>
      <c r="D103" s="271"/>
      <c r="I103" s="1"/>
      <c r="J103" s="1"/>
    </row>
    <row r="104" spans="1:10" ht="15.75">
      <c r="A104" s="219"/>
      <c r="C104" s="271"/>
      <c r="D104" s="271"/>
      <c r="I104" s="1"/>
      <c r="J104" s="1"/>
    </row>
    <row r="105" spans="1:10" ht="15.75">
      <c r="A105" s="219"/>
      <c r="C105" s="271"/>
      <c r="D105" s="271"/>
      <c r="I105" s="1"/>
      <c r="J105" s="1"/>
    </row>
    <row r="106" spans="1:10" ht="15.75">
      <c r="A106" s="219"/>
      <c r="C106" s="271"/>
      <c r="D106" s="271"/>
      <c r="I106" s="1"/>
      <c r="J106" s="1"/>
    </row>
    <row r="107" spans="1:10" ht="15.75">
      <c r="A107" s="219"/>
      <c r="C107" s="271"/>
      <c r="D107" s="271"/>
      <c r="I107" s="1"/>
      <c r="J107" s="1"/>
    </row>
    <row r="108" spans="1:10" ht="15.75">
      <c r="A108" s="219"/>
      <c r="C108" s="271"/>
      <c r="D108" s="271"/>
      <c r="I108" s="1"/>
      <c r="J108" s="1"/>
    </row>
    <row r="109" spans="1:10" ht="15.75">
      <c r="A109" s="219"/>
      <c r="C109" s="271"/>
      <c r="D109" s="271"/>
      <c r="I109" s="1"/>
      <c r="J109" s="1"/>
    </row>
    <row r="110" spans="1:10" ht="15.75">
      <c r="A110" s="219"/>
      <c r="C110" s="271"/>
      <c r="D110" s="271"/>
      <c r="I110" s="1"/>
      <c r="J110" s="1"/>
    </row>
    <row r="111" spans="1:10" ht="15.75">
      <c r="A111" s="219"/>
      <c r="C111" s="271"/>
      <c r="D111" s="271"/>
      <c r="I111" s="1"/>
      <c r="J111" s="1"/>
    </row>
    <row r="112" spans="1:10" ht="15.75">
      <c r="A112" s="219"/>
      <c r="C112" s="271"/>
      <c r="D112" s="271"/>
      <c r="I112" s="1"/>
      <c r="J112" s="1"/>
    </row>
    <row r="113" spans="1:10" ht="15.75">
      <c r="A113" s="219"/>
      <c r="C113" s="271"/>
      <c r="D113" s="271"/>
      <c r="I113" s="1"/>
      <c r="J113" s="1"/>
    </row>
    <row r="114" spans="1:10" ht="15.75">
      <c r="A114" s="219"/>
      <c r="C114" s="271"/>
      <c r="D114" s="271"/>
      <c r="I114" s="1"/>
      <c r="J114" s="1"/>
    </row>
    <row r="115" spans="1:10" ht="15.75">
      <c r="A115" s="219"/>
      <c r="C115" s="271"/>
      <c r="D115" s="271"/>
      <c r="I115" s="1"/>
      <c r="J115" s="1"/>
    </row>
    <row r="116" spans="1:10" ht="15.75">
      <c r="A116" s="219"/>
      <c r="C116" s="271"/>
      <c r="D116" s="271"/>
      <c r="I116" s="1"/>
      <c r="J116" s="1"/>
    </row>
    <row r="117" spans="1:10" ht="15.75">
      <c r="A117" s="219"/>
      <c r="C117" s="271"/>
      <c r="D117" s="271"/>
      <c r="I117" s="1"/>
      <c r="J117" s="1"/>
    </row>
    <row r="118" spans="1:10" ht="15.75">
      <c r="A118" s="219"/>
      <c r="C118" s="271"/>
      <c r="D118" s="271"/>
      <c r="I118" s="1"/>
      <c r="J118" s="1"/>
    </row>
    <row r="119" spans="1:10" ht="15.75">
      <c r="A119" s="219"/>
      <c r="C119" s="271"/>
      <c r="D119" s="271"/>
      <c r="I119" s="1"/>
      <c r="J119" s="1"/>
    </row>
    <row r="120" spans="1:10" ht="15.75">
      <c r="A120" s="219"/>
      <c r="C120" s="271"/>
      <c r="D120" s="271"/>
      <c r="I120" s="1"/>
      <c r="J120" s="1"/>
    </row>
    <row r="121" spans="1:10" ht="15.75">
      <c r="A121" s="219"/>
      <c r="C121" s="271"/>
      <c r="D121" s="271"/>
      <c r="I121" s="1"/>
      <c r="J121" s="1"/>
    </row>
    <row r="122" spans="1:10" ht="15.75">
      <c r="A122" s="219"/>
      <c r="C122" s="271"/>
      <c r="D122" s="271"/>
      <c r="I122" s="1"/>
      <c r="J122" s="1"/>
    </row>
    <row r="123" spans="1:10" ht="15.75">
      <c r="A123" s="219"/>
      <c r="C123" s="271"/>
      <c r="D123" s="271"/>
      <c r="I123" s="1"/>
      <c r="J123" s="1"/>
    </row>
    <row r="124" spans="1:10" ht="15.75">
      <c r="A124" s="219"/>
      <c r="C124" s="271"/>
      <c r="D124" s="271"/>
      <c r="I124" s="1"/>
      <c r="J124" s="1"/>
    </row>
    <row r="125" spans="1:10" ht="15.75">
      <c r="A125" s="219"/>
      <c r="C125" s="271"/>
      <c r="D125" s="271"/>
      <c r="I125" s="1"/>
      <c r="J125" s="1"/>
    </row>
    <row r="126" spans="1:10" ht="15.75">
      <c r="A126" s="219"/>
      <c r="C126" s="271"/>
      <c r="D126" s="271"/>
      <c r="I126" s="1"/>
      <c r="J126" s="1"/>
    </row>
    <row r="127" spans="1:10" ht="15.75">
      <c r="A127" s="219"/>
      <c r="C127" s="271"/>
      <c r="D127" s="271"/>
      <c r="I127" s="1"/>
      <c r="J127" s="1"/>
    </row>
    <row r="128" spans="1:10" ht="15.75">
      <c r="A128" s="219"/>
      <c r="C128" s="271"/>
      <c r="D128" s="271"/>
      <c r="I128" s="1"/>
      <c r="J128" s="1"/>
    </row>
    <row r="129" spans="1:10" ht="15.75">
      <c r="A129" s="219"/>
      <c r="C129" s="271"/>
      <c r="D129" s="271"/>
      <c r="I129" s="1"/>
      <c r="J129" s="1"/>
    </row>
    <row r="130" spans="1:10" ht="15.75">
      <c r="A130" s="219"/>
      <c r="C130" s="271"/>
      <c r="D130" s="271"/>
      <c r="I130" s="1"/>
      <c r="J130" s="1"/>
    </row>
    <row r="131" spans="1:10" ht="15.75">
      <c r="A131" s="219"/>
      <c r="C131" s="271"/>
      <c r="D131" s="271"/>
      <c r="I131" s="1"/>
      <c r="J131" s="1"/>
    </row>
    <row r="132" spans="1:10" ht="15.75">
      <c r="A132" s="219"/>
      <c r="C132" s="271"/>
      <c r="D132" s="271"/>
      <c r="I132" s="1"/>
      <c r="J132" s="1"/>
    </row>
    <row r="133" spans="1:10" ht="15.75">
      <c r="A133" s="219"/>
      <c r="C133" s="271"/>
      <c r="D133" s="271"/>
      <c r="I133" s="1"/>
      <c r="J133" s="1"/>
    </row>
    <row r="134" spans="1:10" ht="15.75">
      <c r="A134" s="219"/>
      <c r="C134" s="271"/>
      <c r="D134" s="271"/>
      <c r="I134" s="1"/>
      <c r="J134" s="1"/>
    </row>
    <row r="135" spans="1:10" ht="15.75">
      <c r="A135" s="219"/>
      <c r="C135" s="271"/>
      <c r="D135" s="271"/>
      <c r="I135" s="1"/>
      <c r="J135" s="1"/>
    </row>
    <row r="136" spans="1:10" ht="15.75">
      <c r="A136" s="219"/>
      <c r="C136" s="271"/>
      <c r="D136" s="271"/>
      <c r="I136" s="1"/>
      <c r="J136" s="1"/>
    </row>
    <row r="137" spans="1:10" ht="15.75">
      <c r="A137" s="219"/>
      <c r="C137" s="271"/>
      <c r="D137" s="271"/>
      <c r="I137" s="1"/>
      <c r="J137" s="1"/>
    </row>
    <row r="138" spans="1:10" ht="15.75">
      <c r="A138" s="219"/>
      <c r="C138" s="271"/>
      <c r="D138" s="271"/>
      <c r="I138" s="1"/>
      <c r="J138" s="1"/>
    </row>
    <row r="139" spans="1:10" ht="15.75">
      <c r="A139" s="219"/>
      <c r="C139" s="271"/>
      <c r="D139" s="271"/>
      <c r="I139" s="1"/>
      <c r="J139" s="1"/>
    </row>
    <row r="140" spans="1:10" ht="15.75">
      <c r="A140" s="219"/>
      <c r="C140" s="271"/>
      <c r="D140" s="271"/>
      <c r="I140" s="1"/>
      <c r="J140" s="1"/>
    </row>
    <row r="141" spans="1:10" ht="15.75">
      <c r="A141" s="219"/>
      <c r="C141" s="271"/>
      <c r="D141" s="271"/>
      <c r="I141" s="1"/>
      <c r="J141" s="1"/>
    </row>
    <row r="142" spans="1:10" ht="15.75">
      <c r="A142" s="219"/>
      <c r="C142" s="271"/>
      <c r="D142" s="271"/>
      <c r="I142" s="1"/>
      <c r="J142" s="1"/>
    </row>
    <row r="143" spans="1:10" ht="15.75">
      <c r="A143" s="219"/>
      <c r="C143" s="271"/>
      <c r="D143" s="271"/>
      <c r="I143" s="1"/>
      <c r="J143" s="1"/>
    </row>
    <row r="144" spans="1:10" ht="15.75">
      <c r="A144" s="219"/>
      <c r="C144" s="271"/>
      <c r="D144" s="271"/>
      <c r="I144" s="1"/>
      <c r="J144" s="1"/>
    </row>
    <row r="145" spans="1:10" ht="15.75">
      <c r="A145" s="219"/>
      <c r="C145" s="271"/>
      <c r="D145" s="271"/>
      <c r="I145" s="1"/>
      <c r="J145" s="1"/>
    </row>
    <row r="146" spans="1:10" ht="15.75">
      <c r="A146" s="219"/>
      <c r="C146" s="271"/>
      <c r="D146" s="271"/>
      <c r="I146" s="1"/>
      <c r="J146" s="1"/>
    </row>
    <row r="147" spans="1:10" ht="15.75">
      <c r="A147" s="219"/>
      <c r="C147" s="271"/>
      <c r="D147" s="271"/>
      <c r="I147" s="1"/>
      <c r="J147" s="1"/>
    </row>
    <row r="148" spans="1:10" ht="15.75">
      <c r="A148" s="219"/>
      <c r="C148" s="271"/>
      <c r="D148" s="271"/>
      <c r="I148" s="1"/>
      <c r="J148" s="1"/>
    </row>
    <row r="149" spans="1:10" ht="15.75">
      <c r="A149" s="219"/>
      <c r="C149" s="271"/>
      <c r="D149" s="271"/>
      <c r="I149" s="1"/>
      <c r="J149" s="1"/>
    </row>
    <row r="150" spans="1:10" ht="15.75">
      <c r="A150" s="219"/>
      <c r="C150" s="271"/>
      <c r="D150" s="271"/>
      <c r="I150" s="1"/>
      <c r="J150" s="1"/>
    </row>
    <row r="151" spans="1:10" ht="15.75">
      <c r="A151" s="219"/>
      <c r="C151" s="271"/>
      <c r="D151" s="271"/>
      <c r="I151" s="1"/>
      <c r="J151" s="1"/>
    </row>
    <row r="152" spans="1:10" ht="15.75">
      <c r="A152" s="219"/>
      <c r="C152" s="271"/>
      <c r="D152" s="271"/>
      <c r="I152" s="1"/>
      <c r="J152" s="1"/>
    </row>
    <row r="153" spans="1:10" ht="15.75">
      <c r="A153" s="219"/>
      <c r="C153" s="271"/>
      <c r="D153" s="271"/>
      <c r="I153" s="1"/>
      <c r="J153" s="1"/>
    </row>
    <row r="154" spans="1:10" ht="15.75">
      <c r="A154" s="219"/>
      <c r="C154" s="271"/>
      <c r="D154" s="271"/>
      <c r="I154" s="1"/>
      <c r="J154" s="1"/>
    </row>
    <row r="155" spans="1:10" ht="15.75">
      <c r="A155" s="219"/>
      <c r="C155" s="271"/>
      <c r="D155" s="271"/>
      <c r="I155" s="1"/>
      <c r="J155" s="1"/>
    </row>
    <row r="156" spans="1:10" ht="15.75">
      <c r="A156" s="219"/>
      <c r="C156" s="271"/>
      <c r="D156" s="271"/>
      <c r="I156" s="1"/>
      <c r="J156" s="1"/>
    </row>
    <row r="157" spans="1:10" ht="15.75">
      <c r="A157" s="219"/>
      <c r="C157" s="271"/>
      <c r="D157" s="271"/>
      <c r="I157" s="1"/>
      <c r="J157" s="1"/>
    </row>
    <row r="158" spans="1:10" ht="15.75">
      <c r="A158" s="219"/>
      <c r="C158" s="271"/>
      <c r="D158" s="271"/>
      <c r="I158" s="1"/>
      <c r="J158" s="1"/>
    </row>
    <row r="159" spans="1:10" ht="15.75">
      <c r="A159" s="219"/>
      <c r="C159" s="271"/>
      <c r="D159" s="271"/>
      <c r="I159" s="1"/>
      <c r="J159" s="1"/>
    </row>
    <row r="160" spans="1:10" ht="15.75">
      <c r="A160" s="219"/>
      <c r="C160" s="271"/>
      <c r="D160" s="271"/>
      <c r="I160" s="1"/>
      <c r="J160" s="1"/>
    </row>
    <row r="161" spans="1:10" ht="15.75">
      <c r="A161" s="219"/>
      <c r="C161" s="271"/>
      <c r="D161" s="271"/>
      <c r="I161" s="1"/>
      <c r="J161" s="1"/>
    </row>
    <row r="162" spans="1:10" ht="15.75">
      <c r="A162" s="219"/>
      <c r="C162" s="271"/>
      <c r="D162" s="271"/>
      <c r="I162" s="1"/>
      <c r="J162" s="1"/>
    </row>
    <row r="163" spans="1:10" ht="15.75">
      <c r="A163" s="219"/>
      <c r="C163" s="271"/>
      <c r="D163" s="271"/>
      <c r="I163" s="1"/>
      <c r="J163" s="1"/>
    </row>
    <row r="164" spans="1:10" ht="15.75">
      <c r="A164" s="219"/>
      <c r="C164" s="271"/>
      <c r="D164" s="271"/>
      <c r="I164" s="1"/>
      <c r="J164" s="1"/>
    </row>
    <row r="165" spans="1:10" ht="15.75">
      <c r="A165" s="219"/>
      <c r="C165" s="271"/>
      <c r="D165" s="271"/>
      <c r="I165" s="1"/>
      <c r="J165" s="1"/>
    </row>
    <row r="166" spans="1:10" ht="15.75">
      <c r="A166" s="219"/>
      <c r="C166" s="271"/>
      <c r="D166" s="271"/>
      <c r="I166" s="1"/>
      <c r="J166" s="1"/>
    </row>
    <row r="167" spans="1:10" ht="15.75">
      <c r="A167" s="219"/>
      <c r="C167" s="271"/>
      <c r="D167" s="271"/>
      <c r="I167" s="1"/>
      <c r="J167" s="1"/>
    </row>
    <row r="168" spans="1:10" ht="15.75">
      <c r="A168" s="219"/>
      <c r="C168" s="271"/>
      <c r="D168" s="271"/>
      <c r="I168" s="1"/>
      <c r="J168" s="1"/>
    </row>
    <row r="169" spans="1:10" ht="15.75">
      <c r="A169" s="219"/>
      <c r="C169" s="271"/>
      <c r="D169" s="271"/>
      <c r="I169" s="1"/>
      <c r="J169" s="1"/>
    </row>
    <row r="170" spans="1:10" ht="15.75">
      <c r="A170" s="219"/>
      <c r="C170" s="271"/>
      <c r="D170" s="271"/>
      <c r="I170" s="1"/>
      <c r="J170" s="1"/>
    </row>
    <row r="171" spans="1:10" ht="15.75">
      <c r="A171" s="219"/>
      <c r="C171" s="271"/>
      <c r="D171" s="271"/>
      <c r="I171" s="1"/>
      <c r="J171" s="1"/>
    </row>
    <row r="172" spans="1:10" ht="15.75">
      <c r="A172" s="219"/>
      <c r="C172" s="271"/>
      <c r="D172" s="271"/>
      <c r="I172" s="1"/>
      <c r="J172" s="1"/>
    </row>
    <row r="173" spans="1:10" ht="15.75">
      <c r="A173" s="219"/>
      <c r="C173" s="271"/>
      <c r="D173" s="271"/>
      <c r="I173" s="1"/>
      <c r="J173" s="1"/>
    </row>
    <row r="174" spans="1:10" ht="15.75">
      <c r="A174" s="219"/>
      <c r="C174" s="271"/>
      <c r="D174" s="271"/>
      <c r="I174" s="1"/>
      <c r="J174" s="1"/>
    </row>
    <row r="175" spans="1:10" ht="15.75">
      <c r="A175" s="219"/>
      <c r="C175" s="271"/>
      <c r="D175" s="271"/>
      <c r="I175" s="1"/>
      <c r="J175" s="1"/>
    </row>
    <row r="176" spans="1:10" ht="15.75">
      <c r="A176" s="219"/>
      <c r="C176" s="271"/>
      <c r="D176" s="271"/>
      <c r="I176" s="1"/>
      <c r="J176" s="1"/>
    </row>
    <row r="177" spans="1:10" ht="15.75">
      <c r="A177" s="219"/>
      <c r="C177" s="271"/>
      <c r="D177" s="271"/>
      <c r="I177" s="1"/>
      <c r="J177" s="1"/>
    </row>
    <row r="178" spans="1:10" ht="15.75">
      <c r="A178" s="219"/>
      <c r="C178" s="271"/>
      <c r="D178" s="271"/>
      <c r="I178" s="1"/>
      <c r="J178" s="1"/>
    </row>
    <row r="179" spans="1:10" ht="15.75">
      <c r="A179" s="219"/>
      <c r="C179" s="271"/>
      <c r="D179" s="271"/>
      <c r="I179" s="1"/>
      <c r="J179" s="1"/>
    </row>
    <row r="180" spans="1:10" ht="15.75">
      <c r="A180" s="219"/>
      <c r="C180" s="271"/>
      <c r="D180" s="271"/>
      <c r="I180" s="1"/>
      <c r="J180" s="1"/>
    </row>
    <row r="181" spans="1:10" ht="15.75">
      <c r="A181" s="219"/>
      <c r="C181" s="271"/>
      <c r="D181" s="271"/>
      <c r="I181" s="1"/>
      <c r="J181" s="1"/>
    </row>
    <row r="182" spans="1:10" ht="15.75">
      <c r="A182" s="219"/>
      <c r="C182" s="271"/>
      <c r="D182" s="271"/>
      <c r="I182" s="1"/>
      <c r="J182" s="1"/>
    </row>
    <row r="183" spans="1:10" ht="15.75">
      <c r="A183" s="219"/>
      <c r="C183" s="271"/>
      <c r="D183" s="271"/>
      <c r="I183" s="1"/>
      <c r="J183" s="1"/>
    </row>
    <row r="184" spans="1:10" ht="15.75">
      <c r="A184" s="219"/>
      <c r="C184" s="271"/>
      <c r="D184" s="271"/>
      <c r="I184" s="1"/>
      <c r="J184" s="1"/>
    </row>
    <row r="185" spans="1:10" ht="15.75">
      <c r="A185" s="219"/>
      <c r="C185" s="271"/>
      <c r="D185" s="271"/>
      <c r="I185" s="1"/>
      <c r="J185" s="1"/>
    </row>
    <row r="186" spans="1:10" ht="15.75">
      <c r="A186" s="219"/>
      <c r="C186" s="271"/>
      <c r="D186" s="271"/>
      <c r="I186" s="1"/>
      <c r="J186" s="1"/>
    </row>
    <row r="187" spans="1:10" ht="15.75">
      <c r="A187" s="219"/>
      <c r="C187" s="271"/>
      <c r="D187" s="271"/>
      <c r="I187" s="1"/>
      <c r="J187" s="1"/>
    </row>
    <row r="188" spans="1:10" ht="15.75">
      <c r="A188" s="219"/>
      <c r="C188" s="271"/>
      <c r="D188" s="271"/>
      <c r="I188" s="1"/>
      <c r="J188" s="1"/>
    </row>
    <row r="189" spans="1:10" ht="15.75">
      <c r="A189" s="219"/>
      <c r="C189" s="271"/>
      <c r="D189" s="271"/>
      <c r="I189" s="1"/>
      <c r="J189" s="1"/>
    </row>
    <row r="190" spans="1:10" ht="15.75">
      <c r="A190" s="219"/>
      <c r="C190" s="271"/>
      <c r="D190" s="271"/>
      <c r="I190" s="1"/>
      <c r="J190" s="1"/>
    </row>
    <row r="191" spans="1:10" ht="15.75">
      <c r="A191" s="219"/>
      <c r="C191" s="271"/>
      <c r="D191" s="271"/>
      <c r="I191" s="1"/>
      <c r="J191" s="1"/>
    </row>
    <row r="192" spans="1:10" ht="15.75">
      <c r="A192" s="221"/>
      <c r="C192" s="271"/>
      <c r="D192" s="271"/>
      <c r="I192" s="1"/>
      <c r="J192" s="1"/>
    </row>
    <row r="193" spans="1:10" ht="15.75">
      <c r="A193" s="221"/>
      <c r="C193" s="271"/>
      <c r="D193" s="271"/>
      <c r="I193" s="1"/>
      <c r="J193" s="1"/>
    </row>
    <row r="194" spans="1:10" ht="15.75">
      <c r="A194" s="221"/>
      <c r="C194" s="271"/>
      <c r="D194" s="271"/>
      <c r="I194" s="1"/>
      <c r="J194" s="1"/>
    </row>
    <row r="195" spans="1:10" ht="15.75">
      <c r="A195" s="221"/>
      <c r="C195" s="271"/>
      <c r="D195" s="271"/>
      <c r="I195" s="1"/>
      <c r="J195" s="1"/>
    </row>
    <row r="196" spans="1:10" ht="15.75">
      <c r="A196" s="221"/>
      <c r="C196" s="271"/>
      <c r="D196" s="271"/>
      <c r="I196" s="1"/>
      <c r="J196" s="1"/>
    </row>
    <row r="197" spans="1:10" ht="15.75">
      <c r="A197" s="221"/>
      <c r="C197" s="271"/>
      <c r="D197" s="271"/>
      <c r="I197" s="1"/>
      <c r="J197" s="1"/>
    </row>
    <row r="198" spans="1:10" ht="15.75">
      <c r="A198" s="221"/>
      <c r="C198" s="271"/>
      <c r="D198" s="271"/>
      <c r="I198" s="1"/>
      <c r="J198" s="1"/>
    </row>
    <row r="199" spans="1:10" ht="15.75">
      <c r="A199" s="221"/>
      <c r="C199" s="271"/>
      <c r="D199" s="271"/>
      <c r="I199" s="1"/>
      <c r="J199" s="1"/>
    </row>
    <row r="200" spans="1:10" ht="15.75">
      <c r="A200" s="221"/>
      <c r="C200" s="271"/>
      <c r="D200" s="271"/>
      <c r="I200" s="1"/>
      <c r="J200" s="1"/>
    </row>
    <row r="201" spans="1:10" ht="15.75">
      <c r="A201" s="221"/>
      <c r="C201" s="271"/>
      <c r="D201" s="271"/>
    </row>
    <row r="202" spans="1:10" ht="15.75">
      <c r="A202" s="221"/>
      <c r="C202" s="271"/>
      <c r="D202" s="271"/>
    </row>
    <row r="203" spans="1:10" ht="15.75">
      <c r="A203" s="221"/>
      <c r="C203" s="271"/>
      <c r="D203" s="271"/>
    </row>
    <row r="204" spans="1:10" ht="15.75">
      <c r="A204" s="221"/>
      <c r="C204" s="271"/>
      <c r="D204" s="271"/>
    </row>
    <row r="205" spans="1:10" ht="15.75">
      <c r="A205" s="221"/>
      <c r="C205" s="271"/>
      <c r="D205" s="271"/>
    </row>
    <row r="206" spans="1:10" ht="15.75">
      <c r="A206" s="221"/>
      <c r="C206" s="271"/>
      <c r="D206" s="271"/>
    </row>
    <row r="207" spans="1:10" ht="15.75">
      <c r="A207" s="221"/>
      <c r="C207" s="271"/>
      <c r="D207" s="271"/>
    </row>
    <row r="208" spans="1:10" ht="15.75">
      <c r="A208" s="221"/>
      <c r="C208" s="271"/>
      <c r="D208" s="271"/>
    </row>
    <row r="209" spans="1:4" ht="15.75">
      <c r="A209" s="221"/>
      <c r="C209" s="271"/>
      <c r="D209" s="271"/>
    </row>
    <row r="210" spans="1:4" ht="15.75">
      <c r="A210" s="221"/>
      <c r="C210" s="271"/>
      <c r="D210" s="271"/>
    </row>
    <row r="211" spans="1:4" ht="15.75">
      <c r="A211" s="221"/>
      <c r="C211" s="271"/>
      <c r="D211" s="271"/>
    </row>
    <row r="212" spans="1:4" ht="15.75">
      <c r="A212" s="221"/>
      <c r="C212" s="271"/>
      <c r="D212" s="271"/>
    </row>
    <row r="213" spans="1:4" ht="15.75">
      <c r="A213" s="221"/>
      <c r="C213" s="271"/>
      <c r="D213" s="271"/>
    </row>
    <row r="214" spans="1:4" ht="15.75">
      <c r="A214" s="221"/>
      <c r="C214" s="271"/>
      <c r="D214" s="271"/>
    </row>
    <row r="215" spans="1:4" ht="15.75">
      <c r="A215" s="221"/>
      <c r="C215" s="271"/>
      <c r="D215" s="271"/>
    </row>
    <row r="216" spans="1:4" ht="15.75">
      <c r="A216" s="221"/>
      <c r="C216" s="271"/>
      <c r="D216" s="271"/>
    </row>
    <row r="217" spans="1:4" ht="15.75">
      <c r="A217" s="221"/>
      <c r="C217" s="271"/>
      <c r="D217" s="271"/>
    </row>
    <row r="218" spans="1:4" ht="15.75">
      <c r="A218" s="221"/>
      <c r="C218" s="271"/>
      <c r="D218" s="271"/>
    </row>
    <row r="219" spans="1:4" ht="15.75">
      <c r="A219" s="221"/>
      <c r="C219" s="271"/>
      <c r="D219" s="271"/>
    </row>
    <row r="220" spans="1:4" ht="15.75">
      <c r="A220" s="221"/>
      <c r="C220" s="271"/>
      <c r="D220" s="271"/>
    </row>
    <row r="221" spans="1:4" ht="15.75">
      <c r="A221" s="221"/>
      <c r="C221" s="271"/>
      <c r="D221" s="271"/>
    </row>
    <row r="222" spans="1:4" ht="15.75">
      <c r="A222" s="221"/>
      <c r="C222" s="271"/>
      <c r="D222" s="271"/>
    </row>
    <row r="223" spans="1:4" ht="15.75">
      <c r="A223" s="221"/>
      <c r="C223" s="271"/>
      <c r="D223" s="271"/>
    </row>
    <row r="224" spans="1:4" ht="15.75">
      <c r="A224" s="221"/>
      <c r="C224" s="271"/>
      <c r="D224" s="271"/>
    </row>
    <row r="225" spans="1:4" ht="15.75">
      <c r="A225" s="221"/>
      <c r="C225" s="271"/>
      <c r="D225" s="271"/>
    </row>
    <row r="226" spans="1:4" ht="15.75">
      <c r="A226" s="221"/>
      <c r="C226" s="271"/>
      <c r="D226" s="271"/>
    </row>
    <row r="227" spans="1:4" ht="15.75">
      <c r="A227" s="221"/>
      <c r="C227" s="271"/>
      <c r="D227" s="271"/>
    </row>
    <row r="228" spans="1:4" ht="15.75">
      <c r="A228" s="221"/>
      <c r="C228" s="271"/>
      <c r="D228" s="271"/>
    </row>
    <row r="229" spans="1:4" ht="15.75">
      <c r="A229" s="221"/>
      <c r="C229" s="271"/>
      <c r="D229" s="271"/>
    </row>
    <row r="230" spans="1:4" ht="15.75">
      <c r="A230" s="221"/>
      <c r="C230" s="271"/>
      <c r="D230" s="271"/>
    </row>
    <row r="231" spans="1:4" ht="15.75">
      <c r="A231" s="221"/>
      <c r="C231" s="271"/>
      <c r="D231" s="271"/>
    </row>
    <row r="232" spans="1:4" ht="15.75">
      <c r="A232" s="221"/>
      <c r="C232" s="271"/>
      <c r="D232" s="271"/>
    </row>
    <row r="233" spans="1:4" ht="15.75">
      <c r="A233" s="221"/>
      <c r="C233" s="271"/>
      <c r="D233" s="271"/>
    </row>
    <row r="234" spans="1:4" ht="15.75">
      <c r="A234" s="221"/>
      <c r="C234" s="271"/>
      <c r="D234" s="271"/>
    </row>
    <row r="235" spans="1:4" ht="15.75">
      <c r="A235" s="221"/>
      <c r="C235" s="271"/>
      <c r="D235" s="271"/>
    </row>
    <row r="236" spans="1:4" ht="15.75">
      <c r="A236" s="221"/>
      <c r="C236" s="271"/>
      <c r="D236" s="271"/>
    </row>
    <row r="237" spans="1:4" ht="15.75">
      <c r="A237" s="221"/>
      <c r="C237" s="271"/>
      <c r="D237" s="271"/>
    </row>
    <row r="238" spans="1:4" ht="15.75">
      <c r="A238" s="221"/>
      <c r="C238" s="271"/>
      <c r="D238" s="271"/>
    </row>
    <row r="239" spans="1:4" ht="15.75">
      <c r="A239" s="221"/>
      <c r="C239" s="271"/>
      <c r="D239" s="271"/>
    </row>
    <row r="240" spans="1:4" ht="15.75">
      <c r="A240" s="221"/>
      <c r="C240" s="271"/>
      <c r="D240" s="271"/>
    </row>
    <row r="241" spans="1:4" ht="15.75">
      <c r="A241" s="221"/>
      <c r="C241" s="271"/>
      <c r="D241" s="271"/>
    </row>
    <row r="242" spans="1:4" ht="15.75">
      <c r="A242" s="221"/>
      <c r="C242" s="271"/>
      <c r="D242" s="271"/>
    </row>
    <row r="243" spans="1:4" ht="15.75">
      <c r="A243" s="221"/>
      <c r="C243" s="271"/>
      <c r="D243" s="271"/>
    </row>
    <row r="244" spans="1:4" ht="15.75">
      <c r="A244" s="221"/>
      <c r="C244" s="271"/>
      <c r="D244" s="271"/>
    </row>
    <row r="245" spans="1:4" ht="15.75">
      <c r="A245" s="221"/>
      <c r="C245" s="271"/>
      <c r="D245" s="271"/>
    </row>
    <row r="246" spans="1:4" ht="15.75">
      <c r="A246" s="221"/>
      <c r="C246" s="271"/>
      <c r="D246" s="271"/>
    </row>
    <row r="247" spans="1:4" ht="15.75">
      <c r="A247" s="221"/>
      <c r="C247" s="271"/>
      <c r="D247" s="271"/>
    </row>
    <row r="248" spans="1:4" ht="15.75">
      <c r="A248" s="221"/>
      <c r="C248" s="271"/>
      <c r="D248" s="271"/>
    </row>
    <row r="249" spans="1:4" ht="15.75">
      <c r="A249" s="221"/>
      <c r="C249" s="271"/>
      <c r="D249" s="271"/>
    </row>
    <row r="250" spans="1:4" ht="15.75">
      <c r="A250" s="221"/>
      <c r="C250" s="271"/>
      <c r="D250" s="271"/>
    </row>
    <row r="251" spans="1:4" ht="15.75">
      <c r="A251" s="221"/>
      <c r="C251" s="271"/>
      <c r="D251" s="271"/>
    </row>
    <row r="252" spans="1:4" ht="15.75">
      <c r="A252" s="221"/>
      <c r="C252" s="271"/>
      <c r="D252" s="271"/>
    </row>
    <row r="253" spans="1:4" ht="15.75">
      <c r="A253" s="221"/>
      <c r="C253" s="271"/>
      <c r="D253" s="271"/>
    </row>
    <row r="254" spans="1:4" ht="15.75">
      <c r="A254" s="221"/>
      <c r="C254" s="271"/>
      <c r="D254" s="271"/>
    </row>
    <row r="255" spans="1:4" ht="15.75">
      <c r="A255" s="221"/>
      <c r="C255" s="271"/>
      <c r="D255" s="271"/>
    </row>
    <row r="256" spans="1:4" ht="15.75">
      <c r="A256" s="221"/>
      <c r="C256" s="271"/>
      <c r="D256" s="271"/>
    </row>
    <row r="257" spans="1:4" ht="15.75">
      <c r="A257" s="221"/>
      <c r="C257" s="271"/>
      <c r="D257" s="271"/>
    </row>
    <row r="258" spans="1:4" ht="15.75">
      <c r="A258" s="221"/>
      <c r="C258" s="271"/>
      <c r="D258" s="271"/>
    </row>
    <row r="259" spans="1:4" ht="15.75">
      <c r="A259" s="221"/>
      <c r="C259" s="271"/>
      <c r="D259" s="271"/>
    </row>
    <row r="260" spans="1:4" ht="15.75">
      <c r="A260" s="221"/>
      <c r="C260" s="271"/>
      <c r="D260" s="271"/>
    </row>
    <row r="261" spans="1:4" ht="15.75">
      <c r="A261" s="221"/>
      <c r="C261" s="271"/>
      <c r="D261" s="271"/>
    </row>
    <row r="262" spans="1:4" ht="15.75">
      <c r="A262" s="221"/>
      <c r="C262" s="271"/>
      <c r="D262" s="271"/>
    </row>
    <row r="263" spans="1:4" ht="15.75">
      <c r="A263" s="221"/>
      <c r="C263" s="271"/>
      <c r="D263" s="271"/>
    </row>
    <row r="264" spans="1:4" ht="15.75">
      <c r="A264" s="221"/>
    </row>
    <row r="265" spans="1:4" ht="15.75">
      <c r="A265" s="221"/>
    </row>
    <row r="266" spans="1:4" ht="15.75">
      <c r="A266" s="221"/>
    </row>
    <row r="267" spans="1:4" ht="15.75">
      <c r="A267" s="221"/>
    </row>
    <row r="268" spans="1:4" ht="15.75">
      <c r="A268" s="221"/>
    </row>
    <row r="269" spans="1:4" ht="15.75">
      <c r="A269" s="221"/>
    </row>
    <row r="270" spans="1:4" ht="15.75">
      <c r="A270" s="221"/>
    </row>
    <row r="271" spans="1:4" ht="15.75">
      <c r="A271" s="221"/>
    </row>
    <row r="272" spans="1:4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</sheetData>
  <mergeCells count="6">
    <mergeCell ref="A5:H5"/>
    <mergeCell ref="A25:F25"/>
    <mergeCell ref="A26:F26"/>
    <mergeCell ref="A2:H2"/>
    <mergeCell ref="A3:H3"/>
    <mergeCell ref="A4:H4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showGridLines="0" workbookViewId="0"/>
  </sheetViews>
  <sheetFormatPr defaultColWidth="11.42578125" defaultRowHeight="15"/>
  <cols>
    <col min="1" max="1" width="58.5703125" style="230" customWidth="1"/>
    <col min="2" max="3" width="9.85546875" style="1" customWidth="1"/>
    <col min="4" max="4" width="12.7109375" style="1" customWidth="1"/>
    <col min="5" max="5" width="21.28515625" style="1" customWidth="1"/>
    <col min="6" max="256" width="11.42578125" style="1"/>
    <col min="257" max="257" width="51.140625" style="1" customWidth="1"/>
    <col min="258" max="259" width="9.85546875" style="1" customWidth="1"/>
    <col min="260" max="260" width="12.7109375" style="1" customWidth="1"/>
    <col min="261" max="261" width="9.85546875" style="1" customWidth="1"/>
    <col min="262" max="512" width="11.42578125" style="1"/>
    <col min="513" max="513" width="51.140625" style="1" customWidth="1"/>
    <col min="514" max="515" width="9.85546875" style="1" customWidth="1"/>
    <col min="516" max="516" width="12.7109375" style="1" customWidth="1"/>
    <col min="517" max="517" width="9.85546875" style="1" customWidth="1"/>
    <col min="518" max="768" width="11.42578125" style="1"/>
    <col min="769" max="769" width="51.140625" style="1" customWidth="1"/>
    <col min="770" max="771" width="9.85546875" style="1" customWidth="1"/>
    <col min="772" max="772" width="12.7109375" style="1" customWidth="1"/>
    <col min="773" max="773" width="9.85546875" style="1" customWidth="1"/>
    <col min="774" max="1024" width="11.42578125" style="1"/>
    <col min="1025" max="1025" width="51.140625" style="1" customWidth="1"/>
    <col min="1026" max="1027" width="9.85546875" style="1" customWidth="1"/>
    <col min="1028" max="1028" width="12.7109375" style="1" customWidth="1"/>
    <col min="1029" max="1029" width="9.85546875" style="1" customWidth="1"/>
    <col min="1030" max="1280" width="11.42578125" style="1"/>
    <col min="1281" max="1281" width="51.140625" style="1" customWidth="1"/>
    <col min="1282" max="1283" width="9.85546875" style="1" customWidth="1"/>
    <col min="1284" max="1284" width="12.7109375" style="1" customWidth="1"/>
    <col min="1285" max="1285" width="9.85546875" style="1" customWidth="1"/>
    <col min="1286" max="1536" width="11.42578125" style="1"/>
    <col min="1537" max="1537" width="51.140625" style="1" customWidth="1"/>
    <col min="1538" max="1539" width="9.85546875" style="1" customWidth="1"/>
    <col min="1540" max="1540" width="12.7109375" style="1" customWidth="1"/>
    <col min="1541" max="1541" width="9.85546875" style="1" customWidth="1"/>
    <col min="1542" max="1792" width="11.42578125" style="1"/>
    <col min="1793" max="1793" width="51.140625" style="1" customWidth="1"/>
    <col min="1794" max="1795" width="9.85546875" style="1" customWidth="1"/>
    <col min="1796" max="1796" width="12.7109375" style="1" customWidth="1"/>
    <col min="1797" max="1797" width="9.85546875" style="1" customWidth="1"/>
    <col min="1798" max="2048" width="11.42578125" style="1"/>
    <col min="2049" max="2049" width="51.140625" style="1" customWidth="1"/>
    <col min="2050" max="2051" width="9.85546875" style="1" customWidth="1"/>
    <col min="2052" max="2052" width="12.7109375" style="1" customWidth="1"/>
    <col min="2053" max="2053" width="9.85546875" style="1" customWidth="1"/>
    <col min="2054" max="2304" width="11.42578125" style="1"/>
    <col min="2305" max="2305" width="51.140625" style="1" customWidth="1"/>
    <col min="2306" max="2307" width="9.85546875" style="1" customWidth="1"/>
    <col min="2308" max="2308" width="12.7109375" style="1" customWidth="1"/>
    <col min="2309" max="2309" width="9.85546875" style="1" customWidth="1"/>
    <col min="2310" max="2560" width="11.42578125" style="1"/>
    <col min="2561" max="2561" width="51.140625" style="1" customWidth="1"/>
    <col min="2562" max="2563" width="9.85546875" style="1" customWidth="1"/>
    <col min="2564" max="2564" width="12.7109375" style="1" customWidth="1"/>
    <col min="2565" max="2565" width="9.85546875" style="1" customWidth="1"/>
    <col min="2566" max="2816" width="11.42578125" style="1"/>
    <col min="2817" max="2817" width="51.140625" style="1" customWidth="1"/>
    <col min="2818" max="2819" width="9.85546875" style="1" customWidth="1"/>
    <col min="2820" max="2820" width="12.7109375" style="1" customWidth="1"/>
    <col min="2821" max="2821" width="9.85546875" style="1" customWidth="1"/>
    <col min="2822" max="3072" width="11.42578125" style="1"/>
    <col min="3073" max="3073" width="51.140625" style="1" customWidth="1"/>
    <col min="3074" max="3075" width="9.85546875" style="1" customWidth="1"/>
    <col min="3076" max="3076" width="12.7109375" style="1" customWidth="1"/>
    <col min="3077" max="3077" width="9.85546875" style="1" customWidth="1"/>
    <col min="3078" max="3328" width="11.42578125" style="1"/>
    <col min="3329" max="3329" width="51.140625" style="1" customWidth="1"/>
    <col min="3330" max="3331" width="9.85546875" style="1" customWidth="1"/>
    <col min="3332" max="3332" width="12.7109375" style="1" customWidth="1"/>
    <col min="3333" max="3333" width="9.85546875" style="1" customWidth="1"/>
    <col min="3334" max="3584" width="11.42578125" style="1"/>
    <col min="3585" max="3585" width="51.140625" style="1" customWidth="1"/>
    <col min="3586" max="3587" width="9.85546875" style="1" customWidth="1"/>
    <col min="3588" max="3588" width="12.7109375" style="1" customWidth="1"/>
    <col min="3589" max="3589" width="9.85546875" style="1" customWidth="1"/>
    <col min="3590" max="3840" width="11.42578125" style="1"/>
    <col min="3841" max="3841" width="51.140625" style="1" customWidth="1"/>
    <col min="3842" max="3843" width="9.85546875" style="1" customWidth="1"/>
    <col min="3844" max="3844" width="12.7109375" style="1" customWidth="1"/>
    <col min="3845" max="3845" width="9.85546875" style="1" customWidth="1"/>
    <col min="3846" max="4096" width="11.42578125" style="1"/>
    <col min="4097" max="4097" width="51.140625" style="1" customWidth="1"/>
    <col min="4098" max="4099" width="9.85546875" style="1" customWidth="1"/>
    <col min="4100" max="4100" width="12.7109375" style="1" customWidth="1"/>
    <col min="4101" max="4101" width="9.85546875" style="1" customWidth="1"/>
    <col min="4102" max="4352" width="11.42578125" style="1"/>
    <col min="4353" max="4353" width="51.140625" style="1" customWidth="1"/>
    <col min="4354" max="4355" width="9.85546875" style="1" customWidth="1"/>
    <col min="4356" max="4356" width="12.7109375" style="1" customWidth="1"/>
    <col min="4357" max="4357" width="9.85546875" style="1" customWidth="1"/>
    <col min="4358" max="4608" width="11.42578125" style="1"/>
    <col min="4609" max="4609" width="51.140625" style="1" customWidth="1"/>
    <col min="4610" max="4611" width="9.85546875" style="1" customWidth="1"/>
    <col min="4612" max="4612" width="12.7109375" style="1" customWidth="1"/>
    <col min="4613" max="4613" width="9.85546875" style="1" customWidth="1"/>
    <col min="4614" max="4864" width="11.42578125" style="1"/>
    <col min="4865" max="4865" width="51.140625" style="1" customWidth="1"/>
    <col min="4866" max="4867" width="9.85546875" style="1" customWidth="1"/>
    <col min="4868" max="4868" width="12.7109375" style="1" customWidth="1"/>
    <col min="4869" max="4869" width="9.85546875" style="1" customWidth="1"/>
    <col min="4870" max="5120" width="11.42578125" style="1"/>
    <col min="5121" max="5121" width="51.140625" style="1" customWidth="1"/>
    <col min="5122" max="5123" width="9.85546875" style="1" customWidth="1"/>
    <col min="5124" max="5124" width="12.7109375" style="1" customWidth="1"/>
    <col min="5125" max="5125" width="9.85546875" style="1" customWidth="1"/>
    <col min="5126" max="5376" width="11.42578125" style="1"/>
    <col min="5377" max="5377" width="51.140625" style="1" customWidth="1"/>
    <col min="5378" max="5379" width="9.85546875" style="1" customWidth="1"/>
    <col min="5380" max="5380" width="12.7109375" style="1" customWidth="1"/>
    <col min="5381" max="5381" width="9.85546875" style="1" customWidth="1"/>
    <col min="5382" max="5632" width="11.42578125" style="1"/>
    <col min="5633" max="5633" width="51.140625" style="1" customWidth="1"/>
    <col min="5634" max="5635" width="9.85546875" style="1" customWidth="1"/>
    <col min="5636" max="5636" width="12.7109375" style="1" customWidth="1"/>
    <col min="5637" max="5637" width="9.85546875" style="1" customWidth="1"/>
    <col min="5638" max="5888" width="11.42578125" style="1"/>
    <col min="5889" max="5889" width="51.140625" style="1" customWidth="1"/>
    <col min="5890" max="5891" width="9.85546875" style="1" customWidth="1"/>
    <col min="5892" max="5892" width="12.7109375" style="1" customWidth="1"/>
    <col min="5893" max="5893" width="9.85546875" style="1" customWidth="1"/>
    <col min="5894" max="6144" width="11.42578125" style="1"/>
    <col min="6145" max="6145" width="51.140625" style="1" customWidth="1"/>
    <col min="6146" max="6147" width="9.85546875" style="1" customWidth="1"/>
    <col min="6148" max="6148" width="12.7109375" style="1" customWidth="1"/>
    <col min="6149" max="6149" width="9.85546875" style="1" customWidth="1"/>
    <col min="6150" max="6400" width="11.42578125" style="1"/>
    <col min="6401" max="6401" width="51.140625" style="1" customWidth="1"/>
    <col min="6402" max="6403" width="9.85546875" style="1" customWidth="1"/>
    <col min="6404" max="6404" width="12.7109375" style="1" customWidth="1"/>
    <col min="6405" max="6405" width="9.85546875" style="1" customWidth="1"/>
    <col min="6406" max="6656" width="11.42578125" style="1"/>
    <col min="6657" max="6657" width="51.140625" style="1" customWidth="1"/>
    <col min="6658" max="6659" width="9.85546875" style="1" customWidth="1"/>
    <col min="6660" max="6660" width="12.7109375" style="1" customWidth="1"/>
    <col min="6661" max="6661" width="9.85546875" style="1" customWidth="1"/>
    <col min="6662" max="6912" width="11.42578125" style="1"/>
    <col min="6913" max="6913" width="51.140625" style="1" customWidth="1"/>
    <col min="6914" max="6915" width="9.85546875" style="1" customWidth="1"/>
    <col min="6916" max="6916" width="12.7109375" style="1" customWidth="1"/>
    <col min="6917" max="6917" width="9.85546875" style="1" customWidth="1"/>
    <col min="6918" max="7168" width="11.42578125" style="1"/>
    <col min="7169" max="7169" width="51.140625" style="1" customWidth="1"/>
    <col min="7170" max="7171" width="9.85546875" style="1" customWidth="1"/>
    <col min="7172" max="7172" width="12.7109375" style="1" customWidth="1"/>
    <col min="7173" max="7173" width="9.85546875" style="1" customWidth="1"/>
    <col min="7174" max="7424" width="11.42578125" style="1"/>
    <col min="7425" max="7425" width="51.140625" style="1" customWidth="1"/>
    <col min="7426" max="7427" width="9.85546875" style="1" customWidth="1"/>
    <col min="7428" max="7428" width="12.7109375" style="1" customWidth="1"/>
    <col min="7429" max="7429" width="9.85546875" style="1" customWidth="1"/>
    <col min="7430" max="7680" width="11.42578125" style="1"/>
    <col min="7681" max="7681" width="51.140625" style="1" customWidth="1"/>
    <col min="7682" max="7683" width="9.85546875" style="1" customWidth="1"/>
    <col min="7684" max="7684" width="12.7109375" style="1" customWidth="1"/>
    <col min="7685" max="7685" width="9.85546875" style="1" customWidth="1"/>
    <col min="7686" max="7936" width="11.42578125" style="1"/>
    <col min="7937" max="7937" width="51.140625" style="1" customWidth="1"/>
    <col min="7938" max="7939" width="9.85546875" style="1" customWidth="1"/>
    <col min="7940" max="7940" width="12.7109375" style="1" customWidth="1"/>
    <col min="7941" max="7941" width="9.85546875" style="1" customWidth="1"/>
    <col min="7942" max="8192" width="11.42578125" style="1"/>
    <col min="8193" max="8193" width="51.140625" style="1" customWidth="1"/>
    <col min="8194" max="8195" width="9.85546875" style="1" customWidth="1"/>
    <col min="8196" max="8196" width="12.7109375" style="1" customWidth="1"/>
    <col min="8197" max="8197" width="9.85546875" style="1" customWidth="1"/>
    <col min="8198" max="8448" width="11.42578125" style="1"/>
    <col min="8449" max="8449" width="51.140625" style="1" customWidth="1"/>
    <col min="8450" max="8451" width="9.85546875" style="1" customWidth="1"/>
    <col min="8452" max="8452" width="12.7109375" style="1" customWidth="1"/>
    <col min="8453" max="8453" width="9.85546875" style="1" customWidth="1"/>
    <col min="8454" max="8704" width="11.42578125" style="1"/>
    <col min="8705" max="8705" width="51.140625" style="1" customWidth="1"/>
    <col min="8706" max="8707" width="9.85546875" style="1" customWidth="1"/>
    <col min="8708" max="8708" width="12.7109375" style="1" customWidth="1"/>
    <col min="8709" max="8709" width="9.85546875" style="1" customWidth="1"/>
    <col min="8710" max="8960" width="11.42578125" style="1"/>
    <col min="8961" max="8961" width="51.140625" style="1" customWidth="1"/>
    <col min="8962" max="8963" width="9.85546875" style="1" customWidth="1"/>
    <col min="8964" max="8964" width="12.7109375" style="1" customWidth="1"/>
    <col min="8965" max="8965" width="9.85546875" style="1" customWidth="1"/>
    <col min="8966" max="9216" width="11.42578125" style="1"/>
    <col min="9217" max="9217" width="51.140625" style="1" customWidth="1"/>
    <col min="9218" max="9219" width="9.85546875" style="1" customWidth="1"/>
    <col min="9220" max="9220" width="12.7109375" style="1" customWidth="1"/>
    <col min="9221" max="9221" width="9.85546875" style="1" customWidth="1"/>
    <col min="9222" max="9472" width="11.42578125" style="1"/>
    <col min="9473" max="9473" width="51.140625" style="1" customWidth="1"/>
    <col min="9474" max="9475" width="9.85546875" style="1" customWidth="1"/>
    <col min="9476" max="9476" width="12.7109375" style="1" customWidth="1"/>
    <col min="9477" max="9477" width="9.85546875" style="1" customWidth="1"/>
    <col min="9478" max="9728" width="11.42578125" style="1"/>
    <col min="9729" max="9729" width="51.140625" style="1" customWidth="1"/>
    <col min="9730" max="9731" width="9.85546875" style="1" customWidth="1"/>
    <col min="9732" max="9732" width="12.7109375" style="1" customWidth="1"/>
    <col min="9733" max="9733" width="9.85546875" style="1" customWidth="1"/>
    <col min="9734" max="9984" width="11.42578125" style="1"/>
    <col min="9985" max="9985" width="51.140625" style="1" customWidth="1"/>
    <col min="9986" max="9987" width="9.85546875" style="1" customWidth="1"/>
    <col min="9988" max="9988" width="12.7109375" style="1" customWidth="1"/>
    <col min="9989" max="9989" width="9.85546875" style="1" customWidth="1"/>
    <col min="9990" max="10240" width="11.42578125" style="1"/>
    <col min="10241" max="10241" width="51.140625" style="1" customWidth="1"/>
    <col min="10242" max="10243" width="9.85546875" style="1" customWidth="1"/>
    <col min="10244" max="10244" width="12.7109375" style="1" customWidth="1"/>
    <col min="10245" max="10245" width="9.85546875" style="1" customWidth="1"/>
    <col min="10246" max="10496" width="11.42578125" style="1"/>
    <col min="10497" max="10497" width="51.140625" style="1" customWidth="1"/>
    <col min="10498" max="10499" width="9.85546875" style="1" customWidth="1"/>
    <col min="10500" max="10500" width="12.7109375" style="1" customWidth="1"/>
    <col min="10501" max="10501" width="9.85546875" style="1" customWidth="1"/>
    <col min="10502" max="10752" width="11.42578125" style="1"/>
    <col min="10753" max="10753" width="51.140625" style="1" customWidth="1"/>
    <col min="10754" max="10755" width="9.85546875" style="1" customWidth="1"/>
    <col min="10756" max="10756" width="12.7109375" style="1" customWidth="1"/>
    <col min="10757" max="10757" width="9.85546875" style="1" customWidth="1"/>
    <col min="10758" max="11008" width="11.42578125" style="1"/>
    <col min="11009" max="11009" width="51.140625" style="1" customWidth="1"/>
    <col min="11010" max="11011" width="9.85546875" style="1" customWidth="1"/>
    <col min="11012" max="11012" width="12.7109375" style="1" customWidth="1"/>
    <col min="11013" max="11013" width="9.85546875" style="1" customWidth="1"/>
    <col min="11014" max="11264" width="11.42578125" style="1"/>
    <col min="11265" max="11265" width="51.140625" style="1" customWidth="1"/>
    <col min="11266" max="11267" width="9.85546875" style="1" customWidth="1"/>
    <col min="11268" max="11268" width="12.7109375" style="1" customWidth="1"/>
    <col min="11269" max="11269" width="9.85546875" style="1" customWidth="1"/>
    <col min="11270" max="11520" width="11.42578125" style="1"/>
    <col min="11521" max="11521" width="51.140625" style="1" customWidth="1"/>
    <col min="11522" max="11523" width="9.85546875" style="1" customWidth="1"/>
    <col min="11524" max="11524" width="12.7109375" style="1" customWidth="1"/>
    <col min="11525" max="11525" width="9.85546875" style="1" customWidth="1"/>
    <col min="11526" max="11776" width="11.42578125" style="1"/>
    <col min="11777" max="11777" width="51.140625" style="1" customWidth="1"/>
    <col min="11778" max="11779" width="9.85546875" style="1" customWidth="1"/>
    <col min="11780" max="11780" width="12.7109375" style="1" customWidth="1"/>
    <col min="11781" max="11781" width="9.85546875" style="1" customWidth="1"/>
    <col min="11782" max="12032" width="11.42578125" style="1"/>
    <col min="12033" max="12033" width="51.140625" style="1" customWidth="1"/>
    <col min="12034" max="12035" width="9.85546875" style="1" customWidth="1"/>
    <col min="12036" max="12036" width="12.7109375" style="1" customWidth="1"/>
    <col min="12037" max="12037" width="9.85546875" style="1" customWidth="1"/>
    <col min="12038" max="12288" width="11.42578125" style="1"/>
    <col min="12289" max="12289" width="51.140625" style="1" customWidth="1"/>
    <col min="12290" max="12291" width="9.85546875" style="1" customWidth="1"/>
    <col min="12292" max="12292" width="12.7109375" style="1" customWidth="1"/>
    <col min="12293" max="12293" width="9.85546875" style="1" customWidth="1"/>
    <col min="12294" max="12544" width="11.42578125" style="1"/>
    <col min="12545" max="12545" width="51.140625" style="1" customWidth="1"/>
    <col min="12546" max="12547" width="9.85546875" style="1" customWidth="1"/>
    <col min="12548" max="12548" width="12.7109375" style="1" customWidth="1"/>
    <col min="12549" max="12549" width="9.85546875" style="1" customWidth="1"/>
    <col min="12550" max="12800" width="11.42578125" style="1"/>
    <col min="12801" max="12801" width="51.140625" style="1" customWidth="1"/>
    <col min="12802" max="12803" width="9.85546875" style="1" customWidth="1"/>
    <col min="12804" max="12804" width="12.7109375" style="1" customWidth="1"/>
    <col min="12805" max="12805" width="9.85546875" style="1" customWidth="1"/>
    <col min="12806" max="13056" width="11.42578125" style="1"/>
    <col min="13057" max="13057" width="51.140625" style="1" customWidth="1"/>
    <col min="13058" max="13059" width="9.85546875" style="1" customWidth="1"/>
    <col min="13060" max="13060" width="12.7109375" style="1" customWidth="1"/>
    <col min="13061" max="13061" width="9.85546875" style="1" customWidth="1"/>
    <col min="13062" max="13312" width="11.42578125" style="1"/>
    <col min="13313" max="13313" width="51.140625" style="1" customWidth="1"/>
    <col min="13314" max="13315" width="9.85546875" style="1" customWidth="1"/>
    <col min="13316" max="13316" width="12.7109375" style="1" customWidth="1"/>
    <col min="13317" max="13317" width="9.85546875" style="1" customWidth="1"/>
    <col min="13318" max="13568" width="11.42578125" style="1"/>
    <col min="13569" max="13569" width="51.140625" style="1" customWidth="1"/>
    <col min="13570" max="13571" width="9.85546875" style="1" customWidth="1"/>
    <col min="13572" max="13572" width="12.7109375" style="1" customWidth="1"/>
    <col min="13573" max="13573" width="9.85546875" style="1" customWidth="1"/>
    <col min="13574" max="13824" width="11.42578125" style="1"/>
    <col min="13825" max="13825" width="51.140625" style="1" customWidth="1"/>
    <col min="13826" max="13827" width="9.85546875" style="1" customWidth="1"/>
    <col min="13828" max="13828" width="12.7109375" style="1" customWidth="1"/>
    <col min="13829" max="13829" width="9.85546875" style="1" customWidth="1"/>
    <col min="13830" max="14080" width="11.42578125" style="1"/>
    <col min="14081" max="14081" width="51.140625" style="1" customWidth="1"/>
    <col min="14082" max="14083" width="9.85546875" style="1" customWidth="1"/>
    <col min="14084" max="14084" width="12.7109375" style="1" customWidth="1"/>
    <col min="14085" max="14085" width="9.85546875" style="1" customWidth="1"/>
    <col min="14086" max="14336" width="11.42578125" style="1"/>
    <col min="14337" max="14337" width="51.140625" style="1" customWidth="1"/>
    <col min="14338" max="14339" width="9.85546875" style="1" customWidth="1"/>
    <col min="14340" max="14340" width="12.7109375" style="1" customWidth="1"/>
    <col min="14341" max="14341" width="9.85546875" style="1" customWidth="1"/>
    <col min="14342" max="14592" width="11.42578125" style="1"/>
    <col min="14593" max="14593" width="51.140625" style="1" customWidth="1"/>
    <col min="14594" max="14595" width="9.85546875" style="1" customWidth="1"/>
    <col min="14596" max="14596" width="12.7109375" style="1" customWidth="1"/>
    <col min="14597" max="14597" width="9.85546875" style="1" customWidth="1"/>
    <col min="14598" max="14848" width="11.42578125" style="1"/>
    <col min="14849" max="14849" width="51.140625" style="1" customWidth="1"/>
    <col min="14850" max="14851" width="9.85546875" style="1" customWidth="1"/>
    <col min="14852" max="14852" width="12.7109375" style="1" customWidth="1"/>
    <col min="14853" max="14853" width="9.85546875" style="1" customWidth="1"/>
    <col min="14854" max="15104" width="11.42578125" style="1"/>
    <col min="15105" max="15105" width="51.140625" style="1" customWidth="1"/>
    <col min="15106" max="15107" width="9.85546875" style="1" customWidth="1"/>
    <col min="15108" max="15108" width="12.7109375" style="1" customWidth="1"/>
    <col min="15109" max="15109" width="9.85546875" style="1" customWidth="1"/>
    <col min="15110" max="15360" width="11.42578125" style="1"/>
    <col min="15361" max="15361" width="51.140625" style="1" customWidth="1"/>
    <col min="15362" max="15363" width="9.85546875" style="1" customWidth="1"/>
    <col min="15364" max="15364" width="12.7109375" style="1" customWidth="1"/>
    <col min="15365" max="15365" width="9.85546875" style="1" customWidth="1"/>
    <col min="15366" max="15616" width="11.42578125" style="1"/>
    <col min="15617" max="15617" width="51.140625" style="1" customWidth="1"/>
    <col min="15618" max="15619" width="9.85546875" style="1" customWidth="1"/>
    <col min="15620" max="15620" width="12.7109375" style="1" customWidth="1"/>
    <col min="15621" max="15621" width="9.85546875" style="1" customWidth="1"/>
    <col min="15622" max="15872" width="11.42578125" style="1"/>
    <col min="15873" max="15873" width="51.140625" style="1" customWidth="1"/>
    <col min="15874" max="15875" width="9.85546875" style="1" customWidth="1"/>
    <col min="15876" max="15876" width="12.7109375" style="1" customWidth="1"/>
    <col min="15877" max="15877" width="9.85546875" style="1" customWidth="1"/>
    <col min="15878" max="16128" width="11.42578125" style="1"/>
    <col min="16129" max="16129" width="51.140625" style="1" customWidth="1"/>
    <col min="16130" max="16131" width="9.85546875" style="1" customWidth="1"/>
    <col min="16132" max="16132" width="12.7109375" style="1" customWidth="1"/>
    <col min="16133" max="16133" width="9.85546875" style="1" customWidth="1"/>
    <col min="16134" max="16384" width="11.42578125" style="1"/>
  </cols>
  <sheetData>
    <row r="1" spans="1:26" s="177" customFormat="1" ht="3.75" customHeight="1">
      <c r="A1" s="307"/>
      <c r="B1" s="308"/>
      <c r="C1" s="308"/>
      <c r="D1" s="308"/>
      <c r="E1" s="308"/>
    </row>
    <row r="2" spans="1:26" s="177" customFormat="1" ht="23.25" customHeight="1">
      <c r="A2" s="1098" t="s">
        <v>367</v>
      </c>
      <c r="B2" s="1098"/>
      <c r="C2" s="1098"/>
      <c r="D2" s="1098"/>
      <c r="E2" s="1098"/>
    </row>
    <row r="3" spans="1:26" s="177" customFormat="1" ht="23.25" customHeight="1">
      <c r="A3" s="1098" t="s">
        <v>145</v>
      </c>
      <c r="B3" s="1098"/>
      <c r="C3" s="1098"/>
      <c r="D3" s="1098"/>
      <c r="E3" s="1098"/>
    </row>
    <row r="4" spans="1:26" s="177" customFormat="1" ht="23.25" customHeight="1">
      <c r="A4" s="1098" t="s">
        <v>78</v>
      </c>
      <c r="B4" s="1098"/>
      <c r="C4" s="1098"/>
      <c r="D4" s="1098"/>
      <c r="E4" s="1098"/>
    </row>
    <row r="5" spans="1:26" s="242" customFormat="1" ht="23.25" customHeight="1">
      <c r="A5" s="1117" t="s">
        <v>80</v>
      </c>
      <c r="B5" s="1117"/>
      <c r="C5" s="1117"/>
      <c r="D5" s="1117"/>
      <c r="E5" s="1117"/>
    </row>
    <row r="6" spans="1:26" ht="24" customHeight="1">
      <c r="A6" s="246"/>
      <c r="B6" s="296"/>
      <c r="C6" s="248"/>
      <c r="D6" s="297"/>
      <c r="E6" s="298"/>
    </row>
    <row r="7" spans="1:26" ht="20.100000000000001" customHeight="1">
      <c r="A7" s="291" t="s">
        <v>175</v>
      </c>
      <c r="B7" s="252" t="s">
        <v>368</v>
      </c>
      <c r="C7" s="252" t="s">
        <v>369</v>
      </c>
      <c r="D7" s="299" t="s">
        <v>147</v>
      </c>
      <c r="E7" s="300" t="s">
        <v>125</v>
      </c>
      <c r="Y7" s="1">
        <v>1</v>
      </c>
      <c r="Z7" s="1">
        <v>1</v>
      </c>
    </row>
    <row r="8" spans="1:26" ht="20.100000000000001" customHeight="1">
      <c r="A8" s="281" t="s">
        <v>768</v>
      </c>
      <c r="B8" s="254">
        <v>911377.8668662</v>
      </c>
      <c r="C8" s="255">
        <v>33516.340048999999</v>
      </c>
      <c r="D8" s="254">
        <f t="shared" ref="D8:D26" si="0">SUM(B8:C8)</f>
        <v>944894.20691519999</v>
      </c>
      <c r="E8" s="301">
        <f>+D8/$D$26</f>
        <v>0.22897565090397984</v>
      </c>
    </row>
    <row r="9" spans="1:26" ht="20.100000000000001" customHeight="1">
      <c r="A9" s="281" t="s">
        <v>769</v>
      </c>
      <c r="B9" s="254">
        <v>11287.438050000001</v>
      </c>
      <c r="C9" s="255">
        <v>6776.56585</v>
      </c>
      <c r="D9" s="254">
        <f t="shared" si="0"/>
        <v>18064.0039</v>
      </c>
      <c r="E9" s="301">
        <f t="shared" ref="E9:E26" si="1">+D9/$D$26</f>
        <v>4.377439316130485E-3</v>
      </c>
    </row>
    <row r="10" spans="1:26" ht="20.100000000000001" customHeight="1">
      <c r="A10" s="281" t="s">
        <v>770</v>
      </c>
      <c r="B10" s="254">
        <v>1291.7496999999998</v>
      </c>
      <c r="C10" s="255">
        <v>0</v>
      </c>
      <c r="D10" s="254">
        <f t="shared" si="0"/>
        <v>1291.7496999999998</v>
      </c>
      <c r="E10" s="301">
        <f t="shared" si="1"/>
        <v>3.1302893614741515E-4</v>
      </c>
    </row>
    <row r="11" spans="1:26" ht="20.100000000000001" customHeight="1">
      <c r="A11" s="281" t="s">
        <v>148</v>
      </c>
      <c r="B11" s="254">
        <v>122589.67352120001</v>
      </c>
      <c r="C11" s="255">
        <v>16403.631011000001</v>
      </c>
      <c r="D11" s="254">
        <f t="shared" si="0"/>
        <v>138993.30453220001</v>
      </c>
      <c r="E11" s="301">
        <f t="shared" si="1"/>
        <v>3.3682164779545352E-2</v>
      </c>
    </row>
    <row r="12" spans="1:26" ht="20.100000000000001" customHeight="1">
      <c r="A12" s="281" t="s">
        <v>772</v>
      </c>
      <c r="B12" s="254">
        <v>473233.34499260003</v>
      </c>
      <c r="C12" s="255">
        <v>189836.47713760001</v>
      </c>
      <c r="D12" s="254">
        <f t="shared" si="0"/>
        <v>663069.82213019999</v>
      </c>
      <c r="E12" s="301">
        <f t="shared" si="1"/>
        <v>0.1606813154381784</v>
      </c>
    </row>
    <row r="13" spans="1:26" ht="20.100000000000001" customHeight="1">
      <c r="A13" s="281" t="s">
        <v>149</v>
      </c>
      <c r="B13" s="254">
        <v>3044.1043191999997</v>
      </c>
      <c r="C13" s="255">
        <v>718.56846999999993</v>
      </c>
      <c r="D13" s="254">
        <f t="shared" si="0"/>
        <v>3762.6727891999999</v>
      </c>
      <c r="E13" s="301">
        <f t="shared" si="1"/>
        <v>9.1180625803443456E-4</v>
      </c>
    </row>
    <row r="14" spans="1:26" ht="20.100000000000001" customHeight="1">
      <c r="A14" s="281" t="s">
        <v>150</v>
      </c>
      <c r="B14" s="254">
        <v>161918.57271459998</v>
      </c>
      <c r="C14" s="255">
        <v>81556.427064600008</v>
      </c>
      <c r="D14" s="254">
        <f t="shared" si="0"/>
        <v>243474.99977920001</v>
      </c>
      <c r="E14" s="301">
        <f t="shared" si="1"/>
        <v>5.9001151817085873E-2</v>
      </c>
    </row>
    <row r="15" spans="1:26" ht="20.100000000000001" customHeight="1">
      <c r="A15" s="281" t="s">
        <v>151</v>
      </c>
      <c r="B15" s="254">
        <v>702122.92250019999</v>
      </c>
      <c r="C15" s="255">
        <v>305383.54193260003</v>
      </c>
      <c r="D15" s="254">
        <f t="shared" si="0"/>
        <v>1007506.4644328</v>
      </c>
      <c r="E15" s="301">
        <f t="shared" si="1"/>
        <v>0.24414844201089653</v>
      </c>
    </row>
    <row r="16" spans="1:26" ht="20.100000000000001" customHeight="1">
      <c r="A16" s="281" t="s">
        <v>773</v>
      </c>
      <c r="B16" s="254">
        <v>201413.07464899999</v>
      </c>
      <c r="C16" s="255">
        <v>63397.220105400003</v>
      </c>
      <c r="D16" s="254">
        <f t="shared" si="0"/>
        <v>264810.29475439998</v>
      </c>
      <c r="E16" s="301">
        <f t="shared" si="1"/>
        <v>6.4171321152893063E-2</v>
      </c>
    </row>
    <row r="17" spans="1:11" ht="20.100000000000001" customHeight="1">
      <c r="A17" s="281" t="s">
        <v>152</v>
      </c>
      <c r="B17" s="254">
        <v>376377.859666</v>
      </c>
      <c r="C17" s="255">
        <v>81653.442155199999</v>
      </c>
      <c r="D17" s="254">
        <f t="shared" si="0"/>
        <v>458031.3018212</v>
      </c>
      <c r="E17" s="301">
        <f t="shared" si="1"/>
        <v>0.11099445281954072</v>
      </c>
    </row>
    <row r="18" spans="1:11" ht="20.100000000000001" customHeight="1">
      <c r="A18" s="281" t="s">
        <v>153</v>
      </c>
      <c r="B18" s="254">
        <v>6884.7619851999998</v>
      </c>
      <c r="C18" s="255">
        <v>2651.34917</v>
      </c>
      <c r="D18" s="254">
        <f t="shared" si="0"/>
        <v>9536.1111552000002</v>
      </c>
      <c r="E18" s="301">
        <f t="shared" si="1"/>
        <v>2.3108801417919857E-3</v>
      </c>
    </row>
    <row r="19" spans="1:11" ht="20.100000000000001" customHeight="1">
      <c r="A19" s="281" t="s">
        <v>154</v>
      </c>
      <c r="B19" s="254">
        <v>130824.62901620001</v>
      </c>
      <c r="C19" s="255">
        <v>103624.1851762</v>
      </c>
      <c r="D19" s="254">
        <f t="shared" si="0"/>
        <v>234448.81419240002</v>
      </c>
      <c r="E19" s="301">
        <f t="shared" si="1"/>
        <v>5.6813841634853875E-2</v>
      </c>
    </row>
    <row r="20" spans="1:11" ht="20.100000000000001" customHeight="1">
      <c r="A20" s="281" t="s">
        <v>155</v>
      </c>
      <c r="B20" s="254">
        <v>12790.601990000001</v>
      </c>
      <c r="C20" s="255">
        <v>636.89945999999998</v>
      </c>
      <c r="D20" s="254">
        <f t="shared" si="0"/>
        <v>13427.501450000002</v>
      </c>
      <c r="E20" s="301">
        <f t="shared" si="1"/>
        <v>3.2538784363653232E-3</v>
      </c>
    </row>
    <row r="21" spans="1:11" ht="20.100000000000001" customHeight="1">
      <c r="A21" s="281" t="s">
        <v>156</v>
      </c>
      <c r="B21" s="254">
        <v>21929.062620600002</v>
      </c>
      <c r="C21" s="255">
        <v>4306.8467599999994</v>
      </c>
      <c r="D21" s="254">
        <f t="shared" si="0"/>
        <v>26235.909380600002</v>
      </c>
      <c r="E21" s="301">
        <f t="shared" si="1"/>
        <v>6.357732308565049E-3</v>
      </c>
    </row>
    <row r="22" spans="1:11" ht="20.100000000000001" customHeight="1">
      <c r="A22" s="281" t="s">
        <v>157</v>
      </c>
      <c r="B22" s="254">
        <v>55488.584130199997</v>
      </c>
      <c r="C22" s="255">
        <v>32989.751420599998</v>
      </c>
      <c r="D22" s="254">
        <f t="shared" si="0"/>
        <v>88478.335550799995</v>
      </c>
      <c r="E22" s="301">
        <f t="shared" si="1"/>
        <v>2.1440902405133865E-2</v>
      </c>
    </row>
    <row r="23" spans="1:11" ht="20.100000000000001" customHeight="1">
      <c r="A23" s="281" t="s">
        <v>158</v>
      </c>
      <c r="B23" s="254">
        <v>894.31700000000001</v>
      </c>
      <c r="C23" s="255">
        <v>292.22461879999997</v>
      </c>
      <c r="D23" s="254">
        <f t="shared" si="0"/>
        <v>1186.5416187999999</v>
      </c>
      <c r="E23" s="301">
        <f t="shared" si="1"/>
        <v>2.8753392443411896E-4</v>
      </c>
    </row>
    <row r="24" spans="1:11" ht="20.100000000000001" customHeight="1">
      <c r="A24" s="281" t="s">
        <v>159</v>
      </c>
      <c r="B24" s="254">
        <v>12.788219999999999</v>
      </c>
      <c r="C24" s="255">
        <v>0</v>
      </c>
      <c r="D24" s="254">
        <f t="shared" si="0"/>
        <v>12.788219999999999</v>
      </c>
      <c r="E24" s="301">
        <f t="shared" si="1"/>
        <v>3.0989617429902233E-6</v>
      </c>
    </row>
    <row r="25" spans="1:11" s="198" customFormat="1" ht="20.100000000000001" customHeight="1">
      <c r="A25" s="282" t="s">
        <v>160</v>
      </c>
      <c r="B25" s="258">
        <v>7358.2993764000003</v>
      </c>
      <c r="C25" s="259">
        <v>2031.228713</v>
      </c>
      <c r="D25" s="258">
        <f t="shared" si="0"/>
        <v>9389.5280894000007</v>
      </c>
      <c r="E25" s="302">
        <f t="shared" si="1"/>
        <v>2.2753587546806894E-3</v>
      </c>
    </row>
    <row r="26" spans="1:11" ht="20.100000000000001" customHeight="1">
      <c r="A26" s="355" t="s">
        <v>161</v>
      </c>
      <c r="B26" s="378">
        <f>SUM(B8:B25)</f>
        <v>3200839.6513176002</v>
      </c>
      <c r="C26" s="378">
        <f>SUM(C8:C25)</f>
        <v>925774.69909399992</v>
      </c>
      <c r="D26" s="378">
        <f t="shared" si="0"/>
        <v>4126614.3504116</v>
      </c>
      <c r="E26" s="379">
        <f t="shared" si="1"/>
        <v>1</v>
      </c>
    </row>
    <row r="27" spans="1:11" ht="20.100000000000001" customHeight="1">
      <c r="A27" s="284" t="s">
        <v>162</v>
      </c>
      <c r="B27" s="301">
        <f>+B26/$D$26</f>
        <v>0.7756575680492992</v>
      </c>
      <c r="C27" s="301">
        <f>+C26/$D$26</f>
        <v>0.22434243195070083</v>
      </c>
      <c r="D27" s="301">
        <f>+D26/$D$26</f>
        <v>1</v>
      </c>
      <c r="E27" s="301"/>
    </row>
    <row r="28" spans="1:11" ht="14.25" customHeight="1" thickBot="1">
      <c r="A28" s="344"/>
      <c r="B28" s="303"/>
      <c r="C28" s="287"/>
      <c r="D28" s="304"/>
      <c r="E28" s="305"/>
    </row>
    <row r="29" spans="1:11" ht="15" customHeight="1" thickTop="1">
      <c r="A29" s="312" t="s">
        <v>163</v>
      </c>
      <c r="B29" s="203"/>
      <c r="C29" s="205"/>
      <c r="D29" s="206"/>
      <c r="E29" s="206"/>
    </row>
    <row r="30" spans="1:11" ht="15" customHeight="1">
      <c r="A30" s="385"/>
      <c r="C30" s="211"/>
      <c r="D30" s="207"/>
      <c r="E30" s="206"/>
    </row>
    <row r="31" spans="1:11" ht="15" customHeight="1">
      <c r="A31" s="356"/>
      <c r="C31" s="211"/>
      <c r="D31" s="207"/>
      <c r="E31" s="206"/>
      <c r="F31" s="337"/>
      <c r="G31" s="207"/>
      <c r="H31" s="207"/>
      <c r="I31" s="207"/>
      <c r="J31" s="207"/>
      <c r="K31" s="207"/>
    </row>
    <row r="32" spans="1:11" ht="9" customHeight="1">
      <c r="A32" s="226"/>
      <c r="C32" s="211"/>
      <c r="D32" s="207"/>
      <c r="E32" s="206"/>
    </row>
    <row r="33" spans="1:5" ht="9" customHeight="1">
      <c r="A33" s="225"/>
      <c r="C33" s="211"/>
      <c r="D33" s="207"/>
      <c r="E33" s="206"/>
    </row>
    <row r="34" spans="1:5" ht="9" customHeight="1">
      <c r="A34" s="225"/>
      <c r="C34" s="211"/>
      <c r="D34" s="207"/>
      <c r="E34" s="206"/>
    </row>
    <row r="35" spans="1:5" ht="9" customHeight="1">
      <c r="A35" s="225"/>
      <c r="B35" s="306"/>
      <c r="C35" s="211"/>
      <c r="D35" s="207"/>
      <c r="E35" s="206"/>
    </row>
    <row r="36" spans="1:5" ht="9" customHeight="1">
      <c r="A36" s="225"/>
      <c r="B36" s="306"/>
      <c r="C36" s="211"/>
      <c r="D36" s="207"/>
      <c r="E36" s="206"/>
    </row>
    <row r="37" spans="1:5" ht="9" customHeight="1">
      <c r="A37" s="225"/>
      <c r="B37" s="306"/>
      <c r="C37" s="211"/>
      <c r="D37" s="207"/>
      <c r="E37" s="206"/>
    </row>
    <row r="38" spans="1:5" ht="9" customHeight="1">
      <c r="A38" s="270"/>
      <c r="B38" s="306"/>
      <c r="C38" s="211"/>
      <c r="D38" s="207"/>
      <c r="E38" s="206"/>
    </row>
    <row r="39" spans="1:5" ht="9" customHeight="1">
      <c r="A39" s="225"/>
      <c r="B39" s="306"/>
      <c r="C39" s="211"/>
      <c r="D39" s="207"/>
      <c r="E39" s="206"/>
    </row>
    <row r="40" spans="1:5" ht="9" customHeight="1">
      <c r="A40" s="225"/>
      <c r="B40" s="306"/>
      <c r="C40" s="211"/>
      <c r="D40" s="207"/>
      <c r="E40" s="206"/>
    </row>
    <row r="41" spans="1:5" ht="9" customHeight="1">
      <c r="A41" s="225"/>
      <c r="B41" s="306"/>
      <c r="C41" s="211"/>
      <c r="D41" s="207"/>
      <c r="E41" s="206"/>
    </row>
    <row r="42" spans="1:5" ht="9" customHeight="1">
      <c r="A42" s="225"/>
      <c r="C42" s="211"/>
      <c r="D42" s="207"/>
      <c r="E42" s="206"/>
    </row>
    <row r="43" spans="1:5" ht="9" customHeight="1">
      <c r="A43" s="225"/>
      <c r="C43" s="211"/>
      <c r="D43" s="207"/>
      <c r="E43" s="206"/>
    </row>
    <row r="44" spans="1:5" ht="9" customHeight="1">
      <c r="A44" s="270"/>
      <c r="C44" s="211"/>
      <c r="D44" s="207"/>
      <c r="E44" s="206"/>
    </row>
    <row r="45" spans="1:5" ht="9" customHeight="1">
      <c r="A45" s="225"/>
      <c r="C45" s="211"/>
      <c r="D45" s="207"/>
      <c r="E45" s="206"/>
    </row>
    <row r="46" spans="1:5" ht="9" customHeight="1">
      <c r="A46" s="225"/>
      <c r="C46" s="211"/>
      <c r="D46" s="207"/>
      <c r="E46" s="206"/>
    </row>
    <row r="47" spans="1:5" ht="9" customHeight="1">
      <c r="A47" s="225"/>
      <c r="C47" s="211"/>
      <c r="D47" s="207"/>
      <c r="E47" s="206"/>
    </row>
    <row r="48" spans="1:5" ht="9" customHeight="1">
      <c r="A48" s="225"/>
      <c r="C48" s="211"/>
      <c r="D48" s="207"/>
      <c r="E48" s="206"/>
    </row>
    <row r="49" spans="1:5" ht="9" customHeight="1">
      <c r="A49" s="225"/>
      <c r="C49" s="211"/>
      <c r="D49" s="207"/>
      <c r="E49" s="206"/>
    </row>
    <row r="50" spans="1:5" ht="9" customHeight="1">
      <c r="A50" s="270"/>
      <c r="C50" s="211"/>
      <c r="D50" s="207"/>
      <c r="E50" s="206"/>
    </row>
    <row r="51" spans="1:5" ht="9" customHeight="1">
      <c r="A51" s="225"/>
      <c r="C51" s="211"/>
      <c r="D51" s="207"/>
      <c r="E51" s="206"/>
    </row>
    <row r="52" spans="1:5" ht="9" customHeight="1">
      <c r="A52" s="225"/>
      <c r="C52" s="211"/>
      <c r="D52" s="207"/>
      <c r="E52" s="206"/>
    </row>
    <row r="53" spans="1:5" ht="9" customHeight="1">
      <c r="A53" s="225"/>
      <c r="C53" s="211"/>
      <c r="D53" s="207"/>
      <c r="E53" s="206"/>
    </row>
    <row r="54" spans="1:5" ht="9" customHeight="1">
      <c r="A54" s="225"/>
      <c r="C54" s="211"/>
      <c r="D54" s="207"/>
      <c r="E54" s="206"/>
    </row>
    <row r="55" spans="1:5" ht="9" customHeight="1">
      <c r="A55" s="270"/>
      <c r="C55" s="211"/>
      <c r="D55" s="207"/>
      <c r="E55" s="206"/>
    </row>
    <row r="56" spans="1:5" ht="9" customHeight="1">
      <c r="A56" s="227"/>
      <c r="C56" s="211"/>
      <c r="D56" s="207"/>
      <c r="E56" s="206"/>
    </row>
    <row r="57" spans="1:5" ht="9" customHeight="1">
      <c r="A57" s="227"/>
      <c r="C57" s="211"/>
      <c r="D57" s="207"/>
      <c r="E57" s="206"/>
    </row>
    <row r="58" spans="1:5" ht="9" customHeight="1">
      <c r="A58" s="227"/>
      <c r="C58" s="211"/>
      <c r="D58" s="207"/>
      <c r="E58" s="206"/>
    </row>
    <row r="59" spans="1:5" ht="9" customHeight="1">
      <c r="A59" s="227"/>
      <c r="C59" s="211"/>
      <c r="D59" s="207"/>
      <c r="E59" s="206"/>
    </row>
    <row r="60" spans="1:5" ht="9" customHeight="1">
      <c r="A60" s="228"/>
      <c r="C60" s="211"/>
      <c r="D60" s="207"/>
      <c r="E60" s="206"/>
    </row>
    <row r="61" spans="1:5" ht="9" customHeight="1">
      <c r="A61" s="228"/>
      <c r="C61" s="211"/>
      <c r="D61" s="207"/>
      <c r="E61" s="206"/>
    </row>
    <row r="62" spans="1:5" ht="9" customHeight="1">
      <c r="A62" s="226"/>
      <c r="C62" s="211"/>
      <c r="D62" s="207"/>
      <c r="E62" s="206"/>
    </row>
    <row r="63" spans="1:5" ht="9" customHeight="1">
      <c r="A63" s="225"/>
      <c r="C63" s="211"/>
      <c r="D63" s="207"/>
      <c r="E63" s="206"/>
    </row>
    <row r="64" spans="1:5" ht="9" customHeight="1">
      <c r="A64" s="225"/>
      <c r="C64" s="211"/>
      <c r="D64" s="207"/>
      <c r="E64" s="206"/>
    </row>
    <row r="65" spans="1:5" ht="9" customHeight="1">
      <c r="A65" s="225"/>
      <c r="C65" s="211"/>
      <c r="D65" s="207"/>
      <c r="E65" s="206"/>
    </row>
    <row r="66" spans="1:5" ht="9" customHeight="1">
      <c r="A66" s="225"/>
      <c r="C66" s="211"/>
      <c r="D66" s="207"/>
      <c r="E66" s="206"/>
    </row>
    <row r="67" spans="1:5" ht="9" customHeight="1">
      <c r="A67" s="227"/>
      <c r="C67" s="211"/>
      <c r="D67" s="207"/>
      <c r="E67" s="206"/>
    </row>
    <row r="68" spans="1:5" ht="9" customHeight="1">
      <c r="A68" s="226"/>
      <c r="C68" s="211"/>
      <c r="D68" s="207"/>
      <c r="E68" s="206"/>
    </row>
    <row r="69" spans="1:5" ht="9" customHeight="1">
      <c r="A69" s="225"/>
      <c r="C69" s="211"/>
      <c r="D69" s="207"/>
      <c r="E69" s="206"/>
    </row>
    <row r="70" spans="1:5" ht="9" customHeight="1">
      <c r="A70" s="225"/>
      <c r="C70" s="211"/>
      <c r="D70" s="207"/>
      <c r="E70" s="206"/>
    </row>
    <row r="71" spans="1:5" ht="9" customHeight="1">
      <c r="A71" s="225"/>
      <c r="C71" s="211"/>
      <c r="D71" s="207"/>
      <c r="E71" s="206"/>
    </row>
    <row r="72" spans="1:5" ht="9" customHeight="1">
      <c r="A72" s="225"/>
      <c r="C72" s="211"/>
      <c r="D72" s="207"/>
      <c r="E72" s="206"/>
    </row>
    <row r="73" spans="1:5" ht="9" customHeight="1">
      <c r="A73" s="227"/>
      <c r="C73" s="211"/>
      <c r="D73" s="207"/>
      <c r="E73" s="206"/>
    </row>
    <row r="74" spans="1:5" ht="9" customHeight="1">
      <c r="A74" s="226"/>
      <c r="C74" s="211"/>
      <c r="D74" s="207"/>
      <c r="E74" s="206"/>
    </row>
    <row r="75" spans="1:5" ht="9" customHeight="1">
      <c r="A75" s="225"/>
      <c r="C75" s="211"/>
      <c r="D75" s="207"/>
      <c r="E75" s="206"/>
    </row>
    <row r="76" spans="1:5" ht="9" customHeight="1">
      <c r="A76" s="225"/>
      <c r="C76" s="211"/>
      <c r="D76" s="207"/>
      <c r="E76" s="206"/>
    </row>
    <row r="77" spans="1:5" ht="9" customHeight="1">
      <c r="A77" s="225"/>
      <c r="C77" s="209"/>
      <c r="E77" s="203"/>
    </row>
    <row r="78" spans="1:5" ht="9" customHeight="1">
      <c r="A78" s="225"/>
      <c r="C78" s="209"/>
      <c r="E78" s="203"/>
    </row>
    <row r="79" spans="1:5" ht="9" customHeight="1">
      <c r="A79" s="225"/>
      <c r="C79" s="209"/>
      <c r="E79" s="203"/>
    </row>
    <row r="80" spans="1:5" ht="9" customHeight="1">
      <c r="A80" s="225"/>
      <c r="C80" s="209"/>
      <c r="E80" s="203"/>
    </row>
    <row r="81" spans="1:5" ht="9" customHeight="1">
      <c r="A81" s="225"/>
      <c r="C81" s="209"/>
      <c r="E81" s="203"/>
    </row>
    <row r="82" spans="1:5" ht="9" customHeight="1">
      <c r="A82" s="225"/>
      <c r="C82" s="209"/>
      <c r="E82" s="203"/>
    </row>
    <row r="83" spans="1:5" ht="9" customHeight="1">
      <c r="A83" s="227"/>
      <c r="C83" s="209"/>
      <c r="E83" s="203"/>
    </row>
    <row r="84" spans="1:5" ht="9" customHeight="1">
      <c r="A84" s="226"/>
      <c r="C84" s="209"/>
      <c r="E84" s="203"/>
    </row>
    <row r="85" spans="1:5" ht="9" customHeight="1">
      <c r="A85" s="225"/>
      <c r="C85" s="209"/>
      <c r="E85" s="203"/>
    </row>
    <row r="86" spans="1:5" ht="9" customHeight="1">
      <c r="A86" s="225"/>
      <c r="C86" s="209"/>
      <c r="E86" s="203"/>
    </row>
    <row r="87" spans="1:5" ht="9" customHeight="1">
      <c r="A87" s="225"/>
      <c r="C87" s="209"/>
      <c r="E87" s="203"/>
    </row>
    <row r="88" spans="1:5" ht="9" customHeight="1">
      <c r="A88" s="225"/>
      <c r="C88" s="209"/>
      <c r="E88" s="203"/>
    </row>
    <row r="89" spans="1:5" ht="9" customHeight="1">
      <c r="A89" s="225"/>
      <c r="C89" s="209"/>
      <c r="E89" s="203"/>
    </row>
    <row r="90" spans="1:5" ht="9" customHeight="1">
      <c r="A90" s="225"/>
      <c r="C90" s="209"/>
      <c r="E90" s="203"/>
    </row>
    <row r="91" spans="1:5" ht="9" customHeight="1">
      <c r="A91" s="225"/>
      <c r="C91" s="209"/>
      <c r="E91" s="203"/>
    </row>
    <row r="92" spans="1:5" ht="9" customHeight="1">
      <c r="A92" s="225"/>
      <c r="C92" s="209"/>
      <c r="E92" s="203"/>
    </row>
    <row r="93" spans="1:5" ht="9" customHeight="1">
      <c r="A93" s="225"/>
      <c r="C93" s="209"/>
      <c r="E93" s="203"/>
    </row>
    <row r="94" spans="1:5" ht="9" customHeight="1">
      <c r="A94" s="226"/>
      <c r="C94" s="209"/>
      <c r="E94" s="203"/>
    </row>
    <row r="95" spans="1:5" ht="9" customHeight="1">
      <c r="A95" s="225"/>
      <c r="C95" s="209"/>
      <c r="E95" s="203"/>
    </row>
    <row r="96" spans="1:5" ht="9" customHeight="1">
      <c r="A96" s="225"/>
      <c r="C96" s="209"/>
      <c r="E96" s="203"/>
    </row>
    <row r="97" spans="1:5" ht="9" customHeight="1">
      <c r="A97" s="225"/>
      <c r="C97" s="209"/>
      <c r="E97" s="203"/>
    </row>
    <row r="98" spans="1:5">
      <c r="A98" s="229"/>
      <c r="C98" s="209"/>
      <c r="E98" s="203"/>
    </row>
    <row r="99" spans="1:5">
      <c r="A99" s="229"/>
      <c r="C99" s="209"/>
      <c r="E99" s="203"/>
    </row>
    <row r="100" spans="1:5">
      <c r="A100" s="229"/>
      <c r="C100" s="209"/>
      <c r="E100" s="203"/>
    </row>
    <row r="101" spans="1:5">
      <c r="A101" s="229"/>
      <c r="C101" s="209"/>
      <c r="E101" s="203"/>
    </row>
    <row r="102" spans="1:5">
      <c r="A102" s="229"/>
      <c r="C102" s="209"/>
      <c r="E102" s="203"/>
    </row>
    <row r="103" spans="1:5">
      <c r="A103" s="229"/>
      <c r="C103" s="209"/>
      <c r="E103" s="203"/>
    </row>
    <row r="104" spans="1:5">
      <c r="A104" s="229"/>
      <c r="C104" s="209"/>
      <c r="E104" s="203"/>
    </row>
    <row r="105" spans="1:5" ht="15.75">
      <c r="A105" s="219"/>
      <c r="C105" s="209"/>
      <c r="E105" s="203"/>
    </row>
    <row r="106" spans="1:5" ht="15.75">
      <c r="A106" s="219"/>
      <c r="C106" s="209"/>
      <c r="E106" s="203"/>
    </row>
    <row r="107" spans="1:5" ht="15.75">
      <c r="A107" s="219"/>
      <c r="C107" s="209"/>
      <c r="E107" s="203"/>
    </row>
    <row r="108" spans="1:5" ht="15.75">
      <c r="A108" s="219"/>
      <c r="C108" s="209"/>
      <c r="E108" s="203"/>
    </row>
    <row r="109" spans="1:5" ht="15.75">
      <c r="A109" s="219"/>
      <c r="C109" s="209"/>
      <c r="E109" s="203"/>
    </row>
    <row r="110" spans="1:5" ht="15.75">
      <c r="A110" s="219"/>
      <c r="C110" s="209"/>
      <c r="E110" s="203"/>
    </row>
    <row r="111" spans="1:5" ht="15.75">
      <c r="A111" s="219"/>
      <c r="C111" s="209"/>
      <c r="E111" s="203"/>
    </row>
    <row r="112" spans="1:5" ht="15.75">
      <c r="A112" s="219"/>
      <c r="C112" s="209"/>
      <c r="E112" s="203"/>
    </row>
    <row r="113" spans="1:5" ht="15.75">
      <c r="A113" s="219"/>
      <c r="C113" s="209"/>
      <c r="E113" s="203"/>
    </row>
    <row r="114" spans="1:5" ht="15.75">
      <c r="A114" s="219"/>
      <c r="C114" s="209"/>
      <c r="E114" s="203"/>
    </row>
    <row r="115" spans="1:5" ht="15.75">
      <c r="A115" s="219"/>
      <c r="C115" s="209"/>
      <c r="E115" s="203"/>
    </row>
    <row r="116" spans="1:5" ht="15.75">
      <c r="A116" s="219"/>
      <c r="C116" s="209"/>
      <c r="E116" s="203"/>
    </row>
    <row r="117" spans="1:5" ht="15.75">
      <c r="A117" s="219"/>
      <c r="C117" s="209"/>
      <c r="E117" s="203"/>
    </row>
    <row r="118" spans="1:5" ht="15.75">
      <c r="A118" s="219"/>
      <c r="C118" s="209"/>
      <c r="E118" s="203"/>
    </row>
    <row r="119" spans="1:5" ht="15.75">
      <c r="A119" s="219"/>
      <c r="C119" s="209"/>
      <c r="E119" s="203"/>
    </row>
    <row r="120" spans="1:5" ht="15.75">
      <c r="A120" s="219"/>
      <c r="C120" s="209"/>
      <c r="E120" s="203"/>
    </row>
    <row r="121" spans="1:5" ht="15.75">
      <c r="A121" s="219"/>
      <c r="C121" s="209"/>
      <c r="E121" s="203"/>
    </row>
    <row r="122" spans="1:5" ht="15.75">
      <c r="A122" s="219"/>
      <c r="C122" s="209"/>
      <c r="E122" s="203"/>
    </row>
    <row r="123" spans="1:5" ht="15.75">
      <c r="A123" s="219"/>
      <c r="C123" s="209"/>
      <c r="E123" s="203"/>
    </row>
    <row r="124" spans="1:5" ht="15.75">
      <c r="A124" s="219"/>
      <c r="C124" s="209"/>
      <c r="E124" s="203"/>
    </row>
    <row r="125" spans="1:5" ht="15.75">
      <c r="A125" s="219"/>
      <c r="C125" s="209"/>
      <c r="E125" s="203"/>
    </row>
    <row r="126" spans="1:5" ht="15.75">
      <c r="A126" s="219"/>
      <c r="C126" s="209"/>
      <c r="E126" s="203"/>
    </row>
    <row r="127" spans="1:5" ht="15.75">
      <c r="A127" s="219"/>
      <c r="C127" s="209"/>
      <c r="E127" s="203"/>
    </row>
    <row r="128" spans="1:5" ht="15.75">
      <c r="A128" s="219"/>
      <c r="C128" s="209"/>
      <c r="E128" s="203"/>
    </row>
    <row r="129" spans="1:5" ht="15.75">
      <c r="A129" s="219"/>
      <c r="C129" s="209"/>
      <c r="E129" s="203"/>
    </row>
    <row r="130" spans="1:5" ht="15.75">
      <c r="A130" s="219"/>
      <c r="C130" s="209"/>
      <c r="E130" s="203"/>
    </row>
    <row r="131" spans="1:5" ht="15.75">
      <c r="A131" s="219"/>
      <c r="C131" s="209"/>
      <c r="E131" s="203"/>
    </row>
    <row r="132" spans="1:5" ht="15.75">
      <c r="A132" s="219"/>
      <c r="C132" s="209"/>
      <c r="E132" s="203"/>
    </row>
    <row r="133" spans="1:5" ht="15.75">
      <c r="A133" s="219"/>
      <c r="C133" s="209"/>
      <c r="E133" s="203"/>
    </row>
    <row r="134" spans="1:5" ht="15.75">
      <c r="A134" s="219"/>
      <c r="C134" s="209"/>
      <c r="E134" s="203"/>
    </row>
    <row r="135" spans="1:5" ht="15.75">
      <c r="A135" s="219"/>
      <c r="C135" s="209"/>
      <c r="E135" s="203"/>
    </row>
    <row r="136" spans="1:5" ht="15.75">
      <c r="A136" s="219"/>
      <c r="C136" s="209"/>
      <c r="E136" s="203"/>
    </row>
    <row r="137" spans="1:5" ht="15.75">
      <c r="A137" s="219"/>
      <c r="C137" s="209"/>
      <c r="E137" s="203"/>
    </row>
    <row r="138" spans="1:5" ht="15.75">
      <c r="A138" s="219"/>
      <c r="C138" s="209"/>
      <c r="E138" s="203"/>
    </row>
    <row r="139" spans="1:5" ht="15.75">
      <c r="A139" s="219"/>
      <c r="C139" s="209"/>
      <c r="E139" s="203"/>
    </row>
    <row r="140" spans="1:5" ht="15.75">
      <c r="A140" s="219"/>
      <c r="C140" s="209"/>
      <c r="E140" s="203"/>
    </row>
    <row r="141" spans="1:5" ht="15.75">
      <c r="A141" s="219"/>
      <c r="C141" s="209"/>
      <c r="E141" s="203"/>
    </row>
    <row r="142" spans="1:5" ht="15.75">
      <c r="A142" s="219"/>
      <c r="C142" s="209"/>
      <c r="E142" s="203"/>
    </row>
    <row r="143" spans="1:5" ht="15.75">
      <c r="A143" s="219"/>
      <c r="C143" s="209"/>
      <c r="E143" s="203"/>
    </row>
    <row r="144" spans="1:5" ht="15.75">
      <c r="A144" s="219"/>
      <c r="C144" s="209"/>
      <c r="E144" s="203"/>
    </row>
    <row r="145" spans="1:5" ht="15.75">
      <c r="A145" s="219"/>
      <c r="C145" s="209"/>
      <c r="E145" s="203"/>
    </row>
    <row r="146" spans="1:5" ht="15.75">
      <c r="A146" s="219"/>
      <c r="C146" s="209"/>
      <c r="E146" s="203"/>
    </row>
    <row r="147" spans="1:5" ht="15.75">
      <c r="A147" s="219"/>
      <c r="C147" s="209"/>
      <c r="E147" s="203"/>
    </row>
    <row r="148" spans="1:5" ht="15.75">
      <c r="A148" s="219"/>
      <c r="C148" s="209"/>
      <c r="E148" s="203"/>
    </row>
    <row r="149" spans="1:5" ht="15.75">
      <c r="A149" s="219"/>
      <c r="C149" s="209"/>
      <c r="E149" s="203"/>
    </row>
    <row r="150" spans="1:5" ht="15.75">
      <c r="A150" s="219"/>
      <c r="C150" s="209"/>
      <c r="E150" s="203"/>
    </row>
    <row r="151" spans="1:5" ht="15.75">
      <c r="A151" s="219"/>
      <c r="C151" s="209"/>
      <c r="E151" s="203"/>
    </row>
    <row r="152" spans="1:5" ht="15.75">
      <c r="A152" s="219"/>
      <c r="C152" s="209"/>
      <c r="E152" s="203"/>
    </row>
    <row r="153" spans="1:5" ht="15.75">
      <c r="A153" s="219"/>
      <c r="C153" s="209"/>
      <c r="E153" s="203"/>
    </row>
    <row r="154" spans="1:5" ht="15.75">
      <c r="A154" s="219"/>
      <c r="C154" s="209"/>
      <c r="E154" s="203"/>
    </row>
    <row r="155" spans="1:5" ht="15.75">
      <c r="A155" s="219"/>
      <c r="C155" s="209"/>
      <c r="E155" s="203"/>
    </row>
    <row r="156" spans="1:5" ht="15.75">
      <c r="A156" s="219"/>
      <c r="C156" s="209"/>
      <c r="E156" s="203"/>
    </row>
    <row r="157" spans="1:5" ht="15.75">
      <c r="A157" s="219"/>
      <c r="C157" s="209"/>
      <c r="E157" s="203"/>
    </row>
    <row r="158" spans="1:5" ht="15.75">
      <c r="A158" s="219"/>
      <c r="C158" s="209"/>
      <c r="E158" s="203"/>
    </row>
    <row r="159" spans="1:5" ht="15.75">
      <c r="A159" s="219"/>
      <c r="C159" s="209"/>
      <c r="E159" s="203"/>
    </row>
    <row r="160" spans="1:5" ht="15.75">
      <c r="A160" s="219"/>
      <c r="C160" s="209"/>
      <c r="E160" s="203"/>
    </row>
    <row r="161" spans="1:5" ht="15.75">
      <c r="A161" s="219"/>
      <c r="C161" s="209"/>
      <c r="E161" s="203"/>
    </row>
    <row r="162" spans="1:5" ht="15.75">
      <c r="A162" s="219"/>
      <c r="C162" s="209"/>
      <c r="E162" s="203"/>
    </row>
    <row r="163" spans="1:5" ht="15.75">
      <c r="A163" s="219"/>
      <c r="C163" s="209"/>
      <c r="E163" s="203"/>
    </row>
    <row r="164" spans="1:5" ht="15.75">
      <c r="A164" s="219"/>
      <c r="C164" s="209"/>
      <c r="E164" s="203"/>
    </row>
    <row r="165" spans="1:5" ht="15.75">
      <c r="A165" s="219"/>
      <c r="C165" s="209"/>
      <c r="E165" s="203"/>
    </row>
    <row r="166" spans="1:5" ht="15.75">
      <c r="A166" s="219"/>
      <c r="C166" s="209"/>
      <c r="E166" s="203"/>
    </row>
    <row r="167" spans="1:5" ht="15.75">
      <c r="A167" s="219"/>
      <c r="C167" s="209"/>
      <c r="E167" s="203"/>
    </row>
    <row r="168" spans="1:5" ht="15.75">
      <c r="A168" s="219"/>
      <c r="C168" s="209"/>
      <c r="E168" s="203"/>
    </row>
    <row r="169" spans="1:5" ht="15.75">
      <c r="A169" s="219"/>
      <c r="C169" s="209"/>
      <c r="E169" s="203"/>
    </row>
    <row r="170" spans="1:5" ht="15.75">
      <c r="A170" s="219"/>
      <c r="C170" s="209"/>
      <c r="E170" s="203"/>
    </row>
    <row r="171" spans="1:5" ht="15.75">
      <c r="A171" s="219"/>
      <c r="C171" s="209"/>
      <c r="E171" s="203"/>
    </row>
    <row r="172" spans="1:5" ht="15.75">
      <c r="A172" s="219"/>
      <c r="C172" s="209"/>
      <c r="E172" s="203"/>
    </row>
    <row r="173" spans="1:5" ht="15.75">
      <c r="A173" s="219"/>
      <c r="C173" s="209"/>
      <c r="E173" s="203"/>
    </row>
    <row r="174" spans="1:5" ht="15.75">
      <c r="A174" s="219"/>
      <c r="C174" s="209"/>
      <c r="E174" s="203"/>
    </row>
    <row r="175" spans="1:5" ht="15.75">
      <c r="A175" s="219"/>
      <c r="C175" s="209"/>
      <c r="E175" s="203"/>
    </row>
    <row r="176" spans="1:5" ht="15.75">
      <c r="A176" s="219"/>
      <c r="C176" s="209"/>
      <c r="E176" s="203"/>
    </row>
    <row r="177" spans="1:5" ht="15.75">
      <c r="A177" s="219"/>
      <c r="C177" s="209"/>
      <c r="E177" s="203"/>
    </row>
    <row r="178" spans="1:5" ht="15.75">
      <c r="A178" s="219"/>
      <c r="C178" s="209"/>
      <c r="E178" s="203"/>
    </row>
    <row r="179" spans="1:5" ht="15.75">
      <c r="A179" s="219"/>
      <c r="C179" s="209"/>
      <c r="E179" s="203"/>
    </row>
    <row r="180" spans="1:5" ht="15.75">
      <c r="A180" s="219"/>
      <c r="C180" s="209"/>
      <c r="E180" s="203"/>
    </row>
    <row r="181" spans="1:5" ht="15.75">
      <c r="A181" s="219"/>
      <c r="C181" s="209"/>
      <c r="E181" s="203"/>
    </row>
    <row r="182" spans="1:5" ht="15.75">
      <c r="A182" s="219"/>
      <c r="C182" s="209"/>
      <c r="E182" s="203"/>
    </row>
    <row r="183" spans="1:5" ht="15.75">
      <c r="A183" s="219"/>
      <c r="C183" s="209"/>
      <c r="E183" s="203"/>
    </row>
    <row r="184" spans="1:5" ht="15.75">
      <c r="A184" s="219"/>
      <c r="C184" s="209"/>
      <c r="E184" s="203"/>
    </row>
    <row r="185" spans="1:5" ht="15.75">
      <c r="A185" s="219"/>
      <c r="C185" s="209"/>
      <c r="E185" s="203"/>
    </row>
    <row r="186" spans="1:5" ht="15.75">
      <c r="A186" s="219"/>
      <c r="C186" s="209"/>
      <c r="E186" s="203"/>
    </row>
    <row r="187" spans="1:5" ht="15.75">
      <c r="A187" s="219"/>
      <c r="C187" s="209"/>
      <c r="E187" s="203"/>
    </row>
    <row r="188" spans="1:5" ht="15.75">
      <c r="A188" s="219"/>
      <c r="C188" s="209"/>
      <c r="E188" s="203"/>
    </row>
    <row r="189" spans="1:5" ht="15.75">
      <c r="A189" s="219"/>
      <c r="C189" s="209"/>
      <c r="E189" s="203"/>
    </row>
    <row r="190" spans="1:5" ht="15.75">
      <c r="A190" s="219"/>
      <c r="C190" s="209"/>
      <c r="E190" s="203"/>
    </row>
    <row r="191" spans="1:5" ht="15.75">
      <c r="A191" s="219"/>
      <c r="C191" s="209"/>
      <c r="E191" s="203"/>
    </row>
    <row r="192" spans="1:5" ht="15.75">
      <c r="A192" s="219"/>
      <c r="C192" s="209"/>
      <c r="E192" s="203"/>
    </row>
    <row r="193" spans="1:5" ht="15.75">
      <c r="A193" s="219"/>
      <c r="C193" s="209"/>
      <c r="E193" s="203"/>
    </row>
    <row r="194" spans="1:5" ht="15.75">
      <c r="A194" s="219"/>
      <c r="C194" s="209"/>
      <c r="E194" s="203"/>
    </row>
    <row r="195" spans="1:5" ht="15.75">
      <c r="A195" s="219"/>
      <c r="C195" s="209"/>
      <c r="E195" s="203"/>
    </row>
    <row r="196" spans="1:5" ht="15.75">
      <c r="A196" s="221"/>
      <c r="C196" s="209"/>
      <c r="E196" s="203"/>
    </row>
    <row r="197" spans="1:5" ht="15.75">
      <c r="A197" s="221"/>
      <c r="C197" s="209"/>
      <c r="E197" s="203"/>
    </row>
    <row r="198" spans="1:5" ht="15.75">
      <c r="A198" s="221"/>
      <c r="C198" s="209"/>
      <c r="E198" s="203"/>
    </row>
    <row r="199" spans="1:5" ht="15.75">
      <c r="A199" s="221"/>
      <c r="C199" s="209"/>
    </row>
    <row r="200" spans="1:5" ht="15.75">
      <c r="A200" s="221"/>
      <c r="C200" s="209"/>
    </row>
    <row r="201" spans="1:5" ht="15.75">
      <c r="A201" s="221"/>
      <c r="C201" s="209"/>
    </row>
    <row r="202" spans="1:5" ht="15.75">
      <c r="A202" s="221"/>
      <c r="C202" s="209"/>
    </row>
    <row r="203" spans="1:5" ht="15.75">
      <c r="A203" s="221"/>
      <c r="C203" s="209"/>
    </row>
    <row r="204" spans="1:5" ht="15.75">
      <c r="A204" s="221"/>
      <c r="C204" s="209"/>
    </row>
    <row r="205" spans="1:5" ht="15.75">
      <c r="A205" s="221"/>
      <c r="C205" s="209"/>
    </row>
    <row r="206" spans="1:5" ht="15.75">
      <c r="A206" s="221"/>
      <c r="C206" s="209"/>
    </row>
    <row r="207" spans="1:5" ht="15.75">
      <c r="A207" s="221"/>
      <c r="C207" s="209"/>
    </row>
    <row r="208" spans="1:5" ht="15.75">
      <c r="A208" s="221"/>
      <c r="C208" s="209"/>
    </row>
    <row r="209" spans="1:3" ht="15.75">
      <c r="A209" s="221"/>
      <c r="C209" s="209"/>
    </row>
    <row r="210" spans="1:3" ht="15.75">
      <c r="A210" s="221"/>
      <c r="C210" s="209"/>
    </row>
    <row r="211" spans="1:3" ht="15.75">
      <c r="A211" s="221"/>
      <c r="C211" s="209"/>
    </row>
    <row r="212" spans="1:3" ht="15.75">
      <c r="A212" s="221"/>
      <c r="C212" s="209"/>
    </row>
    <row r="213" spans="1:3" ht="15.75">
      <c r="A213" s="221"/>
      <c r="C213" s="209"/>
    </row>
    <row r="214" spans="1:3" ht="15.75">
      <c r="A214" s="221"/>
      <c r="C214" s="209"/>
    </row>
    <row r="215" spans="1:3" ht="15.75">
      <c r="A215" s="221"/>
      <c r="C215" s="209"/>
    </row>
    <row r="216" spans="1:3" ht="15.75">
      <c r="A216" s="221"/>
      <c r="C216" s="209"/>
    </row>
    <row r="217" spans="1:3" ht="15.75">
      <c r="A217" s="221"/>
      <c r="C217" s="209"/>
    </row>
    <row r="218" spans="1:3" ht="15.75">
      <c r="A218" s="221"/>
      <c r="C218" s="209"/>
    </row>
    <row r="219" spans="1:3" ht="15.75">
      <c r="A219" s="221"/>
      <c r="C219" s="209"/>
    </row>
    <row r="220" spans="1:3" ht="15.75">
      <c r="A220" s="221"/>
      <c r="C220" s="209"/>
    </row>
    <row r="221" spans="1:3" ht="15.75">
      <c r="A221" s="221"/>
      <c r="C221" s="209"/>
    </row>
    <row r="222" spans="1:3" ht="15.75">
      <c r="A222" s="221"/>
      <c r="C222" s="209"/>
    </row>
    <row r="223" spans="1:3" ht="15.75">
      <c r="A223" s="221"/>
      <c r="C223" s="209"/>
    </row>
    <row r="224" spans="1:3" ht="15.75">
      <c r="A224" s="221"/>
      <c r="C224" s="209"/>
    </row>
    <row r="225" spans="1:3" ht="15.75">
      <c r="A225" s="221"/>
      <c r="C225" s="209"/>
    </row>
    <row r="226" spans="1:3" ht="15.75">
      <c r="A226" s="221"/>
      <c r="C226" s="209"/>
    </row>
    <row r="227" spans="1:3" ht="15.75">
      <c r="A227" s="221"/>
      <c r="C227" s="209"/>
    </row>
    <row r="228" spans="1:3" ht="15.75">
      <c r="A228" s="221"/>
      <c r="C228" s="209"/>
    </row>
    <row r="229" spans="1:3" ht="15.75">
      <c r="A229" s="221"/>
      <c r="C229" s="209"/>
    </row>
    <row r="230" spans="1:3" ht="15.75">
      <c r="A230" s="221"/>
      <c r="C230" s="209"/>
    </row>
    <row r="231" spans="1:3" ht="15.75">
      <c r="A231" s="221"/>
      <c r="C231" s="209"/>
    </row>
    <row r="232" spans="1:3" ht="15.75">
      <c r="A232" s="221"/>
      <c r="C232" s="209"/>
    </row>
    <row r="233" spans="1:3" ht="15.75">
      <c r="A233" s="221"/>
      <c r="C233" s="209"/>
    </row>
    <row r="234" spans="1:3" ht="15.75">
      <c r="A234" s="221"/>
      <c r="C234" s="209"/>
    </row>
    <row r="235" spans="1:3" ht="15.75">
      <c r="A235" s="221"/>
      <c r="C235" s="209"/>
    </row>
    <row r="236" spans="1:3" ht="15.75">
      <c r="A236" s="221"/>
      <c r="C236" s="209"/>
    </row>
    <row r="237" spans="1:3" ht="15.75">
      <c r="A237" s="221"/>
      <c r="C237" s="209"/>
    </row>
    <row r="238" spans="1:3" ht="15.75">
      <c r="A238" s="221"/>
      <c r="C238" s="209"/>
    </row>
    <row r="239" spans="1:3" ht="15.75">
      <c r="A239" s="221"/>
      <c r="C239" s="209"/>
    </row>
    <row r="240" spans="1:3" ht="15.75">
      <c r="A240" s="221"/>
      <c r="C240" s="209"/>
    </row>
    <row r="241" spans="1:3" ht="15.75">
      <c r="A241" s="221"/>
      <c r="C241" s="209"/>
    </row>
    <row r="242" spans="1:3" ht="15.75">
      <c r="A242" s="221"/>
      <c r="C242" s="209"/>
    </row>
    <row r="243" spans="1:3" ht="15.75">
      <c r="A243" s="221"/>
      <c r="C243" s="209"/>
    </row>
    <row r="244" spans="1:3" ht="15.75">
      <c r="A244" s="221"/>
      <c r="C244" s="209"/>
    </row>
    <row r="245" spans="1:3" ht="15.75">
      <c r="A245" s="221"/>
      <c r="C245" s="209"/>
    </row>
    <row r="246" spans="1:3" ht="15.75">
      <c r="A246" s="221"/>
      <c r="C246" s="209"/>
    </row>
    <row r="247" spans="1:3" ht="15.75">
      <c r="A247" s="221"/>
      <c r="C247" s="209"/>
    </row>
    <row r="248" spans="1:3" ht="15.75">
      <c r="A248" s="221"/>
      <c r="C248" s="209"/>
    </row>
    <row r="249" spans="1:3" ht="15.75">
      <c r="A249" s="221"/>
      <c r="C249" s="209"/>
    </row>
    <row r="250" spans="1:3" ht="15.75">
      <c r="A250" s="221"/>
      <c r="C250" s="209"/>
    </row>
    <row r="251" spans="1:3" ht="15.75">
      <c r="A251" s="221"/>
      <c r="C251" s="209"/>
    </row>
    <row r="252" spans="1:3" ht="15.75">
      <c r="A252" s="221"/>
      <c r="C252" s="209"/>
    </row>
    <row r="253" spans="1:3" ht="15.75">
      <c r="A253" s="221"/>
      <c r="C253" s="209"/>
    </row>
    <row r="254" spans="1:3" ht="15.75">
      <c r="A254" s="221"/>
      <c r="C254" s="209"/>
    </row>
    <row r="255" spans="1:3" ht="15.75">
      <c r="A255" s="221"/>
      <c r="C255" s="209"/>
    </row>
    <row r="256" spans="1:3" ht="15.75">
      <c r="A256" s="221"/>
      <c r="C256" s="209"/>
    </row>
    <row r="257" spans="1:3" ht="15.75">
      <c r="A257" s="221"/>
      <c r="C257" s="209"/>
    </row>
    <row r="258" spans="1:3" ht="15.75">
      <c r="A258" s="221"/>
      <c r="C258" s="209"/>
    </row>
    <row r="259" spans="1:3" ht="15.75">
      <c r="A259" s="221"/>
      <c r="C259" s="209"/>
    </row>
    <row r="260" spans="1:3" ht="15.75">
      <c r="A260" s="221"/>
      <c r="C260" s="209"/>
    </row>
    <row r="261" spans="1:3" ht="15.75">
      <c r="A261" s="221"/>
      <c r="C261" s="209"/>
    </row>
    <row r="262" spans="1:3" ht="15.75">
      <c r="A262" s="221"/>
      <c r="C262" s="209"/>
    </row>
    <row r="263" spans="1:3" ht="15.75">
      <c r="A263" s="221"/>
      <c r="C263" s="209"/>
    </row>
    <row r="264" spans="1:3" ht="15.75">
      <c r="A264" s="221"/>
      <c r="C264" s="209"/>
    </row>
    <row r="265" spans="1:3" ht="15.75">
      <c r="A265" s="221"/>
      <c r="C265" s="209"/>
    </row>
    <row r="266" spans="1:3" ht="15.75">
      <c r="A266" s="221"/>
      <c r="C266" s="209"/>
    </row>
    <row r="267" spans="1:3" ht="15.75">
      <c r="A267" s="221"/>
      <c r="C267" s="209"/>
    </row>
    <row r="268" spans="1:3" ht="15.75">
      <c r="A268" s="221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1"/>
  <sheetViews>
    <sheetView showGridLines="0" topLeftCell="A2" workbookViewId="0">
      <selection activeCell="A2" sqref="A2:F2"/>
    </sheetView>
  </sheetViews>
  <sheetFormatPr defaultColWidth="11.42578125" defaultRowHeight="15"/>
  <cols>
    <col min="1" max="1" width="71.5703125" style="222" bestFit="1" customWidth="1"/>
    <col min="2" max="6" width="15.42578125" style="243" customWidth="1"/>
    <col min="7" max="7" width="2.5703125" style="245" customWidth="1"/>
    <col min="8" max="256" width="11.42578125" style="1"/>
    <col min="257" max="257" width="71.5703125" style="1" bestFit="1" customWidth="1"/>
    <col min="258" max="262" width="15.42578125" style="1" customWidth="1"/>
    <col min="263" max="263" width="2.5703125" style="1" customWidth="1"/>
    <col min="264" max="512" width="11.42578125" style="1"/>
    <col min="513" max="513" width="71.5703125" style="1" bestFit="1" customWidth="1"/>
    <col min="514" max="518" width="15.42578125" style="1" customWidth="1"/>
    <col min="519" max="519" width="2.5703125" style="1" customWidth="1"/>
    <col min="520" max="768" width="11.42578125" style="1"/>
    <col min="769" max="769" width="71.5703125" style="1" bestFit="1" customWidth="1"/>
    <col min="770" max="774" width="15.42578125" style="1" customWidth="1"/>
    <col min="775" max="775" width="2.5703125" style="1" customWidth="1"/>
    <col min="776" max="1024" width="11.42578125" style="1"/>
    <col min="1025" max="1025" width="71.5703125" style="1" bestFit="1" customWidth="1"/>
    <col min="1026" max="1030" width="15.42578125" style="1" customWidth="1"/>
    <col min="1031" max="1031" width="2.5703125" style="1" customWidth="1"/>
    <col min="1032" max="1280" width="11.42578125" style="1"/>
    <col min="1281" max="1281" width="71.5703125" style="1" bestFit="1" customWidth="1"/>
    <col min="1282" max="1286" width="15.42578125" style="1" customWidth="1"/>
    <col min="1287" max="1287" width="2.5703125" style="1" customWidth="1"/>
    <col min="1288" max="1536" width="11.42578125" style="1"/>
    <col min="1537" max="1537" width="71.5703125" style="1" bestFit="1" customWidth="1"/>
    <col min="1538" max="1542" width="15.42578125" style="1" customWidth="1"/>
    <col min="1543" max="1543" width="2.5703125" style="1" customWidth="1"/>
    <col min="1544" max="1792" width="11.42578125" style="1"/>
    <col min="1793" max="1793" width="71.5703125" style="1" bestFit="1" customWidth="1"/>
    <col min="1794" max="1798" width="15.42578125" style="1" customWidth="1"/>
    <col min="1799" max="1799" width="2.5703125" style="1" customWidth="1"/>
    <col min="1800" max="2048" width="11.42578125" style="1"/>
    <col min="2049" max="2049" width="71.5703125" style="1" bestFit="1" customWidth="1"/>
    <col min="2050" max="2054" width="15.42578125" style="1" customWidth="1"/>
    <col min="2055" max="2055" width="2.5703125" style="1" customWidth="1"/>
    <col min="2056" max="2304" width="11.42578125" style="1"/>
    <col min="2305" max="2305" width="71.5703125" style="1" bestFit="1" customWidth="1"/>
    <col min="2306" max="2310" width="15.42578125" style="1" customWidth="1"/>
    <col min="2311" max="2311" width="2.5703125" style="1" customWidth="1"/>
    <col min="2312" max="2560" width="11.42578125" style="1"/>
    <col min="2561" max="2561" width="71.5703125" style="1" bestFit="1" customWidth="1"/>
    <col min="2562" max="2566" width="15.42578125" style="1" customWidth="1"/>
    <col min="2567" max="2567" width="2.5703125" style="1" customWidth="1"/>
    <col min="2568" max="2816" width="11.42578125" style="1"/>
    <col min="2817" max="2817" width="71.5703125" style="1" bestFit="1" customWidth="1"/>
    <col min="2818" max="2822" width="15.42578125" style="1" customWidth="1"/>
    <col min="2823" max="2823" width="2.5703125" style="1" customWidth="1"/>
    <col min="2824" max="3072" width="11.42578125" style="1"/>
    <col min="3073" max="3073" width="71.5703125" style="1" bestFit="1" customWidth="1"/>
    <col min="3074" max="3078" width="15.42578125" style="1" customWidth="1"/>
    <col min="3079" max="3079" width="2.5703125" style="1" customWidth="1"/>
    <col min="3080" max="3328" width="11.42578125" style="1"/>
    <col min="3329" max="3329" width="71.5703125" style="1" bestFit="1" customWidth="1"/>
    <col min="3330" max="3334" width="15.42578125" style="1" customWidth="1"/>
    <col min="3335" max="3335" width="2.5703125" style="1" customWidth="1"/>
    <col min="3336" max="3584" width="11.42578125" style="1"/>
    <col min="3585" max="3585" width="71.5703125" style="1" bestFit="1" customWidth="1"/>
    <col min="3586" max="3590" width="15.42578125" style="1" customWidth="1"/>
    <col min="3591" max="3591" width="2.5703125" style="1" customWidth="1"/>
    <col min="3592" max="3840" width="11.42578125" style="1"/>
    <col min="3841" max="3841" width="71.5703125" style="1" bestFit="1" customWidth="1"/>
    <col min="3842" max="3846" width="15.42578125" style="1" customWidth="1"/>
    <col min="3847" max="3847" width="2.5703125" style="1" customWidth="1"/>
    <col min="3848" max="4096" width="11.42578125" style="1"/>
    <col min="4097" max="4097" width="71.5703125" style="1" bestFit="1" customWidth="1"/>
    <col min="4098" max="4102" width="15.42578125" style="1" customWidth="1"/>
    <col min="4103" max="4103" width="2.5703125" style="1" customWidth="1"/>
    <col min="4104" max="4352" width="11.42578125" style="1"/>
    <col min="4353" max="4353" width="71.5703125" style="1" bestFit="1" customWidth="1"/>
    <col min="4354" max="4358" width="15.42578125" style="1" customWidth="1"/>
    <col min="4359" max="4359" width="2.5703125" style="1" customWidth="1"/>
    <col min="4360" max="4608" width="11.42578125" style="1"/>
    <col min="4609" max="4609" width="71.5703125" style="1" bestFit="1" customWidth="1"/>
    <col min="4610" max="4614" width="15.42578125" style="1" customWidth="1"/>
    <col min="4615" max="4615" width="2.5703125" style="1" customWidth="1"/>
    <col min="4616" max="4864" width="11.42578125" style="1"/>
    <col min="4865" max="4865" width="71.5703125" style="1" bestFit="1" customWidth="1"/>
    <col min="4866" max="4870" width="15.42578125" style="1" customWidth="1"/>
    <col min="4871" max="4871" width="2.5703125" style="1" customWidth="1"/>
    <col min="4872" max="5120" width="11.42578125" style="1"/>
    <col min="5121" max="5121" width="71.5703125" style="1" bestFit="1" customWidth="1"/>
    <col min="5122" max="5126" width="15.42578125" style="1" customWidth="1"/>
    <col min="5127" max="5127" width="2.5703125" style="1" customWidth="1"/>
    <col min="5128" max="5376" width="11.42578125" style="1"/>
    <col min="5377" max="5377" width="71.5703125" style="1" bestFit="1" customWidth="1"/>
    <col min="5378" max="5382" width="15.42578125" style="1" customWidth="1"/>
    <col min="5383" max="5383" width="2.5703125" style="1" customWidth="1"/>
    <col min="5384" max="5632" width="11.42578125" style="1"/>
    <col min="5633" max="5633" width="71.5703125" style="1" bestFit="1" customWidth="1"/>
    <col min="5634" max="5638" width="15.42578125" style="1" customWidth="1"/>
    <col min="5639" max="5639" width="2.5703125" style="1" customWidth="1"/>
    <col min="5640" max="5888" width="11.42578125" style="1"/>
    <col min="5889" max="5889" width="71.5703125" style="1" bestFit="1" customWidth="1"/>
    <col min="5890" max="5894" width="15.42578125" style="1" customWidth="1"/>
    <col min="5895" max="5895" width="2.5703125" style="1" customWidth="1"/>
    <col min="5896" max="6144" width="11.42578125" style="1"/>
    <col min="6145" max="6145" width="71.5703125" style="1" bestFit="1" customWidth="1"/>
    <col min="6146" max="6150" width="15.42578125" style="1" customWidth="1"/>
    <col min="6151" max="6151" width="2.5703125" style="1" customWidth="1"/>
    <col min="6152" max="6400" width="11.42578125" style="1"/>
    <col min="6401" max="6401" width="71.5703125" style="1" bestFit="1" customWidth="1"/>
    <col min="6402" max="6406" width="15.42578125" style="1" customWidth="1"/>
    <col min="6407" max="6407" width="2.5703125" style="1" customWidth="1"/>
    <col min="6408" max="6656" width="11.42578125" style="1"/>
    <col min="6657" max="6657" width="71.5703125" style="1" bestFit="1" customWidth="1"/>
    <col min="6658" max="6662" width="15.42578125" style="1" customWidth="1"/>
    <col min="6663" max="6663" width="2.5703125" style="1" customWidth="1"/>
    <col min="6664" max="6912" width="11.42578125" style="1"/>
    <col min="6913" max="6913" width="71.5703125" style="1" bestFit="1" customWidth="1"/>
    <col min="6914" max="6918" width="15.42578125" style="1" customWidth="1"/>
    <col min="6919" max="6919" width="2.5703125" style="1" customWidth="1"/>
    <col min="6920" max="7168" width="11.42578125" style="1"/>
    <col min="7169" max="7169" width="71.5703125" style="1" bestFit="1" customWidth="1"/>
    <col min="7170" max="7174" width="15.42578125" style="1" customWidth="1"/>
    <col min="7175" max="7175" width="2.5703125" style="1" customWidth="1"/>
    <col min="7176" max="7424" width="11.42578125" style="1"/>
    <col min="7425" max="7425" width="71.5703125" style="1" bestFit="1" customWidth="1"/>
    <col min="7426" max="7430" width="15.42578125" style="1" customWidth="1"/>
    <col min="7431" max="7431" width="2.5703125" style="1" customWidth="1"/>
    <col min="7432" max="7680" width="11.42578125" style="1"/>
    <col min="7681" max="7681" width="71.5703125" style="1" bestFit="1" customWidth="1"/>
    <col min="7682" max="7686" width="15.42578125" style="1" customWidth="1"/>
    <col min="7687" max="7687" width="2.5703125" style="1" customWidth="1"/>
    <col min="7688" max="7936" width="11.42578125" style="1"/>
    <col min="7937" max="7937" width="71.5703125" style="1" bestFit="1" customWidth="1"/>
    <col min="7938" max="7942" width="15.42578125" style="1" customWidth="1"/>
    <col min="7943" max="7943" width="2.5703125" style="1" customWidth="1"/>
    <col min="7944" max="8192" width="11.42578125" style="1"/>
    <col min="8193" max="8193" width="71.5703125" style="1" bestFit="1" customWidth="1"/>
    <col min="8194" max="8198" width="15.42578125" style="1" customWidth="1"/>
    <col min="8199" max="8199" width="2.5703125" style="1" customWidth="1"/>
    <col min="8200" max="8448" width="11.42578125" style="1"/>
    <col min="8449" max="8449" width="71.5703125" style="1" bestFit="1" customWidth="1"/>
    <col min="8450" max="8454" width="15.42578125" style="1" customWidth="1"/>
    <col min="8455" max="8455" width="2.5703125" style="1" customWidth="1"/>
    <col min="8456" max="8704" width="11.42578125" style="1"/>
    <col min="8705" max="8705" width="71.5703125" style="1" bestFit="1" customWidth="1"/>
    <col min="8706" max="8710" width="15.42578125" style="1" customWidth="1"/>
    <col min="8711" max="8711" width="2.5703125" style="1" customWidth="1"/>
    <col min="8712" max="8960" width="11.42578125" style="1"/>
    <col min="8961" max="8961" width="71.5703125" style="1" bestFit="1" customWidth="1"/>
    <col min="8962" max="8966" width="15.42578125" style="1" customWidth="1"/>
    <col min="8967" max="8967" width="2.5703125" style="1" customWidth="1"/>
    <col min="8968" max="9216" width="11.42578125" style="1"/>
    <col min="9217" max="9217" width="71.5703125" style="1" bestFit="1" customWidth="1"/>
    <col min="9218" max="9222" width="15.42578125" style="1" customWidth="1"/>
    <col min="9223" max="9223" width="2.5703125" style="1" customWidth="1"/>
    <col min="9224" max="9472" width="11.42578125" style="1"/>
    <col min="9473" max="9473" width="71.5703125" style="1" bestFit="1" customWidth="1"/>
    <col min="9474" max="9478" width="15.42578125" style="1" customWidth="1"/>
    <col min="9479" max="9479" width="2.5703125" style="1" customWidth="1"/>
    <col min="9480" max="9728" width="11.42578125" style="1"/>
    <col min="9729" max="9729" width="71.5703125" style="1" bestFit="1" customWidth="1"/>
    <col min="9730" max="9734" width="15.42578125" style="1" customWidth="1"/>
    <col min="9735" max="9735" width="2.5703125" style="1" customWidth="1"/>
    <col min="9736" max="9984" width="11.42578125" style="1"/>
    <col min="9985" max="9985" width="71.5703125" style="1" bestFit="1" customWidth="1"/>
    <col min="9986" max="9990" width="15.42578125" style="1" customWidth="1"/>
    <col min="9991" max="9991" width="2.5703125" style="1" customWidth="1"/>
    <col min="9992" max="10240" width="11.42578125" style="1"/>
    <col min="10241" max="10241" width="71.5703125" style="1" bestFit="1" customWidth="1"/>
    <col min="10242" max="10246" width="15.42578125" style="1" customWidth="1"/>
    <col min="10247" max="10247" width="2.5703125" style="1" customWidth="1"/>
    <col min="10248" max="10496" width="11.42578125" style="1"/>
    <col min="10497" max="10497" width="71.5703125" style="1" bestFit="1" customWidth="1"/>
    <col min="10498" max="10502" width="15.42578125" style="1" customWidth="1"/>
    <col min="10503" max="10503" width="2.5703125" style="1" customWidth="1"/>
    <col min="10504" max="10752" width="11.42578125" style="1"/>
    <col min="10753" max="10753" width="71.5703125" style="1" bestFit="1" customWidth="1"/>
    <col min="10754" max="10758" width="15.42578125" style="1" customWidth="1"/>
    <col min="10759" max="10759" width="2.5703125" style="1" customWidth="1"/>
    <col min="10760" max="11008" width="11.42578125" style="1"/>
    <col min="11009" max="11009" width="71.5703125" style="1" bestFit="1" customWidth="1"/>
    <col min="11010" max="11014" width="15.42578125" style="1" customWidth="1"/>
    <col min="11015" max="11015" width="2.5703125" style="1" customWidth="1"/>
    <col min="11016" max="11264" width="11.42578125" style="1"/>
    <col min="11265" max="11265" width="71.5703125" style="1" bestFit="1" customWidth="1"/>
    <col min="11266" max="11270" width="15.42578125" style="1" customWidth="1"/>
    <col min="11271" max="11271" width="2.5703125" style="1" customWidth="1"/>
    <col min="11272" max="11520" width="11.42578125" style="1"/>
    <col min="11521" max="11521" width="71.5703125" style="1" bestFit="1" customWidth="1"/>
    <col min="11522" max="11526" width="15.42578125" style="1" customWidth="1"/>
    <col min="11527" max="11527" width="2.5703125" style="1" customWidth="1"/>
    <col min="11528" max="11776" width="11.42578125" style="1"/>
    <col min="11777" max="11777" width="71.5703125" style="1" bestFit="1" customWidth="1"/>
    <col min="11778" max="11782" width="15.42578125" style="1" customWidth="1"/>
    <col min="11783" max="11783" width="2.5703125" style="1" customWidth="1"/>
    <col min="11784" max="12032" width="11.42578125" style="1"/>
    <col min="12033" max="12033" width="71.5703125" style="1" bestFit="1" customWidth="1"/>
    <col min="12034" max="12038" width="15.42578125" style="1" customWidth="1"/>
    <col min="12039" max="12039" width="2.5703125" style="1" customWidth="1"/>
    <col min="12040" max="12288" width="11.42578125" style="1"/>
    <col min="12289" max="12289" width="71.5703125" style="1" bestFit="1" customWidth="1"/>
    <col min="12290" max="12294" width="15.42578125" style="1" customWidth="1"/>
    <col min="12295" max="12295" width="2.5703125" style="1" customWidth="1"/>
    <col min="12296" max="12544" width="11.42578125" style="1"/>
    <col min="12545" max="12545" width="71.5703125" style="1" bestFit="1" customWidth="1"/>
    <col min="12546" max="12550" width="15.42578125" style="1" customWidth="1"/>
    <col min="12551" max="12551" width="2.5703125" style="1" customWidth="1"/>
    <col min="12552" max="12800" width="11.42578125" style="1"/>
    <col min="12801" max="12801" width="71.5703125" style="1" bestFit="1" customWidth="1"/>
    <col min="12802" max="12806" width="15.42578125" style="1" customWidth="1"/>
    <col min="12807" max="12807" width="2.5703125" style="1" customWidth="1"/>
    <col min="12808" max="13056" width="11.42578125" style="1"/>
    <col min="13057" max="13057" width="71.5703125" style="1" bestFit="1" customWidth="1"/>
    <col min="13058" max="13062" width="15.42578125" style="1" customWidth="1"/>
    <col min="13063" max="13063" width="2.5703125" style="1" customWidth="1"/>
    <col min="13064" max="13312" width="11.42578125" style="1"/>
    <col min="13313" max="13313" width="71.5703125" style="1" bestFit="1" customWidth="1"/>
    <col min="13314" max="13318" width="15.42578125" style="1" customWidth="1"/>
    <col min="13319" max="13319" width="2.5703125" style="1" customWidth="1"/>
    <col min="13320" max="13568" width="11.42578125" style="1"/>
    <col min="13569" max="13569" width="71.5703125" style="1" bestFit="1" customWidth="1"/>
    <col min="13570" max="13574" width="15.42578125" style="1" customWidth="1"/>
    <col min="13575" max="13575" width="2.5703125" style="1" customWidth="1"/>
    <col min="13576" max="13824" width="11.42578125" style="1"/>
    <col min="13825" max="13825" width="71.5703125" style="1" bestFit="1" customWidth="1"/>
    <col min="13826" max="13830" width="15.42578125" style="1" customWidth="1"/>
    <col min="13831" max="13831" width="2.5703125" style="1" customWidth="1"/>
    <col min="13832" max="14080" width="11.42578125" style="1"/>
    <col min="14081" max="14081" width="71.5703125" style="1" bestFit="1" customWidth="1"/>
    <col min="14082" max="14086" width="15.42578125" style="1" customWidth="1"/>
    <col min="14087" max="14087" width="2.5703125" style="1" customWidth="1"/>
    <col min="14088" max="14336" width="11.42578125" style="1"/>
    <col min="14337" max="14337" width="71.5703125" style="1" bestFit="1" customWidth="1"/>
    <col min="14338" max="14342" width="15.42578125" style="1" customWidth="1"/>
    <col min="14343" max="14343" width="2.5703125" style="1" customWidth="1"/>
    <col min="14344" max="14592" width="11.42578125" style="1"/>
    <col min="14593" max="14593" width="71.5703125" style="1" bestFit="1" customWidth="1"/>
    <col min="14594" max="14598" width="15.42578125" style="1" customWidth="1"/>
    <col min="14599" max="14599" width="2.5703125" style="1" customWidth="1"/>
    <col min="14600" max="14848" width="11.42578125" style="1"/>
    <col min="14849" max="14849" width="71.5703125" style="1" bestFit="1" customWidth="1"/>
    <col min="14850" max="14854" width="15.42578125" style="1" customWidth="1"/>
    <col min="14855" max="14855" width="2.5703125" style="1" customWidth="1"/>
    <col min="14856" max="15104" width="11.42578125" style="1"/>
    <col min="15105" max="15105" width="71.5703125" style="1" bestFit="1" customWidth="1"/>
    <col min="15106" max="15110" width="15.42578125" style="1" customWidth="1"/>
    <col min="15111" max="15111" width="2.5703125" style="1" customWidth="1"/>
    <col min="15112" max="15360" width="11.42578125" style="1"/>
    <col min="15361" max="15361" width="71.5703125" style="1" bestFit="1" customWidth="1"/>
    <col min="15362" max="15366" width="15.42578125" style="1" customWidth="1"/>
    <col min="15367" max="15367" width="2.5703125" style="1" customWidth="1"/>
    <col min="15368" max="15616" width="11.42578125" style="1"/>
    <col min="15617" max="15617" width="71.5703125" style="1" bestFit="1" customWidth="1"/>
    <col min="15618" max="15622" width="15.42578125" style="1" customWidth="1"/>
    <col min="15623" max="15623" width="2.5703125" style="1" customWidth="1"/>
    <col min="15624" max="15872" width="11.42578125" style="1"/>
    <col min="15873" max="15873" width="71.5703125" style="1" bestFit="1" customWidth="1"/>
    <col min="15874" max="15878" width="15.42578125" style="1" customWidth="1"/>
    <col min="15879" max="15879" width="2.5703125" style="1" customWidth="1"/>
    <col min="15880" max="16128" width="11.42578125" style="1"/>
    <col min="16129" max="16129" width="71.5703125" style="1" bestFit="1" customWidth="1"/>
    <col min="16130" max="16134" width="15.42578125" style="1" customWidth="1"/>
    <col min="16135" max="16135" width="2.5703125" style="1" customWidth="1"/>
    <col min="16136" max="16384" width="11.42578125" style="1"/>
  </cols>
  <sheetData>
    <row r="1" spans="1:26" s="177" customFormat="1" ht="3.75" hidden="1" customHeight="1">
      <c r="A1" s="332"/>
      <c r="B1" s="386"/>
      <c r="C1" s="386"/>
      <c r="D1" s="386"/>
      <c r="E1" s="386"/>
      <c r="F1" s="386"/>
      <c r="G1" s="240"/>
    </row>
    <row r="2" spans="1:26" s="177" customFormat="1" ht="23.25" customHeight="1">
      <c r="A2" s="1095" t="s">
        <v>379</v>
      </c>
      <c r="B2" s="1095"/>
      <c r="C2" s="1095"/>
      <c r="D2" s="1095"/>
      <c r="E2" s="1095"/>
      <c r="F2" s="1095"/>
      <c r="G2" s="240"/>
    </row>
    <row r="3" spans="1:26" s="177" customFormat="1" ht="23.25" customHeight="1">
      <c r="A3" s="1095" t="s">
        <v>295</v>
      </c>
      <c r="B3" s="1095"/>
      <c r="C3" s="1095"/>
      <c r="D3" s="1095"/>
      <c r="E3" s="1095"/>
      <c r="F3" s="1095"/>
      <c r="G3" s="240"/>
    </row>
    <row r="4" spans="1:26" s="177" customFormat="1" ht="23.25" customHeight="1">
      <c r="A4" s="1095" t="s">
        <v>78</v>
      </c>
      <c r="B4" s="1095"/>
      <c r="C4" s="1095"/>
      <c r="D4" s="1095"/>
      <c r="E4" s="1095"/>
      <c r="F4" s="1095"/>
      <c r="G4" s="240"/>
    </row>
    <row r="5" spans="1:26" s="242" customFormat="1" ht="23.25" customHeight="1">
      <c r="A5" s="1103" t="s">
        <v>80</v>
      </c>
      <c r="B5" s="1103"/>
      <c r="C5" s="1103"/>
      <c r="D5" s="1103"/>
      <c r="E5" s="1103"/>
      <c r="F5" s="1103"/>
      <c r="G5" s="468"/>
    </row>
    <row r="6" spans="1:26" ht="16.5" customHeight="1">
      <c r="A6" s="280"/>
      <c r="B6" s="247"/>
      <c r="C6" s="248"/>
      <c r="D6" s="249"/>
      <c r="E6" s="249"/>
      <c r="F6" s="250"/>
      <c r="G6" s="251"/>
      <c r="H6" s="207"/>
      <c r="I6" s="207"/>
      <c r="J6" s="207"/>
      <c r="K6" s="207"/>
      <c r="L6" s="207"/>
    </row>
    <row r="7" spans="1:26" ht="39.75" customHeight="1">
      <c r="A7" s="796" t="s">
        <v>175</v>
      </c>
      <c r="B7" s="797" t="s">
        <v>380</v>
      </c>
      <c r="C7" s="797" t="s">
        <v>381</v>
      </c>
      <c r="D7" s="797" t="s">
        <v>382</v>
      </c>
      <c r="E7" s="798" t="s">
        <v>147</v>
      </c>
      <c r="F7" s="799" t="s">
        <v>125</v>
      </c>
      <c r="G7" s="251"/>
      <c r="Y7" s="1">
        <v>1</v>
      </c>
      <c r="Z7" s="1">
        <v>1</v>
      </c>
    </row>
    <row r="8" spans="1:26" ht="30" customHeight="1">
      <c r="A8" s="688" t="s">
        <v>768</v>
      </c>
      <c r="B8" s="513">
        <v>142.22782000000001</v>
      </c>
      <c r="C8" s="513">
        <v>2757.8341099999998</v>
      </c>
      <c r="D8" s="513">
        <v>152.03854999999999</v>
      </c>
      <c r="E8" s="513">
        <v>3052.1004800000001</v>
      </c>
      <c r="F8" s="715">
        <v>1.0418994203378192E-3</v>
      </c>
      <c r="G8" s="256"/>
      <c r="H8" s="207"/>
      <c r="I8" s="207"/>
      <c r="J8" s="207"/>
      <c r="K8" s="207"/>
      <c r="L8" s="207"/>
    </row>
    <row r="9" spans="1:26" ht="30" customHeight="1">
      <c r="A9" s="688" t="s">
        <v>769</v>
      </c>
      <c r="B9" s="513">
        <v>231.52142999999998</v>
      </c>
      <c r="C9" s="513">
        <v>0</v>
      </c>
      <c r="D9" s="513">
        <v>0</v>
      </c>
      <c r="E9" s="513">
        <v>231.52142999999998</v>
      </c>
      <c r="F9" s="715">
        <v>7.9034764842598817E-5</v>
      </c>
      <c r="G9" s="256"/>
      <c r="H9" s="207"/>
      <c r="I9" s="207"/>
      <c r="J9" s="207"/>
      <c r="K9" s="207"/>
      <c r="L9" s="207"/>
    </row>
    <row r="10" spans="1:26" ht="30" customHeight="1">
      <c r="A10" s="688" t="s">
        <v>770</v>
      </c>
      <c r="B10" s="513">
        <v>0</v>
      </c>
      <c r="C10" s="513">
        <v>0</v>
      </c>
      <c r="D10" s="513">
        <v>0</v>
      </c>
      <c r="E10" s="513">
        <v>0</v>
      </c>
      <c r="F10" s="715">
        <v>0</v>
      </c>
      <c r="G10" s="256"/>
      <c r="H10" s="207"/>
      <c r="I10" s="207"/>
      <c r="J10" s="207"/>
      <c r="K10" s="207"/>
      <c r="L10" s="207"/>
    </row>
    <row r="11" spans="1:26" ht="30" customHeight="1">
      <c r="A11" s="688" t="s">
        <v>148</v>
      </c>
      <c r="B11" s="513">
        <v>0</v>
      </c>
      <c r="C11" s="513">
        <v>36.66845</v>
      </c>
      <c r="D11" s="513">
        <v>942.12284999999997</v>
      </c>
      <c r="E11" s="513">
        <v>978.79129999999998</v>
      </c>
      <c r="F11" s="715">
        <v>3.3413123020828613E-4</v>
      </c>
      <c r="G11" s="256"/>
      <c r="H11" s="207"/>
      <c r="I11" s="207"/>
      <c r="J11" s="207"/>
      <c r="K11" s="207"/>
      <c r="L11" s="207"/>
    </row>
    <row r="12" spans="1:26" ht="30" customHeight="1">
      <c r="A12" s="688" t="s">
        <v>772</v>
      </c>
      <c r="B12" s="513">
        <v>9911.9649300000001</v>
      </c>
      <c r="C12" s="513">
        <v>1202.44858</v>
      </c>
      <c r="D12" s="513">
        <v>2013.48296</v>
      </c>
      <c r="E12" s="513">
        <v>13127.89647</v>
      </c>
      <c r="F12" s="715">
        <v>4.4814867046408325E-3</v>
      </c>
      <c r="G12" s="256"/>
      <c r="H12" s="207"/>
      <c r="I12" s="207"/>
      <c r="J12" s="207"/>
      <c r="K12" s="207"/>
      <c r="L12" s="207"/>
    </row>
    <row r="13" spans="1:26" ht="30" customHeight="1">
      <c r="A13" s="688" t="s">
        <v>149</v>
      </c>
      <c r="B13" s="513">
        <v>167.5249</v>
      </c>
      <c r="C13" s="513">
        <v>0</v>
      </c>
      <c r="D13" s="513">
        <v>0</v>
      </c>
      <c r="E13" s="513">
        <v>167.5249</v>
      </c>
      <c r="F13" s="715">
        <v>5.7188188051446833E-5</v>
      </c>
      <c r="G13" s="256"/>
      <c r="H13" s="207"/>
      <c r="I13" s="207"/>
      <c r="J13" s="207"/>
      <c r="K13" s="207"/>
      <c r="L13" s="207"/>
    </row>
    <row r="14" spans="1:26" ht="30" customHeight="1">
      <c r="A14" s="688" t="s">
        <v>150</v>
      </c>
      <c r="B14" s="513">
        <v>598853.12230999989</v>
      </c>
      <c r="C14" s="513">
        <v>268004.84062000003</v>
      </c>
      <c r="D14" s="513">
        <v>140801.55816999997</v>
      </c>
      <c r="E14" s="513">
        <v>1007659.5210999999</v>
      </c>
      <c r="F14" s="715">
        <v>0.34398601153916614</v>
      </c>
      <c r="G14" s="256"/>
      <c r="H14" s="207"/>
      <c r="I14" s="207"/>
      <c r="J14" s="207"/>
      <c r="K14" s="207"/>
      <c r="L14" s="207"/>
    </row>
    <row r="15" spans="1:26" ht="30" customHeight="1">
      <c r="A15" s="688" t="s">
        <v>151</v>
      </c>
      <c r="B15" s="513">
        <v>110528.20194</v>
      </c>
      <c r="C15" s="513">
        <v>27288.250620000003</v>
      </c>
      <c r="D15" s="513">
        <v>15438.58979</v>
      </c>
      <c r="E15" s="513">
        <v>153255.04235</v>
      </c>
      <c r="F15" s="715">
        <v>5.2316868607259266E-2</v>
      </c>
      <c r="G15" s="256"/>
      <c r="H15" s="207"/>
      <c r="I15" s="207"/>
      <c r="J15" s="207"/>
      <c r="K15" s="207"/>
      <c r="L15" s="207"/>
    </row>
    <row r="16" spans="1:26" ht="30" customHeight="1">
      <c r="A16" s="688" t="s">
        <v>773</v>
      </c>
      <c r="B16" s="513">
        <v>11445.56127</v>
      </c>
      <c r="C16" s="513">
        <v>2306.8444900000004</v>
      </c>
      <c r="D16" s="513">
        <v>1659.5069699999999</v>
      </c>
      <c r="E16" s="513">
        <v>15411.912730000002</v>
      </c>
      <c r="F16" s="715">
        <v>5.2611842384966499E-3</v>
      </c>
      <c r="G16" s="256"/>
      <c r="H16" s="207"/>
      <c r="I16" s="207"/>
      <c r="J16" s="207"/>
      <c r="K16" s="207"/>
      <c r="L16" s="207"/>
    </row>
    <row r="17" spans="1:12" ht="30" customHeight="1">
      <c r="A17" s="688" t="s">
        <v>152</v>
      </c>
      <c r="B17" s="513">
        <v>18751.179090000001</v>
      </c>
      <c r="C17" s="513">
        <v>18120.48803</v>
      </c>
      <c r="D17" s="513">
        <v>7200.9465</v>
      </c>
      <c r="E17" s="513">
        <v>44072.613619999996</v>
      </c>
      <c r="F17" s="715">
        <v>1.5045124131513087E-2</v>
      </c>
      <c r="G17" s="256"/>
      <c r="H17" s="207"/>
      <c r="I17" s="207"/>
      <c r="J17" s="207"/>
      <c r="K17" s="207"/>
      <c r="L17" s="207"/>
    </row>
    <row r="18" spans="1:12" ht="30" customHeight="1">
      <c r="A18" s="688" t="s">
        <v>153</v>
      </c>
      <c r="B18" s="513">
        <v>4431.7229299999999</v>
      </c>
      <c r="C18" s="513">
        <v>145.07885000000002</v>
      </c>
      <c r="D18" s="513">
        <v>477.13799999999998</v>
      </c>
      <c r="E18" s="513">
        <v>5053.9397799999997</v>
      </c>
      <c r="F18" s="715">
        <v>1.7252698466874346E-3</v>
      </c>
      <c r="G18" s="256"/>
      <c r="H18" s="207"/>
      <c r="I18" s="207"/>
      <c r="J18" s="207"/>
      <c r="K18" s="207"/>
      <c r="L18" s="207"/>
    </row>
    <row r="19" spans="1:12" ht="30" customHeight="1">
      <c r="A19" s="688" t="s">
        <v>154</v>
      </c>
      <c r="B19" s="513">
        <v>1138834.8131900001</v>
      </c>
      <c r="C19" s="513">
        <v>452425.19270999997</v>
      </c>
      <c r="D19" s="513">
        <v>70302.570400000011</v>
      </c>
      <c r="E19" s="513">
        <v>1661562.5763000003</v>
      </c>
      <c r="F19" s="715">
        <v>0.56720972865938668</v>
      </c>
      <c r="G19" s="256"/>
      <c r="H19" s="207"/>
      <c r="I19" s="207"/>
      <c r="J19" s="207"/>
      <c r="K19" s="207"/>
      <c r="L19" s="207"/>
    </row>
    <row r="20" spans="1:12" ht="30" customHeight="1">
      <c r="A20" s="688" t="s">
        <v>155</v>
      </c>
      <c r="B20" s="513">
        <v>0</v>
      </c>
      <c r="C20" s="513">
        <v>51.676029999999997</v>
      </c>
      <c r="D20" s="513">
        <v>1116.2588799999999</v>
      </c>
      <c r="E20" s="513">
        <v>1167.9349099999999</v>
      </c>
      <c r="F20" s="715">
        <v>3.9869942477165857E-4</v>
      </c>
      <c r="G20" s="256"/>
      <c r="H20" s="207"/>
      <c r="I20" s="207"/>
      <c r="J20" s="207"/>
      <c r="K20" s="207"/>
      <c r="L20" s="207"/>
    </row>
    <row r="21" spans="1:12" ht="30" customHeight="1">
      <c r="A21" s="688" t="s">
        <v>156</v>
      </c>
      <c r="B21" s="513">
        <v>3207.1588299999999</v>
      </c>
      <c r="C21" s="513">
        <v>282.08206999999999</v>
      </c>
      <c r="D21" s="513">
        <v>1167.5276200000001</v>
      </c>
      <c r="E21" s="513">
        <v>4656.7685199999996</v>
      </c>
      <c r="F21" s="715">
        <v>1.589686988822663E-3</v>
      </c>
      <c r="G21" s="256"/>
      <c r="H21" s="207"/>
      <c r="I21" s="207"/>
      <c r="J21" s="207"/>
      <c r="K21" s="207"/>
      <c r="L21" s="207"/>
    </row>
    <row r="22" spans="1:12" ht="30" customHeight="1">
      <c r="A22" s="688" t="s">
        <v>157</v>
      </c>
      <c r="B22" s="513">
        <v>12636.22471</v>
      </c>
      <c r="C22" s="513">
        <v>4691.6708200000003</v>
      </c>
      <c r="D22" s="513">
        <v>1596.1949399999999</v>
      </c>
      <c r="E22" s="513">
        <v>18924.090470000003</v>
      </c>
      <c r="F22" s="715">
        <v>6.4601408178781364E-3</v>
      </c>
      <c r="G22" s="256"/>
      <c r="H22" s="207"/>
      <c r="I22" s="207"/>
      <c r="J22" s="207"/>
      <c r="K22" s="207"/>
      <c r="L22" s="207"/>
    </row>
    <row r="23" spans="1:12" ht="30" customHeight="1">
      <c r="A23" s="688" t="s">
        <v>158</v>
      </c>
      <c r="B23" s="513">
        <v>0</v>
      </c>
      <c r="C23" s="513">
        <v>0</v>
      </c>
      <c r="D23" s="513">
        <v>0</v>
      </c>
      <c r="E23" s="513">
        <v>0</v>
      </c>
      <c r="F23" s="715">
        <v>0</v>
      </c>
      <c r="G23" s="256"/>
      <c r="H23" s="207"/>
      <c r="I23" s="207"/>
      <c r="J23" s="207"/>
      <c r="K23" s="207"/>
      <c r="L23" s="207"/>
    </row>
    <row r="24" spans="1:12" ht="30" customHeight="1">
      <c r="A24" s="688" t="s">
        <v>159</v>
      </c>
      <c r="B24" s="513">
        <v>0</v>
      </c>
      <c r="C24" s="513">
        <v>0</v>
      </c>
      <c r="D24" s="513">
        <v>0</v>
      </c>
      <c r="E24" s="513">
        <v>0</v>
      </c>
      <c r="F24" s="715">
        <v>0</v>
      </c>
      <c r="G24" s="256"/>
      <c r="H24" s="207"/>
      <c r="I24" s="207"/>
      <c r="J24" s="207"/>
      <c r="K24" s="207"/>
      <c r="L24" s="207"/>
    </row>
    <row r="25" spans="1:12" s="198" customFormat="1" ht="45" customHeight="1">
      <c r="A25" s="690" t="s">
        <v>160</v>
      </c>
      <c r="B25" s="691">
        <v>0</v>
      </c>
      <c r="C25" s="691">
        <v>0</v>
      </c>
      <c r="D25" s="691">
        <v>39.679490000000001</v>
      </c>
      <c r="E25" s="691">
        <v>39.679490000000001</v>
      </c>
      <c r="F25" s="717">
        <v>1.3545437937318596E-5</v>
      </c>
      <c r="G25" s="319"/>
      <c r="H25" s="320"/>
      <c r="I25" s="320"/>
      <c r="J25" s="320"/>
      <c r="K25" s="320"/>
      <c r="L25" s="320"/>
    </row>
    <row r="26" spans="1:12" s="198" customFormat="1" ht="24" customHeight="1">
      <c r="A26" s="800" t="s">
        <v>383</v>
      </c>
      <c r="B26" s="801">
        <v>1909141.2233499999</v>
      </c>
      <c r="C26" s="801">
        <v>777313.07537999994</v>
      </c>
      <c r="D26" s="801">
        <v>242907.61511999997</v>
      </c>
      <c r="E26" s="801">
        <v>2929361.9138500001</v>
      </c>
      <c r="F26" s="802">
        <v>1</v>
      </c>
      <c r="G26" s="319"/>
      <c r="H26" s="320"/>
      <c r="I26" s="320"/>
      <c r="J26" s="320"/>
      <c r="K26" s="320"/>
      <c r="L26" s="320"/>
    </row>
    <row r="27" spans="1:12" ht="30" customHeight="1">
      <c r="A27" s="721" t="s">
        <v>162</v>
      </c>
      <c r="B27" s="715">
        <v>0.65172596609643729</v>
      </c>
      <c r="C27" s="715">
        <v>0.26535235257373624</v>
      </c>
      <c r="D27" s="715">
        <v>8.2921681329826358E-2</v>
      </c>
      <c r="E27" s="715">
        <v>1</v>
      </c>
      <c r="F27" s="715"/>
      <c r="G27" s="256"/>
      <c r="H27" s="207"/>
      <c r="I27" s="207"/>
      <c r="J27" s="207"/>
      <c r="K27" s="207"/>
      <c r="L27" s="207"/>
    </row>
    <row r="28" spans="1:12" ht="9" customHeight="1" thickBot="1">
      <c r="A28" s="285"/>
      <c r="B28" s="286"/>
      <c r="C28" s="287"/>
      <c r="D28" s="288"/>
      <c r="E28" s="288"/>
      <c r="F28" s="295"/>
      <c r="G28" s="266"/>
      <c r="H28" s="207"/>
      <c r="I28" s="207"/>
      <c r="J28" s="207"/>
      <c r="K28" s="207"/>
      <c r="L28" s="207"/>
    </row>
    <row r="29" spans="1:12" ht="15" customHeight="1" thickTop="1">
      <c r="A29" s="289" t="s">
        <v>163</v>
      </c>
      <c r="B29" s="262"/>
      <c r="C29" s="205"/>
      <c r="D29" s="205"/>
      <c r="E29" s="205"/>
      <c r="F29" s="205"/>
      <c r="G29" s="264"/>
      <c r="H29" s="206"/>
      <c r="I29" s="207"/>
      <c r="J29" s="207"/>
      <c r="K29" s="207"/>
      <c r="L29" s="207"/>
    </row>
    <row r="30" spans="1:12" ht="9" customHeight="1">
      <c r="C30" s="211"/>
      <c r="D30" s="265"/>
      <c r="E30" s="265"/>
      <c r="F30" s="205"/>
      <c r="G30" s="266"/>
      <c r="H30" s="207"/>
      <c r="I30" s="207"/>
      <c r="J30" s="207"/>
      <c r="K30" s="207"/>
      <c r="L30" s="207"/>
    </row>
    <row r="31" spans="1:12" ht="9" customHeight="1">
      <c r="A31" s="208"/>
      <c r="C31" s="211"/>
      <c r="D31" s="265"/>
      <c r="E31" s="265"/>
      <c r="F31" s="205"/>
      <c r="G31" s="266"/>
      <c r="H31" s="207"/>
      <c r="I31" s="207"/>
      <c r="J31" s="207"/>
      <c r="K31" s="207"/>
      <c r="L31" s="207"/>
    </row>
    <row r="32" spans="1:12" ht="9" customHeight="1">
      <c r="A32" s="213"/>
      <c r="C32" s="211"/>
      <c r="D32" s="265"/>
      <c r="E32" s="265"/>
      <c r="F32" s="205"/>
      <c r="G32" s="266"/>
      <c r="H32" s="207"/>
      <c r="I32" s="207"/>
      <c r="J32" s="207"/>
      <c r="K32" s="207"/>
      <c r="L32" s="207"/>
    </row>
    <row r="33" spans="1:12" ht="9" customHeight="1">
      <c r="A33" s="208"/>
      <c r="C33" s="211"/>
      <c r="D33" s="265"/>
      <c r="E33" s="265"/>
      <c r="F33" s="205"/>
      <c r="G33" s="266"/>
      <c r="H33" s="207"/>
      <c r="I33" s="207"/>
      <c r="J33" s="207"/>
      <c r="K33" s="207"/>
      <c r="L33" s="207"/>
    </row>
    <row r="34" spans="1:12" ht="9" customHeight="1">
      <c r="A34" s="208"/>
      <c r="C34" s="211"/>
      <c r="D34" s="265"/>
      <c r="E34" s="265"/>
      <c r="F34" s="205"/>
      <c r="G34" s="266"/>
      <c r="H34" s="207"/>
      <c r="I34" s="207"/>
      <c r="J34" s="207"/>
      <c r="K34" s="207"/>
      <c r="L34" s="207"/>
    </row>
    <row r="35" spans="1:12" ht="9" customHeight="1">
      <c r="A35" s="208"/>
      <c r="B35" s="269"/>
      <c r="C35" s="211"/>
      <c r="D35" s="265"/>
      <c r="E35" s="265"/>
      <c r="F35" s="205"/>
      <c r="G35" s="266"/>
      <c r="H35" s="207"/>
      <c r="I35" s="207"/>
      <c r="J35" s="207"/>
      <c r="K35" s="207"/>
      <c r="L35" s="207"/>
    </row>
    <row r="36" spans="1:12" ht="9" customHeight="1">
      <c r="A36" s="208"/>
      <c r="B36" s="269"/>
      <c r="C36" s="211"/>
      <c r="D36" s="265"/>
      <c r="E36" s="265"/>
      <c r="F36" s="205"/>
      <c r="G36" s="266"/>
      <c r="H36" s="207"/>
      <c r="I36" s="207"/>
      <c r="J36" s="207"/>
      <c r="K36" s="207"/>
      <c r="L36" s="207"/>
    </row>
    <row r="37" spans="1:12" ht="9" customHeight="1">
      <c r="A37" s="208"/>
      <c r="B37" s="269"/>
      <c r="C37" s="211"/>
      <c r="D37" s="265"/>
      <c r="E37" s="265"/>
      <c r="F37" s="205"/>
      <c r="G37" s="266"/>
      <c r="H37" s="207"/>
      <c r="I37" s="207"/>
      <c r="J37" s="207"/>
      <c r="K37" s="207"/>
      <c r="L37" s="207"/>
    </row>
    <row r="38" spans="1:12" ht="9" customHeight="1">
      <c r="A38" s="270"/>
      <c r="B38" s="269"/>
      <c r="C38" s="211"/>
      <c r="D38" s="265"/>
      <c r="E38" s="265"/>
      <c r="F38" s="205"/>
      <c r="G38" s="266"/>
      <c r="H38" s="207"/>
      <c r="I38" s="207"/>
      <c r="J38" s="207"/>
      <c r="K38" s="207"/>
      <c r="L38" s="207"/>
    </row>
    <row r="39" spans="1:12" ht="9" customHeight="1">
      <c r="A39" s="208"/>
      <c r="B39" s="269"/>
      <c r="C39" s="211"/>
      <c r="D39" s="265"/>
      <c r="E39" s="265"/>
      <c r="F39" s="205"/>
      <c r="G39" s="266"/>
      <c r="H39" s="207"/>
      <c r="I39" s="207"/>
      <c r="J39" s="207"/>
      <c r="K39" s="207"/>
      <c r="L39" s="207"/>
    </row>
    <row r="40" spans="1:12" ht="9" customHeight="1">
      <c r="A40" s="208"/>
      <c r="B40" s="269"/>
      <c r="C40" s="211"/>
      <c r="D40" s="265"/>
      <c r="E40" s="265"/>
      <c r="F40" s="205"/>
      <c r="G40" s="266"/>
      <c r="H40" s="207"/>
      <c r="I40" s="207"/>
      <c r="J40" s="207"/>
      <c r="K40" s="207"/>
      <c r="L40" s="207"/>
    </row>
    <row r="41" spans="1:12" ht="9" customHeight="1">
      <c r="A41" s="208"/>
      <c r="B41" s="269"/>
      <c r="C41" s="211"/>
      <c r="D41" s="265"/>
      <c r="E41" s="265"/>
      <c r="F41" s="205"/>
      <c r="G41" s="266"/>
      <c r="H41" s="207"/>
      <c r="I41" s="207"/>
      <c r="J41" s="207"/>
      <c r="K41" s="207"/>
      <c r="L41" s="207"/>
    </row>
    <row r="42" spans="1:12" ht="9" customHeight="1">
      <c r="A42" s="208"/>
      <c r="C42" s="211"/>
      <c r="D42" s="265"/>
      <c r="E42" s="265"/>
      <c r="F42" s="205"/>
      <c r="G42" s="266"/>
      <c r="H42" s="207"/>
      <c r="I42" s="207"/>
      <c r="J42" s="207"/>
      <c r="K42" s="207"/>
      <c r="L42" s="207"/>
    </row>
    <row r="43" spans="1:12" ht="9" customHeight="1">
      <c r="A43" s="208"/>
      <c r="C43" s="211"/>
      <c r="D43" s="265"/>
      <c r="E43" s="265"/>
      <c r="F43" s="205"/>
      <c r="G43" s="266"/>
      <c r="H43" s="207"/>
      <c r="I43" s="207"/>
      <c r="J43" s="207"/>
      <c r="K43" s="207"/>
      <c r="L43" s="207"/>
    </row>
    <row r="44" spans="1:12" ht="9" customHeight="1">
      <c r="A44" s="270"/>
      <c r="C44" s="211"/>
      <c r="D44" s="265"/>
      <c r="E44" s="265"/>
      <c r="F44" s="205"/>
      <c r="G44" s="266"/>
      <c r="H44" s="207"/>
      <c r="I44" s="207"/>
      <c r="J44" s="207"/>
      <c r="K44" s="207"/>
      <c r="L44" s="207"/>
    </row>
    <row r="45" spans="1:12" ht="9" customHeight="1">
      <c r="A45" s="208"/>
      <c r="C45" s="211"/>
      <c r="D45" s="265"/>
      <c r="E45" s="265"/>
      <c r="F45" s="205"/>
      <c r="G45" s="266"/>
      <c r="H45" s="207"/>
      <c r="I45" s="207"/>
      <c r="J45" s="207"/>
      <c r="K45" s="207"/>
      <c r="L45" s="207"/>
    </row>
    <row r="46" spans="1:12" ht="9" customHeight="1">
      <c r="A46" s="208"/>
      <c r="C46" s="211"/>
      <c r="D46" s="265"/>
      <c r="E46" s="265"/>
      <c r="F46" s="205"/>
      <c r="G46" s="266"/>
      <c r="H46" s="207"/>
      <c r="I46" s="207"/>
      <c r="J46" s="207"/>
      <c r="K46" s="207"/>
      <c r="L46" s="207"/>
    </row>
    <row r="47" spans="1:12" ht="9" customHeight="1">
      <c r="A47" s="208"/>
      <c r="C47" s="211"/>
      <c r="D47" s="265"/>
      <c r="E47" s="265"/>
      <c r="F47" s="205"/>
      <c r="G47" s="266"/>
      <c r="H47" s="207"/>
      <c r="I47" s="207"/>
      <c r="J47" s="207"/>
      <c r="K47" s="207"/>
      <c r="L47" s="207"/>
    </row>
    <row r="48" spans="1:12" ht="9" customHeight="1">
      <c r="A48" s="208"/>
      <c r="C48" s="211"/>
      <c r="D48" s="265"/>
      <c r="E48" s="265"/>
      <c r="F48" s="205"/>
      <c r="G48" s="266"/>
      <c r="H48" s="207"/>
      <c r="I48" s="207"/>
      <c r="J48" s="207"/>
      <c r="K48" s="207"/>
      <c r="L48" s="207"/>
    </row>
    <row r="49" spans="1:12" ht="9" customHeight="1">
      <c r="A49" s="208"/>
      <c r="C49" s="211"/>
      <c r="D49" s="265"/>
      <c r="E49" s="265"/>
      <c r="F49" s="205"/>
      <c r="G49" s="266"/>
      <c r="H49" s="207"/>
      <c r="I49" s="207"/>
      <c r="J49" s="207"/>
      <c r="K49" s="207"/>
      <c r="L49" s="207"/>
    </row>
    <row r="50" spans="1:12" ht="9" customHeight="1">
      <c r="A50" s="270"/>
      <c r="C50" s="211"/>
      <c r="D50" s="265"/>
      <c r="E50" s="265"/>
      <c r="F50" s="205"/>
      <c r="G50" s="266"/>
      <c r="H50" s="207"/>
      <c r="I50" s="207"/>
      <c r="J50" s="207"/>
      <c r="K50" s="207"/>
      <c r="L50" s="207"/>
    </row>
    <row r="51" spans="1:12" ht="9" customHeight="1">
      <c r="A51" s="208"/>
      <c r="C51" s="211"/>
      <c r="D51" s="265"/>
      <c r="E51" s="265"/>
      <c r="F51" s="205"/>
      <c r="G51" s="266"/>
      <c r="H51" s="207"/>
      <c r="I51" s="207"/>
      <c r="J51" s="207"/>
      <c r="K51" s="207"/>
      <c r="L51" s="207"/>
    </row>
    <row r="52" spans="1:12" ht="9" customHeight="1">
      <c r="A52" s="208"/>
      <c r="C52" s="211"/>
      <c r="D52" s="265"/>
      <c r="E52" s="265"/>
      <c r="F52" s="205"/>
      <c r="G52" s="266"/>
      <c r="H52" s="207"/>
      <c r="I52" s="207"/>
      <c r="J52" s="207"/>
      <c r="K52" s="207"/>
      <c r="L52" s="207"/>
    </row>
    <row r="53" spans="1:12" ht="9" customHeight="1">
      <c r="A53" s="208"/>
      <c r="C53" s="211"/>
      <c r="D53" s="265"/>
      <c r="E53" s="265"/>
      <c r="F53" s="205"/>
      <c r="G53" s="266"/>
      <c r="H53" s="207"/>
      <c r="I53" s="207"/>
      <c r="J53" s="207"/>
      <c r="K53" s="207"/>
      <c r="L53" s="207"/>
    </row>
    <row r="54" spans="1:12" ht="9" customHeight="1">
      <c r="A54" s="208"/>
      <c r="C54" s="211"/>
      <c r="D54" s="265"/>
      <c r="E54" s="265"/>
      <c r="F54" s="205"/>
      <c r="G54" s="266"/>
      <c r="H54" s="207"/>
      <c r="I54" s="207"/>
      <c r="J54" s="207"/>
      <c r="K54" s="207"/>
      <c r="L54" s="207"/>
    </row>
    <row r="55" spans="1:12" ht="9" customHeight="1">
      <c r="A55" s="270"/>
      <c r="C55" s="211"/>
      <c r="D55" s="265"/>
      <c r="E55" s="265"/>
      <c r="F55" s="205"/>
      <c r="G55" s="266"/>
      <c r="H55" s="207"/>
      <c r="I55" s="207"/>
      <c r="J55" s="207"/>
      <c r="K55" s="207"/>
      <c r="L55" s="207"/>
    </row>
    <row r="56" spans="1:12" ht="9" customHeight="1">
      <c r="A56" s="215"/>
      <c r="C56" s="211"/>
      <c r="D56" s="265"/>
      <c r="E56" s="265"/>
      <c r="F56" s="205"/>
      <c r="G56" s="266"/>
      <c r="H56" s="207"/>
      <c r="I56" s="207"/>
      <c r="J56" s="207"/>
      <c r="K56" s="207"/>
      <c r="L56" s="207"/>
    </row>
    <row r="57" spans="1:12" ht="9" customHeight="1">
      <c r="A57" s="215"/>
      <c r="C57" s="211"/>
      <c r="D57" s="265"/>
      <c r="E57" s="265"/>
      <c r="F57" s="205"/>
      <c r="G57" s="266"/>
      <c r="H57" s="207"/>
      <c r="I57" s="207"/>
      <c r="J57" s="207"/>
      <c r="K57" s="207"/>
      <c r="L57" s="207"/>
    </row>
    <row r="58" spans="1:12" ht="9" customHeight="1">
      <c r="A58" s="215"/>
      <c r="C58" s="211"/>
      <c r="D58" s="265"/>
      <c r="E58" s="265"/>
      <c r="F58" s="205"/>
      <c r="G58" s="266"/>
      <c r="H58" s="207"/>
      <c r="I58" s="207"/>
      <c r="J58" s="207"/>
      <c r="K58" s="207"/>
      <c r="L58" s="207"/>
    </row>
    <row r="59" spans="1:12" ht="9" customHeight="1">
      <c r="A59" s="215"/>
      <c r="C59" s="211"/>
      <c r="D59" s="265"/>
      <c r="E59" s="265"/>
      <c r="F59" s="205"/>
      <c r="G59" s="266"/>
      <c r="H59" s="207"/>
      <c r="I59" s="207"/>
      <c r="J59" s="207"/>
      <c r="K59" s="207"/>
      <c r="L59" s="207"/>
    </row>
    <row r="60" spans="1:12" ht="9" customHeight="1">
      <c r="A60" s="216"/>
      <c r="C60" s="211"/>
      <c r="D60" s="265"/>
      <c r="E60" s="265"/>
      <c r="F60" s="205"/>
      <c r="G60" s="266"/>
      <c r="H60" s="207"/>
      <c r="I60" s="207"/>
      <c r="J60" s="207"/>
      <c r="K60" s="207"/>
      <c r="L60" s="207"/>
    </row>
    <row r="61" spans="1:12" ht="9" customHeight="1">
      <c r="A61" s="216"/>
      <c r="C61" s="211"/>
      <c r="D61" s="265"/>
      <c r="E61" s="265"/>
      <c r="F61" s="205"/>
      <c r="G61" s="266"/>
      <c r="H61" s="207"/>
      <c r="I61" s="207"/>
      <c r="J61" s="207"/>
      <c r="K61" s="207"/>
      <c r="L61" s="207"/>
    </row>
    <row r="62" spans="1:12" ht="9" customHeight="1">
      <c r="A62" s="213"/>
      <c r="C62" s="211"/>
      <c r="D62" s="265"/>
      <c r="E62" s="265"/>
      <c r="F62" s="205"/>
      <c r="G62" s="266"/>
      <c r="H62" s="207"/>
      <c r="I62" s="207"/>
      <c r="J62" s="207"/>
      <c r="K62" s="207"/>
      <c r="L62" s="207"/>
    </row>
    <row r="63" spans="1:12" ht="9" customHeight="1">
      <c r="A63" s="208"/>
      <c r="C63" s="211"/>
      <c r="D63" s="265"/>
      <c r="E63" s="265"/>
      <c r="F63" s="205"/>
      <c r="G63" s="266"/>
      <c r="H63" s="207"/>
      <c r="I63" s="207"/>
      <c r="J63" s="207"/>
      <c r="K63" s="207"/>
      <c r="L63" s="207"/>
    </row>
    <row r="64" spans="1:12" ht="9" customHeight="1">
      <c r="A64" s="208"/>
      <c r="C64" s="211"/>
      <c r="D64" s="265"/>
      <c r="E64" s="265"/>
      <c r="F64" s="205"/>
      <c r="G64" s="266"/>
      <c r="H64" s="207"/>
      <c r="I64" s="207"/>
      <c r="J64" s="207"/>
      <c r="K64" s="207"/>
      <c r="L64" s="207"/>
    </row>
    <row r="65" spans="1:12" ht="9" customHeight="1">
      <c r="A65" s="208"/>
      <c r="C65" s="211"/>
      <c r="D65" s="265"/>
      <c r="E65" s="265"/>
      <c r="F65" s="205"/>
      <c r="G65" s="266"/>
      <c r="H65" s="207"/>
      <c r="I65" s="207"/>
      <c r="J65" s="207"/>
      <c r="K65" s="207"/>
      <c r="L65" s="207"/>
    </row>
    <row r="66" spans="1:12" ht="9" customHeight="1">
      <c r="A66" s="208"/>
      <c r="C66" s="211"/>
      <c r="D66" s="265"/>
      <c r="E66" s="265"/>
      <c r="F66" s="205"/>
      <c r="G66" s="266"/>
      <c r="H66" s="207"/>
      <c r="I66" s="207"/>
      <c r="J66" s="207"/>
      <c r="K66" s="207"/>
      <c r="L66" s="207"/>
    </row>
    <row r="67" spans="1:12" ht="9" customHeight="1">
      <c r="A67" s="215"/>
      <c r="C67" s="211"/>
      <c r="D67" s="265"/>
      <c r="E67" s="265"/>
      <c r="F67" s="205"/>
      <c r="G67" s="266"/>
      <c r="H67" s="207"/>
      <c r="I67" s="207"/>
      <c r="J67" s="207"/>
      <c r="K67" s="207"/>
      <c r="L67" s="207"/>
    </row>
    <row r="68" spans="1:12" ht="9" customHeight="1">
      <c r="A68" s="213"/>
      <c r="C68" s="211"/>
      <c r="D68" s="265"/>
      <c r="E68" s="265"/>
      <c r="F68" s="205"/>
      <c r="G68" s="266"/>
      <c r="H68" s="207"/>
      <c r="I68" s="207"/>
      <c r="J68" s="207"/>
      <c r="K68" s="207"/>
      <c r="L68" s="207"/>
    </row>
    <row r="69" spans="1:12" ht="9" customHeight="1">
      <c r="A69" s="208"/>
      <c r="C69" s="211"/>
      <c r="D69" s="265"/>
      <c r="E69" s="265"/>
      <c r="F69" s="205"/>
      <c r="G69" s="266"/>
      <c r="H69" s="207"/>
      <c r="I69" s="207"/>
      <c r="J69" s="207"/>
      <c r="K69" s="207"/>
      <c r="L69" s="207"/>
    </row>
    <row r="70" spans="1:12" ht="9" customHeight="1">
      <c r="A70" s="208"/>
      <c r="C70" s="211"/>
      <c r="D70" s="265"/>
      <c r="E70" s="265"/>
      <c r="F70" s="205"/>
      <c r="G70" s="266"/>
      <c r="H70" s="207"/>
      <c r="I70" s="207"/>
      <c r="J70" s="207"/>
      <c r="K70" s="207"/>
      <c r="L70" s="207"/>
    </row>
    <row r="71" spans="1:12" ht="9" customHeight="1">
      <c r="A71" s="208"/>
      <c r="C71" s="211"/>
      <c r="D71" s="265"/>
      <c r="E71" s="265"/>
      <c r="F71" s="205"/>
      <c r="G71" s="266"/>
      <c r="H71" s="207"/>
      <c r="I71" s="207"/>
      <c r="J71" s="207"/>
      <c r="K71" s="207"/>
      <c r="L71" s="207"/>
    </row>
    <row r="72" spans="1:12" ht="9" customHeight="1">
      <c r="A72" s="208"/>
      <c r="C72" s="211"/>
      <c r="D72" s="265"/>
      <c r="E72" s="265"/>
      <c r="F72" s="205"/>
      <c r="G72" s="266"/>
      <c r="H72" s="207"/>
      <c r="I72" s="207"/>
      <c r="J72" s="207"/>
      <c r="K72" s="207"/>
      <c r="L72" s="207"/>
    </row>
    <row r="73" spans="1:12" ht="9" customHeight="1">
      <c r="A73" s="215"/>
      <c r="C73" s="211"/>
      <c r="D73" s="265"/>
      <c r="E73" s="265"/>
      <c r="F73" s="205"/>
      <c r="G73" s="266"/>
      <c r="H73" s="207"/>
      <c r="I73" s="207"/>
      <c r="J73" s="207"/>
      <c r="K73" s="207"/>
      <c r="L73" s="207"/>
    </row>
    <row r="74" spans="1:12" ht="9" customHeight="1">
      <c r="A74" s="213"/>
      <c r="C74" s="211"/>
      <c r="D74" s="265"/>
      <c r="E74" s="265"/>
      <c r="F74" s="205"/>
      <c r="G74" s="266"/>
      <c r="H74" s="207"/>
      <c r="I74" s="207"/>
      <c r="J74" s="207"/>
      <c r="K74" s="207"/>
      <c r="L74" s="207"/>
    </row>
    <row r="75" spans="1:12" ht="9" customHeight="1">
      <c r="A75" s="208"/>
      <c r="C75" s="211"/>
      <c r="D75" s="265"/>
      <c r="E75" s="265"/>
      <c r="F75" s="205"/>
      <c r="G75" s="266"/>
      <c r="H75" s="207"/>
      <c r="I75" s="207"/>
      <c r="J75" s="207"/>
      <c r="K75" s="207"/>
      <c r="L75" s="207"/>
    </row>
    <row r="76" spans="1:12" ht="9" customHeight="1">
      <c r="A76" s="208"/>
      <c r="C76" s="211"/>
      <c r="D76" s="265"/>
      <c r="E76" s="265"/>
      <c r="F76" s="205"/>
      <c r="G76" s="266"/>
      <c r="H76" s="207"/>
      <c r="I76" s="207"/>
      <c r="J76" s="207"/>
      <c r="K76" s="207"/>
      <c r="L76" s="207"/>
    </row>
    <row r="77" spans="1:12" ht="9" customHeight="1">
      <c r="A77" s="208"/>
      <c r="C77" s="271"/>
      <c r="F77" s="262"/>
    </row>
    <row r="78" spans="1:12" ht="9" customHeight="1">
      <c r="A78" s="208"/>
      <c r="C78" s="271"/>
      <c r="F78" s="262"/>
    </row>
    <row r="79" spans="1:12" ht="9" customHeight="1">
      <c r="A79" s="208"/>
      <c r="C79" s="271"/>
      <c r="F79" s="262"/>
    </row>
    <row r="80" spans="1:12" ht="9" customHeight="1">
      <c r="A80" s="208"/>
      <c r="C80" s="271"/>
      <c r="F80" s="262"/>
    </row>
    <row r="81" spans="1:6" ht="9" customHeight="1">
      <c r="A81" s="208"/>
      <c r="C81" s="271"/>
      <c r="F81" s="262"/>
    </row>
    <row r="82" spans="1:6" ht="9" customHeight="1">
      <c r="A82" s="208"/>
      <c r="C82" s="271"/>
      <c r="F82" s="262"/>
    </row>
    <row r="83" spans="1:6" ht="9" customHeight="1">
      <c r="A83" s="215"/>
      <c r="C83" s="271"/>
      <c r="F83" s="262"/>
    </row>
    <row r="84" spans="1:6" ht="9" customHeight="1">
      <c r="A84" s="213"/>
      <c r="C84" s="271"/>
      <c r="F84" s="262"/>
    </row>
    <row r="85" spans="1:6" ht="9" customHeight="1">
      <c r="A85" s="208"/>
      <c r="C85" s="271"/>
      <c r="F85" s="262"/>
    </row>
    <row r="86" spans="1:6" ht="9" customHeight="1">
      <c r="A86" s="208"/>
      <c r="C86" s="271"/>
      <c r="F86" s="262"/>
    </row>
    <row r="87" spans="1:6" ht="9" customHeight="1">
      <c r="A87" s="208"/>
      <c r="C87" s="271"/>
      <c r="F87" s="262"/>
    </row>
    <row r="88" spans="1:6" ht="9" customHeight="1">
      <c r="A88" s="208"/>
      <c r="C88" s="271"/>
      <c r="F88" s="262"/>
    </row>
    <row r="89" spans="1:6" ht="9" customHeight="1">
      <c r="A89" s="208"/>
      <c r="C89" s="271"/>
      <c r="F89" s="262"/>
    </row>
    <row r="90" spans="1:6" ht="9" customHeight="1">
      <c r="A90" s="208"/>
      <c r="C90" s="271"/>
      <c r="F90" s="262"/>
    </row>
    <row r="91" spans="1:6" ht="9" customHeight="1">
      <c r="A91" s="208"/>
      <c r="C91" s="271"/>
      <c r="F91" s="262"/>
    </row>
    <row r="92" spans="1:6" ht="9" customHeight="1">
      <c r="A92" s="208"/>
      <c r="C92" s="271"/>
      <c r="F92" s="262"/>
    </row>
    <row r="93" spans="1:6" ht="9" customHeight="1">
      <c r="A93" s="208"/>
      <c r="C93" s="271"/>
      <c r="F93" s="262"/>
    </row>
    <row r="94" spans="1:6" ht="9" customHeight="1">
      <c r="A94" s="213"/>
      <c r="C94" s="271"/>
      <c r="F94" s="262"/>
    </row>
    <row r="95" spans="1:6" ht="9" customHeight="1">
      <c r="A95" s="208"/>
      <c r="C95" s="271"/>
      <c r="F95" s="262"/>
    </row>
    <row r="96" spans="1:6" ht="9" customHeight="1">
      <c r="A96" s="208"/>
      <c r="C96" s="271"/>
      <c r="F96" s="262"/>
    </row>
    <row r="97" spans="1:6" ht="9" customHeight="1">
      <c r="A97" s="208"/>
      <c r="C97" s="271"/>
      <c r="F97" s="262"/>
    </row>
    <row r="98" spans="1:6">
      <c r="A98" s="218"/>
      <c r="C98" s="271"/>
      <c r="F98" s="262"/>
    </row>
    <row r="99" spans="1:6">
      <c r="A99" s="218"/>
      <c r="C99" s="271"/>
      <c r="F99" s="262"/>
    </row>
    <row r="100" spans="1:6">
      <c r="A100" s="218"/>
      <c r="C100" s="271"/>
      <c r="F100" s="262"/>
    </row>
    <row r="101" spans="1:6">
      <c r="A101" s="218"/>
      <c r="C101" s="271"/>
      <c r="F101" s="262"/>
    </row>
    <row r="102" spans="1:6">
      <c r="A102" s="218"/>
      <c r="C102" s="271"/>
      <c r="F102" s="262"/>
    </row>
    <row r="103" spans="1:6">
      <c r="A103" s="218"/>
      <c r="C103" s="271"/>
      <c r="F103" s="262"/>
    </row>
    <row r="104" spans="1:6">
      <c r="A104" s="218"/>
      <c r="C104" s="271"/>
      <c r="F104" s="262"/>
    </row>
    <row r="105" spans="1:6" ht="15.75">
      <c r="A105" s="219"/>
      <c r="C105" s="271"/>
      <c r="F105" s="262"/>
    </row>
    <row r="106" spans="1:6" ht="15.75">
      <c r="A106" s="219"/>
      <c r="C106" s="271"/>
      <c r="F106" s="262"/>
    </row>
    <row r="107" spans="1:6" ht="15.75">
      <c r="A107" s="219"/>
      <c r="C107" s="271"/>
      <c r="F107" s="262"/>
    </row>
    <row r="108" spans="1:6" ht="15.75">
      <c r="A108" s="219"/>
      <c r="C108" s="271"/>
      <c r="F108" s="262"/>
    </row>
    <row r="109" spans="1:6" ht="15.75">
      <c r="A109" s="219"/>
      <c r="C109" s="271"/>
      <c r="F109" s="262"/>
    </row>
    <row r="110" spans="1:6" ht="15.75">
      <c r="A110" s="219"/>
      <c r="C110" s="271"/>
      <c r="F110" s="262"/>
    </row>
    <row r="111" spans="1:6" ht="15.75">
      <c r="A111" s="219"/>
      <c r="C111" s="271"/>
      <c r="F111" s="262"/>
    </row>
    <row r="112" spans="1:6" ht="15.75">
      <c r="A112" s="219"/>
      <c r="C112" s="271"/>
      <c r="F112" s="262"/>
    </row>
    <row r="113" spans="1:6" ht="15.75">
      <c r="A113" s="219"/>
      <c r="C113" s="271"/>
      <c r="F113" s="262"/>
    </row>
    <row r="114" spans="1:6" ht="15.75">
      <c r="A114" s="219"/>
      <c r="C114" s="271"/>
      <c r="F114" s="262"/>
    </row>
    <row r="115" spans="1:6" ht="15.75">
      <c r="A115" s="219"/>
      <c r="C115" s="271"/>
      <c r="F115" s="262"/>
    </row>
    <row r="116" spans="1:6" ht="15.75">
      <c r="A116" s="219"/>
      <c r="C116" s="271"/>
      <c r="F116" s="262"/>
    </row>
    <row r="117" spans="1:6" ht="15.75">
      <c r="A117" s="219"/>
      <c r="C117" s="271"/>
      <c r="F117" s="262"/>
    </row>
    <row r="118" spans="1:6" ht="15.75">
      <c r="A118" s="219"/>
      <c r="C118" s="271"/>
      <c r="F118" s="262"/>
    </row>
    <row r="119" spans="1:6" ht="15.75">
      <c r="A119" s="219"/>
      <c r="C119" s="271"/>
      <c r="F119" s="262"/>
    </row>
    <row r="120" spans="1:6" ht="15.75">
      <c r="A120" s="219"/>
      <c r="C120" s="271"/>
      <c r="F120" s="262"/>
    </row>
    <row r="121" spans="1:6" ht="15.75">
      <c r="A121" s="219"/>
      <c r="C121" s="271"/>
      <c r="F121" s="262"/>
    </row>
    <row r="122" spans="1:6" ht="15.75">
      <c r="A122" s="219"/>
      <c r="C122" s="271"/>
      <c r="F122" s="262"/>
    </row>
    <row r="123" spans="1:6" ht="15.75">
      <c r="A123" s="219"/>
      <c r="C123" s="271"/>
      <c r="F123" s="262"/>
    </row>
    <row r="124" spans="1:6" ht="15.75">
      <c r="A124" s="219"/>
      <c r="C124" s="271"/>
      <c r="F124" s="262"/>
    </row>
    <row r="125" spans="1:6" ht="15.75">
      <c r="A125" s="219"/>
      <c r="C125" s="271"/>
      <c r="F125" s="262"/>
    </row>
    <row r="126" spans="1:6" ht="15.75">
      <c r="A126" s="219"/>
      <c r="C126" s="271"/>
      <c r="F126" s="262"/>
    </row>
    <row r="127" spans="1:6" ht="15.75">
      <c r="A127" s="219"/>
      <c r="C127" s="271"/>
      <c r="F127" s="262"/>
    </row>
    <row r="128" spans="1:6" ht="15.75">
      <c r="A128" s="219"/>
      <c r="C128" s="271"/>
      <c r="F128" s="262"/>
    </row>
    <row r="129" spans="1:6" ht="15.75">
      <c r="A129" s="219"/>
      <c r="C129" s="271"/>
      <c r="F129" s="262"/>
    </row>
    <row r="130" spans="1:6" ht="15.75">
      <c r="A130" s="219"/>
      <c r="C130" s="271"/>
      <c r="F130" s="262"/>
    </row>
    <row r="131" spans="1:6" ht="15.75">
      <c r="A131" s="219"/>
      <c r="C131" s="271"/>
      <c r="F131" s="262"/>
    </row>
    <row r="132" spans="1:6" ht="15.75">
      <c r="A132" s="219"/>
      <c r="C132" s="271"/>
      <c r="F132" s="262"/>
    </row>
    <row r="133" spans="1:6" ht="15.75">
      <c r="A133" s="219"/>
      <c r="C133" s="271"/>
      <c r="F133" s="262"/>
    </row>
    <row r="134" spans="1:6" ht="15.75">
      <c r="A134" s="219"/>
      <c r="C134" s="271"/>
      <c r="F134" s="262"/>
    </row>
    <row r="135" spans="1:6" ht="15.75">
      <c r="A135" s="219"/>
      <c r="C135" s="271"/>
      <c r="F135" s="262"/>
    </row>
    <row r="136" spans="1:6" ht="15.75">
      <c r="A136" s="219"/>
      <c r="C136" s="271"/>
      <c r="F136" s="262"/>
    </row>
    <row r="137" spans="1:6" ht="15.75">
      <c r="A137" s="219"/>
      <c r="C137" s="271"/>
      <c r="F137" s="262"/>
    </row>
    <row r="138" spans="1:6" ht="15.75">
      <c r="A138" s="219"/>
      <c r="C138" s="271"/>
      <c r="F138" s="262"/>
    </row>
    <row r="139" spans="1:6" ht="15.75">
      <c r="A139" s="219"/>
      <c r="C139" s="271"/>
      <c r="F139" s="262"/>
    </row>
    <row r="140" spans="1:6" ht="15.75">
      <c r="A140" s="219"/>
      <c r="C140" s="271"/>
      <c r="F140" s="262"/>
    </row>
    <row r="141" spans="1:6" ht="15.75">
      <c r="A141" s="219"/>
      <c r="C141" s="271"/>
      <c r="F141" s="262"/>
    </row>
    <row r="142" spans="1:6" ht="15.75">
      <c r="A142" s="219"/>
      <c r="C142" s="271"/>
      <c r="F142" s="262"/>
    </row>
    <row r="143" spans="1:6" ht="15.75">
      <c r="A143" s="219"/>
      <c r="C143" s="271"/>
      <c r="F143" s="262"/>
    </row>
    <row r="144" spans="1:6" ht="15.75">
      <c r="A144" s="219"/>
      <c r="C144" s="271"/>
      <c r="F144" s="262"/>
    </row>
    <row r="145" spans="1:6" ht="15.75">
      <c r="A145" s="219"/>
      <c r="C145" s="271"/>
      <c r="F145" s="262"/>
    </row>
    <row r="146" spans="1:6" ht="15.75">
      <c r="A146" s="219"/>
      <c r="C146" s="271"/>
      <c r="F146" s="262"/>
    </row>
    <row r="147" spans="1:6" ht="15.75">
      <c r="A147" s="219"/>
      <c r="C147" s="271"/>
      <c r="F147" s="262"/>
    </row>
    <row r="148" spans="1:6" ht="15.75">
      <c r="A148" s="219"/>
      <c r="C148" s="271"/>
      <c r="F148" s="262"/>
    </row>
    <row r="149" spans="1:6" ht="15.75">
      <c r="A149" s="219"/>
      <c r="C149" s="271"/>
      <c r="F149" s="262"/>
    </row>
    <row r="150" spans="1:6" ht="15.75">
      <c r="A150" s="219"/>
      <c r="C150" s="271"/>
      <c r="F150" s="262"/>
    </row>
    <row r="151" spans="1:6" ht="15.75">
      <c r="A151" s="219"/>
      <c r="C151" s="271"/>
      <c r="F151" s="262"/>
    </row>
    <row r="152" spans="1:6" ht="15.75">
      <c r="A152" s="219"/>
      <c r="C152" s="271"/>
      <c r="F152" s="262"/>
    </row>
    <row r="153" spans="1:6" ht="15.75">
      <c r="A153" s="219"/>
      <c r="C153" s="271"/>
      <c r="F153" s="262"/>
    </row>
    <row r="154" spans="1:6" ht="15.75">
      <c r="A154" s="219"/>
      <c r="C154" s="271"/>
      <c r="F154" s="262"/>
    </row>
    <row r="155" spans="1:6" ht="15.75">
      <c r="A155" s="219"/>
      <c r="C155" s="271"/>
      <c r="F155" s="262"/>
    </row>
    <row r="156" spans="1:6" ht="15.75">
      <c r="A156" s="219"/>
      <c r="C156" s="271"/>
      <c r="F156" s="262"/>
    </row>
    <row r="157" spans="1:6" ht="15.75">
      <c r="A157" s="219"/>
      <c r="C157" s="271"/>
      <c r="F157" s="262"/>
    </row>
    <row r="158" spans="1:6" ht="15.75">
      <c r="A158" s="219"/>
      <c r="C158" s="271"/>
      <c r="F158" s="262"/>
    </row>
    <row r="159" spans="1:6" ht="15.75">
      <c r="A159" s="219"/>
      <c r="C159" s="271"/>
      <c r="F159" s="262"/>
    </row>
    <row r="160" spans="1:6" ht="15.75">
      <c r="A160" s="219"/>
      <c r="C160" s="271"/>
      <c r="F160" s="262"/>
    </row>
    <row r="161" spans="1:6" ht="15.75">
      <c r="A161" s="219"/>
      <c r="C161" s="271"/>
      <c r="F161" s="262"/>
    </row>
    <row r="162" spans="1:6" ht="15.75">
      <c r="A162" s="219"/>
      <c r="C162" s="271"/>
      <c r="F162" s="262"/>
    </row>
    <row r="163" spans="1:6" ht="15.75">
      <c r="A163" s="219"/>
      <c r="C163" s="271"/>
      <c r="F163" s="262"/>
    </row>
    <row r="164" spans="1:6" ht="15.75">
      <c r="A164" s="219"/>
      <c r="C164" s="271"/>
      <c r="F164" s="262"/>
    </row>
    <row r="165" spans="1:6" ht="15.75">
      <c r="A165" s="219"/>
      <c r="C165" s="271"/>
      <c r="F165" s="262"/>
    </row>
    <row r="166" spans="1:6" ht="15.75">
      <c r="A166" s="219"/>
      <c r="C166" s="271"/>
      <c r="F166" s="262"/>
    </row>
    <row r="167" spans="1:6" ht="15.75">
      <c r="A167" s="219"/>
      <c r="C167" s="271"/>
      <c r="F167" s="262"/>
    </row>
    <row r="168" spans="1:6" ht="15.75">
      <c r="A168" s="219"/>
      <c r="C168" s="271"/>
      <c r="F168" s="262"/>
    </row>
    <row r="169" spans="1:6" ht="15.75">
      <c r="A169" s="219"/>
      <c r="C169" s="271"/>
      <c r="F169" s="262"/>
    </row>
    <row r="170" spans="1:6" ht="15.75">
      <c r="A170" s="219"/>
      <c r="C170" s="271"/>
      <c r="F170" s="262"/>
    </row>
    <row r="171" spans="1:6" ht="15.75">
      <c r="A171" s="219"/>
      <c r="C171" s="271"/>
      <c r="F171" s="262"/>
    </row>
    <row r="172" spans="1:6" ht="15.75">
      <c r="A172" s="219"/>
      <c r="C172" s="271"/>
      <c r="F172" s="262"/>
    </row>
    <row r="173" spans="1:6" ht="15.75">
      <c r="A173" s="219"/>
      <c r="C173" s="271"/>
      <c r="F173" s="262"/>
    </row>
    <row r="174" spans="1:6" ht="15.75">
      <c r="A174" s="219"/>
      <c r="C174" s="271"/>
      <c r="F174" s="262"/>
    </row>
    <row r="175" spans="1:6" ht="15.75">
      <c r="A175" s="219"/>
      <c r="C175" s="271"/>
      <c r="F175" s="262"/>
    </row>
    <row r="176" spans="1:6" ht="15.75">
      <c r="A176" s="219"/>
      <c r="C176" s="271"/>
      <c r="F176" s="262"/>
    </row>
    <row r="177" spans="1:6" ht="15.75">
      <c r="A177" s="219"/>
      <c r="C177" s="271"/>
      <c r="F177" s="262"/>
    </row>
    <row r="178" spans="1:6" ht="15.75">
      <c r="A178" s="219"/>
      <c r="C178" s="271"/>
      <c r="F178" s="262"/>
    </row>
    <row r="179" spans="1:6" ht="15.75">
      <c r="A179" s="219"/>
      <c r="C179" s="271"/>
      <c r="F179" s="262"/>
    </row>
    <row r="180" spans="1:6" ht="15.75">
      <c r="A180" s="219"/>
      <c r="C180" s="271"/>
      <c r="F180" s="262"/>
    </row>
    <row r="181" spans="1:6" ht="15.75">
      <c r="A181" s="219"/>
      <c r="C181" s="271"/>
      <c r="F181" s="262"/>
    </row>
    <row r="182" spans="1:6" ht="15.75">
      <c r="A182" s="219"/>
      <c r="C182" s="271"/>
      <c r="F182" s="262"/>
    </row>
    <row r="183" spans="1:6" ht="15.75">
      <c r="A183" s="219"/>
      <c r="C183" s="271"/>
      <c r="F183" s="262"/>
    </row>
    <row r="184" spans="1:6" ht="15.75">
      <c r="A184" s="219"/>
      <c r="C184" s="271"/>
      <c r="F184" s="262"/>
    </row>
    <row r="185" spans="1:6" ht="15.75">
      <c r="A185" s="219"/>
      <c r="C185" s="271"/>
      <c r="F185" s="262"/>
    </row>
    <row r="186" spans="1:6" ht="15.75">
      <c r="A186" s="219"/>
      <c r="C186" s="271"/>
      <c r="F186" s="262"/>
    </row>
    <row r="187" spans="1:6" ht="15.75">
      <c r="A187" s="219"/>
      <c r="C187" s="271"/>
      <c r="F187" s="262"/>
    </row>
    <row r="188" spans="1:6" ht="15.75">
      <c r="A188" s="219"/>
      <c r="C188" s="271"/>
      <c r="F188" s="262"/>
    </row>
    <row r="189" spans="1:6" ht="15.75">
      <c r="A189" s="219"/>
      <c r="C189" s="271"/>
      <c r="F189" s="262"/>
    </row>
    <row r="190" spans="1:6" ht="15.75">
      <c r="A190" s="219"/>
      <c r="C190" s="271"/>
      <c r="F190" s="262"/>
    </row>
    <row r="191" spans="1:6" ht="15.75">
      <c r="A191" s="219"/>
      <c r="C191" s="271"/>
      <c r="F191" s="262"/>
    </row>
    <row r="192" spans="1:6" ht="15.75">
      <c r="A192" s="219"/>
      <c r="C192" s="271"/>
      <c r="F192" s="262"/>
    </row>
    <row r="193" spans="1:6" ht="15.75">
      <c r="A193" s="219"/>
      <c r="C193" s="271"/>
      <c r="F193" s="262"/>
    </row>
    <row r="194" spans="1:6" ht="15.75">
      <c r="A194" s="219"/>
      <c r="C194" s="271"/>
      <c r="F194" s="262"/>
    </row>
    <row r="195" spans="1:6" ht="15.75">
      <c r="A195" s="219"/>
      <c r="C195" s="271"/>
      <c r="F195" s="262"/>
    </row>
    <row r="196" spans="1:6" ht="15.75">
      <c r="A196" s="221"/>
      <c r="C196" s="271"/>
      <c r="F196" s="262"/>
    </row>
    <row r="197" spans="1:6" ht="15.75">
      <c r="A197" s="221"/>
      <c r="C197" s="271"/>
      <c r="F197" s="262"/>
    </row>
    <row r="198" spans="1:6" ht="15.75">
      <c r="A198" s="221"/>
      <c r="C198" s="271"/>
      <c r="F198" s="262"/>
    </row>
    <row r="199" spans="1:6" ht="15.75">
      <c r="A199" s="221"/>
      <c r="C199" s="271"/>
    </row>
    <row r="200" spans="1:6" ht="15.75">
      <c r="A200" s="221"/>
      <c r="C200" s="271"/>
    </row>
    <row r="201" spans="1:6" ht="15.75">
      <c r="A201" s="221"/>
      <c r="C201" s="271"/>
    </row>
    <row r="202" spans="1:6" ht="15.75">
      <c r="A202" s="221"/>
      <c r="C202" s="271"/>
    </row>
    <row r="203" spans="1:6" ht="15.75">
      <c r="A203" s="221"/>
      <c r="C203" s="271"/>
    </row>
    <row r="204" spans="1:6" ht="15.75">
      <c r="A204" s="221"/>
      <c r="C204" s="271"/>
    </row>
    <row r="205" spans="1:6" ht="15.75">
      <c r="A205" s="221"/>
      <c r="C205" s="271"/>
    </row>
    <row r="206" spans="1:6" ht="15.75">
      <c r="A206" s="221"/>
      <c r="C206" s="271"/>
    </row>
    <row r="207" spans="1:6" ht="15.75">
      <c r="A207" s="221"/>
      <c r="C207" s="271"/>
    </row>
    <row r="208" spans="1:6" ht="15.75">
      <c r="A208" s="221"/>
      <c r="C208" s="271"/>
    </row>
    <row r="209" spans="1:3" ht="15.75">
      <c r="A209" s="221"/>
      <c r="C209" s="271"/>
    </row>
    <row r="210" spans="1:3" ht="15.75">
      <c r="A210" s="221"/>
      <c r="C210" s="271"/>
    </row>
    <row r="211" spans="1:3" ht="15.75">
      <c r="A211" s="221"/>
      <c r="C211" s="271"/>
    </row>
    <row r="212" spans="1:3" ht="15.75">
      <c r="A212" s="221"/>
      <c r="C212" s="271"/>
    </row>
    <row r="213" spans="1:3" ht="15.75">
      <c r="A213" s="221"/>
      <c r="C213" s="271"/>
    </row>
    <row r="214" spans="1:3" ht="15.75">
      <c r="A214" s="221"/>
      <c r="C214" s="271"/>
    </row>
    <row r="215" spans="1:3" ht="15.75">
      <c r="A215" s="221"/>
      <c r="C215" s="271"/>
    </row>
    <row r="216" spans="1:3" ht="15.75">
      <c r="A216" s="221"/>
      <c r="C216" s="271"/>
    </row>
    <row r="217" spans="1:3" ht="15.75">
      <c r="A217" s="221"/>
      <c r="C217" s="271"/>
    </row>
    <row r="218" spans="1:3" ht="15.75">
      <c r="A218" s="221"/>
      <c r="C218" s="271"/>
    </row>
    <row r="219" spans="1:3" ht="15.75">
      <c r="A219" s="221"/>
      <c r="C219" s="271"/>
    </row>
    <row r="220" spans="1:3" ht="15.75">
      <c r="A220" s="221"/>
      <c r="C220" s="271"/>
    </row>
    <row r="221" spans="1:3" ht="15.75">
      <c r="A221" s="221"/>
      <c r="C221" s="271"/>
    </row>
    <row r="222" spans="1:3" ht="15.75">
      <c r="A222" s="221"/>
      <c r="C222" s="271"/>
    </row>
    <row r="223" spans="1:3" ht="15.75">
      <c r="A223" s="221"/>
      <c r="C223" s="271"/>
    </row>
    <row r="224" spans="1:3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</row>
    <row r="269" spans="1:3" ht="15.75">
      <c r="A269" s="221"/>
    </row>
    <row r="270" spans="1:3" ht="15.75">
      <c r="A270" s="221"/>
    </row>
    <row r="271" spans="1:3" ht="15.75">
      <c r="A271" s="221"/>
    </row>
    <row r="272" spans="1:3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3"/>
  <sheetViews>
    <sheetView showGridLines="0" workbookViewId="0"/>
  </sheetViews>
  <sheetFormatPr defaultColWidth="11.42578125" defaultRowHeight="15"/>
  <cols>
    <col min="1" max="1" width="92.5703125" style="222" bestFit="1" customWidth="1"/>
    <col min="2" max="4" width="18.28515625" style="243" customWidth="1"/>
    <col min="5" max="5" width="19.7109375" style="243" customWidth="1"/>
    <col min="6" max="6" width="13.42578125" style="243" customWidth="1"/>
    <col min="7" max="7" width="2.42578125" style="1" customWidth="1"/>
    <col min="8" max="256" width="11.42578125" style="1"/>
    <col min="257" max="257" width="92.5703125" style="1" bestFit="1" customWidth="1"/>
    <col min="258" max="260" width="18.28515625" style="1" customWidth="1"/>
    <col min="261" max="261" width="19.7109375" style="1" customWidth="1"/>
    <col min="262" max="262" width="13.42578125" style="1" customWidth="1"/>
    <col min="263" max="263" width="2.42578125" style="1" customWidth="1"/>
    <col min="264" max="512" width="11.42578125" style="1"/>
    <col min="513" max="513" width="92.5703125" style="1" bestFit="1" customWidth="1"/>
    <col min="514" max="516" width="18.28515625" style="1" customWidth="1"/>
    <col min="517" max="517" width="19.7109375" style="1" customWidth="1"/>
    <col min="518" max="518" width="13.42578125" style="1" customWidth="1"/>
    <col min="519" max="519" width="2.42578125" style="1" customWidth="1"/>
    <col min="520" max="768" width="11.42578125" style="1"/>
    <col min="769" max="769" width="92.5703125" style="1" bestFit="1" customWidth="1"/>
    <col min="770" max="772" width="18.28515625" style="1" customWidth="1"/>
    <col min="773" max="773" width="19.7109375" style="1" customWidth="1"/>
    <col min="774" max="774" width="13.42578125" style="1" customWidth="1"/>
    <col min="775" max="775" width="2.42578125" style="1" customWidth="1"/>
    <col min="776" max="1024" width="11.42578125" style="1"/>
    <col min="1025" max="1025" width="92.5703125" style="1" bestFit="1" customWidth="1"/>
    <col min="1026" max="1028" width="18.28515625" style="1" customWidth="1"/>
    <col min="1029" max="1029" width="19.7109375" style="1" customWidth="1"/>
    <col min="1030" max="1030" width="13.42578125" style="1" customWidth="1"/>
    <col min="1031" max="1031" width="2.42578125" style="1" customWidth="1"/>
    <col min="1032" max="1280" width="11.42578125" style="1"/>
    <col min="1281" max="1281" width="92.5703125" style="1" bestFit="1" customWidth="1"/>
    <col min="1282" max="1284" width="18.28515625" style="1" customWidth="1"/>
    <col min="1285" max="1285" width="19.7109375" style="1" customWidth="1"/>
    <col min="1286" max="1286" width="13.42578125" style="1" customWidth="1"/>
    <col min="1287" max="1287" width="2.42578125" style="1" customWidth="1"/>
    <col min="1288" max="1536" width="11.42578125" style="1"/>
    <col min="1537" max="1537" width="92.5703125" style="1" bestFit="1" customWidth="1"/>
    <col min="1538" max="1540" width="18.28515625" style="1" customWidth="1"/>
    <col min="1541" max="1541" width="19.7109375" style="1" customWidth="1"/>
    <col min="1542" max="1542" width="13.42578125" style="1" customWidth="1"/>
    <col min="1543" max="1543" width="2.42578125" style="1" customWidth="1"/>
    <col min="1544" max="1792" width="11.42578125" style="1"/>
    <col min="1793" max="1793" width="92.5703125" style="1" bestFit="1" customWidth="1"/>
    <col min="1794" max="1796" width="18.28515625" style="1" customWidth="1"/>
    <col min="1797" max="1797" width="19.7109375" style="1" customWidth="1"/>
    <col min="1798" max="1798" width="13.42578125" style="1" customWidth="1"/>
    <col min="1799" max="1799" width="2.42578125" style="1" customWidth="1"/>
    <col min="1800" max="2048" width="11.42578125" style="1"/>
    <col min="2049" max="2049" width="92.5703125" style="1" bestFit="1" customWidth="1"/>
    <col min="2050" max="2052" width="18.28515625" style="1" customWidth="1"/>
    <col min="2053" max="2053" width="19.7109375" style="1" customWidth="1"/>
    <col min="2054" max="2054" width="13.42578125" style="1" customWidth="1"/>
    <col min="2055" max="2055" width="2.42578125" style="1" customWidth="1"/>
    <col min="2056" max="2304" width="11.42578125" style="1"/>
    <col min="2305" max="2305" width="92.5703125" style="1" bestFit="1" customWidth="1"/>
    <col min="2306" max="2308" width="18.28515625" style="1" customWidth="1"/>
    <col min="2309" max="2309" width="19.7109375" style="1" customWidth="1"/>
    <col min="2310" max="2310" width="13.42578125" style="1" customWidth="1"/>
    <col min="2311" max="2311" width="2.42578125" style="1" customWidth="1"/>
    <col min="2312" max="2560" width="11.42578125" style="1"/>
    <col min="2561" max="2561" width="92.5703125" style="1" bestFit="1" customWidth="1"/>
    <col min="2562" max="2564" width="18.28515625" style="1" customWidth="1"/>
    <col min="2565" max="2565" width="19.7109375" style="1" customWidth="1"/>
    <col min="2566" max="2566" width="13.42578125" style="1" customWidth="1"/>
    <col min="2567" max="2567" width="2.42578125" style="1" customWidth="1"/>
    <col min="2568" max="2816" width="11.42578125" style="1"/>
    <col min="2817" max="2817" width="92.5703125" style="1" bestFit="1" customWidth="1"/>
    <col min="2818" max="2820" width="18.28515625" style="1" customWidth="1"/>
    <col min="2821" max="2821" width="19.7109375" style="1" customWidth="1"/>
    <col min="2822" max="2822" width="13.42578125" style="1" customWidth="1"/>
    <col min="2823" max="2823" width="2.42578125" style="1" customWidth="1"/>
    <col min="2824" max="3072" width="11.42578125" style="1"/>
    <col min="3073" max="3073" width="92.5703125" style="1" bestFit="1" customWidth="1"/>
    <col min="3074" max="3076" width="18.28515625" style="1" customWidth="1"/>
    <col min="3077" max="3077" width="19.7109375" style="1" customWidth="1"/>
    <col min="3078" max="3078" width="13.42578125" style="1" customWidth="1"/>
    <col min="3079" max="3079" width="2.42578125" style="1" customWidth="1"/>
    <col min="3080" max="3328" width="11.42578125" style="1"/>
    <col min="3329" max="3329" width="92.5703125" style="1" bestFit="1" customWidth="1"/>
    <col min="3330" max="3332" width="18.28515625" style="1" customWidth="1"/>
    <col min="3333" max="3333" width="19.7109375" style="1" customWidth="1"/>
    <col min="3334" max="3334" width="13.42578125" style="1" customWidth="1"/>
    <col min="3335" max="3335" width="2.42578125" style="1" customWidth="1"/>
    <col min="3336" max="3584" width="11.42578125" style="1"/>
    <col min="3585" max="3585" width="92.5703125" style="1" bestFit="1" customWidth="1"/>
    <col min="3586" max="3588" width="18.28515625" style="1" customWidth="1"/>
    <col min="3589" max="3589" width="19.7109375" style="1" customWidth="1"/>
    <col min="3590" max="3590" width="13.42578125" style="1" customWidth="1"/>
    <col min="3591" max="3591" width="2.42578125" style="1" customWidth="1"/>
    <col min="3592" max="3840" width="11.42578125" style="1"/>
    <col min="3841" max="3841" width="92.5703125" style="1" bestFit="1" customWidth="1"/>
    <col min="3842" max="3844" width="18.28515625" style="1" customWidth="1"/>
    <col min="3845" max="3845" width="19.7109375" style="1" customWidth="1"/>
    <col min="3846" max="3846" width="13.42578125" style="1" customWidth="1"/>
    <col min="3847" max="3847" width="2.42578125" style="1" customWidth="1"/>
    <col min="3848" max="4096" width="11.42578125" style="1"/>
    <col min="4097" max="4097" width="92.5703125" style="1" bestFit="1" customWidth="1"/>
    <col min="4098" max="4100" width="18.28515625" style="1" customWidth="1"/>
    <col min="4101" max="4101" width="19.7109375" style="1" customWidth="1"/>
    <col min="4102" max="4102" width="13.42578125" style="1" customWidth="1"/>
    <col min="4103" max="4103" width="2.42578125" style="1" customWidth="1"/>
    <col min="4104" max="4352" width="11.42578125" style="1"/>
    <col min="4353" max="4353" width="92.5703125" style="1" bestFit="1" customWidth="1"/>
    <col min="4354" max="4356" width="18.28515625" style="1" customWidth="1"/>
    <col min="4357" max="4357" width="19.7109375" style="1" customWidth="1"/>
    <col min="4358" max="4358" width="13.42578125" style="1" customWidth="1"/>
    <col min="4359" max="4359" width="2.42578125" style="1" customWidth="1"/>
    <col min="4360" max="4608" width="11.42578125" style="1"/>
    <col min="4609" max="4609" width="92.5703125" style="1" bestFit="1" customWidth="1"/>
    <col min="4610" max="4612" width="18.28515625" style="1" customWidth="1"/>
    <col min="4613" max="4613" width="19.7109375" style="1" customWidth="1"/>
    <col min="4614" max="4614" width="13.42578125" style="1" customWidth="1"/>
    <col min="4615" max="4615" width="2.42578125" style="1" customWidth="1"/>
    <col min="4616" max="4864" width="11.42578125" style="1"/>
    <col min="4865" max="4865" width="92.5703125" style="1" bestFit="1" customWidth="1"/>
    <col min="4866" max="4868" width="18.28515625" style="1" customWidth="1"/>
    <col min="4869" max="4869" width="19.7109375" style="1" customWidth="1"/>
    <col min="4870" max="4870" width="13.42578125" style="1" customWidth="1"/>
    <col min="4871" max="4871" width="2.42578125" style="1" customWidth="1"/>
    <col min="4872" max="5120" width="11.42578125" style="1"/>
    <col min="5121" max="5121" width="92.5703125" style="1" bestFit="1" customWidth="1"/>
    <col min="5122" max="5124" width="18.28515625" style="1" customWidth="1"/>
    <col min="5125" max="5125" width="19.7109375" style="1" customWidth="1"/>
    <col min="5126" max="5126" width="13.42578125" style="1" customWidth="1"/>
    <col min="5127" max="5127" width="2.42578125" style="1" customWidth="1"/>
    <col min="5128" max="5376" width="11.42578125" style="1"/>
    <col min="5377" max="5377" width="92.5703125" style="1" bestFit="1" customWidth="1"/>
    <col min="5378" max="5380" width="18.28515625" style="1" customWidth="1"/>
    <col min="5381" max="5381" width="19.7109375" style="1" customWidth="1"/>
    <col min="5382" max="5382" width="13.42578125" style="1" customWidth="1"/>
    <col min="5383" max="5383" width="2.42578125" style="1" customWidth="1"/>
    <col min="5384" max="5632" width="11.42578125" style="1"/>
    <col min="5633" max="5633" width="92.5703125" style="1" bestFit="1" customWidth="1"/>
    <col min="5634" max="5636" width="18.28515625" style="1" customWidth="1"/>
    <col min="5637" max="5637" width="19.7109375" style="1" customWidth="1"/>
    <col min="5638" max="5638" width="13.42578125" style="1" customWidth="1"/>
    <col min="5639" max="5639" width="2.42578125" style="1" customWidth="1"/>
    <col min="5640" max="5888" width="11.42578125" style="1"/>
    <col min="5889" max="5889" width="92.5703125" style="1" bestFit="1" customWidth="1"/>
    <col min="5890" max="5892" width="18.28515625" style="1" customWidth="1"/>
    <col min="5893" max="5893" width="19.7109375" style="1" customWidth="1"/>
    <col min="5894" max="5894" width="13.42578125" style="1" customWidth="1"/>
    <col min="5895" max="5895" width="2.42578125" style="1" customWidth="1"/>
    <col min="5896" max="6144" width="11.42578125" style="1"/>
    <col min="6145" max="6145" width="92.5703125" style="1" bestFit="1" customWidth="1"/>
    <col min="6146" max="6148" width="18.28515625" style="1" customWidth="1"/>
    <col min="6149" max="6149" width="19.7109375" style="1" customWidth="1"/>
    <col min="6150" max="6150" width="13.42578125" style="1" customWidth="1"/>
    <col min="6151" max="6151" width="2.42578125" style="1" customWidth="1"/>
    <col min="6152" max="6400" width="11.42578125" style="1"/>
    <col min="6401" max="6401" width="92.5703125" style="1" bestFit="1" customWidth="1"/>
    <col min="6402" max="6404" width="18.28515625" style="1" customWidth="1"/>
    <col min="6405" max="6405" width="19.7109375" style="1" customWidth="1"/>
    <col min="6406" max="6406" width="13.42578125" style="1" customWidth="1"/>
    <col min="6407" max="6407" width="2.42578125" style="1" customWidth="1"/>
    <col min="6408" max="6656" width="11.42578125" style="1"/>
    <col min="6657" max="6657" width="92.5703125" style="1" bestFit="1" customWidth="1"/>
    <col min="6658" max="6660" width="18.28515625" style="1" customWidth="1"/>
    <col min="6661" max="6661" width="19.7109375" style="1" customWidth="1"/>
    <col min="6662" max="6662" width="13.42578125" style="1" customWidth="1"/>
    <col min="6663" max="6663" width="2.42578125" style="1" customWidth="1"/>
    <col min="6664" max="6912" width="11.42578125" style="1"/>
    <col min="6913" max="6913" width="92.5703125" style="1" bestFit="1" customWidth="1"/>
    <col min="6914" max="6916" width="18.28515625" style="1" customWidth="1"/>
    <col min="6917" max="6917" width="19.7109375" style="1" customWidth="1"/>
    <col min="6918" max="6918" width="13.42578125" style="1" customWidth="1"/>
    <col min="6919" max="6919" width="2.42578125" style="1" customWidth="1"/>
    <col min="6920" max="7168" width="11.42578125" style="1"/>
    <col min="7169" max="7169" width="92.5703125" style="1" bestFit="1" customWidth="1"/>
    <col min="7170" max="7172" width="18.28515625" style="1" customWidth="1"/>
    <col min="7173" max="7173" width="19.7109375" style="1" customWidth="1"/>
    <col min="7174" max="7174" width="13.42578125" style="1" customWidth="1"/>
    <col min="7175" max="7175" width="2.42578125" style="1" customWidth="1"/>
    <col min="7176" max="7424" width="11.42578125" style="1"/>
    <col min="7425" max="7425" width="92.5703125" style="1" bestFit="1" customWidth="1"/>
    <col min="7426" max="7428" width="18.28515625" style="1" customWidth="1"/>
    <col min="7429" max="7429" width="19.7109375" style="1" customWidth="1"/>
    <col min="7430" max="7430" width="13.42578125" style="1" customWidth="1"/>
    <col min="7431" max="7431" width="2.42578125" style="1" customWidth="1"/>
    <col min="7432" max="7680" width="11.42578125" style="1"/>
    <col min="7681" max="7681" width="92.5703125" style="1" bestFit="1" customWidth="1"/>
    <col min="7682" max="7684" width="18.28515625" style="1" customWidth="1"/>
    <col min="7685" max="7685" width="19.7109375" style="1" customWidth="1"/>
    <col min="7686" max="7686" width="13.42578125" style="1" customWidth="1"/>
    <col min="7687" max="7687" width="2.42578125" style="1" customWidth="1"/>
    <col min="7688" max="7936" width="11.42578125" style="1"/>
    <col min="7937" max="7937" width="92.5703125" style="1" bestFit="1" customWidth="1"/>
    <col min="7938" max="7940" width="18.28515625" style="1" customWidth="1"/>
    <col min="7941" max="7941" width="19.7109375" style="1" customWidth="1"/>
    <col min="7942" max="7942" width="13.42578125" style="1" customWidth="1"/>
    <col min="7943" max="7943" width="2.42578125" style="1" customWidth="1"/>
    <col min="7944" max="8192" width="11.42578125" style="1"/>
    <col min="8193" max="8193" width="92.5703125" style="1" bestFit="1" customWidth="1"/>
    <col min="8194" max="8196" width="18.28515625" style="1" customWidth="1"/>
    <col min="8197" max="8197" width="19.7109375" style="1" customWidth="1"/>
    <col min="8198" max="8198" width="13.42578125" style="1" customWidth="1"/>
    <col min="8199" max="8199" width="2.42578125" style="1" customWidth="1"/>
    <col min="8200" max="8448" width="11.42578125" style="1"/>
    <col min="8449" max="8449" width="92.5703125" style="1" bestFit="1" customWidth="1"/>
    <col min="8450" max="8452" width="18.28515625" style="1" customWidth="1"/>
    <col min="8453" max="8453" width="19.7109375" style="1" customWidth="1"/>
    <col min="8454" max="8454" width="13.42578125" style="1" customWidth="1"/>
    <col min="8455" max="8455" width="2.42578125" style="1" customWidth="1"/>
    <col min="8456" max="8704" width="11.42578125" style="1"/>
    <col min="8705" max="8705" width="92.5703125" style="1" bestFit="1" customWidth="1"/>
    <col min="8706" max="8708" width="18.28515625" style="1" customWidth="1"/>
    <col min="8709" max="8709" width="19.7109375" style="1" customWidth="1"/>
    <col min="8710" max="8710" width="13.42578125" style="1" customWidth="1"/>
    <col min="8711" max="8711" width="2.42578125" style="1" customWidth="1"/>
    <col min="8712" max="8960" width="11.42578125" style="1"/>
    <col min="8961" max="8961" width="92.5703125" style="1" bestFit="1" customWidth="1"/>
    <col min="8962" max="8964" width="18.28515625" style="1" customWidth="1"/>
    <col min="8965" max="8965" width="19.7109375" style="1" customWidth="1"/>
    <col min="8966" max="8966" width="13.42578125" style="1" customWidth="1"/>
    <col min="8967" max="8967" width="2.42578125" style="1" customWidth="1"/>
    <col min="8968" max="9216" width="11.42578125" style="1"/>
    <col min="9217" max="9217" width="92.5703125" style="1" bestFit="1" customWidth="1"/>
    <col min="9218" max="9220" width="18.28515625" style="1" customWidth="1"/>
    <col min="9221" max="9221" width="19.7109375" style="1" customWidth="1"/>
    <col min="9222" max="9222" width="13.42578125" style="1" customWidth="1"/>
    <col min="9223" max="9223" width="2.42578125" style="1" customWidth="1"/>
    <col min="9224" max="9472" width="11.42578125" style="1"/>
    <col min="9473" max="9473" width="92.5703125" style="1" bestFit="1" customWidth="1"/>
    <col min="9474" max="9476" width="18.28515625" style="1" customWidth="1"/>
    <col min="9477" max="9477" width="19.7109375" style="1" customWidth="1"/>
    <col min="9478" max="9478" width="13.42578125" style="1" customWidth="1"/>
    <col min="9479" max="9479" width="2.42578125" style="1" customWidth="1"/>
    <col min="9480" max="9728" width="11.42578125" style="1"/>
    <col min="9729" max="9729" width="92.5703125" style="1" bestFit="1" customWidth="1"/>
    <col min="9730" max="9732" width="18.28515625" style="1" customWidth="1"/>
    <col min="9733" max="9733" width="19.7109375" style="1" customWidth="1"/>
    <col min="9734" max="9734" width="13.42578125" style="1" customWidth="1"/>
    <col min="9735" max="9735" width="2.42578125" style="1" customWidth="1"/>
    <col min="9736" max="9984" width="11.42578125" style="1"/>
    <col min="9985" max="9985" width="92.5703125" style="1" bestFit="1" customWidth="1"/>
    <col min="9986" max="9988" width="18.28515625" style="1" customWidth="1"/>
    <col min="9989" max="9989" width="19.7109375" style="1" customWidth="1"/>
    <col min="9990" max="9990" width="13.42578125" style="1" customWidth="1"/>
    <col min="9991" max="9991" width="2.42578125" style="1" customWidth="1"/>
    <col min="9992" max="10240" width="11.42578125" style="1"/>
    <col min="10241" max="10241" width="92.5703125" style="1" bestFit="1" customWidth="1"/>
    <col min="10242" max="10244" width="18.28515625" style="1" customWidth="1"/>
    <col min="10245" max="10245" width="19.7109375" style="1" customWidth="1"/>
    <col min="10246" max="10246" width="13.42578125" style="1" customWidth="1"/>
    <col min="10247" max="10247" width="2.42578125" style="1" customWidth="1"/>
    <col min="10248" max="10496" width="11.42578125" style="1"/>
    <col min="10497" max="10497" width="92.5703125" style="1" bestFit="1" customWidth="1"/>
    <col min="10498" max="10500" width="18.28515625" style="1" customWidth="1"/>
    <col min="10501" max="10501" width="19.7109375" style="1" customWidth="1"/>
    <col min="10502" max="10502" width="13.42578125" style="1" customWidth="1"/>
    <col min="10503" max="10503" width="2.42578125" style="1" customWidth="1"/>
    <col min="10504" max="10752" width="11.42578125" style="1"/>
    <col min="10753" max="10753" width="92.5703125" style="1" bestFit="1" customWidth="1"/>
    <col min="10754" max="10756" width="18.28515625" style="1" customWidth="1"/>
    <col min="10757" max="10757" width="19.7109375" style="1" customWidth="1"/>
    <col min="10758" max="10758" width="13.42578125" style="1" customWidth="1"/>
    <col min="10759" max="10759" width="2.42578125" style="1" customWidth="1"/>
    <col min="10760" max="11008" width="11.42578125" style="1"/>
    <col min="11009" max="11009" width="92.5703125" style="1" bestFit="1" customWidth="1"/>
    <col min="11010" max="11012" width="18.28515625" style="1" customWidth="1"/>
    <col min="11013" max="11013" width="19.7109375" style="1" customWidth="1"/>
    <col min="11014" max="11014" width="13.42578125" style="1" customWidth="1"/>
    <col min="11015" max="11015" width="2.42578125" style="1" customWidth="1"/>
    <col min="11016" max="11264" width="11.42578125" style="1"/>
    <col min="11265" max="11265" width="92.5703125" style="1" bestFit="1" customWidth="1"/>
    <col min="11266" max="11268" width="18.28515625" style="1" customWidth="1"/>
    <col min="11269" max="11269" width="19.7109375" style="1" customWidth="1"/>
    <col min="11270" max="11270" width="13.42578125" style="1" customWidth="1"/>
    <col min="11271" max="11271" width="2.42578125" style="1" customWidth="1"/>
    <col min="11272" max="11520" width="11.42578125" style="1"/>
    <col min="11521" max="11521" width="92.5703125" style="1" bestFit="1" customWidth="1"/>
    <col min="11522" max="11524" width="18.28515625" style="1" customWidth="1"/>
    <col min="11525" max="11525" width="19.7109375" style="1" customWidth="1"/>
    <col min="11526" max="11526" width="13.42578125" style="1" customWidth="1"/>
    <col min="11527" max="11527" width="2.42578125" style="1" customWidth="1"/>
    <col min="11528" max="11776" width="11.42578125" style="1"/>
    <col min="11777" max="11777" width="92.5703125" style="1" bestFit="1" customWidth="1"/>
    <col min="11778" max="11780" width="18.28515625" style="1" customWidth="1"/>
    <col min="11781" max="11781" width="19.7109375" style="1" customWidth="1"/>
    <col min="11782" max="11782" width="13.42578125" style="1" customWidth="1"/>
    <col min="11783" max="11783" width="2.42578125" style="1" customWidth="1"/>
    <col min="11784" max="12032" width="11.42578125" style="1"/>
    <col min="12033" max="12033" width="92.5703125" style="1" bestFit="1" customWidth="1"/>
    <col min="12034" max="12036" width="18.28515625" style="1" customWidth="1"/>
    <col min="12037" max="12037" width="19.7109375" style="1" customWidth="1"/>
    <col min="12038" max="12038" width="13.42578125" style="1" customWidth="1"/>
    <col min="12039" max="12039" width="2.42578125" style="1" customWidth="1"/>
    <col min="12040" max="12288" width="11.42578125" style="1"/>
    <col min="12289" max="12289" width="92.5703125" style="1" bestFit="1" customWidth="1"/>
    <col min="12290" max="12292" width="18.28515625" style="1" customWidth="1"/>
    <col min="12293" max="12293" width="19.7109375" style="1" customWidth="1"/>
    <col min="12294" max="12294" width="13.42578125" style="1" customWidth="1"/>
    <col min="12295" max="12295" width="2.42578125" style="1" customWidth="1"/>
    <col min="12296" max="12544" width="11.42578125" style="1"/>
    <col min="12545" max="12545" width="92.5703125" style="1" bestFit="1" customWidth="1"/>
    <col min="12546" max="12548" width="18.28515625" style="1" customWidth="1"/>
    <col min="12549" max="12549" width="19.7109375" style="1" customWidth="1"/>
    <col min="12550" max="12550" width="13.42578125" style="1" customWidth="1"/>
    <col min="12551" max="12551" width="2.42578125" style="1" customWidth="1"/>
    <col min="12552" max="12800" width="11.42578125" style="1"/>
    <col min="12801" max="12801" width="92.5703125" style="1" bestFit="1" customWidth="1"/>
    <col min="12802" max="12804" width="18.28515625" style="1" customWidth="1"/>
    <col min="12805" max="12805" width="19.7109375" style="1" customWidth="1"/>
    <col min="12806" max="12806" width="13.42578125" style="1" customWidth="1"/>
    <col min="12807" max="12807" width="2.42578125" style="1" customWidth="1"/>
    <col min="12808" max="13056" width="11.42578125" style="1"/>
    <col min="13057" max="13057" width="92.5703125" style="1" bestFit="1" customWidth="1"/>
    <col min="13058" max="13060" width="18.28515625" style="1" customWidth="1"/>
    <col min="13061" max="13061" width="19.7109375" style="1" customWidth="1"/>
    <col min="13062" max="13062" width="13.42578125" style="1" customWidth="1"/>
    <col min="13063" max="13063" width="2.42578125" style="1" customWidth="1"/>
    <col min="13064" max="13312" width="11.42578125" style="1"/>
    <col min="13313" max="13313" width="92.5703125" style="1" bestFit="1" customWidth="1"/>
    <col min="13314" max="13316" width="18.28515625" style="1" customWidth="1"/>
    <col min="13317" max="13317" width="19.7109375" style="1" customWidth="1"/>
    <col min="13318" max="13318" width="13.42578125" style="1" customWidth="1"/>
    <col min="13319" max="13319" width="2.42578125" style="1" customWidth="1"/>
    <col min="13320" max="13568" width="11.42578125" style="1"/>
    <col min="13569" max="13569" width="92.5703125" style="1" bestFit="1" customWidth="1"/>
    <col min="13570" max="13572" width="18.28515625" style="1" customWidth="1"/>
    <col min="13573" max="13573" width="19.7109375" style="1" customWidth="1"/>
    <col min="13574" max="13574" width="13.42578125" style="1" customWidth="1"/>
    <col min="13575" max="13575" width="2.42578125" style="1" customWidth="1"/>
    <col min="13576" max="13824" width="11.42578125" style="1"/>
    <col min="13825" max="13825" width="92.5703125" style="1" bestFit="1" customWidth="1"/>
    <col min="13826" max="13828" width="18.28515625" style="1" customWidth="1"/>
    <col min="13829" max="13829" width="19.7109375" style="1" customWidth="1"/>
    <col min="13830" max="13830" width="13.42578125" style="1" customWidth="1"/>
    <col min="13831" max="13831" width="2.42578125" style="1" customWidth="1"/>
    <col min="13832" max="14080" width="11.42578125" style="1"/>
    <col min="14081" max="14081" width="92.5703125" style="1" bestFit="1" customWidth="1"/>
    <col min="14082" max="14084" width="18.28515625" style="1" customWidth="1"/>
    <col min="14085" max="14085" width="19.7109375" style="1" customWidth="1"/>
    <col min="14086" max="14086" width="13.42578125" style="1" customWidth="1"/>
    <col min="14087" max="14087" width="2.42578125" style="1" customWidth="1"/>
    <col min="14088" max="14336" width="11.42578125" style="1"/>
    <col min="14337" max="14337" width="92.5703125" style="1" bestFit="1" customWidth="1"/>
    <col min="14338" max="14340" width="18.28515625" style="1" customWidth="1"/>
    <col min="14341" max="14341" width="19.7109375" style="1" customWidth="1"/>
    <col min="14342" max="14342" width="13.42578125" style="1" customWidth="1"/>
    <col min="14343" max="14343" width="2.42578125" style="1" customWidth="1"/>
    <col min="14344" max="14592" width="11.42578125" style="1"/>
    <col min="14593" max="14593" width="92.5703125" style="1" bestFit="1" customWidth="1"/>
    <col min="14594" max="14596" width="18.28515625" style="1" customWidth="1"/>
    <col min="14597" max="14597" width="19.7109375" style="1" customWidth="1"/>
    <col min="14598" max="14598" width="13.42578125" style="1" customWidth="1"/>
    <col min="14599" max="14599" width="2.42578125" style="1" customWidth="1"/>
    <col min="14600" max="14848" width="11.42578125" style="1"/>
    <col min="14849" max="14849" width="92.5703125" style="1" bestFit="1" customWidth="1"/>
    <col min="14850" max="14852" width="18.28515625" style="1" customWidth="1"/>
    <col min="14853" max="14853" width="19.7109375" style="1" customWidth="1"/>
    <col min="14854" max="14854" width="13.42578125" style="1" customWidth="1"/>
    <col min="14855" max="14855" width="2.42578125" style="1" customWidth="1"/>
    <col min="14856" max="15104" width="11.42578125" style="1"/>
    <col min="15105" max="15105" width="92.5703125" style="1" bestFit="1" customWidth="1"/>
    <col min="15106" max="15108" width="18.28515625" style="1" customWidth="1"/>
    <col min="15109" max="15109" width="19.7109375" style="1" customWidth="1"/>
    <col min="15110" max="15110" width="13.42578125" style="1" customWidth="1"/>
    <col min="15111" max="15111" width="2.42578125" style="1" customWidth="1"/>
    <col min="15112" max="15360" width="11.42578125" style="1"/>
    <col min="15361" max="15361" width="92.5703125" style="1" bestFit="1" customWidth="1"/>
    <col min="15362" max="15364" width="18.28515625" style="1" customWidth="1"/>
    <col min="15365" max="15365" width="19.7109375" style="1" customWidth="1"/>
    <col min="15366" max="15366" width="13.42578125" style="1" customWidth="1"/>
    <col min="15367" max="15367" width="2.42578125" style="1" customWidth="1"/>
    <col min="15368" max="15616" width="11.42578125" style="1"/>
    <col min="15617" max="15617" width="92.5703125" style="1" bestFit="1" customWidth="1"/>
    <col min="15618" max="15620" width="18.28515625" style="1" customWidth="1"/>
    <col min="15621" max="15621" width="19.7109375" style="1" customWidth="1"/>
    <col min="15622" max="15622" width="13.42578125" style="1" customWidth="1"/>
    <col min="15623" max="15623" width="2.42578125" style="1" customWidth="1"/>
    <col min="15624" max="15872" width="11.42578125" style="1"/>
    <col min="15873" max="15873" width="92.5703125" style="1" bestFit="1" customWidth="1"/>
    <col min="15874" max="15876" width="18.28515625" style="1" customWidth="1"/>
    <col min="15877" max="15877" width="19.7109375" style="1" customWidth="1"/>
    <col min="15878" max="15878" width="13.42578125" style="1" customWidth="1"/>
    <col min="15879" max="15879" width="2.42578125" style="1" customWidth="1"/>
    <col min="15880" max="16128" width="11.42578125" style="1"/>
    <col min="16129" max="16129" width="92.5703125" style="1" bestFit="1" customWidth="1"/>
    <col min="16130" max="16132" width="18.28515625" style="1" customWidth="1"/>
    <col min="16133" max="16133" width="19.7109375" style="1" customWidth="1"/>
    <col min="16134" max="16134" width="13.42578125" style="1" customWidth="1"/>
    <col min="16135" max="16135" width="2.42578125" style="1" customWidth="1"/>
    <col min="16136" max="16384" width="11.42578125" style="1"/>
  </cols>
  <sheetData>
    <row r="1" spans="1:26" s="177" customFormat="1" ht="3.75" customHeight="1">
      <c r="A1" s="332"/>
      <c r="B1" s="333"/>
      <c r="C1" s="333"/>
      <c r="D1" s="333"/>
      <c r="E1" s="333"/>
      <c r="F1" s="333"/>
    </row>
    <row r="2" spans="1:26" s="178" customFormat="1" ht="23.45" customHeight="1">
      <c r="A2" s="1095" t="s">
        <v>379</v>
      </c>
      <c r="B2" s="1095"/>
      <c r="C2" s="1095"/>
      <c r="D2" s="1095"/>
      <c r="E2" s="1095"/>
      <c r="F2" s="1095"/>
    </row>
    <row r="3" spans="1:26" s="178" customFormat="1" ht="23.45" customHeight="1">
      <c r="A3" s="1095" t="s">
        <v>384</v>
      </c>
      <c r="B3" s="1095"/>
      <c r="C3" s="1095"/>
      <c r="D3" s="1095"/>
      <c r="E3" s="1095"/>
      <c r="F3" s="1095"/>
    </row>
    <row r="4" spans="1:26" s="178" customFormat="1" ht="23.45" customHeight="1">
      <c r="A4" s="1095" t="s">
        <v>78</v>
      </c>
      <c r="B4" s="1095"/>
      <c r="C4" s="1095"/>
      <c r="D4" s="1095"/>
      <c r="E4" s="1095"/>
      <c r="F4" s="1095"/>
    </row>
    <row r="5" spans="1:26" s="180" customFormat="1" ht="23.45" customHeight="1">
      <c r="A5" s="1103" t="s">
        <v>80</v>
      </c>
      <c r="B5" s="1103"/>
      <c r="C5" s="1103"/>
      <c r="D5" s="1103"/>
      <c r="E5" s="1103"/>
      <c r="F5" s="1103"/>
    </row>
    <row r="6" spans="1:26" ht="12" customHeight="1">
      <c r="A6" s="334"/>
      <c r="B6" s="335"/>
      <c r="C6" s="336"/>
      <c r="D6" s="335"/>
      <c r="E6" s="335"/>
      <c r="F6" s="336"/>
      <c r="G6" s="337"/>
      <c r="H6" s="207"/>
      <c r="I6" s="207"/>
      <c r="J6" s="207"/>
      <c r="K6" s="207"/>
      <c r="L6" s="207"/>
    </row>
    <row r="7" spans="1:26" ht="20.100000000000001" customHeight="1">
      <c r="A7" s="800" t="s">
        <v>172</v>
      </c>
      <c r="B7" s="797" t="s">
        <v>380</v>
      </c>
      <c r="C7" s="797" t="s">
        <v>381</v>
      </c>
      <c r="D7" s="797" t="s">
        <v>382</v>
      </c>
      <c r="E7" s="798" t="s">
        <v>385</v>
      </c>
      <c r="F7" s="799" t="s">
        <v>125</v>
      </c>
      <c r="G7" s="337"/>
      <c r="Y7" s="1">
        <v>1</v>
      </c>
      <c r="Z7" s="1">
        <v>1</v>
      </c>
    </row>
    <row r="8" spans="1:26" ht="20.100000000000001" customHeight="1">
      <c r="A8" s="688" t="s">
        <v>203</v>
      </c>
      <c r="B8" s="513">
        <v>36430</v>
      </c>
      <c r="C8" s="513">
        <v>0</v>
      </c>
      <c r="D8" s="513">
        <v>0</v>
      </c>
      <c r="E8" s="513">
        <v>36430</v>
      </c>
      <c r="F8" s="715">
        <v>1.2436155405639448E-2</v>
      </c>
      <c r="G8" s="337"/>
      <c r="H8" s="207"/>
      <c r="I8" s="207"/>
      <c r="J8" s="207"/>
      <c r="K8" s="207"/>
      <c r="L8" s="207"/>
    </row>
    <row r="9" spans="1:26" ht="20.100000000000001" customHeight="1">
      <c r="A9" s="688" t="s">
        <v>204</v>
      </c>
      <c r="B9" s="513">
        <v>0</v>
      </c>
      <c r="C9" s="513">
        <v>0</v>
      </c>
      <c r="D9" s="513">
        <v>0</v>
      </c>
      <c r="E9" s="513">
        <v>0</v>
      </c>
      <c r="F9" s="715">
        <v>0</v>
      </c>
      <c r="G9" s="337"/>
      <c r="H9" s="207"/>
      <c r="I9" s="207"/>
      <c r="J9" s="207"/>
      <c r="K9" s="207"/>
      <c r="L9" s="207"/>
    </row>
    <row r="10" spans="1:26" ht="20.100000000000001" customHeight="1">
      <c r="A10" s="688" t="s">
        <v>205</v>
      </c>
      <c r="B10" s="513">
        <v>0</v>
      </c>
      <c r="C10" s="513">
        <v>0</v>
      </c>
      <c r="D10" s="513">
        <v>0</v>
      </c>
      <c r="E10" s="513">
        <v>0</v>
      </c>
      <c r="F10" s="715">
        <v>0</v>
      </c>
      <c r="G10" s="337"/>
      <c r="H10" s="207"/>
      <c r="I10" s="207"/>
      <c r="J10" s="207"/>
      <c r="K10" s="207"/>
      <c r="L10" s="207"/>
    </row>
    <row r="11" spans="1:26" ht="20.100000000000001" customHeight="1">
      <c r="A11" s="688" t="s">
        <v>206</v>
      </c>
      <c r="B11" s="513">
        <v>0</v>
      </c>
      <c r="C11" s="513">
        <v>0</v>
      </c>
      <c r="D11" s="513">
        <v>0</v>
      </c>
      <c r="E11" s="513">
        <v>0</v>
      </c>
      <c r="F11" s="715">
        <v>0</v>
      </c>
      <c r="G11" s="337"/>
      <c r="H11" s="207"/>
      <c r="I11" s="207"/>
      <c r="J11" s="207"/>
      <c r="K11" s="207"/>
      <c r="L11" s="207"/>
    </row>
    <row r="12" spans="1:26" ht="20.100000000000001" customHeight="1">
      <c r="A12" s="688" t="s">
        <v>226</v>
      </c>
      <c r="B12" s="513">
        <v>137255.54092</v>
      </c>
      <c r="C12" s="513">
        <v>0</v>
      </c>
      <c r="D12" s="513">
        <v>1128.3500900000001</v>
      </c>
      <c r="E12" s="513">
        <v>138383.89100999999</v>
      </c>
      <c r="F12" s="715">
        <v>4.7240284771820802E-2</v>
      </c>
      <c r="G12" s="337"/>
      <c r="H12" s="207"/>
      <c r="I12" s="207"/>
      <c r="J12" s="207"/>
      <c r="K12" s="207"/>
      <c r="L12" s="207"/>
    </row>
    <row r="13" spans="1:26" ht="20.100000000000001" customHeight="1">
      <c r="A13" s="688" t="s">
        <v>227</v>
      </c>
      <c r="B13" s="513">
        <v>6376.3820599999999</v>
      </c>
      <c r="C13" s="513">
        <v>0</v>
      </c>
      <c r="D13" s="513">
        <v>0</v>
      </c>
      <c r="E13" s="513">
        <v>6376.3820599999999</v>
      </c>
      <c r="F13" s="715">
        <v>2.1767136487480482E-3</v>
      </c>
      <c r="G13" s="337"/>
      <c r="H13" s="207"/>
      <c r="I13" s="207"/>
      <c r="J13" s="207"/>
      <c r="K13" s="207"/>
      <c r="L13" s="207"/>
    </row>
    <row r="14" spans="1:26" ht="20.100000000000001" customHeight="1">
      <c r="A14" s="688" t="s">
        <v>228</v>
      </c>
      <c r="B14" s="513">
        <v>0</v>
      </c>
      <c r="C14" s="513">
        <v>0</v>
      </c>
      <c r="D14" s="513">
        <v>0</v>
      </c>
      <c r="E14" s="513">
        <v>0</v>
      </c>
      <c r="F14" s="715">
        <v>0</v>
      </c>
      <c r="G14" s="337"/>
      <c r="H14" s="207"/>
      <c r="I14" s="207"/>
      <c r="J14" s="207"/>
      <c r="K14" s="207"/>
      <c r="L14" s="207"/>
    </row>
    <row r="15" spans="1:26" ht="20.100000000000001" customHeight="1">
      <c r="A15" s="688" t="s">
        <v>229</v>
      </c>
      <c r="B15" s="513">
        <v>0</v>
      </c>
      <c r="C15" s="513">
        <v>0</v>
      </c>
      <c r="D15" s="513">
        <v>0</v>
      </c>
      <c r="E15" s="513">
        <v>0</v>
      </c>
      <c r="F15" s="715">
        <v>0</v>
      </c>
      <c r="G15" s="337"/>
      <c r="H15" s="207"/>
      <c r="I15" s="207"/>
      <c r="J15" s="207"/>
      <c r="K15" s="207"/>
      <c r="L15" s="207"/>
    </row>
    <row r="16" spans="1:26" ht="20.100000000000001" customHeight="1">
      <c r="A16" s="688" t="s">
        <v>230</v>
      </c>
      <c r="B16" s="513">
        <v>0</v>
      </c>
      <c r="C16" s="513">
        <v>0</v>
      </c>
      <c r="D16" s="513">
        <v>0</v>
      </c>
      <c r="E16" s="513">
        <v>0</v>
      </c>
      <c r="F16" s="715">
        <v>0</v>
      </c>
      <c r="G16" s="337"/>
      <c r="H16" s="207"/>
      <c r="I16" s="207"/>
      <c r="J16" s="207"/>
      <c r="K16" s="207"/>
      <c r="L16" s="207"/>
    </row>
    <row r="17" spans="1:12" ht="20.100000000000001" customHeight="1">
      <c r="A17" s="688" t="s">
        <v>231</v>
      </c>
      <c r="B17" s="513">
        <v>0</v>
      </c>
      <c r="C17" s="513">
        <v>0</v>
      </c>
      <c r="D17" s="513">
        <v>0</v>
      </c>
      <c r="E17" s="513">
        <v>0</v>
      </c>
      <c r="F17" s="715">
        <v>0</v>
      </c>
      <c r="G17" s="337"/>
      <c r="H17" s="207"/>
      <c r="I17" s="207"/>
      <c r="J17" s="207"/>
      <c r="K17" s="207"/>
      <c r="L17" s="207"/>
    </row>
    <row r="18" spans="1:12" ht="20.100000000000001" customHeight="1">
      <c r="A18" s="688" t="s">
        <v>232</v>
      </c>
      <c r="B18" s="513">
        <v>0</v>
      </c>
      <c r="C18" s="513">
        <v>0</v>
      </c>
      <c r="D18" s="513">
        <v>0</v>
      </c>
      <c r="E18" s="513">
        <v>0</v>
      </c>
      <c r="F18" s="715">
        <v>0</v>
      </c>
      <c r="G18" s="337"/>
      <c r="H18" s="207"/>
      <c r="I18" s="207"/>
      <c r="J18" s="207"/>
      <c r="K18" s="207"/>
      <c r="L18" s="207"/>
    </row>
    <row r="19" spans="1:12" ht="20.100000000000001" customHeight="1">
      <c r="A19" s="688" t="s">
        <v>212</v>
      </c>
      <c r="B19" s="513">
        <v>704.92207999999994</v>
      </c>
      <c r="C19" s="513">
        <v>28235.69109</v>
      </c>
      <c r="D19" s="513">
        <v>0</v>
      </c>
      <c r="E19" s="513">
        <v>28940.613170000001</v>
      </c>
      <c r="F19" s="715">
        <v>9.8794939038324391E-3</v>
      </c>
      <c r="G19" s="337"/>
      <c r="H19" s="207"/>
      <c r="I19" s="207"/>
      <c r="J19" s="207"/>
      <c r="K19" s="207"/>
      <c r="L19" s="207"/>
    </row>
    <row r="20" spans="1:12" ht="20.100000000000001" customHeight="1">
      <c r="A20" s="688" t="s">
        <v>214</v>
      </c>
      <c r="B20" s="513">
        <v>4143.7195099999999</v>
      </c>
      <c r="C20" s="513">
        <v>6471.2694700000002</v>
      </c>
      <c r="D20" s="513">
        <v>29469.9097</v>
      </c>
      <c r="E20" s="513">
        <v>40084.898679999998</v>
      </c>
      <c r="F20" s="715">
        <v>1.3683832813719231E-2</v>
      </c>
      <c r="G20" s="337"/>
      <c r="H20" s="207"/>
      <c r="I20" s="207"/>
      <c r="J20" s="207"/>
      <c r="K20" s="207"/>
      <c r="L20" s="207"/>
    </row>
    <row r="21" spans="1:12" ht="20.100000000000001" customHeight="1">
      <c r="A21" s="688" t="s">
        <v>215</v>
      </c>
      <c r="B21" s="513">
        <v>136136.01863000001</v>
      </c>
      <c r="C21" s="513">
        <v>0</v>
      </c>
      <c r="D21" s="513">
        <v>0</v>
      </c>
      <c r="E21" s="513">
        <v>136136.01863000001</v>
      </c>
      <c r="F21" s="715">
        <v>4.6472925720222547E-2</v>
      </c>
      <c r="G21" s="337"/>
      <c r="H21" s="207"/>
      <c r="I21" s="207"/>
      <c r="J21" s="207"/>
      <c r="K21" s="207"/>
      <c r="L21" s="207"/>
    </row>
    <row r="22" spans="1:12" ht="20.100000000000001" customHeight="1">
      <c r="A22" s="688" t="s">
        <v>216</v>
      </c>
      <c r="B22" s="513">
        <v>0</v>
      </c>
      <c r="C22" s="513">
        <v>0</v>
      </c>
      <c r="D22" s="513">
        <v>0</v>
      </c>
      <c r="E22" s="513">
        <v>0</v>
      </c>
      <c r="F22" s="715">
        <v>0</v>
      </c>
      <c r="G22" s="337"/>
      <c r="H22" s="207"/>
      <c r="I22" s="207"/>
      <c r="J22" s="207"/>
      <c r="K22" s="207"/>
      <c r="L22" s="207"/>
    </row>
    <row r="23" spans="1:12" ht="20.100000000000001" customHeight="1">
      <c r="A23" s="688" t="s">
        <v>217</v>
      </c>
      <c r="B23" s="513">
        <v>0</v>
      </c>
      <c r="C23" s="513">
        <v>0</v>
      </c>
      <c r="D23" s="513">
        <v>0</v>
      </c>
      <c r="E23" s="513">
        <v>0</v>
      </c>
      <c r="F23" s="715">
        <v>0</v>
      </c>
      <c r="G23" s="337"/>
      <c r="H23" s="207"/>
      <c r="I23" s="207"/>
      <c r="J23" s="207"/>
      <c r="K23" s="207"/>
      <c r="L23" s="207"/>
    </row>
    <row r="24" spans="1:12" ht="20.100000000000001" customHeight="1">
      <c r="A24" s="688" t="s">
        <v>218</v>
      </c>
      <c r="B24" s="513">
        <v>0</v>
      </c>
      <c r="C24" s="513">
        <v>0</v>
      </c>
      <c r="D24" s="513">
        <v>0</v>
      </c>
      <c r="E24" s="513">
        <v>0</v>
      </c>
      <c r="F24" s="715">
        <v>0</v>
      </c>
      <c r="G24" s="337"/>
      <c r="H24" s="207"/>
      <c r="I24" s="207"/>
      <c r="J24" s="207"/>
      <c r="K24" s="207"/>
      <c r="L24" s="207"/>
    </row>
    <row r="25" spans="1:12" ht="20.100000000000001" customHeight="1">
      <c r="A25" s="688" t="s">
        <v>219</v>
      </c>
      <c r="B25" s="513">
        <v>0</v>
      </c>
      <c r="C25" s="513">
        <v>0</v>
      </c>
      <c r="D25" s="513">
        <v>0</v>
      </c>
      <c r="E25" s="513">
        <v>0</v>
      </c>
      <c r="F25" s="715">
        <v>0</v>
      </c>
      <c r="G25" s="337"/>
      <c r="H25" s="207"/>
      <c r="I25" s="207"/>
      <c r="J25" s="207"/>
      <c r="K25" s="207"/>
      <c r="L25" s="207"/>
    </row>
    <row r="26" spans="1:12" ht="20.100000000000001" customHeight="1">
      <c r="A26" s="688" t="s">
        <v>220</v>
      </c>
      <c r="B26" s="513">
        <v>0</v>
      </c>
      <c r="C26" s="513">
        <v>0</v>
      </c>
      <c r="D26" s="513">
        <v>0</v>
      </c>
      <c r="E26" s="513">
        <v>0</v>
      </c>
      <c r="F26" s="715">
        <v>0</v>
      </c>
      <c r="G26" s="337"/>
      <c r="H26" s="207"/>
      <c r="I26" s="207"/>
      <c r="J26" s="207"/>
      <c r="K26" s="207"/>
      <c r="L26" s="207"/>
    </row>
    <row r="27" spans="1:12" ht="20.100000000000001" customHeight="1">
      <c r="A27" s="688" t="s">
        <v>221</v>
      </c>
      <c r="B27" s="513">
        <v>0</v>
      </c>
      <c r="C27" s="513">
        <v>0</v>
      </c>
      <c r="D27" s="513">
        <v>0</v>
      </c>
      <c r="E27" s="513">
        <v>0</v>
      </c>
      <c r="F27" s="715">
        <v>0</v>
      </c>
      <c r="G27" s="337"/>
      <c r="H27" s="207"/>
      <c r="I27" s="207"/>
      <c r="J27" s="207"/>
      <c r="K27" s="207"/>
      <c r="L27" s="207"/>
    </row>
    <row r="28" spans="1:12" ht="20.100000000000001" customHeight="1">
      <c r="A28" s="688" t="s">
        <v>222</v>
      </c>
      <c r="B28" s="513">
        <v>0</v>
      </c>
      <c r="C28" s="513">
        <v>0</v>
      </c>
      <c r="D28" s="513">
        <v>0</v>
      </c>
      <c r="E28" s="513">
        <v>0</v>
      </c>
      <c r="F28" s="715">
        <v>0</v>
      </c>
      <c r="G28" s="337"/>
      <c r="H28" s="207"/>
      <c r="I28" s="207"/>
      <c r="J28" s="207"/>
      <c r="K28" s="207"/>
      <c r="L28" s="207"/>
    </row>
    <row r="29" spans="1:12" ht="20.100000000000001" customHeight="1">
      <c r="A29" s="688" t="s">
        <v>207</v>
      </c>
      <c r="B29" s="513">
        <v>776066.57730999996</v>
      </c>
      <c r="C29" s="513">
        <v>180341.39297999998</v>
      </c>
      <c r="D29" s="513">
        <v>88057.218989999994</v>
      </c>
      <c r="E29" s="513">
        <v>1044465.1892799999</v>
      </c>
      <c r="F29" s="715">
        <v>0.35655040926891851</v>
      </c>
      <c r="G29" s="337"/>
      <c r="H29" s="207"/>
      <c r="I29" s="207"/>
      <c r="J29" s="207"/>
      <c r="K29" s="207"/>
      <c r="L29" s="207"/>
    </row>
    <row r="30" spans="1:12" ht="20.100000000000001" customHeight="1">
      <c r="A30" s="688" t="s">
        <v>208</v>
      </c>
      <c r="B30" s="513">
        <v>0</v>
      </c>
      <c r="C30" s="513">
        <v>2695.9975600000002</v>
      </c>
      <c r="D30" s="513">
        <v>0</v>
      </c>
      <c r="E30" s="513">
        <v>2695.9975600000002</v>
      </c>
      <c r="F30" s="715">
        <v>9.2033611390021316E-4</v>
      </c>
      <c r="G30" s="337"/>
      <c r="H30" s="207"/>
      <c r="I30" s="207"/>
      <c r="J30" s="207"/>
      <c r="K30" s="207"/>
      <c r="L30" s="207"/>
    </row>
    <row r="31" spans="1:12" ht="20.100000000000001" customHeight="1">
      <c r="A31" s="716" t="s">
        <v>209</v>
      </c>
      <c r="B31" s="513">
        <v>0</v>
      </c>
      <c r="C31" s="513">
        <v>0</v>
      </c>
      <c r="D31" s="513">
        <v>0</v>
      </c>
      <c r="E31" s="513">
        <v>0</v>
      </c>
      <c r="F31" s="715">
        <v>0</v>
      </c>
      <c r="G31" s="337"/>
      <c r="H31" s="207"/>
      <c r="I31" s="207"/>
      <c r="J31" s="207"/>
      <c r="K31" s="207"/>
      <c r="L31" s="207"/>
    </row>
    <row r="32" spans="1:12" ht="20.100000000000001" customHeight="1">
      <c r="A32" s="688" t="s">
        <v>210</v>
      </c>
      <c r="B32" s="513">
        <v>697427.17374999996</v>
      </c>
      <c r="C32" s="513">
        <v>444609.78881</v>
      </c>
      <c r="D32" s="513">
        <v>110414.8556</v>
      </c>
      <c r="E32" s="513">
        <v>1252451.8181599998</v>
      </c>
      <c r="F32" s="715">
        <v>0.42755106913844187</v>
      </c>
      <c r="G32" s="337"/>
      <c r="H32" s="207"/>
      <c r="I32" s="207"/>
      <c r="J32" s="207"/>
      <c r="K32" s="207"/>
      <c r="L32" s="207"/>
    </row>
    <row r="33" spans="1:12" ht="20.100000000000001" customHeight="1">
      <c r="A33" s="688" t="s">
        <v>211</v>
      </c>
      <c r="B33" s="513">
        <v>0</v>
      </c>
      <c r="C33" s="513">
        <v>280.11414000000002</v>
      </c>
      <c r="D33" s="513">
        <v>5492.7298899999996</v>
      </c>
      <c r="E33" s="513">
        <v>5772.8440299999993</v>
      </c>
      <c r="F33" s="715">
        <v>1.9706831042985975E-3</v>
      </c>
      <c r="G33" s="337"/>
      <c r="H33" s="207"/>
      <c r="I33" s="207"/>
      <c r="J33" s="207"/>
      <c r="K33" s="207"/>
      <c r="L33" s="207"/>
    </row>
    <row r="34" spans="1:12" ht="20.100000000000001" customHeight="1">
      <c r="A34" s="716" t="s">
        <v>223</v>
      </c>
      <c r="B34" s="513">
        <v>5841.0974699999997</v>
      </c>
      <c r="C34" s="513">
        <v>92555.28201000001</v>
      </c>
      <c r="D34" s="513">
        <v>3571.8558199999998</v>
      </c>
      <c r="E34" s="513">
        <v>101968.2353</v>
      </c>
      <c r="F34" s="715">
        <v>3.480902609469147E-2</v>
      </c>
      <c r="G34" s="337"/>
      <c r="H34" s="207"/>
      <c r="I34" s="207"/>
      <c r="J34" s="207"/>
      <c r="K34" s="207"/>
      <c r="L34" s="207"/>
    </row>
    <row r="35" spans="1:12" ht="20.100000000000001" customHeight="1">
      <c r="A35" s="688" t="s">
        <v>224</v>
      </c>
      <c r="B35" s="513">
        <v>8314.4696899999999</v>
      </c>
      <c r="C35" s="513">
        <v>22123.53932</v>
      </c>
      <c r="D35" s="513">
        <v>4772.6950299999999</v>
      </c>
      <c r="E35" s="513">
        <v>35210.704040000004</v>
      </c>
      <c r="F35" s="715">
        <v>1.2019922793945013E-2</v>
      </c>
      <c r="G35" s="337"/>
      <c r="H35" s="207"/>
      <c r="I35" s="207"/>
      <c r="J35" s="207"/>
      <c r="K35" s="207"/>
      <c r="L35" s="207"/>
    </row>
    <row r="36" spans="1:12" s="198" customFormat="1" ht="20.100000000000001" customHeight="1">
      <c r="A36" s="690" t="s">
        <v>225</v>
      </c>
      <c r="B36" s="691">
        <v>100445.32193000001</v>
      </c>
      <c r="C36" s="691">
        <v>0</v>
      </c>
      <c r="D36" s="691">
        <v>0</v>
      </c>
      <c r="E36" s="691">
        <v>100445.32193000001</v>
      </c>
      <c r="F36" s="717">
        <v>3.4289147221821692E-2</v>
      </c>
      <c r="G36" s="338"/>
      <c r="H36" s="320"/>
      <c r="I36" s="320"/>
      <c r="J36" s="320"/>
      <c r="K36" s="320"/>
      <c r="L36" s="320"/>
    </row>
    <row r="37" spans="1:12" s="198" customFormat="1" ht="20.100000000000001" customHeight="1">
      <c r="A37" s="803" t="s">
        <v>179</v>
      </c>
      <c r="B37" s="801">
        <v>1909141.2233499999</v>
      </c>
      <c r="C37" s="801">
        <v>777313.07537999982</v>
      </c>
      <c r="D37" s="801">
        <v>242907.61511999997</v>
      </c>
      <c r="E37" s="801">
        <v>2929361.9138500001</v>
      </c>
      <c r="F37" s="802">
        <v>1</v>
      </c>
      <c r="G37" s="338"/>
      <c r="H37" s="320"/>
      <c r="I37" s="320"/>
      <c r="J37" s="320"/>
      <c r="K37" s="320"/>
      <c r="L37" s="320"/>
    </row>
    <row r="38" spans="1:12" ht="20.100000000000001" customHeight="1">
      <c r="A38" s="721" t="s">
        <v>162</v>
      </c>
      <c r="B38" s="715">
        <v>0.65172596609643729</v>
      </c>
      <c r="C38" s="715">
        <v>0.26535235257373618</v>
      </c>
      <c r="D38" s="715">
        <v>8.2921681329826358E-2</v>
      </c>
      <c r="E38" s="715">
        <v>1</v>
      </c>
      <c r="F38" s="715"/>
      <c r="H38" s="207"/>
      <c r="I38" s="207"/>
      <c r="J38" s="207"/>
      <c r="K38" s="207"/>
      <c r="L38" s="207"/>
    </row>
    <row r="39" spans="1:12" ht="9" customHeight="1" thickBot="1">
      <c r="A39" s="442"/>
      <c r="B39" s="443"/>
      <c r="C39" s="444"/>
      <c r="D39" s="445"/>
      <c r="E39" s="445"/>
      <c r="F39" s="473"/>
      <c r="G39" s="207"/>
      <c r="H39" s="207"/>
      <c r="I39" s="207"/>
      <c r="J39" s="207"/>
      <c r="K39" s="207"/>
      <c r="L39" s="207"/>
    </row>
    <row r="40" spans="1:12" ht="26.25" customHeight="1">
      <c r="A40" s="289" t="s">
        <v>163</v>
      </c>
      <c r="B40" s="262"/>
      <c r="C40" s="205"/>
      <c r="D40" s="205"/>
      <c r="E40" s="205"/>
      <c r="F40" s="205"/>
      <c r="G40" s="207"/>
      <c r="H40" s="207"/>
      <c r="I40" s="207"/>
      <c r="J40" s="207"/>
      <c r="K40" s="207"/>
      <c r="L40" s="207"/>
    </row>
    <row r="41" spans="1:12" ht="9" customHeight="1">
      <c r="A41" s="341"/>
      <c r="B41" s="271"/>
      <c r="C41" s="211"/>
      <c r="D41" s="211"/>
      <c r="E41" s="211"/>
      <c r="F41" s="205"/>
      <c r="G41" s="207"/>
      <c r="H41" s="207"/>
      <c r="I41" s="207"/>
      <c r="J41" s="207"/>
      <c r="K41" s="207"/>
      <c r="L41" s="207"/>
    </row>
    <row r="42" spans="1:12" ht="9" customHeight="1">
      <c r="A42" s="341"/>
      <c r="B42" s="271"/>
      <c r="C42" s="211"/>
      <c r="D42" s="211"/>
      <c r="E42" s="211"/>
      <c r="F42" s="205"/>
      <c r="G42" s="207"/>
      <c r="H42" s="207"/>
      <c r="I42" s="207"/>
      <c r="J42" s="207"/>
      <c r="K42" s="207"/>
      <c r="L42" s="207"/>
    </row>
    <row r="43" spans="1:12" ht="9" customHeight="1">
      <c r="A43" s="341"/>
      <c r="B43" s="271"/>
      <c r="C43" s="211"/>
      <c r="D43" s="211"/>
      <c r="E43" s="211"/>
      <c r="F43" s="205"/>
      <c r="G43" s="207"/>
      <c r="H43" s="207"/>
      <c r="I43" s="207"/>
      <c r="J43" s="207"/>
      <c r="K43" s="207"/>
      <c r="L43" s="207"/>
    </row>
    <row r="44" spans="1:12" ht="9" customHeight="1">
      <c r="A44" s="341"/>
      <c r="B44" s="271"/>
      <c r="C44" s="211"/>
      <c r="D44" s="211"/>
      <c r="E44" s="211"/>
      <c r="F44" s="205"/>
      <c r="G44" s="207"/>
      <c r="H44" s="207"/>
      <c r="I44" s="207"/>
      <c r="J44" s="207"/>
      <c r="K44" s="207"/>
      <c r="L44" s="207"/>
    </row>
    <row r="45" spans="1:12" ht="9" customHeight="1">
      <c r="A45" s="341"/>
      <c r="B45" s="271"/>
      <c r="C45" s="211"/>
      <c r="D45" s="211"/>
      <c r="E45" s="211"/>
      <c r="F45" s="205"/>
      <c r="G45" s="207"/>
      <c r="H45" s="207"/>
      <c r="I45" s="207"/>
      <c r="J45" s="207"/>
      <c r="K45" s="207"/>
      <c r="L45" s="207"/>
    </row>
    <row r="46" spans="1:12" ht="9" customHeight="1">
      <c r="A46" s="341"/>
      <c r="B46" s="271"/>
      <c r="C46" s="211"/>
      <c r="D46" s="211"/>
      <c r="E46" s="211"/>
      <c r="F46" s="205"/>
      <c r="G46" s="207"/>
      <c r="H46" s="207"/>
      <c r="I46" s="207"/>
      <c r="J46" s="207"/>
      <c r="K46" s="207"/>
      <c r="L46" s="207"/>
    </row>
    <row r="47" spans="1:12" ht="9" customHeight="1">
      <c r="A47" s="341"/>
      <c r="B47" s="271"/>
      <c r="C47" s="211"/>
      <c r="D47" s="211"/>
      <c r="E47" s="211"/>
      <c r="F47" s="205"/>
      <c r="G47" s="207"/>
      <c r="H47" s="207"/>
      <c r="I47" s="207"/>
      <c r="J47" s="207"/>
      <c r="K47" s="207"/>
      <c r="L47" s="207"/>
    </row>
    <row r="48" spans="1:12" ht="9" customHeight="1">
      <c r="A48" s="341"/>
      <c r="B48" s="271"/>
      <c r="C48" s="211"/>
      <c r="D48" s="211"/>
      <c r="E48" s="211"/>
      <c r="F48" s="205"/>
      <c r="G48" s="207"/>
      <c r="H48" s="207"/>
      <c r="I48" s="207"/>
      <c r="J48" s="207"/>
      <c r="K48" s="207"/>
      <c r="L48" s="207"/>
    </row>
    <row r="49" spans="1:12" ht="9" customHeight="1">
      <c r="A49" s="342"/>
      <c r="B49" s="271"/>
      <c r="C49" s="211"/>
      <c r="D49" s="211"/>
      <c r="E49" s="211"/>
      <c r="F49" s="205"/>
      <c r="G49" s="207"/>
      <c r="H49" s="207"/>
      <c r="I49" s="207"/>
      <c r="J49" s="207"/>
      <c r="K49" s="207"/>
      <c r="L49" s="207"/>
    </row>
    <row r="50" spans="1:12" ht="9" customHeight="1">
      <c r="A50" s="208"/>
      <c r="B50" s="271"/>
      <c r="C50" s="211"/>
      <c r="D50" s="211"/>
      <c r="E50" s="211"/>
      <c r="F50" s="205"/>
      <c r="G50" s="207"/>
      <c r="H50" s="207"/>
      <c r="I50" s="207"/>
      <c r="J50" s="207"/>
      <c r="K50" s="207"/>
      <c r="L50" s="207"/>
    </row>
    <row r="51" spans="1:12" ht="9" customHeight="1">
      <c r="B51" s="271"/>
      <c r="C51" s="211"/>
      <c r="D51" s="211"/>
      <c r="E51" s="211"/>
      <c r="F51" s="205"/>
      <c r="G51" s="206"/>
      <c r="H51" s="206"/>
      <c r="I51" s="207"/>
      <c r="J51" s="207"/>
      <c r="K51" s="207"/>
      <c r="L51" s="207"/>
    </row>
    <row r="52" spans="1:12" ht="9" customHeight="1">
      <c r="B52" s="271"/>
      <c r="C52" s="211"/>
      <c r="D52" s="211"/>
      <c r="E52" s="211"/>
      <c r="F52" s="205"/>
      <c r="G52" s="207"/>
      <c r="H52" s="207"/>
      <c r="I52" s="207"/>
      <c r="J52" s="207"/>
      <c r="K52" s="207"/>
      <c r="L52" s="207"/>
    </row>
    <row r="53" spans="1:12" ht="9" customHeight="1">
      <c r="A53" s="208"/>
      <c r="B53" s="271"/>
      <c r="C53" s="211"/>
      <c r="D53" s="211"/>
      <c r="E53" s="211"/>
      <c r="F53" s="205"/>
      <c r="G53" s="207"/>
      <c r="H53" s="207"/>
      <c r="I53" s="207"/>
      <c r="J53" s="207"/>
      <c r="K53" s="207"/>
      <c r="L53" s="207"/>
    </row>
    <row r="54" spans="1:12" ht="9" customHeight="1">
      <c r="A54" s="213"/>
      <c r="C54" s="211"/>
      <c r="D54" s="265"/>
      <c r="E54" s="265"/>
      <c r="F54" s="205"/>
      <c r="G54" s="207"/>
      <c r="H54" s="207"/>
      <c r="I54" s="207"/>
      <c r="J54" s="207"/>
      <c r="K54" s="207"/>
      <c r="L54" s="207"/>
    </row>
    <row r="55" spans="1:12" ht="9" customHeight="1">
      <c r="A55" s="208"/>
      <c r="C55" s="211"/>
      <c r="D55" s="265"/>
      <c r="E55" s="265"/>
      <c r="F55" s="205"/>
      <c r="G55" s="207"/>
      <c r="H55" s="207"/>
      <c r="I55" s="207"/>
      <c r="J55" s="207"/>
      <c r="K55" s="207"/>
      <c r="L55" s="207"/>
    </row>
    <row r="56" spans="1:12" ht="9" customHeight="1">
      <c r="A56" s="208"/>
      <c r="C56" s="211"/>
      <c r="D56" s="265"/>
      <c r="E56" s="265"/>
      <c r="F56" s="205"/>
      <c r="G56" s="207"/>
      <c r="H56" s="207"/>
      <c r="I56" s="207"/>
      <c r="J56" s="207"/>
      <c r="K56" s="207"/>
      <c r="L56" s="207"/>
    </row>
    <row r="57" spans="1:12" ht="9" customHeight="1">
      <c r="A57" s="208"/>
      <c r="B57" s="269"/>
      <c r="C57" s="211"/>
      <c r="D57" s="265"/>
      <c r="E57" s="265"/>
      <c r="F57" s="205"/>
      <c r="G57" s="207"/>
      <c r="H57" s="207"/>
      <c r="I57" s="207"/>
      <c r="J57" s="207"/>
      <c r="K57" s="207"/>
      <c r="L57" s="207"/>
    </row>
    <row r="58" spans="1:12" ht="9" customHeight="1">
      <c r="A58" s="208"/>
      <c r="B58" s="269"/>
      <c r="C58" s="211"/>
      <c r="D58" s="265"/>
      <c r="E58" s="265"/>
      <c r="F58" s="205"/>
      <c r="G58" s="207"/>
      <c r="H58" s="207"/>
      <c r="I58" s="207"/>
      <c r="J58" s="207"/>
      <c r="K58" s="207"/>
      <c r="L58" s="207"/>
    </row>
    <row r="59" spans="1:12" ht="9" customHeight="1">
      <c r="A59" s="208"/>
      <c r="B59" s="269"/>
      <c r="C59" s="211"/>
      <c r="D59" s="265"/>
      <c r="E59" s="265"/>
      <c r="F59" s="205"/>
      <c r="G59" s="207"/>
      <c r="H59" s="207"/>
      <c r="I59" s="207"/>
      <c r="J59" s="207"/>
      <c r="K59" s="207"/>
      <c r="L59" s="207"/>
    </row>
    <row r="60" spans="1:12" ht="9" customHeight="1">
      <c r="A60" s="270"/>
      <c r="B60" s="269"/>
      <c r="C60" s="211"/>
      <c r="D60" s="265"/>
      <c r="E60" s="265"/>
      <c r="F60" s="205"/>
      <c r="G60" s="207"/>
      <c r="H60" s="207"/>
      <c r="I60" s="207"/>
      <c r="J60" s="207"/>
      <c r="K60" s="207"/>
      <c r="L60" s="207"/>
    </row>
    <row r="61" spans="1:12" ht="9" customHeight="1">
      <c r="A61" s="208"/>
      <c r="B61" s="269"/>
      <c r="C61" s="211"/>
      <c r="D61" s="265"/>
      <c r="E61" s="265"/>
      <c r="F61" s="205"/>
      <c r="G61" s="207"/>
      <c r="H61" s="207"/>
      <c r="I61" s="207"/>
      <c r="J61" s="207"/>
      <c r="K61" s="207"/>
      <c r="L61" s="207"/>
    </row>
    <row r="62" spans="1:12" ht="9" customHeight="1">
      <c r="A62" s="208"/>
      <c r="B62" s="269"/>
      <c r="C62" s="211"/>
      <c r="D62" s="265"/>
      <c r="E62" s="265"/>
      <c r="F62" s="205"/>
      <c r="G62" s="207"/>
      <c r="H62" s="207"/>
      <c r="I62" s="207"/>
      <c r="J62" s="207"/>
      <c r="K62" s="207"/>
      <c r="L62" s="207"/>
    </row>
    <row r="63" spans="1:12" ht="9" customHeight="1">
      <c r="A63" s="208"/>
      <c r="B63" s="269"/>
      <c r="C63" s="211"/>
      <c r="D63" s="265"/>
      <c r="E63" s="265"/>
      <c r="F63" s="205"/>
      <c r="G63" s="207"/>
      <c r="H63" s="207"/>
      <c r="I63" s="207"/>
      <c r="J63" s="207"/>
      <c r="K63" s="207"/>
      <c r="L63" s="207"/>
    </row>
    <row r="64" spans="1:12" ht="9" customHeight="1">
      <c r="A64" s="208"/>
      <c r="C64" s="211"/>
      <c r="D64" s="265"/>
      <c r="E64" s="265"/>
      <c r="F64" s="205"/>
      <c r="G64" s="207"/>
      <c r="H64" s="207"/>
      <c r="I64" s="207"/>
      <c r="J64" s="207"/>
      <c r="K64" s="207"/>
      <c r="L64" s="207"/>
    </row>
    <row r="65" spans="1:12" ht="9" customHeight="1">
      <c r="A65" s="208"/>
      <c r="C65" s="211"/>
      <c r="D65" s="265"/>
      <c r="E65" s="265"/>
      <c r="F65" s="205"/>
      <c r="G65" s="207"/>
      <c r="H65" s="207"/>
      <c r="I65" s="207"/>
      <c r="J65" s="207"/>
      <c r="K65" s="207"/>
      <c r="L65" s="207"/>
    </row>
    <row r="66" spans="1:12" ht="9" customHeight="1">
      <c r="A66" s="270"/>
      <c r="C66" s="211"/>
      <c r="D66" s="265"/>
      <c r="E66" s="265"/>
      <c r="F66" s="205"/>
      <c r="G66" s="207"/>
      <c r="H66" s="207"/>
      <c r="I66" s="207"/>
      <c r="J66" s="207"/>
      <c r="K66" s="207"/>
      <c r="L66" s="207"/>
    </row>
    <row r="67" spans="1:12" ht="9" customHeight="1">
      <c r="A67" s="208"/>
      <c r="C67" s="211"/>
      <c r="D67" s="265"/>
      <c r="E67" s="265"/>
      <c r="F67" s="205"/>
      <c r="G67" s="207"/>
      <c r="H67" s="207"/>
      <c r="I67" s="207"/>
      <c r="J67" s="207"/>
      <c r="K67" s="207"/>
      <c r="L67" s="207"/>
    </row>
    <row r="68" spans="1:12" ht="9" customHeight="1">
      <c r="A68" s="208"/>
      <c r="C68" s="211"/>
      <c r="D68" s="265"/>
      <c r="E68" s="265"/>
      <c r="F68" s="205"/>
      <c r="G68" s="207"/>
      <c r="H68" s="207"/>
      <c r="I68" s="207"/>
      <c r="J68" s="207"/>
      <c r="K68" s="207"/>
      <c r="L68" s="207"/>
    </row>
    <row r="69" spans="1:12" ht="9" customHeight="1">
      <c r="A69" s="208"/>
      <c r="C69" s="211"/>
      <c r="D69" s="265"/>
      <c r="E69" s="265"/>
      <c r="F69" s="205"/>
      <c r="G69" s="207"/>
      <c r="H69" s="207"/>
      <c r="I69" s="207"/>
      <c r="J69" s="207"/>
      <c r="K69" s="207"/>
      <c r="L69" s="207"/>
    </row>
    <row r="70" spans="1:12" ht="9" customHeight="1">
      <c r="A70" s="208"/>
      <c r="C70" s="211"/>
      <c r="D70" s="265"/>
      <c r="E70" s="265"/>
      <c r="F70" s="205"/>
      <c r="G70" s="207"/>
      <c r="H70" s="207"/>
      <c r="I70" s="207"/>
      <c r="J70" s="207"/>
      <c r="K70" s="207"/>
      <c r="L70" s="207"/>
    </row>
    <row r="71" spans="1:12" ht="9" customHeight="1">
      <c r="A71" s="208"/>
      <c r="C71" s="211"/>
      <c r="D71" s="265"/>
      <c r="E71" s="265"/>
      <c r="F71" s="205"/>
      <c r="G71" s="207"/>
      <c r="H71" s="207"/>
      <c r="I71" s="207"/>
      <c r="J71" s="207"/>
      <c r="K71" s="207"/>
      <c r="L71" s="207"/>
    </row>
    <row r="72" spans="1:12" ht="9" customHeight="1">
      <c r="A72" s="270"/>
      <c r="C72" s="211"/>
      <c r="D72" s="265"/>
      <c r="E72" s="265"/>
      <c r="F72" s="205"/>
      <c r="G72" s="207"/>
      <c r="H72" s="207"/>
      <c r="I72" s="207"/>
      <c r="J72" s="207"/>
      <c r="K72" s="207"/>
      <c r="L72" s="207"/>
    </row>
    <row r="73" spans="1:12" ht="9" customHeight="1">
      <c r="A73" s="208"/>
      <c r="C73" s="211"/>
      <c r="D73" s="265"/>
      <c r="E73" s="265"/>
      <c r="F73" s="205"/>
      <c r="G73" s="207"/>
      <c r="H73" s="207"/>
      <c r="I73" s="207"/>
      <c r="J73" s="207"/>
      <c r="K73" s="207"/>
      <c r="L73" s="207"/>
    </row>
    <row r="74" spans="1:12" ht="9" customHeight="1">
      <c r="A74" s="208"/>
      <c r="C74" s="211"/>
      <c r="D74" s="265"/>
      <c r="E74" s="265"/>
      <c r="F74" s="205"/>
      <c r="G74" s="207"/>
      <c r="H74" s="207"/>
      <c r="I74" s="207"/>
      <c r="J74" s="207"/>
      <c r="K74" s="207"/>
      <c r="L74" s="207"/>
    </row>
    <row r="75" spans="1:12" ht="9" customHeight="1">
      <c r="A75" s="208"/>
      <c r="C75" s="211"/>
      <c r="D75" s="265"/>
      <c r="E75" s="265"/>
      <c r="F75" s="205"/>
      <c r="G75" s="207"/>
      <c r="H75" s="207"/>
      <c r="I75" s="207"/>
      <c r="J75" s="207"/>
      <c r="K75" s="207"/>
      <c r="L75" s="207"/>
    </row>
    <row r="76" spans="1:12" ht="9" customHeight="1">
      <c r="A76" s="208"/>
      <c r="C76" s="211"/>
      <c r="D76" s="265"/>
      <c r="E76" s="265"/>
      <c r="F76" s="205"/>
      <c r="G76" s="207"/>
      <c r="H76" s="207"/>
      <c r="I76" s="207"/>
      <c r="J76" s="207"/>
      <c r="K76" s="207"/>
      <c r="L76" s="207"/>
    </row>
    <row r="77" spans="1:12" ht="9" customHeight="1">
      <c r="A77" s="270"/>
      <c r="C77" s="211"/>
      <c r="D77" s="265"/>
      <c r="E77" s="265"/>
      <c r="F77" s="205"/>
      <c r="G77" s="207"/>
      <c r="H77" s="207"/>
      <c r="I77" s="207"/>
      <c r="J77" s="207"/>
      <c r="K77" s="207"/>
      <c r="L77" s="207"/>
    </row>
    <row r="78" spans="1:12" ht="9" customHeight="1">
      <c r="A78" s="215"/>
      <c r="C78" s="211"/>
      <c r="D78" s="265"/>
      <c r="E78" s="265"/>
      <c r="F78" s="205"/>
      <c r="G78" s="207"/>
      <c r="H78" s="207"/>
      <c r="I78" s="207"/>
      <c r="J78" s="207"/>
      <c r="K78" s="207"/>
      <c r="L78" s="207"/>
    </row>
    <row r="79" spans="1:12" ht="9" customHeight="1">
      <c r="A79" s="215"/>
      <c r="C79" s="211"/>
      <c r="D79" s="265"/>
      <c r="E79" s="265"/>
      <c r="F79" s="205"/>
      <c r="G79" s="207"/>
      <c r="H79" s="207"/>
      <c r="I79" s="207"/>
      <c r="J79" s="207"/>
      <c r="K79" s="207"/>
      <c r="L79" s="207"/>
    </row>
    <row r="80" spans="1:12" ht="9" customHeight="1">
      <c r="A80" s="215"/>
      <c r="C80" s="211"/>
      <c r="D80" s="265"/>
      <c r="E80" s="265"/>
      <c r="F80" s="205"/>
      <c r="G80" s="207"/>
      <c r="H80" s="207"/>
      <c r="I80" s="207"/>
      <c r="J80" s="207"/>
      <c r="K80" s="207"/>
      <c r="L80" s="207"/>
    </row>
    <row r="81" spans="1:12" ht="9" customHeight="1">
      <c r="A81" s="215"/>
      <c r="C81" s="211"/>
      <c r="D81" s="265"/>
      <c r="E81" s="265"/>
      <c r="F81" s="205"/>
      <c r="G81" s="207"/>
      <c r="H81" s="207"/>
      <c r="I81" s="207"/>
      <c r="J81" s="207"/>
      <c r="K81" s="207"/>
      <c r="L81" s="207"/>
    </row>
    <row r="82" spans="1:12" ht="9" customHeight="1">
      <c r="A82" s="216"/>
      <c r="C82" s="211"/>
      <c r="D82" s="265"/>
      <c r="E82" s="265"/>
      <c r="F82" s="205"/>
      <c r="G82" s="207"/>
      <c r="H82" s="207"/>
      <c r="I82" s="207"/>
      <c r="J82" s="207"/>
      <c r="K82" s="207"/>
      <c r="L82" s="207"/>
    </row>
    <row r="83" spans="1:12" ht="9" customHeight="1">
      <c r="A83" s="216"/>
      <c r="C83" s="211"/>
      <c r="D83" s="265"/>
      <c r="E83" s="265"/>
      <c r="F83" s="205"/>
      <c r="G83" s="207"/>
      <c r="H83" s="207"/>
      <c r="I83" s="207"/>
      <c r="J83" s="207"/>
      <c r="K83" s="207"/>
      <c r="L83" s="207"/>
    </row>
    <row r="84" spans="1:12" ht="9" customHeight="1">
      <c r="A84" s="213"/>
      <c r="C84" s="211"/>
      <c r="D84" s="265"/>
      <c r="E84" s="265"/>
      <c r="F84" s="205"/>
      <c r="G84" s="207"/>
      <c r="H84" s="207"/>
      <c r="I84" s="207"/>
      <c r="J84" s="207"/>
      <c r="K84" s="207"/>
      <c r="L84" s="207"/>
    </row>
    <row r="85" spans="1:12" ht="9" customHeight="1">
      <c r="A85" s="208"/>
      <c r="C85" s="211"/>
      <c r="D85" s="265"/>
      <c r="E85" s="265"/>
      <c r="F85" s="205"/>
      <c r="G85" s="207"/>
      <c r="H85" s="207"/>
      <c r="I85" s="207"/>
      <c r="J85" s="207"/>
      <c r="K85" s="207"/>
      <c r="L85" s="207"/>
    </row>
    <row r="86" spans="1:12" ht="9" customHeight="1">
      <c r="A86" s="208"/>
      <c r="C86" s="211"/>
      <c r="D86" s="265"/>
      <c r="E86" s="265"/>
      <c r="F86" s="205"/>
      <c r="G86" s="207"/>
      <c r="H86" s="207"/>
      <c r="I86" s="207"/>
      <c r="J86" s="207"/>
      <c r="K86" s="207"/>
      <c r="L86" s="207"/>
    </row>
    <row r="87" spans="1:12" ht="9" customHeight="1">
      <c r="A87" s="208"/>
      <c r="C87" s="211"/>
      <c r="D87" s="265"/>
      <c r="E87" s="265"/>
      <c r="F87" s="205"/>
      <c r="G87" s="207"/>
      <c r="H87" s="207"/>
      <c r="I87" s="207"/>
      <c r="J87" s="207"/>
      <c r="K87" s="207"/>
      <c r="L87" s="207"/>
    </row>
    <row r="88" spans="1:12" ht="9" customHeight="1">
      <c r="A88" s="208"/>
      <c r="C88" s="211"/>
      <c r="D88" s="265"/>
      <c r="E88" s="265"/>
      <c r="F88" s="205"/>
      <c r="G88" s="207"/>
      <c r="H88" s="207"/>
      <c r="I88" s="207"/>
      <c r="J88" s="207"/>
      <c r="K88" s="207"/>
      <c r="L88" s="207"/>
    </row>
    <row r="89" spans="1:12" ht="9" customHeight="1">
      <c r="A89" s="215"/>
      <c r="C89" s="211"/>
      <c r="D89" s="265"/>
      <c r="E89" s="265"/>
      <c r="F89" s="205"/>
      <c r="G89" s="207"/>
      <c r="H89" s="207"/>
      <c r="I89" s="207"/>
      <c r="J89" s="207"/>
      <c r="K89" s="207"/>
      <c r="L89" s="207"/>
    </row>
    <row r="90" spans="1:12" ht="9" customHeight="1">
      <c r="A90" s="213"/>
      <c r="C90" s="211"/>
      <c r="D90" s="265"/>
      <c r="E90" s="265"/>
      <c r="F90" s="205"/>
      <c r="G90" s="207"/>
      <c r="H90" s="207"/>
      <c r="I90" s="207"/>
      <c r="J90" s="207"/>
      <c r="K90" s="207"/>
      <c r="L90" s="207"/>
    </row>
    <row r="91" spans="1:12" ht="9" customHeight="1">
      <c r="A91" s="208"/>
      <c r="C91" s="211"/>
      <c r="D91" s="265"/>
      <c r="E91" s="265"/>
      <c r="F91" s="205"/>
      <c r="G91" s="207"/>
      <c r="H91" s="207"/>
      <c r="I91" s="207"/>
      <c r="J91" s="207"/>
      <c r="K91" s="207"/>
      <c r="L91" s="207"/>
    </row>
    <row r="92" spans="1:12" ht="9" customHeight="1">
      <c r="A92" s="208"/>
      <c r="C92" s="211"/>
      <c r="D92" s="265"/>
      <c r="E92" s="265"/>
      <c r="F92" s="205"/>
      <c r="G92" s="207"/>
      <c r="H92" s="207"/>
      <c r="I92" s="207"/>
      <c r="J92" s="207"/>
      <c r="K92" s="207"/>
      <c r="L92" s="207"/>
    </row>
    <row r="93" spans="1:12" ht="9" customHeight="1">
      <c r="A93" s="208"/>
      <c r="C93" s="211"/>
      <c r="D93" s="265"/>
      <c r="E93" s="265"/>
      <c r="F93" s="205"/>
      <c r="G93" s="207"/>
      <c r="H93" s="207"/>
      <c r="I93" s="207"/>
      <c r="J93" s="207"/>
      <c r="K93" s="207"/>
      <c r="L93" s="207"/>
    </row>
    <row r="94" spans="1:12" ht="9" customHeight="1">
      <c r="A94" s="208"/>
      <c r="C94" s="211"/>
      <c r="D94" s="265"/>
      <c r="E94" s="265"/>
      <c r="F94" s="205"/>
      <c r="G94" s="207"/>
      <c r="H94" s="207"/>
      <c r="I94" s="207"/>
      <c r="J94" s="207"/>
      <c r="K94" s="207"/>
      <c r="L94" s="207"/>
    </row>
    <row r="95" spans="1:12" ht="9" customHeight="1">
      <c r="A95" s="215"/>
      <c r="C95" s="211"/>
      <c r="D95" s="265"/>
      <c r="E95" s="265"/>
      <c r="F95" s="205"/>
      <c r="G95" s="207"/>
      <c r="H95" s="207"/>
      <c r="I95" s="207"/>
      <c r="J95" s="207"/>
      <c r="K95" s="207"/>
      <c r="L95" s="207"/>
    </row>
    <row r="96" spans="1:12" ht="9" customHeight="1">
      <c r="A96" s="213"/>
      <c r="C96" s="211"/>
      <c r="D96" s="265"/>
      <c r="E96" s="265"/>
      <c r="F96" s="205"/>
      <c r="G96" s="207"/>
      <c r="H96" s="207"/>
      <c r="I96" s="207"/>
      <c r="J96" s="207"/>
      <c r="K96" s="207"/>
      <c r="L96" s="207"/>
    </row>
    <row r="97" spans="1:12" ht="9" customHeight="1">
      <c r="A97" s="208"/>
      <c r="C97" s="211"/>
      <c r="D97" s="265"/>
      <c r="E97" s="265"/>
      <c r="F97" s="205"/>
      <c r="G97" s="207"/>
      <c r="H97" s="207"/>
      <c r="I97" s="207"/>
      <c r="J97" s="207"/>
      <c r="K97" s="207"/>
      <c r="L97" s="207"/>
    </row>
    <row r="98" spans="1:12" ht="9" customHeight="1">
      <c r="A98" s="208"/>
      <c r="C98" s="211"/>
      <c r="D98" s="265"/>
      <c r="E98" s="265"/>
      <c r="F98" s="205"/>
      <c r="G98" s="207"/>
      <c r="H98" s="207"/>
      <c r="I98" s="207"/>
      <c r="J98" s="207"/>
      <c r="K98" s="207"/>
      <c r="L98" s="207"/>
    </row>
    <row r="99" spans="1:12" ht="9" customHeight="1">
      <c r="A99" s="208"/>
      <c r="C99" s="271"/>
      <c r="F99" s="262"/>
    </row>
    <row r="100" spans="1:12" ht="9" customHeight="1">
      <c r="A100" s="208"/>
      <c r="C100" s="271"/>
      <c r="F100" s="262"/>
    </row>
    <row r="101" spans="1:12" ht="9" customHeight="1">
      <c r="A101" s="208"/>
      <c r="C101" s="271"/>
      <c r="F101" s="262"/>
    </row>
    <row r="102" spans="1:12" ht="9" customHeight="1">
      <c r="A102" s="208"/>
      <c r="C102" s="271"/>
      <c r="F102" s="262"/>
    </row>
    <row r="103" spans="1:12" ht="9" customHeight="1">
      <c r="A103" s="208"/>
      <c r="C103" s="271"/>
      <c r="F103" s="262"/>
    </row>
    <row r="104" spans="1:12" ht="9" customHeight="1">
      <c r="A104" s="208"/>
      <c r="C104" s="271"/>
      <c r="F104" s="262"/>
    </row>
    <row r="105" spans="1:12" ht="9" customHeight="1">
      <c r="A105" s="215"/>
      <c r="C105" s="271"/>
      <c r="F105" s="262"/>
    </row>
    <row r="106" spans="1:12" ht="9" customHeight="1">
      <c r="A106" s="213"/>
      <c r="C106" s="271"/>
      <c r="F106" s="262"/>
    </row>
    <row r="107" spans="1:12" ht="9" customHeight="1">
      <c r="A107" s="208"/>
      <c r="C107" s="271"/>
      <c r="F107" s="262"/>
    </row>
    <row r="108" spans="1:12" ht="9" customHeight="1">
      <c r="A108" s="208"/>
      <c r="C108" s="271"/>
      <c r="F108" s="262"/>
    </row>
    <row r="109" spans="1:12" ht="9" customHeight="1">
      <c r="A109" s="208"/>
      <c r="C109" s="271"/>
      <c r="F109" s="262"/>
    </row>
    <row r="110" spans="1:12" ht="9" customHeight="1">
      <c r="A110" s="208"/>
      <c r="C110" s="271"/>
      <c r="F110" s="262"/>
    </row>
    <row r="111" spans="1:12" ht="9" customHeight="1">
      <c r="A111" s="208"/>
      <c r="C111" s="271"/>
      <c r="F111" s="262"/>
    </row>
    <row r="112" spans="1:12" ht="9" customHeight="1">
      <c r="A112" s="208"/>
      <c r="C112" s="271"/>
      <c r="F112" s="262"/>
    </row>
    <row r="113" spans="1:6" ht="9" customHeight="1">
      <c r="A113" s="208"/>
      <c r="C113" s="271"/>
      <c r="F113" s="262"/>
    </row>
    <row r="114" spans="1:6" ht="9" customHeight="1">
      <c r="A114" s="208"/>
      <c r="C114" s="271"/>
      <c r="F114" s="262"/>
    </row>
    <row r="115" spans="1:6" ht="9" customHeight="1">
      <c r="A115" s="208"/>
      <c r="C115" s="271"/>
      <c r="F115" s="262"/>
    </row>
    <row r="116" spans="1:6" ht="9" customHeight="1">
      <c r="A116" s="213"/>
      <c r="C116" s="271"/>
      <c r="F116" s="262"/>
    </row>
    <row r="117" spans="1:6" ht="9" customHeight="1">
      <c r="A117" s="208"/>
      <c r="C117" s="271"/>
      <c r="F117" s="262"/>
    </row>
    <row r="118" spans="1:6" ht="9" customHeight="1">
      <c r="A118" s="208"/>
      <c r="C118" s="271"/>
      <c r="F118" s="262"/>
    </row>
    <row r="119" spans="1:6" ht="9" customHeight="1">
      <c r="A119" s="208"/>
      <c r="C119" s="271"/>
      <c r="F119" s="262"/>
    </row>
    <row r="120" spans="1:6">
      <c r="A120" s="218"/>
      <c r="C120" s="271"/>
      <c r="F120" s="262"/>
    </row>
    <row r="121" spans="1:6">
      <c r="A121" s="218"/>
      <c r="C121" s="271"/>
      <c r="F121" s="262"/>
    </row>
    <row r="122" spans="1:6">
      <c r="A122" s="218"/>
      <c r="C122" s="271"/>
      <c r="F122" s="262"/>
    </row>
    <row r="123" spans="1:6">
      <c r="A123" s="218"/>
      <c r="C123" s="271"/>
      <c r="F123" s="262"/>
    </row>
    <row r="124" spans="1:6">
      <c r="A124" s="218"/>
      <c r="C124" s="271"/>
      <c r="F124" s="262"/>
    </row>
    <row r="125" spans="1:6">
      <c r="A125" s="218"/>
      <c r="C125" s="271"/>
      <c r="F125" s="262"/>
    </row>
    <row r="126" spans="1:6">
      <c r="A126" s="218"/>
      <c r="C126" s="271"/>
      <c r="F126" s="262"/>
    </row>
    <row r="127" spans="1:6" ht="15.75">
      <c r="A127" s="219"/>
      <c r="C127" s="271"/>
      <c r="F127" s="262"/>
    </row>
    <row r="128" spans="1:6" ht="15.75">
      <c r="A128" s="219"/>
      <c r="C128" s="271"/>
      <c r="F128" s="262"/>
    </row>
    <row r="129" spans="1:6" ht="15.75">
      <c r="A129" s="219"/>
      <c r="C129" s="271"/>
      <c r="F129" s="262"/>
    </row>
    <row r="130" spans="1:6" ht="15.75">
      <c r="A130" s="219"/>
      <c r="C130" s="271"/>
      <c r="F130" s="262"/>
    </row>
    <row r="131" spans="1:6" ht="15.75">
      <c r="A131" s="219"/>
      <c r="C131" s="271"/>
      <c r="F131" s="262"/>
    </row>
    <row r="132" spans="1:6" ht="15.75">
      <c r="A132" s="219"/>
      <c r="C132" s="271"/>
      <c r="F132" s="262"/>
    </row>
    <row r="133" spans="1:6" ht="15.75">
      <c r="A133" s="219"/>
      <c r="C133" s="271"/>
      <c r="F133" s="262"/>
    </row>
    <row r="134" spans="1:6" ht="15.75">
      <c r="A134" s="219"/>
      <c r="C134" s="271"/>
      <c r="F134" s="262"/>
    </row>
    <row r="135" spans="1:6" ht="15.75">
      <c r="A135" s="219"/>
      <c r="C135" s="271"/>
      <c r="F135" s="262"/>
    </row>
    <row r="136" spans="1:6" ht="15.75">
      <c r="A136" s="219"/>
      <c r="C136" s="271"/>
      <c r="F136" s="262"/>
    </row>
    <row r="137" spans="1:6" ht="15.75">
      <c r="A137" s="219"/>
      <c r="C137" s="271"/>
      <c r="F137" s="262"/>
    </row>
    <row r="138" spans="1:6" ht="15.75">
      <c r="A138" s="219"/>
      <c r="C138" s="271"/>
      <c r="F138" s="262"/>
    </row>
    <row r="139" spans="1:6" ht="15.75">
      <c r="A139" s="219"/>
      <c r="C139" s="271"/>
      <c r="F139" s="262"/>
    </row>
    <row r="140" spans="1:6" ht="15.75">
      <c r="A140" s="219"/>
      <c r="C140" s="271"/>
      <c r="F140" s="262"/>
    </row>
    <row r="141" spans="1:6" ht="15.75">
      <c r="A141" s="219"/>
      <c r="C141" s="271"/>
      <c r="F141" s="262"/>
    </row>
    <row r="142" spans="1:6" ht="15.75">
      <c r="A142" s="219"/>
      <c r="C142" s="271"/>
      <c r="F142" s="262"/>
    </row>
    <row r="143" spans="1:6" ht="15.75">
      <c r="A143" s="219"/>
      <c r="C143" s="271"/>
      <c r="F143" s="262"/>
    </row>
    <row r="144" spans="1:6" ht="15.75">
      <c r="A144" s="219"/>
      <c r="C144" s="271"/>
      <c r="F144" s="262"/>
    </row>
    <row r="145" spans="1:6" ht="15.75">
      <c r="A145" s="219"/>
      <c r="C145" s="271"/>
      <c r="F145" s="262"/>
    </row>
    <row r="146" spans="1:6" ht="15.75">
      <c r="A146" s="219"/>
      <c r="C146" s="271"/>
      <c r="F146" s="262"/>
    </row>
    <row r="147" spans="1:6" ht="15.75">
      <c r="A147" s="219"/>
      <c r="C147" s="271"/>
      <c r="F147" s="262"/>
    </row>
    <row r="148" spans="1:6" ht="15.75">
      <c r="A148" s="219"/>
      <c r="C148" s="271"/>
      <c r="F148" s="262"/>
    </row>
    <row r="149" spans="1:6" ht="15.75">
      <c r="A149" s="219"/>
      <c r="C149" s="271"/>
      <c r="F149" s="262"/>
    </row>
    <row r="150" spans="1:6" ht="15.75">
      <c r="A150" s="219"/>
      <c r="C150" s="271"/>
      <c r="F150" s="262"/>
    </row>
    <row r="151" spans="1:6" ht="15.75">
      <c r="A151" s="219"/>
      <c r="C151" s="271"/>
      <c r="F151" s="262"/>
    </row>
    <row r="152" spans="1:6" ht="15.75">
      <c r="A152" s="219"/>
      <c r="C152" s="271"/>
      <c r="F152" s="262"/>
    </row>
    <row r="153" spans="1:6" ht="15.75">
      <c r="A153" s="219"/>
      <c r="C153" s="271"/>
      <c r="F153" s="262"/>
    </row>
    <row r="154" spans="1:6" ht="15.75">
      <c r="A154" s="219"/>
      <c r="C154" s="271"/>
      <c r="F154" s="262"/>
    </row>
    <row r="155" spans="1:6" ht="15.75">
      <c r="A155" s="219"/>
      <c r="C155" s="271"/>
      <c r="F155" s="262"/>
    </row>
    <row r="156" spans="1:6" ht="15.75">
      <c r="A156" s="219"/>
      <c r="C156" s="271"/>
      <c r="F156" s="262"/>
    </row>
    <row r="157" spans="1:6" ht="15.75">
      <c r="A157" s="219"/>
      <c r="C157" s="271"/>
      <c r="F157" s="262"/>
    </row>
    <row r="158" spans="1:6" ht="15.75">
      <c r="A158" s="219"/>
      <c r="C158" s="271"/>
      <c r="F158" s="262"/>
    </row>
    <row r="159" spans="1:6" ht="15.75">
      <c r="A159" s="219"/>
      <c r="C159" s="271"/>
      <c r="F159" s="262"/>
    </row>
    <row r="160" spans="1:6" ht="15.75">
      <c r="A160" s="219"/>
      <c r="C160" s="271"/>
      <c r="F160" s="262"/>
    </row>
    <row r="161" spans="1:6" ht="15.75">
      <c r="A161" s="219"/>
      <c r="C161" s="271"/>
      <c r="F161" s="262"/>
    </row>
    <row r="162" spans="1:6" ht="15.75">
      <c r="A162" s="219"/>
      <c r="C162" s="271"/>
      <c r="F162" s="262"/>
    </row>
    <row r="163" spans="1:6" ht="15.75">
      <c r="A163" s="219"/>
      <c r="C163" s="271"/>
      <c r="F163" s="262"/>
    </row>
    <row r="164" spans="1:6" ht="15.75">
      <c r="A164" s="219"/>
      <c r="C164" s="271"/>
      <c r="F164" s="262"/>
    </row>
    <row r="165" spans="1:6" ht="15.75">
      <c r="A165" s="219"/>
      <c r="C165" s="271"/>
      <c r="F165" s="262"/>
    </row>
    <row r="166" spans="1:6" ht="15.75">
      <c r="A166" s="219"/>
      <c r="C166" s="271"/>
      <c r="F166" s="262"/>
    </row>
    <row r="167" spans="1:6" ht="15.75">
      <c r="A167" s="219"/>
      <c r="C167" s="271"/>
      <c r="F167" s="262"/>
    </row>
    <row r="168" spans="1:6" ht="15.75">
      <c r="A168" s="219"/>
      <c r="C168" s="271"/>
      <c r="F168" s="262"/>
    </row>
    <row r="169" spans="1:6" ht="15.75">
      <c r="A169" s="219"/>
      <c r="C169" s="271"/>
      <c r="F169" s="262"/>
    </row>
    <row r="170" spans="1:6" ht="15.75">
      <c r="A170" s="219"/>
      <c r="C170" s="271"/>
      <c r="F170" s="262"/>
    </row>
    <row r="171" spans="1:6" ht="15.75">
      <c r="A171" s="219"/>
      <c r="C171" s="271"/>
      <c r="F171" s="262"/>
    </row>
    <row r="172" spans="1:6" ht="15.75">
      <c r="A172" s="219"/>
      <c r="C172" s="271"/>
      <c r="F172" s="262"/>
    </row>
    <row r="173" spans="1:6" ht="15.75">
      <c r="A173" s="219"/>
      <c r="C173" s="271"/>
      <c r="F173" s="262"/>
    </row>
    <row r="174" spans="1:6" ht="15.75">
      <c r="A174" s="219"/>
      <c r="C174" s="271"/>
      <c r="F174" s="262"/>
    </row>
    <row r="175" spans="1:6" ht="15.75">
      <c r="A175" s="219"/>
      <c r="C175" s="271"/>
      <c r="F175" s="262"/>
    </row>
    <row r="176" spans="1:6" ht="15.75">
      <c r="A176" s="219"/>
      <c r="C176" s="271"/>
      <c r="F176" s="262"/>
    </row>
    <row r="177" spans="1:6" ht="15.75">
      <c r="A177" s="219"/>
      <c r="C177" s="271"/>
      <c r="F177" s="262"/>
    </row>
    <row r="178" spans="1:6" ht="15.75">
      <c r="A178" s="219"/>
      <c r="C178" s="271"/>
      <c r="F178" s="262"/>
    </row>
    <row r="179" spans="1:6" ht="15.75">
      <c r="A179" s="219"/>
      <c r="C179" s="271"/>
      <c r="F179" s="262"/>
    </row>
    <row r="180" spans="1:6" ht="15.75">
      <c r="A180" s="219"/>
      <c r="C180" s="271"/>
      <c r="F180" s="262"/>
    </row>
    <row r="181" spans="1:6" ht="15.75">
      <c r="A181" s="219"/>
      <c r="C181" s="271"/>
      <c r="F181" s="262"/>
    </row>
    <row r="182" spans="1:6" ht="15.75">
      <c r="A182" s="219"/>
      <c r="C182" s="271"/>
      <c r="F182" s="262"/>
    </row>
    <row r="183" spans="1:6" ht="15.75">
      <c r="A183" s="219"/>
      <c r="C183" s="271"/>
      <c r="F183" s="262"/>
    </row>
    <row r="184" spans="1:6" ht="15.75">
      <c r="A184" s="219"/>
      <c r="C184" s="271"/>
      <c r="F184" s="262"/>
    </row>
    <row r="185" spans="1:6" ht="15.75">
      <c r="A185" s="219"/>
      <c r="C185" s="271"/>
      <c r="F185" s="262"/>
    </row>
    <row r="186" spans="1:6" ht="15.75">
      <c r="A186" s="219"/>
      <c r="C186" s="271"/>
      <c r="F186" s="262"/>
    </row>
    <row r="187" spans="1:6" ht="15.75">
      <c r="A187" s="219"/>
      <c r="C187" s="271"/>
      <c r="F187" s="262"/>
    </row>
    <row r="188" spans="1:6" ht="15.75">
      <c r="A188" s="219"/>
      <c r="C188" s="271"/>
      <c r="F188" s="262"/>
    </row>
    <row r="189" spans="1:6" ht="15.75">
      <c r="A189" s="219"/>
      <c r="C189" s="271"/>
      <c r="F189" s="262"/>
    </row>
    <row r="190" spans="1:6" ht="15.75">
      <c r="A190" s="219"/>
      <c r="C190" s="271"/>
      <c r="F190" s="262"/>
    </row>
    <row r="191" spans="1:6" ht="15.75">
      <c r="A191" s="219"/>
      <c r="C191" s="271"/>
      <c r="F191" s="262"/>
    </row>
    <row r="192" spans="1:6" ht="15.75">
      <c r="A192" s="219"/>
      <c r="C192" s="271"/>
      <c r="F192" s="262"/>
    </row>
    <row r="193" spans="1:6" ht="15.75">
      <c r="A193" s="219"/>
      <c r="C193" s="271"/>
      <c r="F193" s="262"/>
    </row>
    <row r="194" spans="1:6" ht="15.75">
      <c r="A194" s="219"/>
      <c r="C194" s="271"/>
      <c r="F194" s="262"/>
    </row>
    <row r="195" spans="1:6" ht="15.75">
      <c r="A195" s="219"/>
      <c r="C195" s="271"/>
      <c r="F195" s="262"/>
    </row>
    <row r="196" spans="1:6" ht="15.75">
      <c r="A196" s="219"/>
      <c r="C196" s="271"/>
      <c r="F196" s="262"/>
    </row>
    <row r="197" spans="1:6" ht="15.75">
      <c r="A197" s="219"/>
      <c r="C197" s="271"/>
      <c r="F197" s="262"/>
    </row>
    <row r="198" spans="1:6" ht="15.75">
      <c r="A198" s="219"/>
      <c r="C198" s="271"/>
      <c r="F198" s="262"/>
    </row>
    <row r="199" spans="1:6" ht="15.75">
      <c r="A199" s="219"/>
      <c r="C199" s="271"/>
      <c r="F199" s="262"/>
    </row>
    <row r="200" spans="1:6" ht="15.75">
      <c r="A200" s="219"/>
      <c r="C200" s="271"/>
      <c r="F200" s="262"/>
    </row>
    <row r="201" spans="1:6" ht="15.75">
      <c r="A201" s="219"/>
      <c r="C201" s="271"/>
      <c r="F201" s="262"/>
    </row>
    <row r="202" spans="1:6" ht="15.75">
      <c r="A202" s="219"/>
      <c r="C202" s="271"/>
      <c r="F202" s="262"/>
    </row>
    <row r="203" spans="1:6" ht="15.75">
      <c r="A203" s="219"/>
      <c r="C203" s="271"/>
      <c r="F203" s="262"/>
    </row>
    <row r="204" spans="1:6" ht="15.75">
      <c r="A204" s="219"/>
      <c r="C204" s="271"/>
      <c r="F204" s="262"/>
    </row>
    <row r="205" spans="1:6" ht="15.75">
      <c r="A205" s="219"/>
      <c r="C205" s="271"/>
      <c r="F205" s="262"/>
    </row>
    <row r="206" spans="1:6" ht="15.75">
      <c r="A206" s="219"/>
      <c r="C206" s="271"/>
      <c r="F206" s="262"/>
    </row>
    <row r="207" spans="1:6" ht="15.75">
      <c r="A207" s="219"/>
      <c r="C207" s="271"/>
      <c r="F207" s="262"/>
    </row>
    <row r="208" spans="1:6" ht="15.75">
      <c r="A208" s="219"/>
      <c r="C208" s="271"/>
      <c r="F208" s="262"/>
    </row>
    <row r="209" spans="1:6" ht="15.75">
      <c r="A209" s="219"/>
      <c r="C209" s="271"/>
      <c r="F209" s="262"/>
    </row>
    <row r="210" spans="1:6" ht="15.75">
      <c r="A210" s="219"/>
      <c r="C210" s="271"/>
      <c r="F210" s="262"/>
    </row>
    <row r="211" spans="1:6" ht="15.75">
      <c r="A211" s="219"/>
      <c r="C211" s="271"/>
      <c r="F211" s="262"/>
    </row>
    <row r="212" spans="1:6" ht="15.75">
      <c r="A212" s="219"/>
      <c r="C212" s="271"/>
      <c r="F212" s="262"/>
    </row>
    <row r="213" spans="1:6" ht="15.75">
      <c r="A213" s="219"/>
      <c r="C213" s="271"/>
      <c r="F213" s="262"/>
    </row>
    <row r="214" spans="1:6" ht="15.75">
      <c r="A214" s="219"/>
      <c r="C214" s="271"/>
      <c r="F214" s="262"/>
    </row>
    <row r="215" spans="1:6" ht="15.75">
      <c r="A215" s="219"/>
      <c r="C215" s="271"/>
      <c r="F215" s="262"/>
    </row>
    <row r="216" spans="1:6" ht="15.75">
      <c r="A216" s="219"/>
      <c r="C216" s="271"/>
      <c r="F216" s="262"/>
    </row>
    <row r="217" spans="1:6" ht="15.75">
      <c r="A217" s="219"/>
      <c r="C217" s="271"/>
      <c r="F217" s="262"/>
    </row>
    <row r="218" spans="1:6" ht="15.75">
      <c r="A218" s="221"/>
      <c r="C218" s="271"/>
      <c r="F218" s="262"/>
    </row>
    <row r="219" spans="1:6" ht="15.75">
      <c r="A219" s="221"/>
      <c r="C219" s="271"/>
      <c r="F219" s="262"/>
    </row>
    <row r="220" spans="1:6" ht="15.75">
      <c r="A220" s="221"/>
      <c r="C220" s="271"/>
      <c r="F220" s="262"/>
    </row>
    <row r="221" spans="1:6" ht="15.75">
      <c r="A221" s="221"/>
      <c r="C221" s="271"/>
    </row>
    <row r="222" spans="1:6" ht="15.75">
      <c r="A222" s="221"/>
      <c r="C222" s="271"/>
    </row>
    <row r="223" spans="1:6" ht="15.75">
      <c r="A223" s="221"/>
      <c r="C223" s="271"/>
    </row>
    <row r="224" spans="1:6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  <c r="C281" s="271"/>
    </row>
    <row r="282" spans="1:3" ht="15.75">
      <c r="A282" s="221"/>
      <c r="C282" s="271"/>
    </row>
    <row r="283" spans="1:3" ht="15.75">
      <c r="A283" s="221"/>
      <c r="C283" s="271"/>
    </row>
    <row r="284" spans="1:3" ht="15.75">
      <c r="A284" s="221"/>
      <c r="C284" s="271"/>
    </row>
    <row r="285" spans="1:3" ht="15.75">
      <c r="A285" s="221"/>
      <c r="C285" s="271"/>
    </row>
    <row r="286" spans="1:3" ht="15.75">
      <c r="A286" s="221"/>
      <c r="C286" s="271"/>
    </row>
    <row r="287" spans="1:3" ht="15.75">
      <c r="A287" s="221"/>
      <c r="C287" s="271"/>
    </row>
    <row r="288" spans="1:3" ht="15.75">
      <c r="A288" s="221"/>
      <c r="C288" s="271"/>
    </row>
    <row r="289" spans="1:3" ht="15.75">
      <c r="A289" s="221"/>
      <c r="C289" s="271"/>
    </row>
    <row r="290" spans="1:3" ht="15.75">
      <c r="A290" s="221"/>
    </row>
    <row r="291" spans="1:3" ht="15.75">
      <c r="A291" s="221"/>
    </row>
    <row r="292" spans="1:3" ht="15.75">
      <c r="A292" s="221"/>
    </row>
    <row r="293" spans="1:3" ht="15.75">
      <c r="A293" s="221"/>
    </row>
    <row r="294" spans="1:3" ht="15.75">
      <c r="A294" s="221"/>
    </row>
    <row r="295" spans="1:3" ht="15.75">
      <c r="A295" s="221"/>
    </row>
    <row r="296" spans="1:3" ht="15.75">
      <c r="A296" s="221"/>
    </row>
    <row r="297" spans="1:3" ht="15.75">
      <c r="A297" s="221"/>
    </row>
    <row r="298" spans="1:3" ht="15.75">
      <c r="A298" s="221"/>
    </row>
    <row r="299" spans="1:3" ht="15.75">
      <c r="A299" s="221"/>
    </row>
    <row r="300" spans="1:3" ht="15.75">
      <c r="A300" s="221"/>
    </row>
    <row r="301" spans="1:3" ht="15.75">
      <c r="A301" s="221"/>
    </row>
    <row r="302" spans="1:3" ht="15.75">
      <c r="A302" s="221"/>
    </row>
    <row r="303" spans="1:3" ht="15.75">
      <c r="A303" s="221"/>
    </row>
    <row r="304" spans="1:3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4"/>
  <sheetViews>
    <sheetView showGridLines="0" workbookViewId="0"/>
  </sheetViews>
  <sheetFormatPr defaultColWidth="11.42578125" defaultRowHeight="15"/>
  <cols>
    <col min="1" max="1" width="66.85546875" style="222" customWidth="1"/>
    <col min="2" max="4" width="17.5703125" style="243" customWidth="1"/>
    <col min="5" max="5" width="19.85546875" style="243" customWidth="1"/>
    <col min="6" max="6" width="11.5703125" style="243" customWidth="1"/>
    <col min="7" max="7" width="2.5703125" style="245" customWidth="1"/>
    <col min="8" max="256" width="11.42578125" style="1"/>
    <col min="257" max="257" width="66.85546875" style="1" customWidth="1"/>
    <col min="258" max="260" width="17.5703125" style="1" customWidth="1"/>
    <col min="261" max="261" width="19.85546875" style="1" customWidth="1"/>
    <col min="262" max="262" width="11.5703125" style="1" customWidth="1"/>
    <col min="263" max="263" width="2.5703125" style="1" customWidth="1"/>
    <col min="264" max="512" width="11.42578125" style="1"/>
    <col min="513" max="513" width="66.85546875" style="1" customWidth="1"/>
    <col min="514" max="516" width="17.5703125" style="1" customWidth="1"/>
    <col min="517" max="517" width="19.85546875" style="1" customWidth="1"/>
    <col min="518" max="518" width="11.5703125" style="1" customWidth="1"/>
    <col min="519" max="519" width="2.5703125" style="1" customWidth="1"/>
    <col min="520" max="768" width="11.42578125" style="1"/>
    <col min="769" max="769" width="66.85546875" style="1" customWidth="1"/>
    <col min="770" max="772" width="17.5703125" style="1" customWidth="1"/>
    <col min="773" max="773" width="19.85546875" style="1" customWidth="1"/>
    <col min="774" max="774" width="11.5703125" style="1" customWidth="1"/>
    <col min="775" max="775" width="2.5703125" style="1" customWidth="1"/>
    <col min="776" max="1024" width="11.42578125" style="1"/>
    <col min="1025" max="1025" width="66.85546875" style="1" customWidth="1"/>
    <col min="1026" max="1028" width="17.5703125" style="1" customWidth="1"/>
    <col min="1029" max="1029" width="19.85546875" style="1" customWidth="1"/>
    <col min="1030" max="1030" width="11.5703125" style="1" customWidth="1"/>
    <col min="1031" max="1031" width="2.5703125" style="1" customWidth="1"/>
    <col min="1032" max="1280" width="11.42578125" style="1"/>
    <col min="1281" max="1281" width="66.85546875" style="1" customWidth="1"/>
    <col min="1282" max="1284" width="17.5703125" style="1" customWidth="1"/>
    <col min="1285" max="1285" width="19.85546875" style="1" customWidth="1"/>
    <col min="1286" max="1286" width="11.5703125" style="1" customWidth="1"/>
    <col min="1287" max="1287" width="2.5703125" style="1" customWidth="1"/>
    <col min="1288" max="1536" width="11.42578125" style="1"/>
    <col min="1537" max="1537" width="66.85546875" style="1" customWidth="1"/>
    <col min="1538" max="1540" width="17.5703125" style="1" customWidth="1"/>
    <col min="1541" max="1541" width="19.85546875" style="1" customWidth="1"/>
    <col min="1542" max="1542" width="11.5703125" style="1" customWidth="1"/>
    <col min="1543" max="1543" width="2.5703125" style="1" customWidth="1"/>
    <col min="1544" max="1792" width="11.42578125" style="1"/>
    <col min="1793" max="1793" width="66.85546875" style="1" customWidth="1"/>
    <col min="1794" max="1796" width="17.5703125" style="1" customWidth="1"/>
    <col min="1797" max="1797" width="19.85546875" style="1" customWidth="1"/>
    <col min="1798" max="1798" width="11.5703125" style="1" customWidth="1"/>
    <col min="1799" max="1799" width="2.5703125" style="1" customWidth="1"/>
    <col min="1800" max="2048" width="11.42578125" style="1"/>
    <col min="2049" max="2049" width="66.85546875" style="1" customWidth="1"/>
    <col min="2050" max="2052" width="17.5703125" style="1" customWidth="1"/>
    <col min="2053" max="2053" width="19.85546875" style="1" customWidth="1"/>
    <col min="2054" max="2054" width="11.5703125" style="1" customWidth="1"/>
    <col min="2055" max="2055" width="2.5703125" style="1" customWidth="1"/>
    <col min="2056" max="2304" width="11.42578125" style="1"/>
    <col min="2305" max="2305" width="66.85546875" style="1" customWidth="1"/>
    <col min="2306" max="2308" width="17.5703125" style="1" customWidth="1"/>
    <col min="2309" max="2309" width="19.85546875" style="1" customWidth="1"/>
    <col min="2310" max="2310" width="11.5703125" style="1" customWidth="1"/>
    <col min="2311" max="2311" width="2.5703125" style="1" customWidth="1"/>
    <col min="2312" max="2560" width="11.42578125" style="1"/>
    <col min="2561" max="2561" width="66.85546875" style="1" customWidth="1"/>
    <col min="2562" max="2564" width="17.5703125" style="1" customWidth="1"/>
    <col min="2565" max="2565" width="19.85546875" style="1" customWidth="1"/>
    <col min="2566" max="2566" width="11.5703125" style="1" customWidth="1"/>
    <col min="2567" max="2567" width="2.5703125" style="1" customWidth="1"/>
    <col min="2568" max="2816" width="11.42578125" style="1"/>
    <col min="2817" max="2817" width="66.85546875" style="1" customWidth="1"/>
    <col min="2818" max="2820" width="17.5703125" style="1" customWidth="1"/>
    <col min="2821" max="2821" width="19.85546875" style="1" customWidth="1"/>
    <col min="2822" max="2822" width="11.5703125" style="1" customWidth="1"/>
    <col min="2823" max="2823" width="2.5703125" style="1" customWidth="1"/>
    <col min="2824" max="3072" width="11.42578125" style="1"/>
    <col min="3073" max="3073" width="66.85546875" style="1" customWidth="1"/>
    <col min="3074" max="3076" width="17.5703125" style="1" customWidth="1"/>
    <col min="3077" max="3077" width="19.85546875" style="1" customWidth="1"/>
    <col min="3078" max="3078" width="11.5703125" style="1" customWidth="1"/>
    <col min="3079" max="3079" width="2.5703125" style="1" customWidth="1"/>
    <col min="3080" max="3328" width="11.42578125" style="1"/>
    <col min="3329" max="3329" width="66.85546875" style="1" customWidth="1"/>
    <col min="3330" max="3332" width="17.5703125" style="1" customWidth="1"/>
    <col min="3333" max="3333" width="19.85546875" style="1" customWidth="1"/>
    <col min="3334" max="3334" width="11.5703125" style="1" customWidth="1"/>
    <col min="3335" max="3335" width="2.5703125" style="1" customWidth="1"/>
    <col min="3336" max="3584" width="11.42578125" style="1"/>
    <col min="3585" max="3585" width="66.85546875" style="1" customWidth="1"/>
    <col min="3586" max="3588" width="17.5703125" style="1" customWidth="1"/>
    <col min="3589" max="3589" width="19.85546875" style="1" customWidth="1"/>
    <col min="3590" max="3590" width="11.5703125" style="1" customWidth="1"/>
    <col min="3591" max="3591" width="2.5703125" style="1" customWidth="1"/>
    <col min="3592" max="3840" width="11.42578125" style="1"/>
    <col min="3841" max="3841" width="66.85546875" style="1" customWidth="1"/>
    <col min="3842" max="3844" width="17.5703125" style="1" customWidth="1"/>
    <col min="3845" max="3845" width="19.85546875" style="1" customWidth="1"/>
    <col min="3846" max="3846" width="11.5703125" style="1" customWidth="1"/>
    <col min="3847" max="3847" width="2.5703125" style="1" customWidth="1"/>
    <col min="3848" max="4096" width="11.42578125" style="1"/>
    <col min="4097" max="4097" width="66.85546875" style="1" customWidth="1"/>
    <col min="4098" max="4100" width="17.5703125" style="1" customWidth="1"/>
    <col min="4101" max="4101" width="19.85546875" style="1" customWidth="1"/>
    <col min="4102" max="4102" width="11.5703125" style="1" customWidth="1"/>
    <col min="4103" max="4103" width="2.5703125" style="1" customWidth="1"/>
    <col min="4104" max="4352" width="11.42578125" style="1"/>
    <col min="4353" max="4353" width="66.85546875" style="1" customWidth="1"/>
    <col min="4354" max="4356" width="17.5703125" style="1" customWidth="1"/>
    <col min="4357" max="4357" width="19.85546875" style="1" customWidth="1"/>
    <col min="4358" max="4358" width="11.5703125" style="1" customWidth="1"/>
    <col min="4359" max="4359" width="2.5703125" style="1" customWidth="1"/>
    <col min="4360" max="4608" width="11.42578125" style="1"/>
    <col min="4609" max="4609" width="66.85546875" style="1" customWidth="1"/>
    <col min="4610" max="4612" width="17.5703125" style="1" customWidth="1"/>
    <col min="4613" max="4613" width="19.85546875" style="1" customWidth="1"/>
    <col min="4614" max="4614" width="11.5703125" style="1" customWidth="1"/>
    <col min="4615" max="4615" width="2.5703125" style="1" customWidth="1"/>
    <col min="4616" max="4864" width="11.42578125" style="1"/>
    <col min="4865" max="4865" width="66.85546875" style="1" customWidth="1"/>
    <col min="4866" max="4868" width="17.5703125" style="1" customWidth="1"/>
    <col min="4869" max="4869" width="19.85546875" style="1" customWidth="1"/>
    <col min="4870" max="4870" width="11.5703125" style="1" customWidth="1"/>
    <col min="4871" max="4871" width="2.5703125" style="1" customWidth="1"/>
    <col min="4872" max="5120" width="11.42578125" style="1"/>
    <col min="5121" max="5121" width="66.85546875" style="1" customWidth="1"/>
    <col min="5122" max="5124" width="17.5703125" style="1" customWidth="1"/>
    <col min="5125" max="5125" width="19.85546875" style="1" customWidth="1"/>
    <col min="5126" max="5126" width="11.5703125" style="1" customWidth="1"/>
    <col min="5127" max="5127" width="2.5703125" style="1" customWidth="1"/>
    <col min="5128" max="5376" width="11.42578125" style="1"/>
    <col min="5377" max="5377" width="66.85546875" style="1" customWidth="1"/>
    <col min="5378" max="5380" width="17.5703125" style="1" customWidth="1"/>
    <col min="5381" max="5381" width="19.85546875" style="1" customWidth="1"/>
    <col min="5382" max="5382" width="11.5703125" style="1" customWidth="1"/>
    <col min="5383" max="5383" width="2.5703125" style="1" customWidth="1"/>
    <col min="5384" max="5632" width="11.42578125" style="1"/>
    <col min="5633" max="5633" width="66.85546875" style="1" customWidth="1"/>
    <col min="5634" max="5636" width="17.5703125" style="1" customWidth="1"/>
    <col min="5637" max="5637" width="19.85546875" style="1" customWidth="1"/>
    <col min="5638" max="5638" width="11.5703125" style="1" customWidth="1"/>
    <col min="5639" max="5639" width="2.5703125" style="1" customWidth="1"/>
    <col min="5640" max="5888" width="11.42578125" style="1"/>
    <col min="5889" max="5889" width="66.85546875" style="1" customWidth="1"/>
    <col min="5890" max="5892" width="17.5703125" style="1" customWidth="1"/>
    <col min="5893" max="5893" width="19.85546875" style="1" customWidth="1"/>
    <col min="5894" max="5894" width="11.5703125" style="1" customWidth="1"/>
    <col min="5895" max="5895" width="2.5703125" style="1" customWidth="1"/>
    <col min="5896" max="6144" width="11.42578125" style="1"/>
    <col min="6145" max="6145" width="66.85546875" style="1" customWidth="1"/>
    <col min="6146" max="6148" width="17.5703125" style="1" customWidth="1"/>
    <col min="6149" max="6149" width="19.85546875" style="1" customWidth="1"/>
    <col min="6150" max="6150" width="11.5703125" style="1" customWidth="1"/>
    <col min="6151" max="6151" width="2.5703125" style="1" customWidth="1"/>
    <col min="6152" max="6400" width="11.42578125" style="1"/>
    <col min="6401" max="6401" width="66.85546875" style="1" customWidth="1"/>
    <col min="6402" max="6404" width="17.5703125" style="1" customWidth="1"/>
    <col min="6405" max="6405" width="19.85546875" style="1" customWidth="1"/>
    <col min="6406" max="6406" width="11.5703125" style="1" customWidth="1"/>
    <col min="6407" max="6407" width="2.5703125" style="1" customWidth="1"/>
    <col min="6408" max="6656" width="11.42578125" style="1"/>
    <col min="6657" max="6657" width="66.85546875" style="1" customWidth="1"/>
    <col min="6658" max="6660" width="17.5703125" style="1" customWidth="1"/>
    <col min="6661" max="6661" width="19.85546875" style="1" customWidth="1"/>
    <col min="6662" max="6662" width="11.5703125" style="1" customWidth="1"/>
    <col min="6663" max="6663" width="2.5703125" style="1" customWidth="1"/>
    <col min="6664" max="6912" width="11.42578125" style="1"/>
    <col min="6913" max="6913" width="66.85546875" style="1" customWidth="1"/>
    <col min="6914" max="6916" width="17.5703125" style="1" customWidth="1"/>
    <col min="6917" max="6917" width="19.85546875" style="1" customWidth="1"/>
    <col min="6918" max="6918" width="11.5703125" style="1" customWidth="1"/>
    <col min="6919" max="6919" width="2.5703125" style="1" customWidth="1"/>
    <col min="6920" max="7168" width="11.42578125" style="1"/>
    <col min="7169" max="7169" width="66.85546875" style="1" customWidth="1"/>
    <col min="7170" max="7172" width="17.5703125" style="1" customWidth="1"/>
    <col min="7173" max="7173" width="19.85546875" style="1" customWidth="1"/>
    <col min="7174" max="7174" width="11.5703125" style="1" customWidth="1"/>
    <col min="7175" max="7175" width="2.5703125" style="1" customWidth="1"/>
    <col min="7176" max="7424" width="11.42578125" style="1"/>
    <col min="7425" max="7425" width="66.85546875" style="1" customWidth="1"/>
    <col min="7426" max="7428" width="17.5703125" style="1" customWidth="1"/>
    <col min="7429" max="7429" width="19.85546875" style="1" customWidth="1"/>
    <col min="7430" max="7430" width="11.5703125" style="1" customWidth="1"/>
    <col min="7431" max="7431" width="2.5703125" style="1" customWidth="1"/>
    <col min="7432" max="7680" width="11.42578125" style="1"/>
    <col min="7681" max="7681" width="66.85546875" style="1" customWidth="1"/>
    <col min="7682" max="7684" width="17.5703125" style="1" customWidth="1"/>
    <col min="7685" max="7685" width="19.85546875" style="1" customWidth="1"/>
    <col min="7686" max="7686" width="11.5703125" style="1" customWidth="1"/>
    <col min="7687" max="7687" width="2.5703125" style="1" customWidth="1"/>
    <col min="7688" max="7936" width="11.42578125" style="1"/>
    <col min="7937" max="7937" width="66.85546875" style="1" customWidth="1"/>
    <col min="7938" max="7940" width="17.5703125" style="1" customWidth="1"/>
    <col min="7941" max="7941" width="19.85546875" style="1" customWidth="1"/>
    <col min="7942" max="7942" width="11.5703125" style="1" customWidth="1"/>
    <col min="7943" max="7943" width="2.5703125" style="1" customWidth="1"/>
    <col min="7944" max="8192" width="11.42578125" style="1"/>
    <col min="8193" max="8193" width="66.85546875" style="1" customWidth="1"/>
    <col min="8194" max="8196" width="17.5703125" style="1" customWidth="1"/>
    <col min="8197" max="8197" width="19.85546875" style="1" customWidth="1"/>
    <col min="8198" max="8198" width="11.5703125" style="1" customWidth="1"/>
    <col min="8199" max="8199" width="2.5703125" style="1" customWidth="1"/>
    <col min="8200" max="8448" width="11.42578125" style="1"/>
    <col min="8449" max="8449" width="66.85546875" style="1" customWidth="1"/>
    <col min="8450" max="8452" width="17.5703125" style="1" customWidth="1"/>
    <col min="8453" max="8453" width="19.85546875" style="1" customWidth="1"/>
    <col min="8454" max="8454" width="11.5703125" style="1" customWidth="1"/>
    <col min="8455" max="8455" width="2.5703125" style="1" customWidth="1"/>
    <col min="8456" max="8704" width="11.42578125" style="1"/>
    <col min="8705" max="8705" width="66.85546875" style="1" customWidth="1"/>
    <col min="8706" max="8708" width="17.5703125" style="1" customWidth="1"/>
    <col min="8709" max="8709" width="19.85546875" style="1" customWidth="1"/>
    <col min="8710" max="8710" width="11.5703125" style="1" customWidth="1"/>
    <col min="8711" max="8711" width="2.5703125" style="1" customWidth="1"/>
    <col min="8712" max="8960" width="11.42578125" style="1"/>
    <col min="8961" max="8961" width="66.85546875" style="1" customWidth="1"/>
    <col min="8962" max="8964" width="17.5703125" style="1" customWidth="1"/>
    <col min="8965" max="8965" width="19.85546875" style="1" customWidth="1"/>
    <col min="8966" max="8966" width="11.5703125" style="1" customWidth="1"/>
    <col min="8967" max="8967" width="2.5703125" style="1" customWidth="1"/>
    <col min="8968" max="9216" width="11.42578125" style="1"/>
    <col min="9217" max="9217" width="66.85546875" style="1" customWidth="1"/>
    <col min="9218" max="9220" width="17.5703125" style="1" customWidth="1"/>
    <col min="9221" max="9221" width="19.85546875" style="1" customWidth="1"/>
    <col min="9222" max="9222" width="11.5703125" style="1" customWidth="1"/>
    <col min="9223" max="9223" width="2.5703125" style="1" customWidth="1"/>
    <col min="9224" max="9472" width="11.42578125" style="1"/>
    <col min="9473" max="9473" width="66.85546875" style="1" customWidth="1"/>
    <col min="9474" max="9476" width="17.5703125" style="1" customWidth="1"/>
    <col min="9477" max="9477" width="19.85546875" style="1" customWidth="1"/>
    <col min="9478" max="9478" width="11.5703125" style="1" customWidth="1"/>
    <col min="9479" max="9479" width="2.5703125" style="1" customWidth="1"/>
    <col min="9480" max="9728" width="11.42578125" style="1"/>
    <col min="9729" max="9729" width="66.85546875" style="1" customWidth="1"/>
    <col min="9730" max="9732" width="17.5703125" style="1" customWidth="1"/>
    <col min="9733" max="9733" width="19.85546875" style="1" customWidth="1"/>
    <col min="9734" max="9734" width="11.5703125" style="1" customWidth="1"/>
    <col min="9735" max="9735" width="2.5703125" style="1" customWidth="1"/>
    <col min="9736" max="9984" width="11.42578125" style="1"/>
    <col min="9985" max="9985" width="66.85546875" style="1" customWidth="1"/>
    <col min="9986" max="9988" width="17.5703125" style="1" customWidth="1"/>
    <col min="9989" max="9989" width="19.85546875" style="1" customWidth="1"/>
    <col min="9990" max="9990" width="11.5703125" style="1" customWidth="1"/>
    <col min="9991" max="9991" width="2.5703125" style="1" customWidth="1"/>
    <col min="9992" max="10240" width="11.42578125" style="1"/>
    <col min="10241" max="10241" width="66.85546875" style="1" customWidth="1"/>
    <col min="10242" max="10244" width="17.5703125" style="1" customWidth="1"/>
    <col min="10245" max="10245" width="19.85546875" style="1" customWidth="1"/>
    <col min="10246" max="10246" width="11.5703125" style="1" customWidth="1"/>
    <col min="10247" max="10247" width="2.5703125" style="1" customWidth="1"/>
    <col min="10248" max="10496" width="11.42578125" style="1"/>
    <col min="10497" max="10497" width="66.85546875" style="1" customWidth="1"/>
    <col min="10498" max="10500" width="17.5703125" style="1" customWidth="1"/>
    <col min="10501" max="10501" width="19.85546875" style="1" customWidth="1"/>
    <col min="10502" max="10502" width="11.5703125" style="1" customWidth="1"/>
    <col min="10503" max="10503" width="2.5703125" style="1" customWidth="1"/>
    <col min="10504" max="10752" width="11.42578125" style="1"/>
    <col min="10753" max="10753" width="66.85546875" style="1" customWidth="1"/>
    <col min="10754" max="10756" width="17.5703125" style="1" customWidth="1"/>
    <col min="10757" max="10757" width="19.85546875" style="1" customWidth="1"/>
    <col min="10758" max="10758" width="11.5703125" style="1" customWidth="1"/>
    <col min="10759" max="10759" width="2.5703125" style="1" customWidth="1"/>
    <col min="10760" max="11008" width="11.42578125" style="1"/>
    <col min="11009" max="11009" width="66.85546875" style="1" customWidth="1"/>
    <col min="11010" max="11012" width="17.5703125" style="1" customWidth="1"/>
    <col min="11013" max="11013" width="19.85546875" style="1" customWidth="1"/>
    <col min="11014" max="11014" width="11.5703125" style="1" customWidth="1"/>
    <col min="11015" max="11015" width="2.5703125" style="1" customWidth="1"/>
    <col min="11016" max="11264" width="11.42578125" style="1"/>
    <col min="11265" max="11265" width="66.85546875" style="1" customWidth="1"/>
    <col min="11266" max="11268" width="17.5703125" style="1" customWidth="1"/>
    <col min="11269" max="11269" width="19.85546875" style="1" customWidth="1"/>
    <col min="11270" max="11270" width="11.5703125" style="1" customWidth="1"/>
    <col min="11271" max="11271" width="2.5703125" style="1" customWidth="1"/>
    <col min="11272" max="11520" width="11.42578125" style="1"/>
    <col min="11521" max="11521" width="66.85546875" style="1" customWidth="1"/>
    <col min="11522" max="11524" width="17.5703125" style="1" customWidth="1"/>
    <col min="11525" max="11525" width="19.85546875" style="1" customWidth="1"/>
    <col min="11526" max="11526" width="11.5703125" style="1" customWidth="1"/>
    <col min="11527" max="11527" width="2.5703125" style="1" customWidth="1"/>
    <col min="11528" max="11776" width="11.42578125" style="1"/>
    <col min="11777" max="11777" width="66.85546875" style="1" customWidth="1"/>
    <col min="11778" max="11780" width="17.5703125" style="1" customWidth="1"/>
    <col min="11781" max="11781" width="19.85546875" style="1" customWidth="1"/>
    <col min="11782" max="11782" width="11.5703125" style="1" customWidth="1"/>
    <col min="11783" max="11783" width="2.5703125" style="1" customWidth="1"/>
    <col min="11784" max="12032" width="11.42578125" style="1"/>
    <col min="12033" max="12033" width="66.85546875" style="1" customWidth="1"/>
    <col min="12034" max="12036" width="17.5703125" style="1" customWidth="1"/>
    <col min="12037" max="12037" width="19.85546875" style="1" customWidth="1"/>
    <col min="12038" max="12038" width="11.5703125" style="1" customWidth="1"/>
    <col min="12039" max="12039" width="2.5703125" style="1" customWidth="1"/>
    <col min="12040" max="12288" width="11.42578125" style="1"/>
    <col min="12289" max="12289" width="66.85546875" style="1" customWidth="1"/>
    <col min="12290" max="12292" width="17.5703125" style="1" customWidth="1"/>
    <col min="12293" max="12293" width="19.85546875" style="1" customWidth="1"/>
    <col min="12294" max="12294" width="11.5703125" style="1" customWidth="1"/>
    <col min="12295" max="12295" width="2.5703125" style="1" customWidth="1"/>
    <col min="12296" max="12544" width="11.42578125" style="1"/>
    <col min="12545" max="12545" width="66.85546875" style="1" customWidth="1"/>
    <col min="12546" max="12548" width="17.5703125" style="1" customWidth="1"/>
    <col min="12549" max="12549" width="19.85546875" style="1" customWidth="1"/>
    <col min="12550" max="12550" width="11.5703125" style="1" customWidth="1"/>
    <col min="12551" max="12551" width="2.5703125" style="1" customWidth="1"/>
    <col min="12552" max="12800" width="11.42578125" style="1"/>
    <col min="12801" max="12801" width="66.85546875" style="1" customWidth="1"/>
    <col min="12802" max="12804" width="17.5703125" style="1" customWidth="1"/>
    <col min="12805" max="12805" width="19.85546875" style="1" customWidth="1"/>
    <col min="12806" max="12806" width="11.5703125" style="1" customWidth="1"/>
    <col min="12807" max="12807" width="2.5703125" style="1" customWidth="1"/>
    <col min="12808" max="13056" width="11.42578125" style="1"/>
    <col min="13057" max="13057" width="66.85546875" style="1" customWidth="1"/>
    <col min="13058" max="13060" width="17.5703125" style="1" customWidth="1"/>
    <col min="13061" max="13061" width="19.85546875" style="1" customWidth="1"/>
    <col min="13062" max="13062" width="11.5703125" style="1" customWidth="1"/>
    <col min="13063" max="13063" width="2.5703125" style="1" customWidth="1"/>
    <col min="13064" max="13312" width="11.42578125" style="1"/>
    <col min="13313" max="13313" width="66.85546875" style="1" customWidth="1"/>
    <col min="13314" max="13316" width="17.5703125" style="1" customWidth="1"/>
    <col min="13317" max="13317" width="19.85546875" style="1" customWidth="1"/>
    <col min="13318" max="13318" width="11.5703125" style="1" customWidth="1"/>
    <col min="13319" max="13319" width="2.5703125" style="1" customWidth="1"/>
    <col min="13320" max="13568" width="11.42578125" style="1"/>
    <col min="13569" max="13569" width="66.85546875" style="1" customWidth="1"/>
    <col min="13570" max="13572" width="17.5703125" style="1" customWidth="1"/>
    <col min="13573" max="13573" width="19.85546875" style="1" customWidth="1"/>
    <col min="13574" max="13574" width="11.5703125" style="1" customWidth="1"/>
    <col min="13575" max="13575" width="2.5703125" style="1" customWidth="1"/>
    <col min="13576" max="13824" width="11.42578125" style="1"/>
    <col min="13825" max="13825" width="66.85546875" style="1" customWidth="1"/>
    <col min="13826" max="13828" width="17.5703125" style="1" customWidth="1"/>
    <col min="13829" max="13829" width="19.85546875" style="1" customWidth="1"/>
    <col min="13830" max="13830" width="11.5703125" style="1" customWidth="1"/>
    <col min="13831" max="13831" width="2.5703125" style="1" customWidth="1"/>
    <col min="13832" max="14080" width="11.42578125" style="1"/>
    <col min="14081" max="14081" width="66.85546875" style="1" customWidth="1"/>
    <col min="14082" max="14084" width="17.5703125" style="1" customWidth="1"/>
    <col min="14085" max="14085" width="19.85546875" style="1" customWidth="1"/>
    <col min="14086" max="14086" width="11.5703125" style="1" customWidth="1"/>
    <col min="14087" max="14087" width="2.5703125" style="1" customWidth="1"/>
    <col min="14088" max="14336" width="11.42578125" style="1"/>
    <col min="14337" max="14337" width="66.85546875" style="1" customWidth="1"/>
    <col min="14338" max="14340" width="17.5703125" style="1" customWidth="1"/>
    <col min="14341" max="14341" width="19.85546875" style="1" customWidth="1"/>
    <col min="14342" max="14342" width="11.5703125" style="1" customWidth="1"/>
    <col min="14343" max="14343" width="2.5703125" style="1" customWidth="1"/>
    <col min="14344" max="14592" width="11.42578125" style="1"/>
    <col min="14593" max="14593" width="66.85546875" style="1" customWidth="1"/>
    <col min="14594" max="14596" width="17.5703125" style="1" customWidth="1"/>
    <col min="14597" max="14597" width="19.85546875" style="1" customWidth="1"/>
    <col min="14598" max="14598" width="11.5703125" style="1" customWidth="1"/>
    <col min="14599" max="14599" width="2.5703125" style="1" customWidth="1"/>
    <col min="14600" max="14848" width="11.42578125" style="1"/>
    <col min="14849" max="14849" width="66.85546875" style="1" customWidth="1"/>
    <col min="14850" max="14852" width="17.5703125" style="1" customWidth="1"/>
    <col min="14853" max="14853" width="19.85546875" style="1" customWidth="1"/>
    <col min="14854" max="14854" width="11.5703125" style="1" customWidth="1"/>
    <col min="14855" max="14855" width="2.5703125" style="1" customWidth="1"/>
    <col min="14856" max="15104" width="11.42578125" style="1"/>
    <col min="15105" max="15105" width="66.85546875" style="1" customWidth="1"/>
    <col min="15106" max="15108" width="17.5703125" style="1" customWidth="1"/>
    <col min="15109" max="15109" width="19.85546875" style="1" customWidth="1"/>
    <col min="15110" max="15110" width="11.5703125" style="1" customWidth="1"/>
    <col min="15111" max="15111" width="2.5703125" style="1" customWidth="1"/>
    <col min="15112" max="15360" width="11.42578125" style="1"/>
    <col min="15361" max="15361" width="66.85546875" style="1" customWidth="1"/>
    <col min="15362" max="15364" width="17.5703125" style="1" customWidth="1"/>
    <col min="15365" max="15365" width="19.85546875" style="1" customWidth="1"/>
    <col min="15366" max="15366" width="11.5703125" style="1" customWidth="1"/>
    <col min="15367" max="15367" width="2.5703125" style="1" customWidth="1"/>
    <col min="15368" max="15616" width="11.42578125" style="1"/>
    <col min="15617" max="15617" width="66.85546875" style="1" customWidth="1"/>
    <col min="15618" max="15620" width="17.5703125" style="1" customWidth="1"/>
    <col min="15621" max="15621" width="19.85546875" style="1" customWidth="1"/>
    <col min="15622" max="15622" width="11.5703125" style="1" customWidth="1"/>
    <col min="15623" max="15623" width="2.5703125" style="1" customWidth="1"/>
    <col min="15624" max="15872" width="11.42578125" style="1"/>
    <col min="15873" max="15873" width="66.85546875" style="1" customWidth="1"/>
    <col min="15874" max="15876" width="17.5703125" style="1" customWidth="1"/>
    <col min="15877" max="15877" width="19.85546875" style="1" customWidth="1"/>
    <col min="15878" max="15878" width="11.5703125" style="1" customWidth="1"/>
    <col min="15879" max="15879" width="2.5703125" style="1" customWidth="1"/>
    <col min="15880" max="16128" width="11.42578125" style="1"/>
    <col min="16129" max="16129" width="66.85546875" style="1" customWidth="1"/>
    <col min="16130" max="16132" width="17.5703125" style="1" customWidth="1"/>
    <col min="16133" max="16133" width="19.85546875" style="1" customWidth="1"/>
    <col min="16134" max="16134" width="11.5703125" style="1" customWidth="1"/>
    <col min="16135" max="16135" width="2.5703125" style="1" customWidth="1"/>
    <col min="16136" max="16384" width="11.42578125" style="1"/>
  </cols>
  <sheetData>
    <row r="1" spans="1:26" s="177" customFormat="1" ht="3.75" customHeight="1">
      <c r="A1" s="332"/>
      <c r="B1" s="386"/>
      <c r="C1" s="386"/>
      <c r="D1" s="386"/>
      <c r="E1" s="386"/>
      <c r="F1" s="386"/>
      <c r="G1" s="240"/>
    </row>
    <row r="2" spans="1:26" s="177" customFormat="1" ht="23.25" customHeight="1">
      <c r="A2" s="1095" t="s">
        <v>379</v>
      </c>
      <c r="B2" s="1095"/>
      <c r="C2" s="1095"/>
      <c r="D2" s="1095"/>
      <c r="E2" s="1095"/>
      <c r="F2" s="1095"/>
      <c r="G2" s="240"/>
    </row>
    <row r="3" spans="1:26" s="177" customFormat="1" ht="23.25" customHeight="1">
      <c r="A3" s="1095" t="s">
        <v>296</v>
      </c>
      <c r="B3" s="1095"/>
      <c r="C3" s="1095"/>
      <c r="D3" s="1095"/>
      <c r="E3" s="1095"/>
      <c r="F3" s="1095"/>
      <c r="G3" s="240"/>
    </row>
    <row r="4" spans="1:26" s="177" customFormat="1" ht="23.25" customHeight="1">
      <c r="A4" s="1095" t="s">
        <v>78</v>
      </c>
      <c r="B4" s="1095"/>
      <c r="C4" s="1095"/>
      <c r="D4" s="1095"/>
      <c r="E4" s="1095"/>
      <c r="F4" s="1095"/>
      <c r="G4" s="240"/>
    </row>
    <row r="5" spans="1:26" s="177" customFormat="1" ht="23.25" customHeight="1">
      <c r="A5" s="1103" t="s">
        <v>80</v>
      </c>
      <c r="B5" s="1103"/>
      <c r="C5" s="1103"/>
      <c r="D5" s="1103"/>
      <c r="E5" s="1103"/>
      <c r="F5" s="1103"/>
      <c r="G5" s="240"/>
    </row>
    <row r="6" spans="1:26" ht="19.5" customHeight="1">
      <c r="A6" s="280"/>
      <c r="B6" s="247"/>
      <c r="C6" s="248"/>
      <c r="D6" s="249"/>
      <c r="E6" s="249"/>
      <c r="F6" s="250"/>
      <c r="G6" s="251"/>
      <c r="H6" s="207"/>
      <c r="I6" s="207"/>
      <c r="J6" s="207"/>
      <c r="K6" s="207"/>
      <c r="L6" s="207"/>
    </row>
    <row r="7" spans="1:26" ht="20.100000000000001" customHeight="1">
      <c r="A7" s="291" t="s">
        <v>297</v>
      </c>
      <c r="B7" s="253" t="s">
        <v>380</v>
      </c>
      <c r="C7" s="253" t="s">
        <v>381</v>
      </c>
      <c r="D7" s="253" t="s">
        <v>382</v>
      </c>
      <c r="E7" s="272" t="s">
        <v>386</v>
      </c>
      <c r="F7" s="292" t="s">
        <v>125</v>
      </c>
      <c r="G7" s="251"/>
      <c r="Y7" s="1">
        <v>1</v>
      </c>
      <c r="Z7" s="1">
        <v>1</v>
      </c>
    </row>
    <row r="8" spans="1:26" ht="20.100000000000001" customHeight="1">
      <c r="A8" s="474" t="s">
        <v>298</v>
      </c>
      <c r="B8" s="255">
        <v>1903919.7413599999</v>
      </c>
      <c r="C8" s="255">
        <v>757890.41452999995</v>
      </c>
      <c r="D8" s="255">
        <v>234136.61291</v>
      </c>
      <c r="E8" s="255">
        <v>2895946.7688000002</v>
      </c>
      <c r="F8" s="273">
        <v>0.98859302945740524</v>
      </c>
      <c r="G8" s="256"/>
      <c r="H8" s="207"/>
      <c r="I8" s="207"/>
      <c r="J8" s="207"/>
      <c r="K8" s="207"/>
      <c r="L8" s="207"/>
    </row>
    <row r="9" spans="1:26" ht="20.100000000000001" customHeight="1">
      <c r="A9" s="474" t="s">
        <v>299</v>
      </c>
      <c r="B9" s="255">
        <v>0</v>
      </c>
      <c r="C9" s="255">
        <v>0</v>
      </c>
      <c r="D9" s="255">
        <v>0</v>
      </c>
      <c r="E9" s="255">
        <v>0</v>
      </c>
      <c r="F9" s="273">
        <v>0</v>
      </c>
      <c r="G9" s="256"/>
      <c r="H9" s="207"/>
      <c r="I9" s="207"/>
      <c r="J9" s="207"/>
      <c r="K9" s="207"/>
      <c r="L9" s="207"/>
    </row>
    <row r="10" spans="1:26" ht="20.100000000000001" customHeight="1">
      <c r="A10" s="474" t="s">
        <v>300</v>
      </c>
      <c r="B10" s="255">
        <v>28.364249999999998</v>
      </c>
      <c r="C10" s="255">
        <v>0</v>
      </c>
      <c r="D10" s="255">
        <v>0</v>
      </c>
      <c r="E10" s="255">
        <v>28.364249999999998</v>
      </c>
      <c r="F10" s="273">
        <v>9.6827400758496988E-6</v>
      </c>
      <c r="G10" s="256"/>
      <c r="H10" s="207"/>
      <c r="I10" s="207"/>
      <c r="J10" s="207"/>
      <c r="K10" s="207"/>
      <c r="L10" s="207"/>
    </row>
    <row r="11" spans="1:26" ht="20.100000000000001" customHeight="1">
      <c r="A11" s="474" t="s">
        <v>301</v>
      </c>
      <c r="B11" s="255">
        <v>0</v>
      </c>
      <c r="C11" s="255">
        <v>0</v>
      </c>
      <c r="D11" s="255">
        <v>0</v>
      </c>
      <c r="E11" s="255">
        <v>0</v>
      </c>
      <c r="F11" s="273">
        <v>0</v>
      </c>
      <c r="G11" s="256"/>
      <c r="H11" s="207"/>
      <c r="I11" s="207"/>
      <c r="J11" s="207"/>
      <c r="K11" s="207"/>
      <c r="L11" s="207"/>
    </row>
    <row r="12" spans="1:26" s="312" customFormat="1" ht="20.100000000000001" customHeight="1">
      <c r="A12" s="474" t="s">
        <v>302</v>
      </c>
      <c r="B12" s="255">
        <v>1438.25767</v>
      </c>
      <c r="C12" s="255">
        <v>5826.1527000000006</v>
      </c>
      <c r="D12" s="255">
        <v>0</v>
      </c>
      <c r="E12" s="255">
        <v>7264.4103700000005</v>
      </c>
      <c r="F12" s="273">
        <v>2.4798610016840616E-3</v>
      </c>
      <c r="G12" s="311"/>
      <c r="H12" s="207"/>
      <c r="I12" s="207"/>
      <c r="J12" s="207"/>
      <c r="K12" s="207"/>
      <c r="L12" s="207"/>
    </row>
    <row r="13" spans="1:26" ht="20.100000000000001" customHeight="1">
      <c r="A13" s="474" t="s">
        <v>303</v>
      </c>
      <c r="B13" s="255">
        <v>0</v>
      </c>
      <c r="C13" s="255">
        <v>0</v>
      </c>
      <c r="D13" s="255">
        <v>0</v>
      </c>
      <c r="E13" s="255">
        <v>0</v>
      </c>
      <c r="F13" s="273">
        <v>0</v>
      </c>
      <c r="G13" s="256"/>
      <c r="H13" s="207"/>
      <c r="I13" s="207"/>
      <c r="J13" s="207"/>
      <c r="K13" s="207"/>
      <c r="L13" s="207"/>
    </row>
    <row r="14" spans="1:26" ht="20.100000000000001" customHeight="1">
      <c r="A14" s="474" t="s">
        <v>304</v>
      </c>
      <c r="B14" s="255">
        <v>448.97199999999998</v>
      </c>
      <c r="C14" s="255">
        <v>5796.7512100000004</v>
      </c>
      <c r="D14" s="255">
        <v>0</v>
      </c>
      <c r="E14" s="255">
        <v>6245.7232100000001</v>
      </c>
      <c r="F14" s="273">
        <v>2.1321104710377192E-3</v>
      </c>
      <c r="G14" s="256"/>
      <c r="H14" s="207"/>
      <c r="I14" s="207"/>
      <c r="J14" s="207"/>
      <c r="K14" s="207"/>
      <c r="L14" s="207"/>
    </row>
    <row r="15" spans="1:26" ht="20.100000000000001" customHeight="1">
      <c r="A15" s="474" t="s">
        <v>305</v>
      </c>
      <c r="B15" s="255">
        <v>989.2856700000001</v>
      </c>
      <c r="C15" s="255">
        <v>29.401490000000003</v>
      </c>
      <c r="D15" s="255">
        <v>0</v>
      </c>
      <c r="E15" s="255">
        <v>1018.6871600000001</v>
      </c>
      <c r="F15" s="273">
        <v>3.4775053064634232E-4</v>
      </c>
      <c r="G15" s="256"/>
      <c r="H15" s="207"/>
      <c r="I15" s="207"/>
      <c r="J15" s="207"/>
      <c r="K15" s="207"/>
      <c r="L15" s="207"/>
    </row>
    <row r="16" spans="1:26" s="312" customFormat="1" ht="20.100000000000001" customHeight="1">
      <c r="A16" s="474" t="s">
        <v>306</v>
      </c>
      <c r="B16" s="255">
        <v>0</v>
      </c>
      <c r="C16" s="255">
        <v>0</v>
      </c>
      <c r="D16" s="255">
        <v>0</v>
      </c>
      <c r="E16" s="255">
        <v>0</v>
      </c>
      <c r="F16" s="273">
        <v>0</v>
      </c>
      <c r="G16" s="311"/>
      <c r="H16" s="207"/>
      <c r="I16" s="207"/>
      <c r="J16" s="207"/>
      <c r="K16" s="207"/>
      <c r="L16" s="207"/>
    </row>
    <row r="17" spans="1:12" ht="20.100000000000001" customHeight="1">
      <c r="A17" s="474" t="s">
        <v>307</v>
      </c>
      <c r="B17" s="255">
        <v>0</v>
      </c>
      <c r="C17" s="255">
        <v>0</v>
      </c>
      <c r="D17" s="255">
        <v>0</v>
      </c>
      <c r="E17" s="255">
        <v>0</v>
      </c>
      <c r="F17" s="273">
        <v>0</v>
      </c>
      <c r="G17" s="256"/>
      <c r="H17" s="207"/>
      <c r="I17" s="207"/>
      <c r="J17" s="207"/>
      <c r="K17" s="207"/>
      <c r="L17" s="207"/>
    </row>
    <row r="18" spans="1:12" ht="20.100000000000001" customHeight="1">
      <c r="A18" s="474" t="s">
        <v>308</v>
      </c>
      <c r="B18" s="255">
        <v>0</v>
      </c>
      <c r="C18" s="255">
        <v>0</v>
      </c>
      <c r="D18" s="255">
        <v>0</v>
      </c>
      <c r="E18" s="255">
        <v>0</v>
      </c>
      <c r="F18" s="273">
        <v>0</v>
      </c>
      <c r="G18" s="256"/>
      <c r="H18" s="207"/>
      <c r="I18" s="207"/>
      <c r="J18" s="207"/>
      <c r="K18" s="207"/>
      <c r="L18" s="207"/>
    </row>
    <row r="19" spans="1:12" ht="20.100000000000001" customHeight="1">
      <c r="A19" s="474" t="s">
        <v>309</v>
      </c>
      <c r="B19" s="255">
        <v>0</v>
      </c>
      <c r="C19" s="255">
        <v>0</v>
      </c>
      <c r="D19" s="255">
        <v>0</v>
      </c>
      <c r="E19" s="255">
        <v>0</v>
      </c>
      <c r="F19" s="273">
        <v>0</v>
      </c>
      <c r="G19" s="256"/>
      <c r="H19" s="207"/>
      <c r="I19" s="207"/>
      <c r="J19" s="207"/>
      <c r="K19" s="207"/>
      <c r="L19" s="207"/>
    </row>
    <row r="20" spans="1:12" ht="20.100000000000001" customHeight="1">
      <c r="A20" s="474" t="s">
        <v>310</v>
      </c>
      <c r="B20" s="255">
        <v>0</v>
      </c>
      <c r="C20" s="255">
        <v>0</v>
      </c>
      <c r="D20" s="255">
        <v>0</v>
      </c>
      <c r="E20" s="255">
        <v>0</v>
      </c>
      <c r="F20" s="273">
        <v>0</v>
      </c>
      <c r="G20" s="256"/>
      <c r="H20" s="207"/>
      <c r="I20" s="207"/>
      <c r="J20" s="207"/>
      <c r="K20" s="207"/>
      <c r="L20" s="207"/>
    </row>
    <row r="21" spans="1:12" s="312" customFormat="1" ht="20.100000000000001" customHeight="1">
      <c r="A21" s="474" t="s">
        <v>311</v>
      </c>
      <c r="B21" s="255">
        <v>3608.2303900000002</v>
      </c>
      <c r="C21" s="255">
        <v>6841.9350599999998</v>
      </c>
      <c r="D21" s="255">
        <v>7.8797199999999998</v>
      </c>
      <c r="E21" s="255">
        <v>10458.045170000001</v>
      </c>
      <c r="F21" s="273">
        <v>3.5700761727387609E-3</v>
      </c>
      <c r="G21" s="311"/>
      <c r="H21" s="207"/>
      <c r="I21" s="207"/>
      <c r="J21" s="207"/>
      <c r="K21" s="207"/>
      <c r="L21" s="207"/>
    </row>
    <row r="22" spans="1:12" ht="20.100000000000001" customHeight="1">
      <c r="A22" s="474" t="s">
        <v>312</v>
      </c>
      <c r="B22" s="255">
        <v>0</v>
      </c>
      <c r="C22" s="255">
        <v>0</v>
      </c>
      <c r="D22" s="255">
        <v>0</v>
      </c>
      <c r="E22" s="255">
        <v>0</v>
      </c>
      <c r="F22" s="273">
        <v>0</v>
      </c>
      <c r="G22" s="256"/>
      <c r="H22" s="207"/>
      <c r="I22" s="207"/>
      <c r="J22" s="207"/>
      <c r="K22" s="207"/>
      <c r="L22" s="207"/>
    </row>
    <row r="23" spans="1:12" ht="20.100000000000001" customHeight="1">
      <c r="A23" s="474" t="s">
        <v>313</v>
      </c>
      <c r="B23" s="255">
        <v>0</v>
      </c>
      <c r="C23" s="255">
        <v>0</v>
      </c>
      <c r="D23" s="255">
        <v>7.8797199999999998</v>
      </c>
      <c r="E23" s="255">
        <v>7.8797199999999998</v>
      </c>
      <c r="F23" s="273">
        <v>2.6899100321875033E-6</v>
      </c>
      <c r="G23" s="256"/>
      <c r="H23" s="207"/>
      <c r="I23" s="207"/>
      <c r="J23" s="207"/>
      <c r="K23" s="207"/>
      <c r="L23" s="207"/>
    </row>
    <row r="24" spans="1:12" ht="20.100000000000001" customHeight="1">
      <c r="A24" s="474" t="s">
        <v>314</v>
      </c>
      <c r="B24" s="255">
        <v>0</v>
      </c>
      <c r="C24" s="255">
        <v>0</v>
      </c>
      <c r="D24" s="255">
        <v>0</v>
      </c>
      <c r="E24" s="255">
        <v>0</v>
      </c>
      <c r="F24" s="273">
        <v>0</v>
      </c>
      <c r="G24" s="256"/>
      <c r="H24" s="207"/>
      <c r="I24" s="207"/>
      <c r="J24" s="207"/>
      <c r="K24" s="207"/>
      <c r="L24" s="207"/>
    </row>
    <row r="25" spans="1:12" ht="20.100000000000001" customHeight="1">
      <c r="A25" s="474" t="s">
        <v>315</v>
      </c>
      <c r="B25" s="255">
        <v>0</v>
      </c>
      <c r="C25" s="255">
        <v>0</v>
      </c>
      <c r="D25" s="255">
        <v>0</v>
      </c>
      <c r="E25" s="255">
        <v>0</v>
      </c>
      <c r="F25" s="273">
        <v>0</v>
      </c>
      <c r="G25" s="256"/>
      <c r="H25" s="207"/>
      <c r="I25" s="207"/>
      <c r="J25" s="207"/>
      <c r="K25" s="207"/>
      <c r="L25" s="207"/>
    </row>
    <row r="26" spans="1:12" ht="20.100000000000001" customHeight="1">
      <c r="A26" s="475" t="s">
        <v>316</v>
      </c>
      <c r="B26" s="255">
        <v>0</v>
      </c>
      <c r="C26" s="255">
        <v>0</v>
      </c>
      <c r="D26" s="255">
        <v>0</v>
      </c>
      <c r="E26" s="255">
        <v>0</v>
      </c>
      <c r="F26" s="273">
        <v>0</v>
      </c>
      <c r="G26" s="256"/>
      <c r="H26" s="207"/>
      <c r="I26" s="207"/>
      <c r="J26" s="207"/>
      <c r="K26" s="207"/>
      <c r="L26" s="207"/>
    </row>
    <row r="27" spans="1:12" ht="20.100000000000001" customHeight="1">
      <c r="A27" s="474" t="s">
        <v>317</v>
      </c>
      <c r="B27" s="255">
        <v>3608.2303900000002</v>
      </c>
      <c r="C27" s="255">
        <v>6841.9350599999998</v>
      </c>
      <c r="D27" s="255">
        <v>0</v>
      </c>
      <c r="E27" s="255">
        <v>10450.16545</v>
      </c>
      <c r="F27" s="273">
        <v>3.5673862627065732E-3</v>
      </c>
      <c r="G27" s="256"/>
      <c r="H27" s="207"/>
      <c r="I27" s="207"/>
      <c r="J27" s="207"/>
      <c r="K27" s="207"/>
      <c r="L27" s="207"/>
    </row>
    <row r="28" spans="1:12" s="312" customFormat="1" ht="20.100000000000001" customHeight="1">
      <c r="A28" s="474" t="s">
        <v>318</v>
      </c>
      <c r="B28" s="255">
        <v>146.62979000000001</v>
      </c>
      <c r="C28" s="255">
        <v>5981.20993</v>
      </c>
      <c r="D28" s="255">
        <v>8763.1224899999997</v>
      </c>
      <c r="E28" s="255">
        <v>14890.96221</v>
      </c>
      <c r="F28" s="273">
        <v>5.0833466972943194E-3</v>
      </c>
      <c r="G28" s="311"/>
      <c r="H28" s="207"/>
      <c r="I28" s="207"/>
      <c r="J28" s="207"/>
      <c r="K28" s="207"/>
      <c r="L28" s="207"/>
    </row>
    <row r="29" spans="1:12" ht="20.100000000000001" customHeight="1">
      <c r="A29" s="474" t="s">
        <v>319</v>
      </c>
      <c r="B29" s="255">
        <v>0</v>
      </c>
      <c r="C29" s="255">
        <v>0</v>
      </c>
      <c r="D29" s="255">
        <v>0</v>
      </c>
      <c r="E29" s="255">
        <v>0</v>
      </c>
      <c r="F29" s="273">
        <v>0</v>
      </c>
      <c r="G29" s="256"/>
      <c r="H29" s="207"/>
      <c r="I29" s="207"/>
      <c r="J29" s="207"/>
      <c r="K29" s="207"/>
      <c r="L29" s="207"/>
    </row>
    <row r="30" spans="1:12" ht="20.100000000000001" customHeight="1">
      <c r="A30" s="474" t="s">
        <v>320</v>
      </c>
      <c r="B30" s="255">
        <v>146.62979000000001</v>
      </c>
      <c r="C30" s="255">
        <v>5981.20993</v>
      </c>
      <c r="D30" s="255">
        <v>8763.1224899999997</v>
      </c>
      <c r="E30" s="255">
        <v>14890.96221</v>
      </c>
      <c r="F30" s="273">
        <v>5.0833466972943194E-3</v>
      </c>
      <c r="G30" s="256"/>
      <c r="H30" s="207"/>
      <c r="I30" s="207"/>
      <c r="J30" s="207"/>
      <c r="K30" s="207"/>
      <c r="L30" s="207"/>
    </row>
    <row r="31" spans="1:12" ht="20.100000000000001" customHeight="1">
      <c r="A31" s="474" t="s">
        <v>321</v>
      </c>
      <c r="B31" s="255">
        <v>0</v>
      </c>
      <c r="C31" s="255">
        <v>0</v>
      </c>
      <c r="D31" s="255">
        <v>0</v>
      </c>
      <c r="E31" s="255">
        <v>0</v>
      </c>
      <c r="F31" s="273">
        <v>0</v>
      </c>
      <c r="G31" s="256"/>
      <c r="H31" s="207"/>
      <c r="I31" s="207"/>
      <c r="J31" s="207"/>
      <c r="K31" s="207"/>
      <c r="L31" s="207"/>
    </row>
    <row r="32" spans="1:12" ht="20.100000000000001" customHeight="1">
      <c r="A32" s="474" t="s">
        <v>322</v>
      </c>
      <c r="B32" s="255">
        <v>0</v>
      </c>
      <c r="C32" s="255">
        <v>0</v>
      </c>
      <c r="D32" s="255">
        <v>0</v>
      </c>
      <c r="E32" s="255">
        <v>0</v>
      </c>
      <c r="F32" s="273">
        <v>0</v>
      </c>
      <c r="G32" s="256"/>
      <c r="H32" s="207"/>
      <c r="I32" s="207"/>
      <c r="J32" s="207"/>
      <c r="K32" s="207"/>
      <c r="L32" s="207"/>
    </row>
    <row r="33" spans="1:12" s="312" customFormat="1" ht="20.100000000000001" customHeight="1">
      <c r="A33" s="474" t="s">
        <v>323</v>
      </c>
      <c r="B33" s="255">
        <v>0</v>
      </c>
      <c r="C33" s="255">
        <v>0</v>
      </c>
      <c r="D33" s="255">
        <v>0</v>
      </c>
      <c r="E33" s="255">
        <v>0</v>
      </c>
      <c r="F33" s="273">
        <v>0</v>
      </c>
      <c r="G33" s="311"/>
      <c r="H33" s="207"/>
      <c r="I33" s="207"/>
      <c r="J33" s="207"/>
      <c r="K33" s="207"/>
      <c r="L33" s="207"/>
    </row>
    <row r="34" spans="1:12" ht="20.100000000000001" customHeight="1">
      <c r="A34" s="474" t="s">
        <v>324</v>
      </c>
      <c r="B34" s="255">
        <v>0</v>
      </c>
      <c r="C34" s="255">
        <v>0</v>
      </c>
      <c r="D34" s="255">
        <v>0</v>
      </c>
      <c r="E34" s="255">
        <v>0</v>
      </c>
      <c r="F34" s="273">
        <v>0</v>
      </c>
      <c r="G34" s="256"/>
      <c r="H34" s="207"/>
      <c r="I34" s="207"/>
      <c r="J34" s="207"/>
      <c r="K34" s="207"/>
      <c r="L34" s="207"/>
    </row>
    <row r="35" spans="1:12" ht="20.100000000000001" customHeight="1">
      <c r="A35" s="474" t="s">
        <v>325</v>
      </c>
      <c r="B35" s="255">
        <v>0</v>
      </c>
      <c r="C35" s="255">
        <v>0</v>
      </c>
      <c r="D35" s="255">
        <v>0</v>
      </c>
      <c r="E35" s="255">
        <v>0</v>
      </c>
      <c r="F35" s="273">
        <v>0</v>
      </c>
      <c r="G35" s="256"/>
      <c r="H35" s="207"/>
      <c r="I35" s="207"/>
      <c r="J35" s="207"/>
      <c r="K35" s="207"/>
      <c r="L35" s="207"/>
    </row>
    <row r="36" spans="1:12" ht="20.100000000000001" customHeight="1">
      <c r="A36" s="474" t="s">
        <v>326</v>
      </c>
      <c r="B36" s="255">
        <v>0</v>
      </c>
      <c r="C36" s="255">
        <v>0</v>
      </c>
      <c r="D36" s="255">
        <v>0</v>
      </c>
      <c r="E36" s="255">
        <v>0</v>
      </c>
      <c r="F36" s="273">
        <v>0</v>
      </c>
      <c r="G36" s="256"/>
      <c r="H36" s="207"/>
      <c r="I36" s="207"/>
      <c r="J36" s="207"/>
      <c r="K36" s="207"/>
      <c r="L36" s="207"/>
    </row>
    <row r="37" spans="1:12" ht="20.100000000000001" customHeight="1">
      <c r="A37" s="474" t="s">
        <v>327</v>
      </c>
      <c r="B37" s="255">
        <v>0</v>
      </c>
      <c r="C37" s="255">
        <v>0</v>
      </c>
      <c r="D37" s="255">
        <v>0</v>
      </c>
      <c r="E37" s="255">
        <v>0</v>
      </c>
      <c r="F37" s="273">
        <v>0</v>
      </c>
      <c r="G37" s="256"/>
      <c r="H37" s="207"/>
      <c r="I37" s="207"/>
      <c r="J37" s="207"/>
      <c r="K37" s="207"/>
      <c r="L37" s="207"/>
    </row>
    <row r="38" spans="1:12" s="312" customFormat="1" ht="20.100000000000001" customHeight="1">
      <c r="A38" s="474" t="s">
        <v>328</v>
      </c>
      <c r="B38" s="255">
        <v>0</v>
      </c>
      <c r="C38" s="255">
        <v>0</v>
      </c>
      <c r="D38" s="255">
        <v>0</v>
      </c>
      <c r="E38" s="255">
        <v>0</v>
      </c>
      <c r="F38" s="273">
        <v>0</v>
      </c>
      <c r="G38" s="311"/>
      <c r="H38" s="207"/>
      <c r="I38" s="207"/>
      <c r="J38" s="207"/>
      <c r="K38" s="207"/>
      <c r="L38" s="207"/>
    </row>
    <row r="39" spans="1:12" ht="20.100000000000001" customHeight="1">
      <c r="A39" s="474" t="s">
        <v>329</v>
      </c>
      <c r="B39" s="255">
        <v>0</v>
      </c>
      <c r="C39" s="255">
        <v>0</v>
      </c>
      <c r="D39" s="255">
        <v>0</v>
      </c>
      <c r="E39" s="255">
        <v>0</v>
      </c>
      <c r="F39" s="273">
        <v>0</v>
      </c>
      <c r="G39" s="256"/>
      <c r="H39" s="207"/>
      <c r="I39" s="207"/>
      <c r="J39" s="207"/>
      <c r="K39" s="207"/>
      <c r="L39" s="207"/>
    </row>
    <row r="40" spans="1:12" ht="20.100000000000001" customHeight="1">
      <c r="A40" s="476" t="s">
        <v>330</v>
      </c>
      <c r="B40" s="255">
        <v>0</v>
      </c>
      <c r="C40" s="255">
        <v>0</v>
      </c>
      <c r="D40" s="255">
        <v>0</v>
      </c>
      <c r="E40" s="255">
        <v>0</v>
      </c>
      <c r="F40" s="273">
        <v>0</v>
      </c>
      <c r="G40" s="256"/>
      <c r="H40" s="207"/>
      <c r="I40" s="207"/>
      <c r="J40" s="207"/>
      <c r="K40" s="207"/>
      <c r="L40" s="207"/>
    </row>
    <row r="41" spans="1:12" s="315" customFormat="1" ht="20.100000000000001" customHeight="1">
      <c r="A41" s="477" t="s">
        <v>331</v>
      </c>
      <c r="B41" s="255">
        <v>1909141.22346</v>
      </c>
      <c r="C41" s="255">
        <v>776539.71221999999</v>
      </c>
      <c r="D41" s="255">
        <v>242907.61512</v>
      </c>
      <c r="E41" s="255">
        <v>2928588.5508000003</v>
      </c>
      <c r="F41" s="273">
        <v>0.99973599606919827</v>
      </c>
      <c r="G41" s="313"/>
      <c r="H41" s="314"/>
      <c r="I41" s="314"/>
      <c r="J41" s="314"/>
      <c r="K41" s="314"/>
      <c r="L41" s="314"/>
    </row>
    <row r="42" spans="1:12" s="283" customFormat="1" ht="20.100000000000001" customHeight="1">
      <c r="A42" s="478" t="s">
        <v>332</v>
      </c>
      <c r="B42" s="259">
        <v>0</v>
      </c>
      <c r="C42" s="259">
        <v>773.36306000000002</v>
      </c>
      <c r="D42" s="259">
        <v>0</v>
      </c>
      <c r="E42" s="259">
        <v>773.36306000000002</v>
      </c>
      <c r="F42" s="293">
        <v>2.6400393080175773E-4</v>
      </c>
      <c r="G42" s="316"/>
      <c r="H42" s="317"/>
      <c r="I42" s="318"/>
      <c r="J42" s="318"/>
      <c r="K42" s="318"/>
      <c r="L42" s="318"/>
    </row>
    <row r="43" spans="1:12" s="198" customFormat="1" ht="20.100000000000001" customHeight="1">
      <c r="A43" s="479" t="s">
        <v>161</v>
      </c>
      <c r="B43" s="257">
        <v>1909141.22346</v>
      </c>
      <c r="C43" s="257">
        <v>777313.07527999999</v>
      </c>
      <c r="D43" s="257">
        <v>242907.61512</v>
      </c>
      <c r="E43" s="257">
        <v>2929361.9138600002</v>
      </c>
      <c r="F43" s="294">
        <v>1</v>
      </c>
      <c r="G43" s="480"/>
      <c r="H43" s="320"/>
      <c r="I43" s="320"/>
      <c r="J43" s="320"/>
      <c r="K43" s="320"/>
      <c r="L43" s="320"/>
    </row>
    <row r="44" spans="1:12" ht="20.100000000000001" customHeight="1">
      <c r="A44" s="477" t="s">
        <v>294</v>
      </c>
      <c r="B44" s="273">
        <v>0.65172596613176337</v>
      </c>
      <c r="C44" s="273">
        <v>0.26535235253869327</v>
      </c>
      <c r="D44" s="273">
        <v>8.2921681329543293E-2</v>
      </c>
      <c r="E44" s="273">
        <v>1</v>
      </c>
      <c r="F44" s="273"/>
      <c r="G44" s="266"/>
      <c r="H44" s="207"/>
      <c r="I44" s="207"/>
      <c r="J44" s="207"/>
      <c r="K44" s="207"/>
      <c r="L44" s="207"/>
    </row>
    <row r="45" spans="1:12" ht="9" customHeight="1" thickBot="1">
      <c r="A45" s="481"/>
      <c r="B45" s="286"/>
      <c r="C45" s="287"/>
      <c r="D45" s="288"/>
      <c r="E45" s="288"/>
      <c r="F45" s="295"/>
      <c r="G45" s="266"/>
      <c r="H45" s="207"/>
      <c r="I45" s="207"/>
      <c r="J45" s="207"/>
      <c r="K45" s="207"/>
      <c r="L45" s="207"/>
    </row>
    <row r="46" spans="1:12" ht="17.25" customHeight="1" thickTop="1">
      <c r="A46" s="373" t="s">
        <v>163</v>
      </c>
      <c r="C46" s="211"/>
      <c r="D46" s="265"/>
      <c r="E46" s="265"/>
      <c r="F46" s="205"/>
      <c r="G46" s="266"/>
      <c r="H46" s="207"/>
      <c r="I46" s="207"/>
      <c r="J46" s="207"/>
      <c r="K46" s="207"/>
      <c r="L46" s="207"/>
    </row>
    <row r="47" spans="1:12">
      <c r="A47" s="373" t="s">
        <v>333</v>
      </c>
      <c r="C47" s="211"/>
      <c r="D47" s="265"/>
      <c r="E47" s="265"/>
      <c r="F47" s="205"/>
      <c r="G47" s="266"/>
      <c r="H47" s="207"/>
      <c r="I47" s="207"/>
      <c r="J47" s="207"/>
      <c r="K47" s="207"/>
      <c r="L47" s="207"/>
    </row>
    <row r="48" spans="1:12">
      <c r="A48" s="373" t="s">
        <v>334</v>
      </c>
      <c r="B48" s="269"/>
      <c r="C48" s="211"/>
      <c r="D48" s="265"/>
      <c r="E48" s="265"/>
      <c r="F48" s="205"/>
      <c r="G48" s="266"/>
      <c r="H48" s="207"/>
      <c r="I48" s="207"/>
      <c r="J48" s="207"/>
      <c r="K48" s="207"/>
      <c r="L48" s="207"/>
    </row>
    <row r="49" spans="1:12" ht="9" customHeight="1">
      <c r="A49" s="208"/>
      <c r="B49" s="269"/>
      <c r="C49" s="211"/>
      <c r="D49" s="265"/>
      <c r="E49" s="265"/>
      <c r="F49" s="205"/>
      <c r="G49" s="266"/>
      <c r="H49" s="207"/>
      <c r="I49" s="207"/>
      <c r="J49" s="207"/>
      <c r="K49" s="207"/>
      <c r="L49" s="207"/>
    </row>
    <row r="50" spans="1:12" ht="9" customHeight="1">
      <c r="A50" s="208"/>
      <c r="B50" s="269"/>
      <c r="C50" s="211"/>
      <c r="D50" s="265"/>
      <c r="E50" s="265"/>
      <c r="F50" s="205"/>
      <c r="G50" s="266"/>
      <c r="H50" s="207"/>
      <c r="I50" s="207"/>
      <c r="J50" s="207"/>
      <c r="K50" s="207"/>
      <c r="L50" s="207"/>
    </row>
    <row r="51" spans="1:12" ht="9" customHeight="1">
      <c r="A51" s="270"/>
      <c r="B51" s="269"/>
      <c r="C51" s="211"/>
      <c r="D51" s="265"/>
      <c r="E51" s="265"/>
      <c r="F51" s="205"/>
      <c r="G51" s="266"/>
      <c r="H51" s="207"/>
      <c r="I51" s="207"/>
      <c r="J51" s="207"/>
      <c r="K51" s="207"/>
      <c r="L51" s="207"/>
    </row>
    <row r="52" spans="1:12" ht="9" customHeight="1">
      <c r="A52" s="208"/>
      <c r="B52" s="269"/>
      <c r="C52" s="211"/>
      <c r="D52" s="265"/>
      <c r="E52" s="265"/>
      <c r="F52" s="205"/>
      <c r="G52" s="266"/>
      <c r="H52" s="207"/>
      <c r="I52" s="207"/>
      <c r="J52" s="207"/>
      <c r="K52" s="207"/>
      <c r="L52" s="207"/>
    </row>
    <row r="53" spans="1:12" ht="9" customHeight="1">
      <c r="A53" s="208"/>
      <c r="B53" s="269"/>
      <c r="C53" s="211"/>
      <c r="D53" s="265"/>
      <c r="E53" s="265"/>
      <c r="F53" s="205"/>
      <c r="G53" s="266"/>
      <c r="H53" s="207"/>
      <c r="I53" s="207"/>
      <c r="J53" s="207"/>
      <c r="K53" s="207"/>
      <c r="L53" s="207"/>
    </row>
    <row r="54" spans="1:12" ht="9" customHeight="1">
      <c r="A54" s="208"/>
      <c r="B54" s="269"/>
      <c r="C54" s="211"/>
      <c r="D54" s="265"/>
      <c r="E54" s="265"/>
      <c r="F54" s="205"/>
      <c r="G54" s="266"/>
      <c r="H54" s="207"/>
      <c r="I54" s="207"/>
      <c r="J54" s="207"/>
      <c r="K54" s="207"/>
      <c r="L54" s="207"/>
    </row>
    <row r="55" spans="1:12" ht="9" customHeight="1">
      <c r="A55" s="208"/>
      <c r="C55" s="211"/>
      <c r="D55" s="265"/>
      <c r="E55" s="265"/>
      <c r="F55" s="205"/>
      <c r="G55" s="266"/>
      <c r="H55" s="207"/>
      <c r="I55" s="207"/>
      <c r="J55" s="207"/>
      <c r="K55" s="207"/>
      <c r="L55" s="207"/>
    </row>
    <row r="56" spans="1:12" ht="9" customHeight="1">
      <c r="A56" s="208"/>
      <c r="C56" s="211"/>
      <c r="D56" s="265"/>
      <c r="E56" s="265"/>
      <c r="F56" s="205"/>
      <c r="G56" s="266"/>
      <c r="H56" s="207"/>
      <c r="I56" s="207"/>
      <c r="J56" s="207"/>
      <c r="K56" s="207"/>
      <c r="L56" s="207"/>
    </row>
    <row r="57" spans="1:12" ht="9" customHeight="1">
      <c r="A57" s="270"/>
      <c r="C57" s="211"/>
      <c r="D57" s="265"/>
      <c r="E57" s="265"/>
      <c r="F57" s="205"/>
      <c r="G57" s="266"/>
      <c r="H57" s="207"/>
      <c r="I57" s="207"/>
      <c r="J57" s="207"/>
      <c r="K57" s="207"/>
      <c r="L57" s="207"/>
    </row>
    <row r="58" spans="1:12" ht="9" customHeight="1">
      <c r="A58" s="208"/>
      <c r="C58" s="211"/>
      <c r="D58" s="265"/>
      <c r="E58" s="265"/>
      <c r="F58" s="205"/>
      <c r="G58" s="266"/>
      <c r="H58" s="207"/>
      <c r="I58" s="207"/>
      <c r="J58" s="207"/>
      <c r="K58" s="207"/>
      <c r="L58" s="207"/>
    </row>
    <row r="59" spans="1:12" ht="9" customHeight="1">
      <c r="A59" s="208"/>
      <c r="C59" s="211"/>
      <c r="D59" s="265"/>
      <c r="E59" s="265"/>
      <c r="F59" s="205"/>
      <c r="G59" s="266"/>
      <c r="H59" s="207"/>
      <c r="I59" s="207"/>
      <c r="J59" s="207"/>
      <c r="K59" s="207"/>
      <c r="L59" s="207"/>
    </row>
    <row r="60" spans="1:12" ht="9" customHeight="1">
      <c r="A60" s="208"/>
      <c r="C60" s="211"/>
      <c r="D60" s="265"/>
      <c r="E60" s="265"/>
      <c r="F60" s="205"/>
      <c r="G60" s="266"/>
      <c r="H60" s="207"/>
      <c r="I60" s="207"/>
      <c r="J60" s="207"/>
      <c r="K60" s="207"/>
      <c r="L60" s="207"/>
    </row>
    <row r="61" spans="1:12" ht="9" customHeight="1">
      <c r="A61" s="208"/>
      <c r="C61" s="211"/>
      <c r="D61" s="265"/>
      <c r="E61" s="265"/>
      <c r="F61" s="205"/>
      <c r="G61" s="266"/>
      <c r="H61" s="207"/>
      <c r="I61" s="207"/>
      <c r="J61" s="207"/>
      <c r="K61" s="207"/>
      <c r="L61" s="207"/>
    </row>
    <row r="62" spans="1:12" ht="9" customHeight="1">
      <c r="A62" s="208"/>
      <c r="C62" s="211"/>
      <c r="D62" s="265"/>
      <c r="E62" s="265"/>
      <c r="F62" s="205"/>
      <c r="G62" s="266"/>
      <c r="H62" s="207"/>
      <c r="I62" s="207"/>
      <c r="J62" s="207"/>
      <c r="K62" s="207"/>
      <c r="L62" s="207"/>
    </row>
    <row r="63" spans="1:12" ht="9" customHeight="1">
      <c r="A63" s="270"/>
      <c r="C63" s="211"/>
      <c r="D63" s="265"/>
      <c r="E63" s="265"/>
      <c r="F63" s="205"/>
      <c r="G63" s="266"/>
      <c r="H63" s="207"/>
      <c r="I63" s="207"/>
      <c r="J63" s="207"/>
      <c r="K63" s="207"/>
      <c r="L63" s="207"/>
    </row>
    <row r="64" spans="1:12" ht="9" customHeight="1">
      <c r="A64" s="208"/>
      <c r="C64" s="211"/>
      <c r="D64" s="265"/>
      <c r="E64" s="265"/>
      <c r="F64" s="205"/>
      <c r="G64" s="266"/>
      <c r="H64" s="207"/>
      <c r="I64" s="207"/>
      <c r="J64" s="207"/>
      <c r="K64" s="207"/>
      <c r="L64" s="207"/>
    </row>
    <row r="65" spans="1:12" ht="9" customHeight="1">
      <c r="A65" s="208"/>
      <c r="C65" s="211"/>
      <c r="D65" s="265"/>
      <c r="E65" s="265"/>
      <c r="F65" s="205"/>
      <c r="G65" s="266"/>
      <c r="H65" s="207"/>
      <c r="I65" s="207"/>
      <c r="J65" s="207"/>
      <c r="K65" s="207"/>
      <c r="L65" s="207"/>
    </row>
    <row r="66" spans="1:12" ht="9" customHeight="1">
      <c r="A66" s="208"/>
      <c r="C66" s="211"/>
      <c r="D66" s="265"/>
      <c r="E66" s="265"/>
      <c r="F66" s="205"/>
      <c r="G66" s="266"/>
      <c r="H66" s="207"/>
      <c r="I66" s="207"/>
      <c r="J66" s="207"/>
      <c r="K66" s="207"/>
      <c r="L66" s="207"/>
    </row>
    <row r="67" spans="1:12" ht="9" customHeight="1">
      <c r="A67" s="208"/>
      <c r="C67" s="211"/>
      <c r="D67" s="265"/>
      <c r="E67" s="265"/>
      <c r="F67" s="205"/>
      <c r="G67" s="266"/>
      <c r="H67" s="207"/>
      <c r="I67" s="207"/>
      <c r="J67" s="207"/>
      <c r="K67" s="207"/>
      <c r="L67" s="207"/>
    </row>
    <row r="68" spans="1:12" ht="9" customHeight="1">
      <c r="A68" s="270"/>
      <c r="C68" s="211"/>
      <c r="D68" s="265"/>
      <c r="E68" s="265"/>
      <c r="F68" s="205"/>
      <c r="G68" s="266"/>
      <c r="H68" s="207"/>
      <c r="I68" s="207"/>
      <c r="J68" s="207"/>
      <c r="K68" s="207"/>
      <c r="L68" s="207"/>
    </row>
    <row r="69" spans="1:12" ht="9" customHeight="1">
      <c r="A69" s="215"/>
      <c r="C69" s="211"/>
      <c r="D69" s="265"/>
      <c r="E69" s="265"/>
      <c r="F69" s="205"/>
      <c r="G69" s="266"/>
      <c r="H69" s="207"/>
      <c r="I69" s="207"/>
      <c r="J69" s="207"/>
      <c r="K69" s="207"/>
      <c r="L69" s="207"/>
    </row>
    <row r="70" spans="1:12" ht="9" customHeight="1">
      <c r="A70" s="215"/>
      <c r="C70" s="211"/>
      <c r="D70" s="265"/>
      <c r="E70" s="265"/>
      <c r="F70" s="205"/>
      <c r="G70" s="266"/>
      <c r="H70" s="207"/>
      <c r="I70" s="207"/>
      <c r="J70" s="207"/>
      <c r="K70" s="207"/>
      <c r="L70" s="207"/>
    </row>
    <row r="71" spans="1:12" ht="9" customHeight="1">
      <c r="A71" s="215"/>
      <c r="C71" s="211"/>
      <c r="D71" s="265"/>
      <c r="E71" s="265"/>
      <c r="F71" s="205"/>
      <c r="G71" s="266"/>
      <c r="H71" s="207"/>
      <c r="I71" s="207"/>
      <c r="J71" s="207"/>
      <c r="K71" s="207"/>
      <c r="L71" s="207"/>
    </row>
    <row r="72" spans="1:12" ht="9" customHeight="1">
      <c r="A72" s="215"/>
      <c r="C72" s="211"/>
      <c r="D72" s="265"/>
      <c r="E72" s="265"/>
      <c r="F72" s="205"/>
      <c r="G72" s="266"/>
      <c r="H72" s="207"/>
      <c r="I72" s="207"/>
      <c r="J72" s="207"/>
      <c r="K72" s="207"/>
      <c r="L72" s="207"/>
    </row>
    <row r="73" spans="1:12" ht="9" customHeight="1">
      <c r="A73" s="216"/>
      <c r="C73" s="211"/>
      <c r="D73" s="265"/>
      <c r="E73" s="265"/>
      <c r="F73" s="205"/>
      <c r="G73" s="266"/>
      <c r="H73" s="207"/>
      <c r="I73" s="207"/>
      <c r="J73" s="207"/>
      <c r="K73" s="207"/>
      <c r="L73" s="207"/>
    </row>
    <row r="74" spans="1:12" ht="9" customHeight="1">
      <c r="A74" s="216"/>
      <c r="C74" s="211"/>
      <c r="D74" s="265"/>
      <c r="E74" s="265"/>
      <c r="F74" s="205"/>
      <c r="G74" s="266"/>
      <c r="H74" s="207"/>
      <c r="I74" s="207"/>
      <c r="J74" s="207"/>
      <c r="K74" s="207"/>
      <c r="L74" s="207"/>
    </row>
    <row r="75" spans="1:12" ht="9" customHeight="1">
      <c r="A75" s="213"/>
      <c r="C75" s="211"/>
      <c r="D75" s="265"/>
      <c r="E75" s="265"/>
      <c r="F75" s="205"/>
      <c r="G75" s="266"/>
      <c r="H75" s="207"/>
      <c r="I75" s="207"/>
      <c r="J75" s="207"/>
      <c r="K75" s="207"/>
      <c r="L75" s="207"/>
    </row>
    <row r="76" spans="1:12" ht="9" customHeight="1">
      <c r="A76" s="208"/>
      <c r="C76" s="211"/>
      <c r="D76" s="265"/>
      <c r="E76" s="265"/>
      <c r="F76" s="205"/>
      <c r="G76" s="266"/>
      <c r="H76" s="207"/>
      <c r="I76" s="207"/>
      <c r="J76" s="207"/>
      <c r="K76" s="207"/>
      <c r="L76" s="207"/>
    </row>
    <row r="77" spans="1:12" ht="9" customHeight="1">
      <c r="A77" s="208"/>
      <c r="C77" s="211"/>
      <c r="D77" s="265"/>
      <c r="E77" s="265"/>
      <c r="F77" s="205"/>
      <c r="G77" s="266"/>
      <c r="H77" s="207"/>
      <c r="I77" s="207"/>
      <c r="J77" s="207"/>
      <c r="K77" s="207"/>
      <c r="L77" s="207"/>
    </row>
    <row r="78" spans="1:12" ht="9" customHeight="1">
      <c r="A78" s="208"/>
      <c r="C78" s="211"/>
      <c r="D78" s="265"/>
      <c r="E78" s="265"/>
      <c r="F78" s="205"/>
      <c r="G78" s="266"/>
      <c r="H78" s="207"/>
      <c r="I78" s="207"/>
      <c r="J78" s="207"/>
      <c r="K78" s="207"/>
      <c r="L78" s="207"/>
    </row>
    <row r="79" spans="1:12" ht="9" customHeight="1">
      <c r="A79" s="208"/>
      <c r="C79" s="211"/>
      <c r="D79" s="265"/>
      <c r="E79" s="265"/>
      <c r="F79" s="205"/>
      <c r="G79" s="266"/>
      <c r="H79" s="207"/>
      <c r="I79" s="207"/>
      <c r="J79" s="207"/>
      <c r="K79" s="207"/>
      <c r="L79" s="207"/>
    </row>
    <row r="80" spans="1:12" ht="9" customHeight="1">
      <c r="A80" s="215"/>
      <c r="C80" s="211"/>
      <c r="D80" s="265"/>
      <c r="E80" s="265"/>
      <c r="F80" s="205"/>
      <c r="G80" s="266"/>
      <c r="H80" s="207"/>
      <c r="I80" s="207"/>
      <c r="J80" s="207"/>
      <c r="K80" s="207"/>
      <c r="L80" s="207"/>
    </row>
    <row r="81" spans="1:12" ht="9" customHeight="1">
      <c r="A81" s="213"/>
      <c r="C81" s="211"/>
      <c r="D81" s="265"/>
      <c r="E81" s="265"/>
      <c r="F81" s="205"/>
      <c r="G81" s="266"/>
      <c r="H81" s="207"/>
      <c r="I81" s="207"/>
      <c r="J81" s="207"/>
      <c r="K81" s="207"/>
      <c r="L81" s="207"/>
    </row>
    <row r="82" spans="1:12" ht="9" customHeight="1">
      <c r="A82" s="208"/>
      <c r="C82" s="211"/>
      <c r="D82" s="265"/>
      <c r="E82" s="265"/>
      <c r="F82" s="205"/>
      <c r="G82" s="266"/>
      <c r="H82" s="207"/>
      <c r="I82" s="207"/>
      <c r="J82" s="207"/>
      <c r="K82" s="207"/>
      <c r="L82" s="207"/>
    </row>
    <row r="83" spans="1:12" ht="9" customHeight="1">
      <c r="A83" s="208"/>
      <c r="C83" s="211"/>
      <c r="D83" s="265"/>
      <c r="E83" s="265"/>
      <c r="F83" s="205"/>
      <c r="G83" s="266"/>
      <c r="H83" s="207"/>
      <c r="I83" s="207"/>
      <c r="J83" s="207"/>
      <c r="K83" s="207"/>
      <c r="L83" s="207"/>
    </row>
    <row r="84" spans="1:12" ht="9" customHeight="1">
      <c r="A84" s="208"/>
      <c r="C84" s="211"/>
      <c r="D84" s="265"/>
      <c r="E84" s="265"/>
      <c r="F84" s="205"/>
      <c r="G84" s="266"/>
      <c r="H84" s="207"/>
      <c r="I84" s="207"/>
      <c r="J84" s="207"/>
      <c r="K84" s="207"/>
      <c r="L84" s="207"/>
    </row>
    <row r="85" spans="1:12" ht="9" customHeight="1">
      <c r="A85" s="208"/>
      <c r="C85" s="211"/>
      <c r="D85" s="265"/>
      <c r="E85" s="265"/>
      <c r="F85" s="205"/>
      <c r="G85" s="266"/>
      <c r="H85" s="207"/>
      <c r="I85" s="207"/>
      <c r="J85" s="207"/>
      <c r="K85" s="207"/>
      <c r="L85" s="207"/>
    </row>
    <row r="86" spans="1:12" ht="9" customHeight="1">
      <c r="A86" s="215"/>
      <c r="C86" s="211"/>
      <c r="D86" s="265"/>
      <c r="E86" s="265"/>
      <c r="F86" s="205"/>
      <c r="G86" s="266"/>
      <c r="H86" s="207"/>
      <c r="I86" s="207"/>
      <c r="J86" s="207"/>
      <c r="K86" s="207"/>
      <c r="L86" s="207"/>
    </row>
    <row r="87" spans="1:12" ht="9" customHeight="1">
      <c r="A87" s="213"/>
      <c r="C87" s="211"/>
      <c r="D87" s="265"/>
      <c r="E87" s="265"/>
      <c r="F87" s="205"/>
      <c r="G87" s="266"/>
      <c r="H87" s="207"/>
      <c r="I87" s="207"/>
      <c r="J87" s="207"/>
      <c r="K87" s="207"/>
      <c r="L87" s="207"/>
    </row>
    <row r="88" spans="1:12" ht="9" customHeight="1">
      <c r="A88" s="208"/>
      <c r="C88" s="211"/>
      <c r="D88" s="265"/>
      <c r="E88" s="265"/>
      <c r="F88" s="205"/>
      <c r="G88" s="266"/>
      <c r="H88" s="207"/>
      <c r="I88" s="207"/>
      <c r="J88" s="207"/>
      <c r="K88" s="207"/>
      <c r="L88" s="207"/>
    </row>
    <row r="89" spans="1:12" ht="9" customHeight="1">
      <c r="A89" s="208"/>
      <c r="C89" s="211"/>
      <c r="D89" s="265"/>
      <c r="E89" s="265"/>
      <c r="F89" s="205"/>
      <c r="G89" s="266"/>
      <c r="H89" s="207"/>
      <c r="I89" s="207"/>
      <c r="J89" s="207"/>
      <c r="K89" s="207"/>
      <c r="L89" s="207"/>
    </row>
    <row r="90" spans="1:12" ht="9" customHeight="1">
      <c r="A90" s="208"/>
      <c r="C90" s="271"/>
      <c r="F90" s="262"/>
    </row>
    <row r="91" spans="1:12" ht="9" customHeight="1">
      <c r="A91" s="208"/>
      <c r="C91" s="271"/>
      <c r="F91" s="262"/>
    </row>
    <row r="92" spans="1:12" ht="9" customHeight="1">
      <c r="A92" s="208"/>
      <c r="C92" s="271"/>
      <c r="F92" s="262"/>
    </row>
    <row r="93" spans="1:12" ht="9" customHeight="1">
      <c r="A93" s="208"/>
      <c r="C93" s="271"/>
      <c r="F93" s="262"/>
    </row>
    <row r="94" spans="1:12" ht="9" customHeight="1">
      <c r="A94" s="208"/>
      <c r="C94" s="271"/>
      <c r="F94" s="262"/>
    </row>
    <row r="95" spans="1:12" ht="9" customHeight="1">
      <c r="A95" s="208"/>
      <c r="C95" s="271"/>
      <c r="F95" s="262"/>
    </row>
    <row r="96" spans="1:12" ht="9" customHeight="1">
      <c r="A96" s="215"/>
      <c r="C96" s="271"/>
      <c r="F96" s="262"/>
    </row>
    <row r="97" spans="1:6" ht="9" customHeight="1">
      <c r="A97" s="213"/>
      <c r="C97" s="271"/>
      <c r="F97" s="262"/>
    </row>
    <row r="98" spans="1:6" ht="9" customHeight="1">
      <c r="A98" s="208"/>
      <c r="C98" s="271"/>
      <c r="F98" s="262"/>
    </row>
    <row r="99" spans="1:6" ht="9" customHeight="1">
      <c r="A99" s="208"/>
      <c r="C99" s="271"/>
      <c r="F99" s="262"/>
    </row>
    <row r="100" spans="1:6" ht="9" customHeight="1">
      <c r="A100" s="208"/>
      <c r="C100" s="271"/>
      <c r="F100" s="262"/>
    </row>
    <row r="101" spans="1:6" ht="9" customHeight="1">
      <c r="A101" s="208"/>
      <c r="C101" s="271"/>
      <c r="F101" s="262"/>
    </row>
    <row r="102" spans="1:6" ht="9" customHeight="1">
      <c r="A102" s="208"/>
      <c r="C102" s="271"/>
      <c r="F102" s="262"/>
    </row>
    <row r="103" spans="1:6" ht="9" customHeight="1">
      <c r="A103" s="208"/>
      <c r="C103" s="271"/>
      <c r="F103" s="262"/>
    </row>
    <row r="104" spans="1:6" ht="9" customHeight="1">
      <c r="A104" s="208"/>
      <c r="C104" s="271"/>
      <c r="F104" s="262"/>
    </row>
    <row r="105" spans="1:6" ht="9" customHeight="1">
      <c r="A105" s="208"/>
      <c r="C105" s="271"/>
      <c r="F105" s="262"/>
    </row>
    <row r="106" spans="1:6" ht="9" customHeight="1">
      <c r="A106" s="208"/>
      <c r="C106" s="271"/>
      <c r="F106" s="262"/>
    </row>
    <row r="107" spans="1:6" ht="9" customHeight="1">
      <c r="A107" s="213"/>
      <c r="C107" s="271"/>
      <c r="F107" s="262"/>
    </row>
    <row r="108" spans="1:6" ht="9" customHeight="1">
      <c r="A108" s="208"/>
      <c r="C108" s="271"/>
      <c r="F108" s="262"/>
    </row>
    <row r="109" spans="1:6" ht="9" customHeight="1">
      <c r="A109" s="208"/>
      <c r="C109" s="271"/>
      <c r="F109" s="262"/>
    </row>
    <row r="110" spans="1:6" ht="9" customHeight="1">
      <c r="A110" s="208"/>
      <c r="C110" s="271"/>
      <c r="F110" s="262"/>
    </row>
    <row r="111" spans="1:6">
      <c r="A111" s="218"/>
      <c r="C111" s="271"/>
      <c r="F111" s="262"/>
    </row>
    <row r="112" spans="1:6">
      <c r="A112" s="218"/>
      <c r="C112" s="271"/>
      <c r="F112" s="262"/>
    </row>
    <row r="113" spans="1:6">
      <c r="A113" s="218"/>
      <c r="C113" s="271"/>
      <c r="F113" s="262"/>
    </row>
    <row r="114" spans="1:6">
      <c r="A114" s="218"/>
      <c r="C114" s="271"/>
      <c r="F114" s="262"/>
    </row>
    <row r="115" spans="1:6">
      <c r="A115" s="218"/>
      <c r="C115" s="271"/>
      <c r="F115" s="262"/>
    </row>
    <row r="116" spans="1:6">
      <c r="A116" s="218"/>
      <c r="C116" s="271"/>
      <c r="F116" s="262"/>
    </row>
    <row r="117" spans="1:6">
      <c r="A117" s="218"/>
      <c r="C117" s="271"/>
      <c r="F117" s="262"/>
    </row>
    <row r="118" spans="1:6" ht="15.75">
      <c r="A118" s="219"/>
      <c r="C118" s="271"/>
      <c r="F118" s="262"/>
    </row>
    <row r="119" spans="1:6" ht="15.75">
      <c r="A119" s="219"/>
      <c r="C119" s="271"/>
      <c r="F119" s="262"/>
    </row>
    <row r="120" spans="1:6" ht="15.75">
      <c r="A120" s="219"/>
      <c r="C120" s="271"/>
      <c r="F120" s="262"/>
    </row>
    <row r="121" spans="1:6" ht="15.75">
      <c r="A121" s="219"/>
      <c r="C121" s="271"/>
      <c r="F121" s="262"/>
    </row>
    <row r="122" spans="1:6" ht="15.75">
      <c r="A122" s="219"/>
      <c r="C122" s="271"/>
      <c r="F122" s="262"/>
    </row>
    <row r="123" spans="1:6" ht="15.75">
      <c r="A123" s="219"/>
      <c r="C123" s="271"/>
      <c r="F123" s="262"/>
    </row>
    <row r="124" spans="1:6" ht="15.75">
      <c r="A124" s="219"/>
      <c r="C124" s="271"/>
      <c r="F124" s="262"/>
    </row>
    <row r="125" spans="1:6" ht="15.75">
      <c r="A125" s="219"/>
      <c r="C125" s="271"/>
      <c r="F125" s="262"/>
    </row>
    <row r="126" spans="1:6" ht="15.75">
      <c r="A126" s="219"/>
      <c r="C126" s="271"/>
      <c r="F126" s="262"/>
    </row>
    <row r="127" spans="1:6" ht="15.75">
      <c r="A127" s="219"/>
      <c r="C127" s="271"/>
      <c r="F127" s="262"/>
    </row>
    <row r="128" spans="1:6" ht="15.75">
      <c r="A128" s="219"/>
      <c r="C128" s="271"/>
      <c r="F128" s="262"/>
    </row>
    <row r="129" spans="1:6" ht="15.75">
      <c r="A129" s="219"/>
      <c r="C129" s="271"/>
      <c r="F129" s="262"/>
    </row>
    <row r="130" spans="1:6" ht="15.75">
      <c r="A130" s="219"/>
      <c r="C130" s="271"/>
      <c r="F130" s="262"/>
    </row>
    <row r="131" spans="1:6" ht="15.75">
      <c r="A131" s="219"/>
      <c r="C131" s="271"/>
      <c r="F131" s="262"/>
    </row>
    <row r="132" spans="1:6" ht="15.75">
      <c r="A132" s="219"/>
      <c r="C132" s="271"/>
      <c r="F132" s="262"/>
    </row>
    <row r="133" spans="1:6" ht="15.75">
      <c r="A133" s="219"/>
      <c r="C133" s="271"/>
      <c r="F133" s="262"/>
    </row>
    <row r="134" spans="1:6" ht="15.75">
      <c r="A134" s="219"/>
      <c r="C134" s="271"/>
      <c r="F134" s="262"/>
    </row>
    <row r="135" spans="1:6" ht="15.75">
      <c r="A135" s="219"/>
      <c r="C135" s="271"/>
      <c r="F135" s="262"/>
    </row>
    <row r="136" spans="1:6" ht="15.75">
      <c r="A136" s="219"/>
      <c r="C136" s="271"/>
      <c r="F136" s="262"/>
    </row>
    <row r="137" spans="1:6" ht="15.75">
      <c r="A137" s="219"/>
      <c r="C137" s="271"/>
      <c r="F137" s="262"/>
    </row>
    <row r="138" spans="1:6" ht="15.75">
      <c r="A138" s="219"/>
      <c r="C138" s="271"/>
      <c r="F138" s="262"/>
    </row>
    <row r="139" spans="1:6" ht="15.75">
      <c r="A139" s="219"/>
      <c r="C139" s="271"/>
      <c r="F139" s="262"/>
    </row>
    <row r="140" spans="1:6" ht="15.75">
      <c r="A140" s="219"/>
      <c r="C140" s="271"/>
      <c r="F140" s="262"/>
    </row>
    <row r="141" spans="1:6" ht="15.75">
      <c r="A141" s="219"/>
      <c r="C141" s="271"/>
      <c r="F141" s="262"/>
    </row>
    <row r="142" spans="1:6" ht="15.75">
      <c r="A142" s="219"/>
      <c r="C142" s="271"/>
      <c r="F142" s="262"/>
    </row>
    <row r="143" spans="1:6" ht="15.75">
      <c r="A143" s="219"/>
      <c r="C143" s="271"/>
      <c r="F143" s="262"/>
    </row>
    <row r="144" spans="1:6" ht="15.75">
      <c r="A144" s="219"/>
      <c r="C144" s="271"/>
      <c r="F144" s="262"/>
    </row>
    <row r="145" spans="1:6" ht="15.75">
      <c r="A145" s="219"/>
      <c r="C145" s="271"/>
      <c r="F145" s="262"/>
    </row>
    <row r="146" spans="1:6" ht="15.75">
      <c r="A146" s="219"/>
      <c r="C146" s="271"/>
      <c r="F146" s="262"/>
    </row>
    <row r="147" spans="1:6" ht="15.75">
      <c r="A147" s="219"/>
      <c r="C147" s="271"/>
      <c r="F147" s="262"/>
    </row>
    <row r="148" spans="1:6" ht="15.75">
      <c r="A148" s="219"/>
      <c r="C148" s="271"/>
      <c r="F148" s="262"/>
    </row>
    <row r="149" spans="1:6" ht="15.75">
      <c r="A149" s="219"/>
      <c r="C149" s="271"/>
      <c r="F149" s="262"/>
    </row>
    <row r="150" spans="1:6" ht="15.75">
      <c r="A150" s="219"/>
      <c r="C150" s="271"/>
      <c r="F150" s="262"/>
    </row>
    <row r="151" spans="1:6" ht="15.75">
      <c r="A151" s="219"/>
      <c r="C151" s="271"/>
      <c r="F151" s="262"/>
    </row>
    <row r="152" spans="1:6" ht="15.75">
      <c r="A152" s="219"/>
      <c r="C152" s="271"/>
      <c r="F152" s="262"/>
    </row>
    <row r="153" spans="1:6" ht="15.75">
      <c r="A153" s="219"/>
      <c r="C153" s="271"/>
      <c r="F153" s="262"/>
    </row>
    <row r="154" spans="1:6" ht="15.75">
      <c r="A154" s="219"/>
      <c r="C154" s="271"/>
      <c r="F154" s="262"/>
    </row>
    <row r="155" spans="1:6" ht="15.75">
      <c r="A155" s="219"/>
      <c r="C155" s="271"/>
      <c r="F155" s="262"/>
    </row>
    <row r="156" spans="1:6" ht="15.75">
      <c r="A156" s="219"/>
      <c r="C156" s="271"/>
      <c r="F156" s="262"/>
    </row>
    <row r="157" spans="1:6" ht="15.75">
      <c r="A157" s="219"/>
      <c r="C157" s="271"/>
      <c r="F157" s="262"/>
    </row>
    <row r="158" spans="1:6" ht="15.75">
      <c r="A158" s="219"/>
      <c r="C158" s="271"/>
      <c r="F158" s="262"/>
    </row>
    <row r="159" spans="1:6" ht="15.75">
      <c r="A159" s="219"/>
      <c r="C159" s="271"/>
      <c r="F159" s="262"/>
    </row>
    <row r="160" spans="1:6" ht="15.75">
      <c r="A160" s="219"/>
      <c r="C160" s="271"/>
      <c r="F160" s="262"/>
    </row>
    <row r="161" spans="1:6" ht="15.75">
      <c r="A161" s="219"/>
      <c r="C161" s="271"/>
      <c r="F161" s="262"/>
    </row>
    <row r="162" spans="1:6" ht="15.75">
      <c r="A162" s="219"/>
      <c r="C162" s="271"/>
      <c r="F162" s="262"/>
    </row>
    <row r="163" spans="1:6" ht="15.75">
      <c r="A163" s="219"/>
      <c r="C163" s="271"/>
      <c r="F163" s="262"/>
    </row>
    <row r="164" spans="1:6" ht="15.75">
      <c r="A164" s="219"/>
      <c r="C164" s="271"/>
      <c r="F164" s="262"/>
    </row>
    <row r="165" spans="1:6" ht="15.75">
      <c r="A165" s="219"/>
      <c r="C165" s="271"/>
      <c r="F165" s="262"/>
    </row>
    <row r="166" spans="1:6" ht="15.75">
      <c r="A166" s="219"/>
      <c r="C166" s="271"/>
      <c r="F166" s="262"/>
    </row>
    <row r="167" spans="1:6" ht="15.75">
      <c r="A167" s="219"/>
      <c r="C167" s="271"/>
      <c r="F167" s="262"/>
    </row>
    <row r="168" spans="1:6" ht="15.75">
      <c r="A168" s="219"/>
      <c r="C168" s="271"/>
      <c r="F168" s="262"/>
    </row>
    <row r="169" spans="1:6" ht="15.75">
      <c r="A169" s="219"/>
      <c r="C169" s="271"/>
      <c r="F169" s="262"/>
    </row>
    <row r="170" spans="1:6" ht="15.75">
      <c r="A170" s="219"/>
      <c r="C170" s="271"/>
      <c r="F170" s="262"/>
    </row>
    <row r="171" spans="1:6" ht="15.75">
      <c r="A171" s="219"/>
      <c r="C171" s="271"/>
      <c r="F171" s="262"/>
    </row>
    <row r="172" spans="1:6" ht="15.75">
      <c r="A172" s="219"/>
      <c r="C172" s="271"/>
      <c r="F172" s="262"/>
    </row>
    <row r="173" spans="1:6" ht="15.75">
      <c r="A173" s="219"/>
      <c r="C173" s="271"/>
      <c r="F173" s="262"/>
    </row>
    <row r="174" spans="1:6" ht="15.75">
      <c r="A174" s="219"/>
      <c r="C174" s="271"/>
      <c r="F174" s="262"/>
    </row>
    <row r="175" spans="1:6" ht="15.75">
      <c r="A175" s="219"/>
      <c r="C175" s="271"/>
      <c r="F175" s="262"/>
    </row>
    <row r="176" spans="1:6" ht="15.75">
      <c r="A176" s="219"/>
      <c r="C176" s="271"/>
      <c r="F176" s="262"/>
    </row>
    <row r="177" spans="1:6" ht="15.75">
      <c r="A177" s="219"/>
      <c r="C177" s="271"/>
      <c r="F177" s="262"/>
    </row>
    <row r="178" spans="1:6" ht="15.75">
      <c r="A178" s="219"/>
      <c r="C178" s="271"/>
      <c r="F178" s="262"/>
    </row>
    <row r="179" spans="1:6" ht="15.75">
      <c r="A179" s="219"/>
      <c r="C179" s="271"/>
      <c r="F179" s="262"/>
    </row>
    <row r="180" spans="1:6" ht="15.75">
      <c r="A180" s="219"/>
      <c r="C180" s="271"/>
      <c r="F180" s="262"/>
    </row>
    <row r="181" spans="1:6" ht="15.75">
      <c r="A181" s="219"/>
      <c r="C181" s="271"/>
      <c r="F181" s="262"/>
    </row>
    <row r="182" spans="1:6" ht="15.75">
      <c r="A182" s="219"/>
      <c r="C182" s="271"/>
      <c r="F182" s="262"/>
    </row>
    <row r="183" spans="1:6" ht="15.75">
      <c r="A183" s="219"/>
      <c r="C183" s="271"/>
      <c r="F183" s="262"/>
    </row>
    <row r="184" spans="1:6" ht="15.75">
      <c r="A184" s="219"/>
      <c r="C184" s="271"/>
      <c r="F184" s="262"/>
    </row>
    <row r="185" spans="1:6" ht="15.75">
      <c r="A185" s="219"/>
      <c r="C185" s="271"/>
      <c r="F185" s="262"/>
    </row>
    <row r="186" spans="1:6" ht="15.75">
      <c r="A186" s="219"/>
      <c r="C186" s="271"/>
      <c r="F186" s="262"/>
    </row>
    <row r="187" spans="1:6" ht="15.75">
      <c r="A187" s="219"/>
      <c r="C187" s="271"/>
      <c r="F187" s="262"/>
    </row>
    <row r="188" spans="1:6" ht="15.75">
      <c r="A188" s="219"/>
      <c r="C188" s="271"/>
      <c r="F188" s="262"/>
    </row>
    <row r="189" spans="1:6" ht="15.75">
      <c r="A189" s="219"/>
      <c r="C189" s="271"/>
      <c r="F189" s="262"/>
    </row>
    <row r="190" spans="1:6" ht="15.75">
      <c r="A190" s="219"/>
      <c r="C190" s="271"/>
      <c r="F190" s="262"/>
    </row>
    <row r="191" spans="1:6" ht="15.75">
      <c r="A191" s="219"/>
      <c r="C191" s="271"/>
      <c r="F191" s="262"/>
    </row>
    <row r="192" spans="1:6" ht="15.75">
      <c r="A192" s="219"/>
      <c r="C192" s="271"/>
      <c r="F192" s="262"/>
    </row>
    <row r="193" spans="1:6" ht="15.75">
      <c r="A193" s="219"/>
      <c r="C193" s="271"/>
      <c r="F193" s="262"/>
    </row>
    <row r="194" spans="1:6" ht="15.75">
      <c r="A194" s="219"/>
      <c r="C194" s="271"/>
      <c r="F194" s="262"/>
    </row>
    <row r="195" spans="1:6" ht="15.75">
      <c r="A195" s="219"/>
      <c r="C195" s="271"/>
      <c r="F195" s="262"/>
    </row>
    <row r="196" spans="1:6" ht="15.75">
      <c r="A196" s="219"/>
      <c r="C196" s="271"/>
      <c r="F196" s="262"/>
    </row>
    <row r="197" spans="1:6" ht="15.75">
      <c r="A197" s="219"/>
      <c r="C197" s="271"/>
      <c r="F197" s="262"/>
    </row>
    <row r="198" spans="1:6" ht="15.75">
      <c r="A198" s="219"/>
      <c r="C198" s="271"/>
      <c r="F198" s="262"/>
    </row>
    <row r="199" spans="1:6" ht="15.75">
      <c r="A199" s="219"/>
      <c r="C199" s="271"/>
      <c r="F199" s="262"/>
    </row>
    <row r="200" spans="1:6" ht="15.75">
      <c r="A200" s="219"/>
      <c r="C200" s="271"/>
      <c r="F200" s="262"/>
    </row>
    <row r="201" spans="1:6" ht="15.75">
      <c r="A201" s="219"/>
      <c r="C201" s="271"/>
      <c r="F201" s="262"/>
    </row>
    <row r="202" spans="1:6" ht="15.75">
      <c r="A202" s="219"/>
      <c r="C202" s="271"/>
      <c r="F202" s="262"/>
    </row>
    <row r="203" spans="1:6" ht="15.75">
      <c r="A203" s="219"/>
      <c r="C203" s="271"/>
      <c r="F203" s="262"/>
    </row>
    <row r="204" spans="1:6" ht="15.75">
      <c r="A204" s="219"/>
      <c r="C204" s="271"/>
      <c r="F204" s="262"/>
    </row>
    <row r="205" spans="1:6" ht="15.75">
      <c r="A205" s="219"/>
      <c r="C205" s="271"/>
      <c r="F205" s="262"/>
    </row>
    <row r="206" spans="1:6" ht="15.75">
      <c r="A206" s="219"/>
      <c r="C206" s="271"/>
      <c r="F206" s="262"/>
    </row>
    <row r="207" spans="1:6" ht="15.75">
      <c r="A207" s="219"/>
      <c r="C207" s="271"/>
      <c r="F207" s="262"/>
    </row>
    <row r="208" spans="1:6" ht="15.75">
      <c r="A208" s="219"/>
      <c r="C208" s="271"/>
      <c r="F208" s="262"/>
    </row>
    <row r="209" spans="1:6" ht="15.75">
      <c r="A209" s="221"/>
      <c r="C209" s="271"/>
      <c r="F209" s="262"/>
    </row>
    <row r="210" spans="1:6" ht="15.75">
      <c r="A210" s="221"/>
      <c r="C210" s="271"/>
      <c r="F210" s="262"/>
    </row>
    <row r="211" spans="1:6" ht="15.75">
      <c r="A211" s="221"/>
      <c r="C211" s="271"/>
      <c r="F211" s="262"/>
    </row>
    <row r="212" spans="1:6" ht="15.75">
      <c r="A212" s="221"/>
      <c r="C212" s="271"/>
    </row>
    <row r="213" spans="1:6" ht="15.75">
      <c r="A213" s="221"/>
      <c r="C213" s="271"/>
    </row>
    <row r="214" spans="1:6" ht="15.75">
      <c r="A214" s="221"/>
      <c r="C214" s="271"/>
    </row>
    <row r="215" spans="1:6" ht="15.75">
      <c r="A215" s="221"/>
      <c r="C215" s="271"/>
    </row>
    <row r="216" spans="1:6" ht="15.75">
      <c r="A216" s="221"/>
      <c r="C216" s="271"/>
    </row>
    <row r="217" spans="1:6" ht="15.75">
      <c r="A217" s="221"/>
      <c r="C217" s="271"/>
    </row>
    <row r="218" spans="1:6" ht="15.75">
      <c r="A218" s="221"/>
      <c r="C218" s="271"/>
    </row>
    <row r="219" spans="1:6" ht="15.75">
      <c r="A219" s="221"/>
      <c r="C219" s="271"/>
    </row>
    <row r="220" spans="1:6" ht="15.75">
      <c r="A220" s="221"/>
      <c r="C220" s="271"/>
    </row>
    <row r="221" spans="1:6" ht="15.75">
      <c r="A221" s="221"/>
      <c r="C221" s="271"/>
    </row>
    <row r="222" spans="1:6" ht="15.75">
      <c r="A222" s="221"/>
      <c r="C222" s="271"/>
    </row>
    <row r="223" spans="1:6" ht="15.75">
      <c r="A223" s="221"/>
      <c r="C223" s="271"/>
    </row>
    <row r="224" spans="1:6" ht="15.75">
      <c r="A224" s="221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</row>
    <row r="282" spans="1:3" ht="15.75">
      <c r="A282" s="221"/>
    </row>
    <row r="283" spans="1:3" ht="15.75">
      <c r="A283" s="221"/>
    </row>
    <row r="284" spans="1:3" ht="15.75">
      <c r="A284" s="221"/>
    </row>
    <row r="285" spans="1:3" ht="15.75">
      <c r="A285" s="221"/>
    </row>
    <row r="286" spans="1:3" ht="15.75">
      <c r="A286" s="221"/>
    </row>
    <row r="287" spans="1:3" ht="15.75">
      <c r="A287" s="221"/>
    </row>
    <row r="288" spans="1:3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0"/>
  <sheetViews>
    <sheetView showGridLines="0" topLeftCell="A2" workbookViewId="0">
      <selection activeCell="A2" sqref="A2:E2"/>
    </sheetView>
  </sheetViews>
  <sheetFormatPr defaultColWidth="11.42578125" defaultRowHeight="15"/>
  <cols>
    <col min="1" max="1" width="56.28515625" style="222" customWidth="1"/>
    <col min="2" max="5" width="21.7109375" style="243" customWidth="1"/>
    <col min="6" max="6" width="8" style="245" customWidth="1"/>
    <col min="7" max="256" width="11.42578125" style="1"/>
    <col min="257" max="257" width="56.28515625" style="1" customWidth="1"/>
    <col min="258" max="261" width="21.7109375" style="1" customWidth="1"/>
    <col min="262" max="262" width="8" style="1" customWidth="1"/>
    <col min="263" max="512" width="11.42578125" style="1"/>
    <col min="513" max="513" width="56.28515625" style="1" customWidth="1"/>
    <col min="514" max="517" width="21.7109375" style="1" customWidth="1"/>
    <col min="518" max="518" width="8" style="1" customWidth="1"/>
    <col min="519" max="768" width="11.42578125" style="1"/>
    <col min="769" max="769" width="56.28515625" style="1" customWidth="1"/>
    <col min="770" max="773" width="21.7109375" style="1" customWidth="1"/>
    <col min="774" max="774" width="8" style="1" customWidth="1"/>
    <col min="775" max="1024" width="11.42578125" style="1"/>
    <col min="1025" max="1025" width="56.28515625" style="1" customWidth="1"/>
    <col min="1026" max="1029" width="21.7109375" style="1" customWidth="1"/>
    <col min="1030" max="1030" width="8" style="1" customWidth="1"/>
    <col min="1031" max="1280" width="11.42578125" style="1"/>
    <col min="1281" max="1281" width="56.28515625" style="1" customWidth="1"/>
    <col min="1282" max="1285" width="21.7109375" style="1" customWidth="1"/>
    <col min="1286" max="1286" width="8" style="1" customWidth="1"/>
    <col min="1287" max="1536" width="11.42578125" style="1"/>
    <col min="1537" max="1537" width="56.28515625" style="1" customWidth="1"/>
    <col min="1538" max="1541" width="21.7109375" style="1" customWidth="1"/>
    <col min="1542" max="1542" width="8" style="1" customWidth="1"/>
    <col min="1543" max="1792" width="11.42578125" style="1"/>
    <col min="1793" max="1793" width="56.28515625" style="1" customWidth="1"/>
    <col min="1794" max="1797" width="21.7109375" style="1" customWidth="1"/>
    <col min="1798" max="1798" width="8" style="1" customWidth="1"/>
    <col min="1799" max="2048" width="11.42578125" style="1"/>
    <col min="2049" max="2049" width="56.28515625" style="1" customWidth="1"/>
    <col min="2050" max="2053" width="21.7109375" style="1" customWidth="1"/>
    <col min="2054" max="2054" width="8" style="1" customWidth="1"/>
    <col min="2055" max="2304" width="11.42578125" style="1"/>
    <col min="2305" max="2305" width="56.28515625" style="1" customWidth="1"/>
    <col min="2306" max="2309" width="21.7109375" style="1" customWidth="1"/>
    <col min="2310" max="2310" width="8" style="1" customWidth="1"/>
    <col min="2311" max="2560" width="11.42578125" style="1"/>
    <col min="2561" max="2561" width="56.28515625" style="1" customWidth="1"/>
    <col min="2562" max="2565" width="21.7109375" style="1" customWidth="1"/>
    <col min="2566" max="2566" width="8" style="1" customWidth="1"/>
    <col min="2567" max="2816" width="11.42578125" style="1"/>
    <col min="2817" max="2817" width="56.28515625" style="1" customWidth="1"/>
    <col min="2818" max="2821" width="21.7109375" style="1" customWidth="1"/>
    <col min="2822" max="2822" width="8" style="1" customWidth="1"/>
    <col min="2823" max="3072" width="11.42578125" style="1"/>
    <col min="3073" max="3073" width="56.28515625" style="1" customWidth="1"/>
    <col min="3074" max="3077" width="21.7109375" style="1" customWidth="1"/>
    <col min="3078" max="3078" width="8" style="1" customWidth="1"/>
    <col min="3079" max="3328" width="11.42578125" style="1"/>
    <col min="3329" max="3329" width="56.28515625" style="1" customWidth="1"/>
    <col min="3330" max="3333" width="21.7109375" style="1" customWidth="1"/>
    <col min="3334" max="3334" width="8" style="1" customWidth="1"/>
    <col min="3335" max="3584" width="11.42578125" style="1"/>
    <col min="3585" max="3585" width="56.28515625" style="1" customWidth="1"/>
    <col min="3586" max="3589" width="21.7109375" style="1" customWidth="1"/>
    <col min="3590" max="3590" width="8" style="1" customWidth="1"/>
    <col min="3591" max="3840" width="11.42578125" style="1"/>
    <col min="3841" max="3841" width="56.28515625" style="1" customWidth="1"/>
    <col min="3842" max="3845" width="21.7109375" style="1" customWidth="1"/>
    <col min="3846" max="3846" width="8" style="1" customWidth="1"/>
    <col min="3847" max="4096" width="11.42578125" style="1"/>
    <col min="4097" max="4097" width="56.28515625" style="1" customWidth="1"/>
    <col min="4098" max="4101" width="21.7109375" style="1" customWidth="1"/>
    <col min="4102" max="4102" width="8" style="1" customWidth="1"/>
    <col min="4103" max="4352" width="11.42578125" style="1"/>
    <col min="4353" max="4353" width="56.28515625" style="1" customWidth="1"/>
    <col min="4354" max="4357" width="21.7109375" style="1" customWidth="1"/>
    <col min="4358" max="4358" width="8" style="1" customWidth="1"/>
    <col min="4359" max="4608" width="11.42578125" style="1"/>
    <col min="4609" max="4609" width="56.28515625" style="1" customWidth="1"/>
    <col min="4610" max="4613" width="21.7109375" style="1" customWidth="1"/>
    <col min="4614" max="4614" width="8" style="1" customWidth="1"/>
    <col min="4615" max="4864" width="11.42578125" style="1"/>
    <col min="4865" max="4865" width="56.28515625" style="1" customWidth="1"/>
    <col min="4866" max="4869" width="21.7109375" style="1" customWidth="1"/>
    <col min="4870" max="4870" width="8" style="1" customWidth="1"/>
    <col min="4871" max="5120" width="11.42578125" style="1"/>
    <col min="5121" max="5121" width="56.28515625" style="1" customWidth="1"/>
    <col min="5122" max="5125" width="21.7109375" style="1" customWidth="1"/>
    <col min="5126" max="5126" width="8" style="1" customWidth="1"/>
    <col min="5127" max="5376" width="11.42578125" style="1"/>
    <col min="5377" max="5377" width="56.28515625" style="1" customWidth="1"/>
    <col min="5378" max="5381" width="21.7109375" style="1" customWidth="1"/>
    <col min="5382" max="5382" width="8" style="1" customWidth="1"/>
    <col min="5383" max="5632" width="11.42578125" style="1"/>
    <col min="5633" max="5633" width="56.28515625" style="1" customWidth="1"/>
    <col min="5634" max="5637" width="21.7109375" style="1" customWidth="1"/>
    <col min="5638" max="5638" width="8" style="1" customWidth="1"/>
    <col min="5639" max="5888" width="11.42578125" style="1"/>
    <col min="5889" max="5889" width="56.28515625" style="1" customWidth="1"/>
    <col min="5890" max="5893" width="21.7109375" style="1" customWidth="1"/>
    <col min="5894" max="5894" width="8" style="1" customWidth="1"/>
    <col min="5895" max="6144" width="11.42578125" style="1"/>
    <col min="6145" max="6145" width="56.28515625" style="1" customWidth="1"/>
    <col min="6146" max="6149" width="21.7109375" style="1" customWidth="1"/>
    <col min="6150" max="6150" width="8" style="1" customWidth="1"/>
    <col min="6151" max="6400" width="11.42578125" style="1"/>
    <col min="6401" max="6401" width="56.28515625" style="1" customWidth="1"/>
    <col min="6402" max="6405" width="21.7109375" style="1" customWidth="1"/>
    <col min="6406" max="6406" width="8" style="1" customWidth="1"/>
    <col min="6407" max="6656" width="11.42578125" style="1"/>
    <col min="6657" max="6657" width="56.28515625" style="1" customWidth="1"/>
    <col min="6658" max="6661" width="21.7109375" style="1" customWidth="1"/>
    <col min="6662" max="6662" width="8" style="1" customWidth="1"/>
    <col min="6663" max="6912" width="11.42578125" style="1"/>
    <col min="6913" max="6913" width="56.28515625" style="1" customWidth="1"/>
    <col min="6914" max="6917" width="21.7109375" style="1" customWidth="1"/>
    <col min="6918" max="6918" width="8" style="1" customWidth="1"/>
    <col min="6919" max="7168" width="11.42578125" style="1"/>
    <col min="7169" max="7169" width="56.28515625" style="1" customWidth="1"/>
    <col min="7170" max="7173" width="21.7109375" style="1" customWidth="1"/>
    <col min="7174" max="7174" width="8" style="1" customWidth="1"/>
    <col min="7175" max="7424" width="11.42578125" style="1"/>
    <col min="7425" max="7425" width="56.28515625" style="1" customWidth="1"/>
    <col min="7426" max="7429" width="21.7109375" style="1" customWidth="1"/>
    <col min="7430" max="7430" width="8" style="1" customWidth="1"/>
    <col min="7431" max="7680" width="11.42578125" style="1"/>
    <col min="7681" max="7681" width="56.28515625" style="1" customWidth="1"/>
    <col min="7682" max="7685" width="21.7109375" style="1" customWidth="1"/>
    <col min="7686" max="7686" width="8" style="1" customWidth="1"/>
    <col min="7687" max="7936" width="11.42578125" style="1"/>
    <col min="7937" max="7937" width="56.28515625" style="1" customWidth="1"/>
    <col min="7938" max="7941" width="21.7109375" style="1" customWidth="1"/>
    <col min="7942" max="7942" width="8" style="1" customWidth="1"/>
    <col min="7943" max="8192" width="11.42578125" style="1"/>
    <col min="8193" max="8193" width="56.28515625" style="1" customWidth="1"/>
    <col min="8194" max="8197" width="21.7109375" style="1" customWidth="1"/>
    <col min="8198" max="8198" width="8" style="1" customWidth="1"/>
    <col min="8199" max="8448" width="11.42578125" style="1"/>
    <col min="8449" max="8449" width="56.28515625" style="1" customWidth="1"/>
    <col min="8450" max="8453" width="21.7109375" style="1" customWidth="1"/>
    <col min="8454" max="8454" width="8" style="1" customWidth="1"/>
    <col min="8455" max="8704" width="11.42578125" style="1"/>
    <col min="8705" max="8705" width="56.28515625" style="1" customWidth="1"/>
    <col min="8706" max="8709" width="21.7109375" style="1" customWidth="1"/>
    <col min="8710" max="8710" width="8" style="1" customWidth="1"/>
    <col min="8711" max="8960" width="11.42578125" style="1"/>
    <col min="8961" max="8961" width="56.28515625" style="1" customWidth="1"/>
    <col min="8962" max="8965" width="21.7109375" style="1" customWidth="1"/>
    <col min="8966" max="8966" width="8" style="1" customWidth="1"/>
    <col min="8967" max="9216" width="11.42578125" style="1"/>
    <col min="9217" max="9217" width="56.28515625" style="1" customWidth="1"/>
    <col min="9218" max="9221" width="21.7109375" style="1" customWidth="1"/>
    <col min="9222" max="9222" width="8" style="1" customWidth="1"/>
    <col min="9223" max="9472" width="11.42578125" style="1"/>
    <col min="9473" max="9473" width="56.28515625" style="1" customWidth="1"/>
    <col min="9474" max="9477" width="21.7109375" style="1" customWidth="1"/>
    <col min="9478" max="9478" width="8" style="1" customWidth="1"/>
    <col min="9479" max="9728" width="11.42578125" style="1"/>
    <col min="9729" max="9729" width="56.28515625" style="1" customWidth="1"/>
    <col min="9730" max="9733" width="21.7109375" style="1" customWidth="1"/>
    <col min="9734" max="9734" width="8" style="1" customWidth="1"/>
    <col min="9735" max="9984" width="11.42578125" style="1"/>
    <col min="9985" max="9985" width="56.28515625" style="1" customWidth="1"/>
    <col min="9986" max="9989" width="21.7109375" style="1" customWidth="1"/>
    <col min="9990" max="9990" width="8" style="1" customWidth="1"/>
    <col min="9991" max="10240" width="11.42578125" style="1"/>
    <col min="10241" max="10241" width="56.28515625" style="1" customWidth="1"/>
    <col min="10242" max="10245" width="21.7109375" style="1" customWidth="1"/>
    <col min="10246" max="10246" width="8" style="1" customWidth="1"/>
    <col min="10247" max="10496" width="11.42578125" style="1"/>
    <col min="10497" max="10497" width="56.28515625" style="1" customWidth="1"/>
    <col min="10498" max="10501" width="21.7109375" style="1" customWidth="1"/>
    <col min="10502" max="10502" width="8" style="1" customWidth="1"/>
    <col min="10503" max="10752" width="11.42578125" style="1"/>
    <col min="10753" max="10753" width="56.28515625" style="1" customWidth="1"/>
    <col min="10754" max="10757" width="21.7109375" style="1" customWidth="1"/>
    <col min="10758" max="10758" width="8" style="1" customWidth="1"/>
    <col min="10759" max="11008" width="11.42578125" style="1"/>
    <col min="11009" max="11009" width="56.28515625" style="1" customWidth="1"/>
    <col min="11010" max="11013" width="21.7109375" style="1" customWidth="1"/>
    <col min="11014" max="11014" width="8" style="1" customWidth="1"/>
    <col min="11015" max="11264" width="11.42578125" style="1"/>
    <col min="11265" max="11265" width="56.28515625" style="1" customWidth="1"/>
    <col min="11266" max="11269" width="21.7109375" style="1" customWidth="1"/>
    <col min="11270" max="11270" width="8" style="1" customWidth="1"/>
    <col min="11271" max="11520" width="11.42578125" style="1"/>
    <col min="11521" max="11521" width="56.28515625" style="1" customWidth="1"/>
    <col min="11522" max="11525" width="21.7109375" style="1" customWidth="1"/>
    <col min="11526" max="11526" width="8" style="1" customWidth="1"/>
    <col min="11527" max="11776" width="11.42578125" style="1"/>
    <col min="11777" max="11777" width="56.28515625" style="1" customWidth="1"/>
    <col min="11778" max="11781" width="21.7109375" style="1" customWidth="1"/>
    <col min="11782" max="11782" width="8" style="1" customWidth="1"/>
    <col min="11783" max="12032" width="11.42578125" style="1"/>
    <col min="12033" max="12033" width="56.28515625" style="1" customWidth="1"/>
    <col min="12034" max="12037" width="21.7109375" style="1" customWidth="1"/>
    <col min="12038" max="12038" width="8" style="1" customWidth="1"/>
    <col min="12039" max="12288" width="11.42578125" style="1"/>
    <col min="12289" max="12289" width="56.28515625" style="1" customWidth="1"/>
    <col min="12290" max="12293" width="21.7109375" style="1" customWidth="1"/>
    <col min="12294" max="12294" width="8" style="1" customWidth="1"/>
    <col min="12295" max="12544" width="11.42578125" style="1"/>
    <col min="12545" max="12545" width="56.28515625" style="1" customWidth="1"/>
    <col min="12546" max="12549" width="21.7109375" style="1" customWidth="1"/>
    <col min="12550" max="12550" width="8" style="1" customWidth="1"/>
    <col min="12551" max="12800" width="11.42578125" style="1"/>
    <col min="12801" max="12801" width="56.28515625" style="1" customWidth="1"/>
    <col min="12802" max="12805" width="21.7109375" style="1" customWidth="1"/>
    <col min="12806" max="12806" width="8" style="1" customWidth="1"/>
    <col min="12807" max="13056" width="11.42578125" style="1"/>
    <col min="13057" max="13057" width="56.28515625" style="1" customWidth="1"/>
    <col min="13058" max="13061" width="21.7109375" style="1" customWidth="1"/>
    <col min="13062" max="13062" width="8" style="1" customWidth="1"/>
    <col min="13063" max="13312" width="11.42578125" style="1"/>
    <col min="13313" max="13313" width="56.28515625" style="1" customWidth="1"/>
    <col min="13314" max="13317" width="21.7109375" style="1" customWidth="1"/>
    <col min="13318" max="13318" width="8" style="1" customWidth="1"/>
    <col min="13319" max="13568" width="11.42578125" style="1"/>
    <col min="13569" max="13569" width="56.28515625" style="1" customWidth="1"/>
    <col min="13570" max="13573" width="21.7109375" style="1" customWidth="1"/>
    <col min="13574" max="13574" width="8" style="1" customWidth="1"/>
    <col min="13575" max="13824" width="11.42578125" style="1"/>
    <col min="13825" max="13825" width="56.28515625" style="1" customWidth="1"/>
    <col min="13826" max="13829" width="21.7109375" style="1" customWidth="1"/>
    <col min="13830" max="13830" width="8" style="1" customWidth="1"/>
    <col min="13831" max="14080" width="11.42578125" style="1"/>
    <col min="14081" max="14081" width="56.28515625" style="1" customWidth="1"/>
    <col min="14082" max="14085" width="21.7109375" style="1" customWidth="1"/>
    <col min="14086" max="14086" width="8" style="1" customWidth="1"/>
    <col min="14087" max="14336" width="11.42578125" style="1"/>
    <col min="14337" max="14337" width="56.28515625" style="1" customWidth="1"/>
    <col min="14338" max="14341" width="21.7109375" style="1" customWidth="1"/>
    <col min="14342" max="14342" width="8" style="1" customWidth="1"/>
    <col min="14343" max="14592" width="11.42578125" style="1"/>
    <col min="14593" max="14593" width="56.28515625" style="1" customWidth="1"/>
    <col min="14594" max="14597" width="21.7109375" style="1" customWidth="1"/>
    <col min="14598" max="14598" width="8" style="1" customWidth="1"/>
    <col min="14599" max="14848" width="11.42578125" style="1"/>
    <col min="14849" max="14849" width="56.28515625" style="1" customWidth="1"/>
    <col min="14850" max="14853" width="21.7109375" style="1" customWidth="1"/>
    <col min="14854" max="14854" width="8" style="1" customWidth="1"/>
    <col min="14855" max="15104" width="11.42578125" style="1"/>
    <col min="15105" max="15105" width="56.28515625" style="1" customWidth="1"/>
    <col min="15106" max="15109" width="21.7109375" style="1" customWidth="1"/>
    <col min="15110" max="15110" width="8" style="1" customWidth="1"/>
    <col min="15111" max="15360" width="11.42578125" style="1"/>
    <col min="15361" max="15361" width="56.28515625" style="1" customWidth="1"/>
    <col min="15362" max="15365" width="21.7109375" style="1" customWidth="1"/>
    <col min="15366" max="15366" width="8" style="1" customWidth="1"/>
    <col min="15367" max="15616" width="11.42578125" style="1"/>
    <col min="15617" max="15617" width="56.28515625" style="1" customWidth="1"/>
    <col min="15618" max="15621" width="21.7109375" style="1" customWidth="1"/>
    <col min="15622" max="15622" width="8" style="1" customWidth="1"/>
    <col min="15623" max="15872" width="11.42578125" style="1"/>
    <col min="15873" max="15873" width="56.28515625" style="1" customWidth="1"/>
    <col min="15874" max="15877" width="21.7109375" style="1" customWidth="1"/>
    <col min="15878" max="15878" width="8" style="1" customWidth="1"/>
    <col min="15879" max="16128" width="11.42578125" style="1"/>
    <col min="16129" max="16129" width="56.28515625" style="1" customWidth="1"/>
    <col min="16130" max="16133" width="21.7109375" style="1" customWidth="1"/>
    <col min="16134" max="16134" width="8" style="1" customWidth="1"/>
    <col min="16135" max="16384" width="11.42578125" style="1"/>
  </cols>
  <sheetData>
    <row r="1" spans="1:26" s="177" customFormat="1" ht="3.75" hidden="1" customHeight="1">
      <c r="A1" s="332"/>
      <c r="B1" s="386"/>
      <c r="C1" s="386"/>
      <c r="D1" s="386"/>
      <c r="E1" s="386"/>
      <c r="F1" s="240"/>
    </row>
    <row r="2" spans="1:26" s="177" customFormat="1" ht="23.25" customHeight="1">
      <c r="A2" s="1095" t="s">
        <v>379</v>
      </c>
      <c r="B2" s="1095"/>
      <c r="C2" s="1095"/>
      <c r="D2" s="1095"/>
      <c r="E2" s="1095"/>
      <c r="F2" s="240"/>
    </row>
    <row r="3" spans="1:26" s="177" customFormat="1" ht="23.25" customHeight="1">
      <c r="A3" s="1095" t="s">
        <v>335</v>
      </c>
      <c r="B3" s="1095"/>
      <c r="C3" s="1095"/>
      <c r="D3" s="1095"/>
      <c r="E3" s="1095"/>
      <c r="F3" s="240"/>
    </row>
    <row r="4" spans="1:26" s="177" customFormat="1" ht="23.25" customHeight="1">
      <c r="A4" s="1095" t="s">
        <v>78</v>
      </c>
      <c r="B4" s="1095"/>
      <c r="C4" s="1095"/>
      <c r="D4" s="1095"/>
      <c r="E4" s="1095"/>
      <c r="F4" s="240"/>
    </row>
    <row r="5" spans="1:26" s="242" customFormat="1" ht="23.25" customHeight="1">
      <c r="A5" s="1103" t="s">
        <v>80</v>
      </c>
      <c r="B5" s="1103"/>
      <c r="C5" s="1103"/>
      <c r="D5" s="1103"/>
      <c r="E5" s="1103"/>
      <c r="F5" s="468"/>
    </row>
    <row r="6" spans="1:26" ht="11.25" customHeight="1">
      <c r="A6" s="280"/>
      <c r="B6" s="247"/>
      <c r="C6" s="248"/>
      <c r="D6" s="249"/>
      <c r="E6" s="249"/>
      <c r="F6" s="251"/>
      <c r="G6" s="207"/>
      <c r="H6" s="207"/>
      <c r="I6" s="207"/>
      <c r="J6" s="207"/>
      <c r="K6" s="207"/>
    </row>
    <row r="7" spans="1:26" ht="20.100000000000001" customHeight="1">
      <c r="A7" s="469" t="s">
        <v>172</v>
      </c>
      <c r="B7" s="470" t="s">
        <v>380</v>
      </c>
      <c r="C7" s="470" t="s">
        <v>381</v>
      </c>
      <c r="D7" s="470" t="s">
        <v>382</v>
      </c>
      <c r="E7" s="482" t="s">
        <v>147</v>
      </c>
      <c r="F7" s="251"/>
      <c r="T7" s="1">
        <v>1</v>
      </c>
      <c r="U7" s="1">
        <v>1</v>
      </c>
      <c r="Y7" s="1">
        <v>1</v>
      </c>
      <c r="Z7" s="1">
        <v>1</v>
      </c>
    </row>
    <row r="8" spans="1:26" ht="20.100000000000001" customHeight="1">
      <c r="A8" s="323" t="s">
        <v>336</v>
      </c>
      <c r="B8" s="324">
        <v>36430</v>
      </c>
      <c r="C8" s="324">
        <v>0</v>
      </c>
      <c r="D8" s="324">
        <v>0</v>
      </c>
      <c r="E8" s="324">
        <v>36430</v>
      </c>
      <c r="F8" s="256"/>
      <c r="G8" s="207"/>
      <c r="H8" s="207"/>
      <c r="I8" s="207"/>
      <c r="J8" s="207"/>
      <c r="K8" s="207"/>
    </row>
    <row r="9" spans="1:26" ht="20.100000000000001" customHeight="1">
      <c r="A9" s="281" t="s">
        <v>337</v>
      </c>
      <c r="B9" s="255">
        <v>36430</v>
      </c>
      <c r="C9" s="255">
        <v>0</v>
      </c>
      <c r="D9" s="255">
        <v>0</v>
      </c>
      <c r="E9" s="255">
        <v>36430</v>
      </c>
      <c r="F9" s="256"/>
      <c r="G9" s="207"/>
      <c r="H9" s="207"/>
      <c r="I9" s="207"/>
      <c r="J9" s="207"/>
      <c r="K9" s="207"/>
    </row>
    <row r="10" spans="1:26" ht="20.100000000000001" customHeight="1">
      <c r="A10" s="281" t="s">
        <v>338</v>
      </c>
      <c r="B10" s="255">
        <v>36430</v>
      </c>
      <c r="C10" s="255">
        <v>0</v>
      </c>
      <c r="D10" s="255">
        <v>0</v>
      </c>
      <c r="E10" s="255">
        <v>36430</v>
      </c>
      <c r="F10" s="256"/>
      <c r="G10" s="207"/>
      <c r="H10" s="207"/>
      <c r="I10" s="207"/>
      <c r="J10" s="207"/>
      <c r="K10" s="207"/>
    </row>
    <row r="11" spans="1:26" ht="20.100000000000001" customHeight="1">
      <c r="A11" s="281" t="s">
        <v>339</v>
      </c>
      <c r="B11" s="255">
        <v>0</v>
      </c>
      <c r="C11" s="255">
        <v>0</v>
      </c>
      <c r="D11" s="255">
        <v>0</v>
      </c>
      <c r="E11" s="255">
        <v>0</v>
      </c>
      <c r="F11" s="256"/>
      <c r="G11" s="207"/>
      <c r="H11" s="207"/>
      <c r="I11" s="207"/>
      <c r="J11" s="207"/>
      <c r="K11" s="207"/>
    </row>
    <row r="12" spans="1:26" ht="20.100000000000001" customHeight="1">
      <c r="A12" s="281" t="s">
        <v>340</v>
      </c>
      <c r="B12" s="255">
        <v>0</v>
      </c>
      <c r="C12" s="255">
        <v>0</v>
      </c>
      <c r="D12" s="255">
        <v>0</v>
      </c>
      <c r="E12" s="255">
        <v>0</v>
      </c>
      <c r="F12" s="256"/>
      <c r="G12" s="207"/>
      <c r="H12" s="207"/>
      <c r="I12" s="207"/>
      <c r="J12" s="207"/>
      <c r="K12" s="207"/>
    </row>
    <row r="13" spans="1:26" ht="20.100000000000001" customHeight="1">
      <c r="A13" s="281" t="s">
        <v>338</v>
      </c>
      <c r="B13" s="255">
        <v>0</v>
      </c>
      <c r="C13" s="255">
        <v>0</v>
      </c>
      <c r="D13" s="255">
        <v>0</v>
      </c>
      <c r="E13" s="255">
        <v>0</v>
      </c>
      <c r="F13" s="256"/>
      <c r="G13" s="207"/>
      <c r="H13" s="207"/>
      <c r="I13" s="207"/>
      <c r="J13" s="207"/>
      <c r="K13" s="207"/>
    </row>
    <row r="14" spans="1:26" ht="20.100000000000001" customHeight="1">
      <c r="A14" s="281" t="s">
        <v>339</v>
      </c>
      <c r="B14" s="255">
        <v>0</v>
      </c>
      <c r="C14" s="255">
        <v>0</v>
      </c>
      <c r="D14" s="255">
        <v>0</v>
      </c>
      <c r="E14" s="255">
        <v>0</v>
      </c>
      <c r="F14" s="256"/>
      <c r="G14" s="207"/>
      <c r="H14" s="207"/>
      <c r="I14" s="207"/>
      <c r="J14" s="207"/>
      <c r="K14" s="207"/>
    </row>
    <row r="15" spans="1:26" ht="20.100000000000001" customHeight="1">
      <c r="A15" s="323" t="s">
        <v>341</v>
      </c>
      <c r="B15" s="324">
        <v>143631.92298</v>
      </c>
      <c r="C15" s="324">
        <v>0</v>
      </c>
      <c r="D15" s="324">
        <v>1128.3500900000001</v>
      </c>
      <c r="E15" s="324">
        <v>144760.27307</v>
      </c>
      <c r="F15" s="256"/>
      <c r="G15" s="207"/>
      <c r="H15" s="207"/>
      <c r="I15" s="207"/>
      <c r="J15" s="207"/>
      <c r="K15" s="207"/>
    </row>
    <row r="16" spans="1:26" ht="20.100000000000001" customHeight="1">
      <c r="A16" s="281" t="s">
        <v>337</v>
      </c>
      <c r="B16" s="255">
        <v>91743.978480000005</v>
      </c>
      <c r="C16" s="255">
        <v>0</v>
      </c>
      <c r="D16" s="255">
        <v>0</v>
      </c>
      <c r="E16" s="255">
        <v>91743.978480000005</v>
      </c>
      <c r="F16" s="256"/>
      <c r="G16" s="207"/>
      <c r="H16" s="207"/>
      <c r="I16" s="207"/>
      <c r="J16" s="207"/>
      <c r="K16" s="207"/>
    </row>
    <row r="17" spans="1:11" ht="20.100000000000001" customHeight="1">
      <c r="A17" s="281" t="s">
        <v>338</v>
      </c>
      <c r="B17" s="255">
        <v>90703.718219999995</v>
      </c>
      <c r="C17" s="255">
        <v>0</v>
      </c>
      <c r="D17" s="255">
        <v>0</v>
      </c>
      <c r="E17" s="255">
        <v>90703.718219999995</v>
      </c>
      <c r="F17" s="256"/>
      <c r="G17" s="207"/>
      <c r="H17" s="207"/>
      <c r="I17" s="207"/>
      <c r="J17" s="207"/>
      <c r="K17" s="207"/>
    </row>
    <row r="18" spans="1:11" ht="20.100000000000001" customHeight="1">
      <c r="A18" s="281" t="s">
        <v>339</v>
      </c>
      <c r="B18" s="255">
        <v>1040.26026</v>
      </c>
      <c r="C18" s="255">
        <v>0</v>
      </c>
      <c r="D18" s="255">
        <v>0</v>
      </c>
      <c r="E18" s="255">
        <v>1040.26026</v>
      </c>
      <c r="F18" s="256"/>
      <c r="G18" s="207"/>
      <c r="H18" s="207"/>
      <c r="I18" s="207"/>
      <c r="J18" s="207"/>
      <c r="K18" s="207"/>
    </row>
    <row r="19" spans="1:11" ht="20.100000000000001" customHeight="1">
      <c r="A19" s="281" t="s">
        <v>340</v>
      </c>
      <c r="B19" s="255">
        <v>51887.944499999998</v>
      </c>
      <c r="C19" s="255">
        <v>0</v>
      </c>
      <c r="D19" s="255">
        <v>1128.3500900000001</v>
      </c>
      <c r="E19" s="255">
        <v>53016.294589999998</v>
      </c>
      <c r="F19" s="256"/>
      <c r="G19" s="207"/>
      <c r="H19" s="207"/>
      <c r="I19" s="207"/>
      <c r="J19" s="207"/>
      <c r="K19" s="207"/>
    </row>
    <row r="20" spans="1:11" ht="20.100000000000001" customHeight="1">
      <c r="A20" s="281" t="s">
        <v>338</v>
      </c>
      <c r="B20" s="255">
        <v>51887.944499999998</v>
      </c>
      <c r="C20" s="255">
        <v>0</v>
      </c>
      <c r="D20" s="255">
        <v>223.99412000000001</v>
      </c>
      <c r="E20" s="255">
        <v>52111.938620000001</v>
      </c>
      <c r="F20" s="256"/>
      <c r="G20" s="207"/>
      <c r="H20" s="207"/>
      <c r="I20" s="207"/>
      <c r="J20" s="207"/>
      <c r="K20" s="207"/>
    </row>
    <row r="21" spans="1:11" ht="20.100000000000001" customHeight="1">
      <c r="A21" s="281" t="s">
        <v>339</v>
      </c>
      <c r="B21" s="255">
        <v>0</v>
      </c>
      <c r="C21" s="255">
        <v>0</v>
      </c>
      <c r="D21" s="255">
        <v>904.35596999999996</v>
      </c>
      <c r="E21" s="255">
        <v>904.35596999999996</v>
      </c>
      <c r="F21" s="256"/>
      <c r="G21" s="207"/>
      <c r="H21" s="207"/>
      <c r="I21" s="207"/>
      <c r="J21" s="207"/>
      <c r="K21" s="207"/>
    </row>
    <row r="22" spans="1:11" ht="20.100000000000001" customHeight="1">
      <c r="A22" s="323" t="s">
        <v>342</v>
      </c>
      <c r="B22" s="324">
        <v>140984.66021999999</v>
      </c>
      <c r="C22" s="324">
        <v>34706.96056</v>
      </c>
      <c r="D22" s="324">
        <v>29469.9097</v>
      </c>
      <c r="E22" s="324">
        <v>205161.53047999999</v>
      </c>
      <c r="F22" s="256"/>
      <c r="G22" s="207"/>
      <c r="H22" s="207"/>
      <c r="I22" s="207"/>
      <c r="J22" s="207"/>
      <c r="K22" s="207"/>
    </row>
    <row r="23" spans="1:11" ht="20.100000000000001" customHeight="1">
      <c r="A23" s="281" t="s">
        <v>337</v>
      </c>
      <c r="B23" s="255">
        <v>21915.993120000003</v>
      </c>
      <c r="C23" s="255">
        <v>8309.0465800000002</v>
      </c>
      <c r="D23" s="255">
        <v>7496.6193600000006</v>
      </c>
      <c r="E23" s="255">
        <v>37721.659060000005</v>
      </c>
      <c r="F23" s="256"/>
      <c r="G23" s="207"/>
      <c r="H23" s="207"/>
      <c r="I23" s="207"/>
      <c r="J23" s="207"/>
      <c r="K23" s="207"/>
    </row>
    <row r="24" spans="1:11" ht="20.100000000000001" customHeight="1">
      <c r="A24" s="281" t="s">
        <v>338</v>
      </c>
      <c r="B24" s="255">
        <v>21438.790379999999</v>
      </c>
      <c r="C24" s="255">
        <v>5879.6636399999998</v>
      </c>
      <c r="D24" s="255">
        <v>6120.2041399999998</v>
      </c>
      <c r="E24" s="255">
        <v>33438.658159999999</v>
      </c>
      <c r="F24" s="256"/>
      <c r="G24" s="207"/>
      <c r="H24" s="207"/>
      <c r="I24" s="207"/>
      <c r="J24" s="207"/>
      <c r="K24" s="207"/>
    </row>
    <row r="25" spans="1:11" ht="20.100000000000001" customHeight="1">
      <c r="A25" s="281" t="s">
        <v>339</v>
      </c>
      <c r="B25" s="255">
        <v>477.20274000000001</v>
      </c>
      <c r="C25" s="255">
        <v>2429.38294</v>
      </c>
      <c r="D25" s="255">
        <v>1376.4152199999999</v>
      </c>
      <c r="E25" s="255">
        <v>4283.0009</v>
      </c>
      <c r="F25" s="256"/>
      <c r="G25" s="207"/>
      <c r="H25" s="207"/>
      <c r="I25" s="207"/>
      <c r="J25" s="207"/>
      <c r="K25" s="207"/>
    </row>
    <row r="26" spans="1:11" ht="20.100000000000001" customHeight="1">
      <c r="A26" s="281" t="s">
        <v>340</v>
      </c>
      <c r="B26" s="255">
        <v>119068.66709999999</v>
      </c>
      <c r="C26" s="255">
        <v>26397.913980000001</v>
      </c>
      <c r="D26" s="255">
        <v>21973.29034</v>
      </c>
      <c r="E26" s="255">
        <v>167439.87142000001</v>
      </c>
      <c r="F26" s="256"/>
      <c r="G26" s="207"/>
      <c r="H26" s="207"/>
      <c r="I26" s="207"/>
      <c r="J26" s="207"/>
      <c r="K26" s="207"/>
    </row>
    <row r="27" spans="1:11" ht="20.100000000000001" customHeight="1">
      <c r="A27" s="281" t="s">
        <v>338</v>
      </c>
      <c r="B27" s="255">
        <v>118832.06537000001</v>
      </c>
      <c r="C27" s="255">
        <v>18748.874820000001</v>
      </c>
      <c r="D27" s="255">
        <v>17080.764420000003</v>
      </c>
      <c r="E27" s="255">
        <v>154661.70461000002</v>
      </c>
      <c r="F27" s="256"/>
      <c r="G27" s="207"/>
      <c r="H27" s="207"/>
      <c r="I27" s="207"/>
      <c r="J27" s="207"/>
      <c r="K27" s="207"/>
    </row>
    <row r="28" spans="1:11" ht="20.100000000000001" customHeight="1">
      <c r="A28" s="281" t="s">
        <v>339</v>
      </c>
      <c r="B28" s="255">
        <v>236.60173</v>
      </c>
      <c r="C28" s="255">
        <v>7649.0391600000003</v>
      </c>
      <c r="D28" s="255">
        <v>4892.52592</v>
      </c>
      <c r="E28" s="255">
        <v>12778.166810000001</v>
      </c>
      <c r="F28" s="256"/>
      <c r="G28" s="207"/>
      <c r="H28" s="207"/>
      <c r="I28" s="207"/>
      <c r="J28" s="207"/>
      <c r="K28" s="207"/>
    </row>
    <row r="29" spans="1:11" ht="20.100000000000001" customHeight="1">
      <c r="A29" s="323" t="s">
        <v>343</v>
      </c>
      <c r="B29" s="324">
        <v>1473493.7510599999</v>
      </c>
      <c r="C29" s="324">
        <v>627927.29348999995</v>
      </c>
      <c r="D29" s="324">
        <v>203964.80447999999</v>
      </c>
      <c r="E29" s="324">
        <v>2305385.8490299997</v>
      </c>
      <c r="F29" s="256"/>
      <c r="G29" s="207"/>
      <c r="H29" s="207"/>
      <c r="I29" s="207"/>
      <c r="J29" s="207"/>
      <c r="K29" s="207"/>
    </row>
    <row r="30" spans="1:11" ht="20.100000000000001" customHeight="1">
      <c r="A30" s="281" t="s">
        <v>344</v>
      </c>
      <c r="B30" s="255">
        <v>776066.57730999996</v>
      </c>
      <c r="C30" s="255">
        <v>180341.39297999998</v>
      </c>
      <c r="D30" s="255">
        <v>88057.218989999994</v>
      </c>
      <c r="E30" s="255">
        <v>1044465.1892799999</v>
      </c>
      <c r="F30" s="256"/>
      <c r="G30" s="207"/>
      <c r="H30" s="207"/>
      <c r="I30" s="207"/>
      <c r="J30" s="207"/>
      <c r="K30" s="207"/>
    </row>
    <row r="31" spans="1:11" ht="20.100000000000001" customHeight="1">
      <c r="A31" s="281" t="s">
        <v>345</v>
      </c>
      <c r="B31" s="255">
        <v>18201.8073</v>
      </c>
      <c r="C31" s="255">
        <v>11760.164869999999</v>
      </c>
      <c r="D31" s="255">
        <v>1026.7271899999998</v>
      </c>
      <c r="E31" s="255">
        <v>30988.699360000002</v>
      </c>
      <c r="F31" s="256"/>
      <c r="G31" s="207"/>
      <c r="H31" s="207"/>
      <c r="I31" s="207"/>
      <c r="J31" s="207"/>
      <c r="K31" s="207"/>
    </row>
    <row r="32" spans="1:11" ht="20.100000000000001" customHeight="1">
      <c r="A32" s="281" t="s">
        <v>346</v>
      </c>
      <c r="B32" s="255">
        <v>243127.48355999999</v>
      </c>
      <c r="C32" s="255">
        <v>76349.05793000001</v>
      </c>
      <c r="D32" s="255">
        <v>51696.05242</v>
      </c>
      <c r="E32" s="255">
        <v>371172.59391</v>
      </c>
      <c r="F32" s="256"/>
      <c r="G32" s="207"/>
      <c r="H32" s="207"/>
      <c r="I32" s="207"/>
      <c r="J32" s="207"/>
      <c r="K32" s="207"/>
    </row>
    <row r="33" spans="1:11" ht="20.100000000000001" customHeight="1">
      <c r="A33" s="281" t="s">
        <v>347</v>
      </c>
      <c r="B33" s="255">
        <v>471146.04220999999</v>
      </c>
      <c r="C33" s="255">
        <v>44171.376409999997</v>
      </c>
      <c r="D33" s="255">
        <v>22701.061519999999</v>
      </c>
      <c r="E33" s="255">
        <v>538018.48014</v>
      </c>
      <c r="F33" s="256"/>
      <c r="G33" s="207"/>
      <c r="H33" s="207"/>
      <c r="I33" s="207"/>
      <c r="J33" s="207"/>
      <c r="K33" s="207"/>
    </row>
    <row r="34" spans="1:11" ht="20.100000000000001" customHeight="1">
      <c r="A34" s="281" t="s">
        <v>348</v>
      </c>
      <c r="B34" s="255">
        <v>43591.24424</v>
      </c>
      <c r="C34" s="255">
        <v>48060.793770000004</v>
      </c>
      <c r="D34" s="255">
        <v>12633.377859999999</v>
      </c>
      <c r="E34" s="255">
        <v>104285.41587</v>
      </c>
      <c r="F34" s="256"/>
      <c r="G34" s="207"/>
      <c r="H34" s="207"/>
      <c r="I34" s="207"/>
      <c r="J34" s="207"/>
      <c r="K34" s="207"/>
    </row>
    <row r="35" spans="1:11" ht="20.100000000000001" customHeight="1">
      <c r="A35" s="281" t="s">
        <v>208</v>
      </c>
      <c r="B35" s="255">
        <v>0</v>
      </c>
      <c r="C35" s="255">
        <v>2695.9975600000002</v>
      </c>
      <c r="D35" s="255">
        <v>0</v>
      </c>
      <c r="E35" s="255">
        <v>2695.9975600000002</v>
      </c>
      <c r="F35" s="256"/>
      <c r="G35" s="207"/>
      <c r="H35" s="207"/>
      <c r="I35" s="207"/>
      <c r="J35" s="207"/>
      <c r="K35" s="207"/>
    </row>
    <row r="36" spans="1:11" ht="20.100000000000001" customHeight="1">
      <c r="A36" s="281" t="s">
        <v>346</v>
      </c>
      <c r="B36" s="255">
        <v>0</v>
      </c>
      <c r="C36" s="255">
        <v>27.830119999999997</v>
      </c>
      <c r="D36" s="255">
        <v>0</v>
      </c>
      <c r="E36" s="255">
        <v>27.830119999999997</v>
      </c>
      <c r="F36" s="256"/>
      <c r="G36" s="207"/>
      <c r="H36" s="207"/>
      <c r="I36" s="207"/>
      <c r="J36" s="207"/>
      <c r="K36" s="207"/>
    </row>
    <row r="37" spans="1:11" ht="20.100000000000001" customHeight="1">
      <c r="A37" s="281" t="s">
        <v>348</v>
      </c>
      <c r="B37" s="255">
        <v>0</v>
      </c>
      <c r="C37" s="255">
        <v>2668.1674400000002</v>
      </c>
      <c r="D37" s="255">
        <v>0</v>
      </c>
      <c r="E37" s="255">
        <v>2668.1674400000002</v>
      </c>
      <c r="F37" s="256"/>
      <c r="G37" s="207"/>
      <c r="H37" s="207"/>
      <c r="I37" s="207"/>
      <c r="J37" s="207"/>
      <c r="K37" s="207"/>
    </row>
    <row r="38" spans="1:11" ht="20.100000000000001" customHeight="1">
      <c r="A38" s="281" t="s">
        <v>349</v>
      </c>
      <c r="B38" s="255">
        <v>0</v>
      </c>
      <c r="C38" s="255">
        <v>0</v>
      </c>
      <c r="D38" s="255">
        <v>0</v>
      </c>
      <c r="E38" s="255">
        <v>0</v>
      </c>
      <c r="F38" s="256"/>
      <c r="G38" s="207"/>
      <c r="H38" s="207"/>
      <c r="I38" s="207"/>
      <c r="J38" s="207"/>
      <c r="K38" s="207"/>
    </row>
    <row r="39" spans="1:11" ht="20.100000000000001" customHeight="1">
      <c r="A39" s="325" t="s">
        <v>350</v>
      </c>
      <c r="B39" s="255">
        <v>0</v>
      </c>
      <c r="C39" s="255">
        <v>0</v>
      </c>
      <c r="D39" s="255">
        <v>0</v>
      </c>
      <c r="E39" s="255">
        <v>0</v>
      </c>
      <c r="F39" s="256"/>
      <c r="G39" s="207"/>
      <c r="H39" s="207"/>
      <c r="I39" s="207"/>
      <c r="J39" s="207"/>
      <c r="K39" s="207"/>
    </row>
    <row r="40" spans="1:11" ht="20.100000000000001" customHeight="1">
      <c r="A40" s="281" t="s">
        <v>346</v>
      </c>
      <c r="B40" s="255">
        <v>0</v>
      </c>
      <c r="C40" s="255">
        <v>0</v>
      </c>
      <c r="D40" s="255">
        <v>0</v>
      </c>
      <c r="E40" s="255">
        <v>0</v>
      </c>
      <c r="F40" s="256"/>
      <c r="G40" s="207"/>
      <c r="H40" s="207"/>
      <c r="I40" s="207"/>
      <c r="J40" s="207"/>
      <c r="K40" s="207"/>
    </row>
    <row r="41" spans="1:11" ht="20.100000000000001" customHeight="1">
      <c r="A41" s="281" t="s">
        <v>348</v>
      </c>
      <c r="B41" s="255">
        <v>0</v>
      </c>
      <c r="C41" s="255">
        <v>0</v>
      </c>
      <c r="D41" s="255">
        <v>0</v>
      </c>
      <c r="E41" s="255">
        <v>0</v>
      </c>
      <c r="F41" s="256"/>
      <c r="G41" s="207"/>
      <c r="H41" s="207"/>
      <c r="I41" s="207"/>
      <c r="J41" s="207"/>
      <c r="K41" s="207"/>
    </row>
    <row r="42" spans="1:11" ht="20.100000000000001" customHeight="1">
      <c r="A42" s="281" t="s">
        <v>210</v>
      </c>
      <c r="B42" s="255">
        <v>697427.17374999996</v>
      </c>
      <c r="C42" s="255">
        <v>444609.78881</v>
      </c>
      <c r="D42" s="255">
        <v>110414.8556</v>
      </c>
      <c r="E42" s="255">
        <v>1252451.8181599998</v>
      </c>
      <c r="F42" s="256"/>
      <c r="G42" s="207"/>
      <c r="H42" s="207"/>
      <c r="I42" s="207"/>
      <c r="J42" s="207"/>
      <c r="K42" s="207"/>
    </row>
    <row r="43" spans="1:11" ht="20.100000000000001" customHeight="1">
      <c r="A43" s="281" t="s">
        <v>345</v>
      </c>
      <c r="B43" s="255">
        <v>16454.851159999998</v>
      </c>
      <c r="C43" s="255">
        <v>25572.69844</v>
      </c>
      <c r="D43" s="255">
        <v>2064.5652099999998</v>
      </c>
      <c r="E43" s="255">
        <v>44092.114809999999</v>
      </c>
      <c r="F43" s="256"/>
      <c r="G43" s="207"/>
      <c r="H43" s="207"/>
      <c r="I43" s="207"/>
      <c r="J43" s="207"/>
      <c r="K43" s="207"/>
    </row>
    <row r="44" spans="1:11" ht="20.100000000000001" customHeight="1">
      <c r="A44" s="281" t="s">
        <v>346</v>
      </c>
      <c r="B44" s="255">
        <v>129008.46209999999</v>
      </c>
      <c r="C44" s="255">
        <v>291555.84237000003</v>
      </c>
      <c r="D44" s="255">
        <v>35387.394619999999</v>
      </c>
      <c r="E44" s="255">
        <v>455951.69909000001</v>
      </c>
      <c r="F44" s="256"/>
      <c r="G44" s="207"/>
      <c r="H44" s="207"/>
      <c r="I44" s="207"/>
      <c r="J44" s="207"/>
      <c r="K44" s="207"/>
    </row>
    <row r="45" spans="1:11" ht="20.100000000000001" customHeight="1">
      <c r="A45" s="281" t="s">
        <v>347</v>
      </c>
      <c r="B45" s="255">
        <v>511246.14532000001</v>
      </c>
      <c r="C45" s="255">
        <v>75495.855200000005</v>
      </c>
      <c r="D45" s="255">
        <v>61174.495659999993</v>
      </c>
      <c r="E45" s="255">
        <v>647916.49618000002</v>
      </c>
      <c r="F45" s="256"/>
      <c r="G45" s="207"/>
      <c r="H45" s="207"/>
      <c r="I45" s="207"/>
      <c r="J45" s="207"/>
      <c r="K45" s="207"/>
    </row>
    <row r="46" spans="1:11" ht="20.100000000000001" customHeight="1">
      <c r="A46" s="281" t="s">
        <v>348</v>
      </c>
      <c r="B46" s="255">
        <v>40717.715170000003</v>
      </c>
      <c r="C46" s="255">
        <v>51985.392799999994</v>
      </c>
      <c r="D46" s="255">
        <v>11788.400109999999</v>
      </c>
      <c r="E46" s="255">
        <v>104491.50808</v>
      </c>
      <c r="F46" s="256"/>
      <c r="G46" s="207"/>
      <c r="H46" s="207"/>
      <c r="I46" s="207"/>
      <c r="J46" s="207"/>
      <c r="K46" s="207"/>
    </row>
    <row r="47" spans="1:11" ht="20.100000000000001" customHeight="1">
      <c r="A47" s="281" t="s">
        <v>211</v>
      </c>
      <c r="B47" s="255">
        <v>0</v>
      </c>
      <c r="C47" s="255">
        <v>280.11414000000002</v>
      </c>
      <c r="D47" s="255">
        <v>5492.7298899999996</v>
      </c>
      <c r="E47" s="255">
        <v>5772.8440299999993</v>
      </c>
      <c r="F47" s="256"/>
      <c r="G47" s="207"/>
      <c r="H47" s="207"/>
      <c r="I47" s="207"/>
      <c r="J47" s="207"/>
      <c r="K47" s="207"/>
    </row>
    <row r="48" spans="1:11" ht="20.100000000000001" customHeight="1">
      <c r="A48" s="281" t="s">
        <v>346</v>
      </c>
      <c r="B48" s="255">
        <v>0</v>
      </c>
      <c r="C48" s="255">
        <v>0</v>
      </c>
      <c r="D48" s="255">
        <v>0</v>
      </c>
      <c r="E48" s="255">
        <v>0</v>
      </c>
      <c r="F48" s="256"/>
      <c r="G48" s="207"/>
      <c r="H48" s="207"/>
      <c r="I48" s="207"/>
      <c r="J48" s="207"/>
      <c r="K48" s="207"/>
    </row>
    <row r="49" spans="1:11" ht="20.100000000000001" customHeight="1">
      <c r="A49" s="281" t="s">
        <v>348</v>
      </c>
      <c r="B49" s="255">
        <v>0</v>
      </c>
      <c r="C49" s="255">
        <v>280.11414000000002</v>
      </c>
      <c r="D49" s="255">
        <v>2127.7056699999998</v>
      </c>
      <c r="E49" s="255">
        <v>2407.81981</v>
      </c>
      <c r="F49" s="256"/>
      <c r="G49" s="207"/>
      <c r="H49" s="207"/>
      <c r="I49" s="207"/>
      <c r="J49" s="207"/>
      <c r="K49" s="207"/>
    </row>
    <row r="50" spans="1:11" ht="20.100000000000001" customHeight="1">
      <c r="A50" s="281" t="s">
        <v>349</v>
      </c>
      <c r="B50" s="255">
        <v>0</v>
      </c>
      <c r="C50" s="255">
        <v>0</v>
      </c>
      <c r="D50" s="255">
        <v>3365.0242200000002</v>
      </c>
      <c r="E50" s="255">
        <v>3365.0242200000002</v>
      </c>
      <c r="F50" s="256"/>
      <c r="G50" s="207"/>
      <c r="H50" s="207"/>
      <c r="I50" s="207"/>
      <c r="J50" s="207"/>
      <c r="K50" s="207"/>
    </row>
    <row r="51" spans="1:11" ht="20.100000000000001" customHeight="1">
      <c r="A51" s="323" t="s">
        <v>351</v>
      </c>
      <c r="B51" s="324">
        <v>114600.88909</v>
      </c>
      <c r="C51" s="324">
        <v>114678.82132999999</v>
      </c>
      <c r="D51" s="324">
        <v>8344.5508499999996</v>
      </c>
      <c r="E51" s="324">
        <v>237624.26126999999</v>
      </c>
      <c r="F51" s="256"/>
      <c r="G51" s="207"/>
      <c r="H51" s="207"/>
      <c r="I51" s="207"/>
      <c r="J51" s="207"/>
      <c r="K51" s="207"/>
    </row>
    <row r="52" spans="1:11" ht="20.100000000000001" customHeight="1">
      <c r="A52" s="281" t="s">
        <v>352</v>
      </c>
      <c r="B52" s="255">
        <v>5290.3143300000002</v>
      </c>
      <c r="C52" s="255">
        <v>0</v>
      </c>
      <c r="D52" s="255">
        <v>0</v>
      </c>
      <c r="E52" s="255">
        <v>5290.3143300000002</v>
      </c>
      <c r="F52" s="256"/>
      <c r="G52" s="207"/>
      <c r="H52" s="207"/>
      <c r="I52" s="207"/>
      <c r="J52" s="207"/>
      <c r="K52" s="207"/>
    </row>
    <row r="53" spans="1:11" ht="20.100000000000001" customHeight="1">
      <c r="A53" s="281" t="s">
        <v>353</v>
      </c>
      <c r="B53" s="255">
        <v>64635.245790000001</v>
      </c>
      <c r="C53" s="255">
        <v>20032.538550000001</v>
      </c>
      <c r="D53" s="255">
        <v>1788.1548300000002</v>
      </c>
      <c r="E53" s="255">
        <v>86455.939169999998</v>
      </c>
      <c r="F53" s="256"/>
      <c r="G53" s="207"/>
      <c r="H53" s="207"/>
      <c r="I53" s="207"/>
      <c r="J53" s="207"/>
      <c r="K53" s="207"/>
    </row>
    <row r="54" spans="1:11" s="198" customFormat="1" ht="20.100000000000001" customHeight="1">
      <c r="A54" s="282" t="s">
        <v>354</v>
      </c>
      <c r="B54" s="259">
        <v>44675.328970000002</v>
      </c>
      <c r="C54" s="259">
        <v>94646.282779999994</v>
      </c>
      <c r="D54" s="259">
        <v>6556.3960199999992</v>
      </c>
      <c r="E54" s="259">
        <v>145878.00776999997</v>
      </c>
      <c r="F54" s="319"/>
      <c r="G54" s="320"/>
      <c r="H54" s="320"/>
      <c r="I54" s="320"/>
      <c r="J54" s="320"/>
      <c r="K54" s="320"/>
    </row>
    <row r="55" spans="1:11" s="198" customFormat="1" ht="20.100000000000001" customHeight="1">
      <c r="A55" s="282" t="s">
        <v>355</v>
      </c>
      <c r="B55" s="259">
        <v>0</v>
      </c>
      <c r="C55" s="259">
        <v>0</v>
      </c>
      <c r="D55" s="259">
        <v>0</v>
      </c>
      <c r="E55" s="259">
        <v>0</v>
      </c>
      <c r="F55" s="319"/>
      <c r="G55" s="320"/>
      <c r="H55" s="320"/>
      <c r="I55" s="320"/>
      <c r="J55" s="320"/>
      <c r="K55" s="320"/>
    </row>
    <row r="56" spans="1:11" ht="20.100000000000001" customHeight="1">
      <c r="A56" s="471" t="s">
        <v>179</v>
      </c>
      <c r="B56" s="472">
        <v>1909141.2233499999</v>
      </c>
      <c r="C56" s="472">
        <v>777313.07538000005</v>
      </c>
      <c r="D56" s="472">
        <v>242907.61512</v>
      </c>
      <c r="E56" s="472">
        <v>2929361.9138500001</v>
      </c>
      <c r="F56" s="256"/>
      <c r="G56" s="207"/>
      <c r="H56" s="207"/>
      <c r="I56" s="207"/>
      <c r="J56" s="207"/>
      <c r="K56" s="207"/>
    </row>
    <row r="57" spans="1:11" ht="3" customHeight="1" thickBot="1">
      <c r="A57" s="285"/>
      <c r="B57" s="286"/>
      <c r="C57" s="287"/>
      <c r="D57" s="288"/>
      <c r="E57" s="288"/>
      <c r="F57" s="266"/>
      <c r="G57" s="207"/>
      <c r="H57" s="207"/>
      <c r="I57" s="207"/>
      <c r="J57" s="207"/>
      <c r="K57" s="207"/>
    </row>
    <row r="58" spans="1:11" ht="15" customHeight="1" thickTop="1">
      <c r="A58" s="289" t="s">
        <v>163</v>
      </c>
      <c r="B58" s="262"/>
      <c r="C58" s="205"/>
      <c r="D58" s="205"/>
      <c r="E58" s="205"/>
      <c r="F58" s="264"/>
      <c r="G58" s="206"/>
      <c r="H58" s="207"/>
      <c r="I58" s="207"/>
      <c r="J58" s="207"/>
      <c r="K58" s="207"/>
    </row>
    <row r="59" spans="1:11">
      <c r="A59" s="326" t="s">
        <v>387</v>
      </c>
      <c r="B59" s="326"/>
      <c r="C59" s="211"/>
      <c r="D59" s="265"/>
      <c r="E59" s="265"/>
      <c r="F59" s="266"/>
      <c r="G59" s="207"/>
      <c r="H59" s="207"/>
      <c r="I59" s="207"/>
      <c r="J59" s="207"/>
      <c r="K59" s="207"/>
    </row>
    <row r="60" spans="1:11" ht="9" customHeight="1">
      <c r="A60" s="208"/>
      <c r="C60" s="211"/>
      <c r="D60" s="265"/>
      <c r="E60" s="265"/>
      <c r="F60" s="266"/>
      <c r="G60" s="207"/>
      <c r="H60" s="207"/>
      <c r="I60" s="207"/>
      <c r="J60" s="207"/>
      <c r="K60" s="207"/>
    </row>
    <row r="61" spans="1:11" ht="9" customHeight="1">
      <c r="A61" s="213"/>
      <c r="C61" s="211"/>
      <c r="D61" s="265"/>
      <c r="E61" s="265"/>
      <c r="F61" s="266"/>
      <c r="G61" s="207"/>
      <c r="H61" s="207"/>
      <c r="I61" s="207"/>
      <c r="J61" s="207"/>
      <c r="K61" s="207"/>
    </row>
    <row r="62" spans="1:11" ht="9" customHeight="1">
      <c r="A62" s="208"/>
      <c r="C62" s="211"/>
      <c r="D62" s="265"/>
      <c r="E62" s="265"/>
      <c r="F62" s="266"/>
      <c r="G62" s="207"/>
      <c r="H62" s="207"/>
      <c r="I62" s="207"/>
      <c r="J62" s="207"/>
      <c r="K62" s="207"/>
    </row>
    <row r="63" spans="1:11" ht="9" customHeight="1">
      <c r="A63" s="208"/>
      <c r="C63" s="211"/>
      <c r="D63" s="265"/>
      <c r="E63" s="265"/>
      <c r="F63" s="266"/>
      <c r="G63" s="207"/>
      <c r="H63" s="207"/>
      <c r="I63" s="207"/>
      <c r="J63" s="207"/>
      <c r="K63" s="207"/>
    </row>
    <row r="64" spans="1:11" ht="9" customHeight="1">
      <c r="A64" s="208"/>
      <c r="B64" s="269"/>
      <c r="C64" s="211"/>
      <c r="D64" s="265"/>
      <c r="E64" s="265"/>
      <c r="F64" s="266"/>
      <c r="G64" s="207"/>
      <c r="H64" s="207"/>
      <c r="I64" s="207"/>
      <c r="J64" s="207"/>
      <c r="K64" s="207"/>
    </row>
    <row r="65" spans="1:11" ht="9" customHeight="1">
      <c r="A65" s="208"/>
      <c r="B65" s="269"/>
      <c r="C65" s="211"/>
      <c r="D65" s="265"/>
      <c r="E65" s="265"/>
      <c r="F65" s="266"/>
      <c r="G65" s="207"/>
      <c r="H65" s="207"/>
      <c r="I65" s="207"/>
      <c r="J65" s="207"/>
      <c r="K65" s="207"/>
    </row>
    <row r="66" spans="1:11" ht="9" customHeight="1">
      <c r="A66" s="208"/>
      <c r="B66" s="269"/>
      <c r="C66" s="211"/>
      <c r="D66" s="265"/>
      <c r="E66" s="265"/>
      <c r="F66" s="266"/>
      <c r="G66" s="207"/>
      <c r="H66" s="207"/>
      <c r="I66" s="207"/>
      <c r="J66" s="207"/>
      <c r="K66" s="207"/>
    </row>
    <row r="67" spans="1:11" ht="9" customHeight="1">
      <c r="A67" s="270"/>
      <c r="B67" s="269"/>
      <c r="C67" s="211"/>
      <c r="D67" s="265"/>
      <c r="E67" s="265"/>
      <c r="F67" s="266"/>
      <c r="G67" s="207"/>
      <c r="H67" s="207"/>
      <c r="I67" s="207"/>
      <c r="J67" s="207"/>
      <c r="K67" s="207"/>
    </row>
    <row r="68" spans="1:11" ht="9" customHeight="1">
      <c r="A68" s="208"/>
      <c r="B68" s="269"/>
      <c r="C68" s="211"/>
      <c r="D68" s="265"/>
      <c r="E68" s="265"/>
      <c r="F68" s="266"/>
      <c r="G68" s="207"/>
      <c r="H68" s="207"/>
      <c r="I68" s="207"/>
      <c r="J68" s="207"/>
      <c r="K68" s="207"/>
    </row>
    <row r="69" spans="1:11" ht="9" customHeight="1">
      <c r="A69" s="208"/>
      <c r="B69" s="269"/>
      <c r="C69" s="211"/>
      <c r="D69" s="265"/>
      <c r="E69" s="265"/>
      <c r="F69" s="266"/>
      <c r="G69" s="207"/>
      <c r="H69" s="207"/>
      <c r="I69" s="207"/>
      <c r="J69" s="207"/>
      <c r="K69" s="207"/>
    </row>
    <row r="70" spans="1:11" ht="9" customHeight="1">
      <c r="A70" s="208"/>
      <c r="B70" s="269"/>
      <c r="C70" s="211"/>
      <c r="D70" s="265"/>
      <c r="E70" s="265"/>
      <c r="F70" s="266"/>
      <c r="G70" s="207"/>
      <c r="H70" s="207"/>
      <c r="I70" s="207"/>
      <c r="J70" s="207"/>
      <c r="K70" s="207"/>
    </row>
    <row r="71" spans="1:11" ht="9" customHeight="1">
      <c r="A71" s="208"/>
      <c r="C71" s="211"/>
      <c r="D71" s="265"/>
      <c r="E71" s="265"/>
      <c r="F71" s="266"/>
      <c r="G71" s="207"/>
      <c r="H71" s="207"/>
      <c r="I71" s="207"/>
      <c r="J71" s="207"/>
      <c r="K71" s="207"/>
    </row>
    <row r="72" spans="1:11" ht="9" customHeight="1">
      <c r="A72" s="208"/>
      <c r="C72" s="211"/>
      <c r="D72" s="265"/>
      <c r="E72" s="265"/>
      <c r="F72" s="266"/>
      <c r="G72" s="207"/>
      <c r="H72" s="207"/>
      <c r="I72" s="207"/>
      <c r="J72" s="207"/>
      <c r="K72" s="207"/>
    </row>
    <row r="73" spans="1:11" ht="9" customHeight="1">
      <c r="A73" s="270"/>
      <c r="C73" s="211"/>
      <c r="D73" s="265"/>
      <c r="E73" s="265"/>
      <c r="F73" s="266"/>
      <c r="G73" s="207"/>
      <c r="H73" s="207"/>
      <c r="I73" s="207"/>
      <c r="J73" s="207"/>
      <c r="K73" s="207"/>
    </row>
    <row r="74" spans="1:11" ht="9" customHeight="1">
      <c r="A74" s="208"/>
      <c r="C74" s="211"/>
      <c r="D74" s="265"/>
      <c r="E74" s="265"/>
      <c r="F74" s="266"/>
      <c r="G74" s="207"/>
      <c r="H74" s="207"/>
      <c r="I74" s="207"/>
      <c r="J74" s="207"/>
      <c r="K74" s="207"/>
    </row>
    <row r="75" spans="1:11" ht="9" customHeight="1">
      <c r="A75" s="208"/>
      <c r="C75" s="211"/>
      <c r="D75" s="265"/>
      <c r="E75" s="265"/>
      <c r="F75" s="266"/>
      <c r="G75" s="207"/>
      <c r="H75" s="207"/>
      <c r="I75" s="207"/>
      <c r="J75" s="207"/>
      <c r="K75" s="207"/>
    </row>
    <row r="76" spans="1:11" ht="9" customHeight="1">
      <c r="A76" s="208"/>
      <c r="C76" s="211"/>
      <c r="D76" s="265"/>
      <c r="E76" s="265"/>
      <c r="F76" s="266"/>
      <c r="G76" s="207"/>
      <c r="H76" s="207"/>
      <c r="I76" s="207"/>
      <c r="J76" s="207"/>
      <c r="K76" s="207"/>
    </row>
    <row r="77" spans="1:11" ht="9" customHeight="1">
      <c r="A77" s="208"/>
      <c r="C77" s="211"/>
      <c r="D77" s="265"/>
      <c r="E77" s="265"/>
      <c r="F77" s="266"/>
      <c r="G77" s="207"/>
      <c r="H77" s="207"/>
      <c r="I77" s="207"/>
      <c r="J77" s="207"/>
      <c r="K77" s="207"/>
    </row>
    <row r="78" spans="1:11" ht="9" customHeight="1">
      <c r="A78" s="208"/>
      <c r="C78" s="211"/>
      <c r="D78" s="265"/>
      <c r="E78" s="265"/>
      <c r="F78" s="266"/>
      <c r="G78" s="207"/>
      <c r="H78" s="207"/>
      <c r="I78" s="207"/>
      <c r="J78" s="207"/>
      <c r="K78" s="207"/>
    </row>
    <row r="79" spans="1:11" ht="9" customHeight="1">
      <c r="A79" s="270"/>
      <c r="C79" s="211"/>
      <c r="D79" s="265"/>
      <c r="E79" s="265"/>
      <c r="F79" s="266"/>
      <c r="G79" s="207"/>
      <c r="H79" s="207"/>
      <c r="I79" s="207"/>
      <c r="J79" s="207"/>
      <c r="K79" s="207"/>
    </row>
    <row r="80" spans="1:11" ht="9" customHeight="1">
      <c r="A80" s="208"/>
      <c r="C80" s="211"/>
      <c r="D80" s="265"/>
      <c r="E80" s="265"/>
      <c r="F80" s="266"/>
      <c r="G80" s="207"/>
      <c r="H80" s="207"/>
      <c r="I80" s="207"/>
      <c r="J80" s="207"/>
      <c r="K80" s="207"/>
    </row>
    <row r="81" spans="1:11" ht="9" customHeight="1">
      <c r="A81" s="208"/>
      <c r="C81" s="211"/>
      <c r="D81" s="265"/>
      <c r="E81" s="265"/>
      <c r="F81" s="266"/>
      <c r="G81" s="207"/>
      <c r="H81" s="207"/>
      <c r="I81" s="207"/>
      <c r="J81" s="207"/>
      <c r="K81" s="207"/>
    </row>
    <row r="82" spans="1:11" ht="9" customHeight="1">
      <c r="A82" s="208"/>
      <c r="C82" s="211"/>
      <c r="D82" s="265"/>
      <c r="E82" s="265"/>
      <c r="F82" s="266"/>
      <c r="G82" s="207"/>
      <c r="H82" s="207"/>
      <c r="I82" s="207"/>
      <c r="J82" s="207"/>
      <c r="K82" s="207"/>
    </row>
    <row r="83" spans="1:11" ht="9" customHeight="1">
      <c r="A83" s="208"/>
      <c r="C83" s="211"/>
      <c r="D83" s="265"/>
      <c r="E83" s="265"/>
      <c r="F83" s="266"/>
      <c r="G83" s="207"/>
      <c r="H83" s="207"/>
      <c r="I83" s="207"/>
      <c r="J83" s="207"/>
      <c r="K83" s="207"/>
    </row>
    <row r="84" spans="1:11" ht="9" customHeight="1">
      <c r="A84" s="270"/>
      <c r="C84" s="211"/>
      <c r="D84" s="265"/>
      <c r="E84" s="265"/>
      <c r="F84" s="266"/>
      <c r="G84" s="207"/>
      <c r="H84" s="207"/>
      <c r="I84" s="207"/>
      <c r="J84" s="207"/>
      <c r="K84" s="207"/>
    </row>
    <row r="85" spans="1:11" ht="9" customHeight="1">
      <c r="A85" s="215"/>
      <c r="C85" s="211"/>
      <c r="D85" s="265"/>
      <c r="E85" s="265"/>
      <c r="F85" s="266"/>
      <c r="G85" s="207"/>
      <c r="H85" s="207"/>
      <c r="I85" s="207"/>
      <c r="J85" s="207"/>
      <c r="K85" s="207"/>
    </row>
    <row r="86" spans="1:11" ht="9" customHeight="1">
      <c r="A86" s="215"/>
      <c r="C86" s="211"/>
      <c r="D86" s="265"/>
      <c r="E86" s="265"/>
      <c r="F86" s="266"/>
      <c r="G86" s="207"/>
      <c r="H86" s="207"/>
      <c r="I86" s="207"/>
      <c r="J86" s="207"/>
      <c r="K86" s="207"/>
    </row>
    <row r="87" spans="1:11" ht="9" customHeight="1">
      <c r="A87" s="215"/>
      <c r="C87" s="211"/>
      <c r="D87" s="265"/>
      <c r="E87" s="265"/>
      <c r="F87" s="266"/>
      <c r="G87" s="207"/>
      <c r="H87" s="207"/>
      <c r="I87" s="207"/>
      <c r="J87" s="207"/>
      <c r="K87" s="207"/>
    </row>
    <row r="88" spans="1:11" ht="9" customHeight="1">
      <c r="A88" s="215"/>
      <c r="C88" s="211"/>
      <c r="D88" s="265"/>
      <c r="E88" s="265"/>
      <c r="F88" s="266"/>
      <c r="G88" s="207"/>
      <c r="H88" s="207"/>
      <c r="I88" s="207"/>
      <c r="J88" s="207"/>
      <c r="K88" s="207"/>
    </row>
    <row r="89" spans="1:11" ht="9" customHeight="1">
      <c r="A89" s="216"/>
      <c r="C89" s="211"/>
      <c r="D89" s="265"/>
      <c r="E89" s="265"/>
      <c r="F89" s="266"/>
      <c r="G89" s="207"/>
      <c r="H89" s="207"/>
      <c r="I89" s="207"/>
      <c r="J89" s="207"/>
      <c r="K89" s="207"/>
    </row>
    <row r="90" spans="1:11" ht="9" customHeight="1">
      <c r="A90" s="216"/>
      <c r="C90" s="211"/>
      <c r="D90" s="265"/>
      <c r="E90" s="265"/>
      <c r="F90" s="266"/>
      <c r="G90" s="207"/>
      <c r="H90" s="207"/>
      <c r="I90" s="207"/>
      <c r="J90" s="207"/>
      <c r="K90" s="207"/>
    </row>
    <row r="91" spans="1:11" ht="9" customHeight="1">
      <c r="A91" s="213"/>
      <c r="C91" s="211"/>
      <c r="D91" s="265"/>
      <c r="E91" s="265"/>
      <c r="F91" s="266"/>
      <c r="G91" s="207"/>
      <c r="H91" s="207"/>
      <c r="I91" s="207"/>
      <c r="J91" s="207"/>
      <c r="K91" s="207"/>
    </row>
    <row r="92" spans="1:11" ht="9" customHeight="1">
      <c r="A92" s="208"/>
      <c r="C92" s="211"/>
      <c r="D92" s="265"/>
      <c r="E92" s="265"/>
      <c r="F92" s="266"/>
      <c r="G92" s="207"/>
      <c r="H92" s="207"/>
      <c r="I92" s="207"/>
      <c r="J92" s="207"/>
      <c r="K92" s="207"/>
    </row>
    <row r="93" spans="1:11" ht="9" customHeight="1">
      <c r="A93" s="208"/>
      <c r="C93" s="211"/>
      <c r="D93" s="265"/>
      <c r="E93" s="265"/>
      <c r="F93" s="266"/>
      <c r="G93" s="207"/>
      <c r="H93" s="207"/>
      <c r="I93" s="207"/>
      <c r="J93" s="207"/>
      <c r="K93" s="207"/>
    </row>
    <row r="94" spans="1:11" ht="9" customHeight="1">
      <c r="A94" s="208"/>
      <c r="C94" s="211"/>
      <c r="D94" s="265"/>
      <c r="E94" s="265"/>
      <c r="F94" s="266"/>
      <c r="G94" s="207"/>
      <c r="H94" s="207"/>
      <c r="I94" s="207"/>
      <c r="J94" s="207"/>
      <c r="K94" s="207"/>
    </row>
    <row r="95" spans="1:11" ht="9" customHeight="1">
      <c r="A95" s="208"/>
      <c r="C95" s="211"/>
      <c r="D95" s="265"/>
      <c r="E95" s="265"/>
      <c r="F95" s="266"/>
      <c r="G95" s="207"/>
      <c r="H95" s="207"/>
      <c r="I95" s="207"/>
      <c r="J95" s="207"/>
      <c r="K95" s="207"/>
    </row>
    <row r="96" spans="1:11" ht="9" customHeight="1">
      <c r="A96" s="215"/>
      <c r="C96" s="211"/>
      <c r="D96" s="265"/>
      <c r="E96" s="265"/>
      <c r="F96" s="266"/>
      <c r="G96" s="207"/>
      <c r="H96" s="207"/>
      <c r="I96" s="207"/>
      <c r="J96" s="207"/>
      <c r="K96" s="207"/>
    </row>
    <row r="97" spans="1:11" ht="9" customHeight="1">
      <c r="A97" s="213"/>
      <c r="C97" s="211"/>
      <c r="D97" s="265"/>
      <c r="E97" s="265"/>
      <c r="F97" s="266"/>
      <c r="G97" s="207"/>
      <c r="H97" s="207"/>
      <c r="I97" s="207"/>
      <c r="J97" s="207"/>
      <c r="K97" s="207"/>
    </row>
    <row r="98" spans="1:11" ht="9" customHeight="1">
      <c r="A98" s="208"/>
      <c r="C98" s="211"/>
      <c r="D98" s="265"/>
      <c r="E98" s="265"/>
      <c r="F98" s="266"/>
      <c r="G98" s="207"/>
      <c r="H98" s="207"/>
      <c r="I98" s="207"/>
      <c r="J98" s="207"/>
      <c r="K98" s="207"/>
    </row>
    <row r="99" spans="1:11" ht="9" customHeight="1">
      <c r="A99" s="208"/>
      <c r="C99" s="211"/>
      <c r="D99" s="265"/>
      <c r="E99" s="265"/>
      <c r="F99" s="266"/>
      <c r="G99" s="207"/>
      <c r="H99" s="207"/>
      <c r="I99" s="207"/>
      <c r="J99" s="207"/>
      <c r="K99" s="207"/>
    </row>
    <row r="100" spans="1:11" ht="9" customHeight="1">
      <c r="A100" s="208"/>
      <c r="C100" s="211"/>
      <c r="D100" s="265"/>
      <c r="E100" s="265"/>
      <c r="F100" s="266"/>
      <c r="G100" s="207"/>
      <c r="H100" s="207"/>
      <c r="I100" s="207"/>
      <c r="J100" s="207"/>
      <c r="K100" s="207"/>
    </row>
    <row r="101" spans="1:11" ht="9" customHeight="1">
      <c r="A101" s="208"/>
      <c r="C101" s="211"/>
      <c r="D101" s="265"/>
      <c r="E101" s="265"/>
      <c r="F101" s="266"/>
      <c r="G101" s="207"/>
      <c r="H101" s="207"/>
      <c r="I101" s="207"/>
      <c r="J101" s="207"/>
      <c r="K101" s="207"/>
    </row>
    <row r="102" spans="1:11" ht="9" customHeight="1">
      <c r="A102" s="215"/>
      <c r="C102" s="211"/>
      <c r="D102" s="265"/>
      <c r="E102" s="265"/>
      <c r="F102" s="266"/>
      <c r="G102" s="207"/>
      <c r="H102" s="207"/>
      <c r="I102" s="207"/>
      <c r="J102" s="207"/>
      <c r="K102" s="207"/>
    </row>
    <row r="103" spans="1:11" ht="9" customHeight="1">
      <c r="A103" s="213"/>
      <c r="C103" s="211"/>
      <c r="D103" s="265"/>
      <c r="E103" s="265"/>
      <c r="F103" s="266"/>
      <c r="G103" s="207"/>
      <c r="H103" s="207"/>
      <c r="I103" s="207"/>
      <c r="J103" s="207"/>
      <c r="K103" s="207"/>
    </row>
    <row r="104" spans="1:11" ht="9" customHeight="1">
      <c r="A104" s="208"/>
      <c r="C104" s="211"/>
      <c r="D104" s="265"/>
      <c r="E104" s="265"/>
      <c r="F104" s="266"/>
      <c r="G104" s="207"/>
      <c r="H104" s="207"/>
      <c r="I104" s="207"/>
      <c r="J104" s="207"/>
      <c r="K104" s="207"/>
    </row>
    <row r="105" spans="1:11" ht="9" customHeight="1">
      <c r="A105" s="208"/>
      <c r="C105" s="211"/>
      <c r="D105" s="265"/>
      <c r="E105" s="265"/>
      <c r="F105" s="266"/>
      <c r="G105" s="207"/>
      <c r="H105" s="207"/>
      <c r="I105" s="207"/>
      <c r="J105" s="207"/>
      <c r="K105" s="207"/>
    </row>
    <row r="106" spans="1:11" ht="9" customHeight="1">
      <c r="A106" s="208"/>
      <c r="C106" s="271"/>
    </row>
    <row r="107" spans="1:11" ht="9" customHeight="1">
      <c r="A107" s="208"/>
      <c r="C107" s="271"/>
    </row>
    <row r="108" spans="1:11" ht="9" customHeight="1">
      <c r="A108" s="208"/>
      <c r="C108" s="271"/>
    </row>
    <row r="109" spans="1:11" ht="9" customHeight="1">
      <c r="A109" s="208"/>
      <c r="C109" s="271"/>
    </row>
    <row r="110" spans="1:11" ht="9" customHeight="1">
      <c r="A110" s="208"/>
      <c r="C110" s="271"/>
    </row>
    <row r="111" spans="1:11" ht="9" customHeight="1">
      <c r="A111" s="208"/>
      <c r="C111" s="271"/>
    </row>
    <row r="112" spans="1:11" ht="9" customHeight="1">
      <c r="A112" s="215"/>
      <c r="C112" s="271"/>
    </row>
    <row r="113" spans="1:3" ht="9" customHeight="1">
      <c r="A113" s="213"/>
      <c r="C113" s="271"/>
    </row>
    <row r="114" spans="1:3" ht="9" customHeight="1">
      <c r="A114" s="208"/>
      <c r="C114" s="271"/>
    </row>
    <row r="115" spans="1:3" ht="9" customHeight="1">
      <c r="A115" s="208"/>
      <c r="C115" s="271"/>
    </row>
    <row r="116" spans="1:3" ht="9" customHeight="1">
      <c r="A116" s="208"/>
      <c r="C116" s="271"/>
    </row>
    <row r="117" spans="1:3" ht="9" customHeight="1">
      <c r="A117" s="208"/>
      <c r="C117" s="271"/>
    </row>
    <row r="118" spans="1:3" ht="9" customHeight="1">
      <c r="A118" s="208"/>
      <c r="C118" s="271"/>
    </row>
    <row r="119" spans="1:3" ht="9" customHeight="1">
      <c r="A119" s="208"/>
      <c r="C119" s="271"/>
    </row>
    <row r="120" spans="1:3" ht="9" customHeight="1">
      <c r="A120" s="208"/>
      <c r="C120" s="271"/>
    </row>
    <row r="121" spans="1:3" ht="9" customHeight="1">
      <c r="A121" s="208"/>
      <c r="C121" s="271"/>
    </row>
    <row r="122" spans="1:3" ht="9" customHeight="1">
      <c r="A122" s="208"/>
      <c r="C122" s="271"/>
    </row>
    <row r="123" spans="1:3" ht="9" customHeight="1">
      <c r="A123" s="213"/>
      <c r="C123" s="271"/>
    </row>
    <row r="124" spans="1:3" ht="9" customHeight="1">
      <c r="A124" s="208"/>
      <c r="C124" s="271"/>
    </row>
    <row r="125" spans="1:3" ht="9" customHeight="1">
      <c r="A125" s="208"/>
      <c r="C125" s="271"/>
    </row>
    <row r="126" spans="1:3" ht="9" customHeight="1">
      <c r="A126" s="208"/>
      <c r="C126" s="271"/>
    </row>
    <row r="127" spans="1:3">
      <c r="A127" s="218"/>
      <c r="C127" s="271"/>
    </row>
    <row r="128" spans="1:3">
      <c r="A128" s="218"/>
      <c r="C128" s="271"/>
    </row>
    <row r="129" spans="1:3">
      <c r="A129" s="218"/>
      <c r="C129" s="271"/>
    </row>
    <row r="130" spans="1:3">
      <c r="A130" s="218"/>
      <c r="C130" s="271"/>
    </row>
    <row r="131" spans="1:3">
      <c r="A131" s="218"/>
      <c r="C131" s="271"/>
    </row>
    <row r="132" spans="1:3">
      <c r="A132" s="218"/>
      <c r="C132" s="271"/>
    </row>
    <row r="133" spans="1:3">
      <c r="A133" s="218"/>
      <c r="C133" s="271"/>
    </row>
    <row r="134" spans="1:3" ht="15.75">
      <c r="A134" s="219"/>
      <c r="C134" s="271"/>
    </row>
    <row r="135" spans="1:3" ht="15.75">
      <c r="A135" s="219"/>
      <c r="C135" s="271"/>
    </row>
    <row r="136" spans="1:3" ht="15.75">
      <c r="A136" s="219"/>
      <c r="C136" s="271"/>
    </row>
    <row r="137" spans="1:3" ht="15.75">
      <c r="A137" s="219"/>
      <c r="C137" s="271"/>
    </row>
    <row r="138" spans="1:3" ht="15.75">
      <c r="A138" s="219"/>
      <c r="C138" s="271"/>
    </row>
    <row r="139" spans="1:3" ht="15.75">
      <c r="A139" s="219"/>
      <c r="C139" s="271"/>
    </row>
    <row r="140" spans="1:3" ht="15.75">
      <c r="A140" s="219"/>
      <c r="C140" s="271"/>
    </row>
    <row r="141" spans="1:3" ht="15.75">
      <c r="A141" s="219"/>
      <c r="C141" s="271"/>
    </row>
    <row r="142" spans="1:3" ht="15.75">
      <c r="A142" s="219"/>
      <c r="C142" s="271"/>
    </row>
    <row r="143" spans="1:3" ht="15.75">
      <c r="A143" s="219"/>
      <c r="C143" s="271"/>
    </row>
    <row r="144" spans="1:3" ht="15.75">
      <c r="A144" s="219"/>
      <c r="C144" s="271"/>
    </row>
    <row r="145" spans="1:3" ht="15.75">
      <c r="A145" s="219"/>
      <c r="C145" s="271"/>
    </row>
    <row r="146" spans="1:3" ht="15.75">
      <c r="A146" s="219"/>
      <c r="C146" s="271"/>
    </row>
    <row r="147" spans="1:3" ht="15.75">
      <c r="A147" s="219"/>
      <c r="C147" s="271"/>
    </row>
    <row r="148" spans="1:3" ht="15.75">
      <c r="A148" s="219"/>
      <c r="C148" s="271"/>
    </row>
    <row r="149" spans="1:3" ht="15.75">
      <c r="A149" s="219"/>
      <c r="C149" s="271"/>
    </row>
    <row r="150" spans="1:3" ht="15.75">
      <c r="A150" s="219"/>
      <c r="C150" s="271"/>
    </row>
    <row r="151" spans="1:3" ht="15.75">
      <c r="A151" s="219"/>
      <c r="C151" s="271"/>
    </row>
    <row r="152" spans="1:3" ht="15.75">
      <c r="A152" s="219"/>
      <c r="C152" s="271"/>
    </row>
    <row r="153" spans="1:3" ht="15.75">
      <c r="A153" s="219"/>
      <c r="C153" s="271"/>
    </row>
    <row r="154" spans="1:3" ht="15.75">
      <c r="A154" s="219"/>
      <c r="C154" s="271"/>
    </row>
    <row r="155" spans="1:3" ht="15.75">
      <c r="A155" s="219"/>
      <c r="C155" s="271"/>
    </row>
    <row r="156" spans="1:3" ht="15.75">
      <c r="A156" s="219"/>
      <c r="C156" s="271"/>
    </row>
    <row r="157" spans="1:3" ht="15.75">
      <c r="A157" s="219"/>
      <c r="C157" s="271"/>
    </row>
    <row r="158" spans="1:3" ht="15.75">
      <c r="A158" s="219"/>
      <c r="C158" s="271"/>
    </row>
    <row r="159" spans="1:3" ht="15.75">
      <c r="A159" s="219"/>
      <c r="C159" s="271"/>
    </row>
    <row r="160" spans="1:3" ht="15.75">
      <c r="A160" s="219"/>
      <c r="C160" s="271"/>
    </row>
    <row r="161" spans="1:3" ht="15.75">
      <c r="A161" s="219"/>
      <c r="C161" s="271"/>
    </row>
    <row r="162" spans="1:3" ht="15.75">
      <c r="A162" s="219"/>
      <c r="C162" s="271"/>
    </row>
    <row r="163" spans="1:3" ht="15.75">
      <c r="A163" s="219"/>
      <c r="C163" s="271"/>
    </row>
    <row r="164" spans="1:3" ht="15.75">
      <c r="A164" s="219"/>
      <c r="C164" s="271"/>
    </row>
    <row r="165" spans="1:3" ht="15.75">
      <c r="A165" s="219"/>
      <c r="C165" s="271"/>
    </row>
    <row r="166" spans="1:3" ht="15.75">
      <c r="A166" s="219"/>
      <c r="C166" s="271"/>
    </row>
    <row r="167" spans="1:3" ht="15.75">
      <c r="A167" s="219"/>
      <c r="C167" s="271"/>
    </row>
    <row r="168" spans="1:3" ht="15.75">
      <c r="A168" s="219"/>
      <c r="C168" s="271"/>
    </row>
    <row r="169" spans="1:3" ht="15.75">
      <c r="A169" s="219"/>
      <c r="C169" s="271"/>
    </row>
    <row r="170" spans="1:3" ht="15.75">
      <c r="A170" s="219"/>
      <c r="C170" s="271"/>
    </row>
    <row r="171" spans="1:3" ht="15.75">
      <c r="A171" s="219"/>
      <c r="C171" s="271"/>
    </row>
    <row r="172" spans="1:3" ht="15.75">
      <c r="A172" s="219"/>
      <c r="C172" s="271"/>
    </row>
    <row r="173" spans="1:3" ht="15.75">
      <c r="A173" s="219"/>
      <c r="C173" s="271"/>
    </row>
    <row r="174" spans="1:3" ht="15.75">
      <c r="A174" s="219"/>
      <c r="C174" s="271"/>
    </row>
    <row r="175" spans="1:3" ht="15.75">
      <c r="A175" s="219"/>
      <c r="C175" s="271"/>
    </row>
    <row r="176" spans="1:3" ht="15.75">
      <c r="A176" s="219"/>
      <c r="C176" s="271"/>
    </row>
    <row r="177" spans="1:3" ht="15.75">
      <c r="A177" s="219"/>
      <c r="C177" s="271"/>
    </row>
    <row r="178" spans="1:3" ht="15.75">
      <c r="A178" s="219"/>
      <c r="C178" s="271"/>
    </row>
    <row r="179" spans="1:3" ht="15.75">
      <c r="A179" s="219"/>
      <c r="C179" s="271"/>
    </row>
    <row r="180" spans="1:3" ht="15.75">
      <c r="A180" s="219"/>
      <c r="C180" s="271"/>
    </row>
    <row r="181" spans="1:3" ht="15.75">
      <c r="A181" s="219"/>
      <c r="C181" s="271"/>
    </row>
    <row r="182" spans="1:3" ht="15.75">
      <c r="A182" s="219"/>
      <c r="C182" s="271"/>
    </row>
    <row r="183" spans="1:3" ht="15.75">
      <c r="A183" s="219"/>
      <c r="C183" s="271"/>
    </row>
    <row r="184" spans="1:3" ht="15.75">
      <c r="A184" s="219"/>
      <c r="C184" s="271"/>
    </row>
    <row r="185" spans="1:3" ht="15.75">
      <c r="A185" s="219"/>
      <c r="C185" s="271"/>
    </row>
    <row r="186" spans="1:3" ht="15.75">
      <c r="A186" s="219"/>
      <c r="C186" s="271"/>
    </row>
    <row r="187" spans="1:3" ht="15.75">
      <c r="A187" s="219"/>
      <c r="C187" s="271"/>
    </row>
    <row r="188" spans="1:3" ht="15.75">
      <c r="A188" s="219"/>
      <c r="C188" s="271"/>
    </row>
    <row r="189" spans="1:3" ht="15.75">
      <c r="A189" s="219"/>
      <c r="C189" s="271"/>
    </row>
    <row r="190" spans="1:3" ht="15.75">
      <c r="A190" s="219"/>
      <c r="C190" s="271"/>
    </row>
    <row r="191" spans="1:3" ht="15.75">
      <c r="A191" s="219"/>
      <c r="C191" s="271"/>
    </row>
    <row r="192" spans="1:3" ht="15.75">
      <c r="A192" s="219"/>
      <c r="C192" s="271"/>
    </row>
    <row r="193" spans="1:3" ht="15.75">
      <c r="A193" s="219"/>
      <c r="C193" s="271"/>
    </row>
    <row r="194" spans="1:3" ht="15.75">
      <c r="A194" s="219"/>
      <c r="C194" s="271"/>
    </row>
    <row r="195" spans="1:3" ht="15.75">
      <c r="A195" s="219"/>
      <c r="C195" s="271"/>
    </row>
    <row r="196" spans="1:3" ht="15.75">
      <c r="A196" s="219"/>
      <c r="C196" s="271"/>
    </row>
    <row r="197" spans="1:3" ht="15.75">
      <c r="A197" s="219"/>
      <c r="C197" s="271"/>
    </row>
    <row r="198" spans="1:3" ht="15.75">
      <c r="A198" s="219"/>
      <c r="C198" s="271"/>
    </row>
    <row r="199" spans="1:3" ht="15.75">
      <c r="A199" s="219"/>
      <c r="C199" s="271"/>
    </row>
    <row r="200" spans="1:3" ht="15.75">
      <c r="A200" s="219"/>
      <c r="C200" s="271"/>
    </row>
    <row r="201" spans="1:3" ht="15.75">
      <c r="A201" s="219"/>
      <c r="C201" s="271"/>
    </row>
    <row r="202" spans="1:3" ht="15.75">
      <c r="A202" s="219"/>
      <c r="C202" s="271"/>
    </row>
    <row r="203" spans="1:3" ht="15.75">
      <c r="A203" s="219"/>
      <c r="C203" s="271"/>
    </row>
    <row r="204" spans="1:3" ht="15.75">
      <c r="A204" s="219"/>
      <c r="C204" s="271"/>
    </row>
    <row r="205" spans="1:3" ht="15.75">
      <c r="A205" s="219"/>
      <c r="C205" s="271"/>
    </row>
    <row r="206" spans="1:3" ht="15.75">
      <c r="A206" s="219"/>
      <c r="C206" s="271"/>
    </row>
    <row r="207" spans="1:3" ht="15.75">
      <c r="A207" s="219"/>
      <c r="C207" s="271"/>
    </row>
    <row r="208" spans="1:3" ht="15.75">
      <c r="A208" s="219"/>
      <c r="C208" s="271"/>
    </row>
    <row r="209" spans="1:3" ht="15.75">
      <c r="A209" s="219"/>
      <c r="C209" s="271"/>
    </row>
    <row r="210" spans="1:3" ht="15.75">
      <c r="A210" s="219"/>
      <c r="C210" s="271"/>
    </row>
    <row r="211" spans="1:3" ht="15.75">
      <c r="A211" s="219"/>
      <c r="C211" s="271"/>
    </row>
    <row r="212" spans="1:3" ht="15.75">
      <c r="A212" s="219"/>
      <c r="C212" s="271"/>
    </row>
    <row r="213" spans="1:3" ht="15.75">
      <c r="A213" s="219"/>
      <c r="C213" s="271"/>
    </row>
    <row r="214" spans="1:3" ht="15.75">
      <c r="A214" s="219"/>
      <c r="C214" s="271"/>
    </row>
    <row r="215" spans="1:3" ht="15.75">
      <c r="A215" s="219"/>
      <c r="C215" s="271"/>
    </row>
    <row r="216" spans="1:3" ht="15.75">
      <c r="A216" s="219"/>
      <c r="C216" s="271"/>
    </row>
    <row r="217" spans="1:3" ht="15.75">
      <c r="A217" s="219"/>
      <c r="C217" s="271"/>
    </row>
    <row r="218" spans="1:3" ht="15.75">
      <c r="A218" s="219"/>
      <c r="C218" s="271"/>
    </row>
    <row r="219" spans="1:3" ht="15.75">
      <c r="A219" s="219"/>
      <c r="C219" s="271"/>
    </row>
    <row r="220" spans="1:3" ht="15.75">
      <c r="A220" s="219"/>
      <c r="C220" s="271"/>
    </row>
    <row r="221" spans="1:3" ht="15.75">
      <c r="A221" s="219"/>
      <c r="C221" s="271"/>
    </row>
    <row r="222" spans="1:3" ht="15.75">
      <c r="A222" s="219"/>
      <c r="C222" s="271"/>
    </row>
    <row r="223" spans="1:3" ht="15.75">
      <c r="A223" s="219"/>
      <c r="C223" s="271"/>
    </row>
    <row r="224" spans="1:3" ht="15.75">
      <c r="A224" s="219"/>
      <c r="C224" s="271"/>
    </row>
    <row r="225" spans="1:3" ht="15.75">
      <c r="A225" s="221"/>
      <c r="C225" s="271"/>
    </row>
    <row r="226" spans="1:3" ht="15.75">
      <c r="A226" s="221"/>
      <c r="C226" s="271"/>
    </row>
    <row r="227" spans="1:3" ht="15.75">
      <c r="A227" s="221"/>
      <c r="C227" s="271"/>
    </row>
    <row r="228" spans="1:3" ht="15.75">
      <c r="A228" s="221"/>
      <c r="C228" s="271"/>
    </row>
    <row r="229" spans="1:3" ht="15.75">
      <c r="A229" s="221"/>
      <c r="C229" s="271"/>
    </row>
    <row r="230" spans="1:3" ht="15.75">
      <c r="A230" s="221"/>
      <c r="C230" s="271"/>
    </row>
    <row r="231" spans="1:3" ht="15.75">
      <c r="A231" s="221"/>
      <c r="C231" s="271"/>
    </row>
    <row r="232" spans="1:3" ht="15.75">
      <c r="A232" s="221"/>
      <c r="C232" s="271"/>
    </row>
    <row r="233" spans="1:3" ht="15.75">
      <c r="A233" s="221"/>
      <c r="C233" s="271"/>
    </row>
    <row r="234" spans="1:3" ht="15.75">
      <c r="A234" s="221"/>
      <c r="C234" s="271"/>
    </row>
    <row r="235" spans="1:3" ht="15.75">
      <c r="A235" s="221"/>
      <c r="C235" s="271"/>
    </row>
    <row r="236" spans="1:3" ht="15.75">
      <c r="A236" s="221"/>
      <c r="C236" s="271"/>
    </row>
    <row r="237" spans="1:3" ht="15.75">
      <c r="A237" s="221"/>
      <c r="C237" s="271"/>
    </row>
    <row r="238" spans="1:3" ht="15.75">
      <c r="A238" s="221"/>
      <c r="C238" s="271"/>
    </row>
    <row r="239" spans="1:3" ht="15.75">
      <c r="A239" s="221"/>
      <c r="C239" s="271"/>
    </row>
    <row r="240" spans="1:3" ht="15.75">
      <c r="A240" s="221"/>
      <c r="C240" s="271"/>
    </row>
    <row r="241" spans="1:3" ht="15.75">
      <c r="A241" s="221"/>
      <c r="C241" s="271"/>
    </row>
    <row r="242" spans="1:3" ht="15.75">
      <c r="A242" s="221"/>
      <c r="C242" s="271"/>
    </row>
    <row r="243" spans="1:3" ht="15.75">
      <c r="A243" s="221"/>
      <c r="C243" s="271"/>
    </row>
    <row r="244" spans="1:3" ht="15.75">
      <c r="A244" s="221"/>
      <c r="C244" s="271"/>
    </row>
    <row r="245" spans="1:3" ht="15.75">
      <c r="A245" s="221"/>
      <c r="C245" s="271"/>
    </row>
    <row r="246" spans="1:3" ht="15.75">
      <c r="A246" s="221"/>
      <c r="C246" s="271"/>
    </row>
    <row r="247" spans="1:3" ht="15.75">
      <c r="A247" s="221"/>
      <c r="C247" s="271"/>
    </row>
    <row r="248" spans="1:3" ht="15.75">
      <c r="A248" s="221"/>
      <c r="C248" s="271"/>
    </row>
    <row r="249" spans="1:3" ht="15.75">
      <c r="A249" s="221"/>
      <c r="C249" s="271"/>
    </row>
    <row r="250" spans="1:3" ht="15.75">
      <c r="A250" s="221"/>
      <c r="C250" s="271"/>
    </row>
    <row r="251" spans="1:3" ht="15.75">
      <c r="A251" s="221"/>
      <c r="C251" s="271"/>
    </row>
    <row r="252" spans="1:3" ht="15.75">
      <c r="A252" s="221"/>
      <c r="C252" s="271"/>
    </row>
    <row r="253" spans="1:3" ht="15.75">
      <c r="A253" s="221"/>
      <c r="C253" s="271"/>
    </row>
    <row r="254" spans="1:3" ht="15.75">
      <c r="A254" s="221"/>
      <c r="C254" s="271"/>
    </row>
    <row r="255" spans="1:3" ht="15.75">
      <c r="A255" s="221"/>
      <c r="C255" s="271"/>
    </row>
    <row r="256" spans="1:3" ht="15.75">
      <c r="A256" s="221"/>
      <c r="C256" s="271"/>
    </row>
    <row r="257" spans="1:3" ht="15.75">
      <c r="A257" s="221"/>
      <c r="C257" s="271"/>
    </row>
    <row r="258" spans="1:3" ht="15.75">
      <c r="A258" s="221"/>
      <c r="C258" s="271"/>
    </row>
    <row r="259" spans="1:3" ht="15.75">
      <c r="A259" s="221"/>
      <c r="C259" s="271"/>
    </row>
    <row r="260" spans="1:3" ht="15.75">
      <c r="A260" s="221"/>
      <c r="C260" s="271"/>
    </row>
    <row r="261" spans="1:3" ht="15.75">
      <c r="A261" s="221"/>
      <c r="C261" s="271"/>
    </row>
    <row r="262" spans="1:3" ht="15.75">
      <c r="A262" s="221"/>
      <c r="C262" s="271"/>
    </row>
    <row r="263" spans="1:3" ht="15.75">
      <c r="A263" s="221"/>
      <c r="C263" s="271"/>
    </row>
    <row r="264" spans="1:3" ht="15.75">
      <c r="A264" s="221"/>
      <c r="C264" s="271"/>
    </row>
    <row r="265" spans="1:3" ht="15.75">
      <c r="A265" s="221"/>
      <c r="C265" s="271"/>
    </row>
    <row r="266" spans="1:3" ht="15.75">
      <c r="A266" s="221"/>
      <c r="C266" s="271"/>
    </row>
    <row r="267" spans="1:3" ht="15.75">
      <c r="A267" s="221"/>
      <c r="C267" s="271"/>
    </row>
    <row r="268" spans="1:3" ht="15.75">
      <c r="A268" s="221"/>
      <c r="C268" s="271"/>
    </row>
    <row r="269" spans="1:3" ht="15.75">
      <c r="A269" s="221"/>
      <c r="C269" s="271"/>
    </row>
    <row r="270" spans="1:3" ht="15.75">
      <c r="A270" s="221"/>
      <c r="C270" s="271"/>
    </row>
    <row r="271" spans="1:3" ht="15.75">
      <c r="A271" s="221"/>
      <c r="C271" s="271"/>
    </row>
    <row r="272" spans="1:3" ht="15.75">
      <c r="A272" s="221"/>
      <c r="C272" s="271"/>
    </row>
    <row r="273" spans="1:3" ht="15.75">
      <c r="A273" s="221"/>
      <c r="C273" s="271"/>
    </row>
    <row r="274" spans="1:3" ht="15.75">
      <c r="A274" s="221"/>
      <c r="C274" s="271"/>
    </row>
    <row r="275" spans="1:3" ht="15.75">
      <c r="A275" s="221"/>
      <c r="C275" s="271"/>
    </row>
    <row r="276" spans="1:3" ht="15.75">
      <c r="A276" s="221"/>
      <c r="C276" s="271"/>
    </row>
    <row r="277" spans="1:3" ht="15.75">
      <c r="A277" s="221"/>
      <c r="C277" s="271"/>
    </row>
    <row r="278" spans="1:3" ht="15.75">
      <c r="A278" s="221"/>
      <c r="C278" s="271"/>
    </row>
    <row r="279" spans="1:3" ht="15.75">
      <c r="A279" s="221"/>
      <c r="C279" s="271"/>
    </row>
    <row r="280" spans="1:3" ht="15.75">
      <c r="A280" s="221"/>
      <c r="C280" s="271"/>
    </row>
    <row r="281" spans="1:3" ht="15.75">
      <c r="A281" s="221"/>
      <c r="C281" s="271"/>
    </row>
    <row r="282" spans="1:3" ht="15.75">
      <c r="A282" s="221"/>
      <c r="C282" s="271"/>
    </row>
    <row r="283" spans="1:3" ht="15.75">
      <c r="A283" s="221"/>
      <c r="C283" s="271"/>
    </row>
    <row r="284" spans="1:3" ht="15.75">
      <c r="A284" s="221"/>
      <c r="C284" s="271"/>
    </row>
    <row r="285" spans="1:3" ht="15.75">
      <c r="A285" s="221"/>
      <c r="C285" s="271"/>
    </row>
    <row r="286" spans="1:3" ht="15.75">
      <c r="A286" s="221"/>
      <c r="C286" s="271"/>
    </row>
    <row r="287" spans="1:3" ht="15.75">
      <c r="A287" s="221"/>
      <c r="C287" s="271"/>
    </row>
    <row r="288" spans="1:3" ht="15.75">
      <c r="A288" s="221"/>
      <c r="C288" s="271"/>
    </row>
    <row r="289" spans="1:3" ht="15.75">
      <c r="A289" s="221"/>
      <c r="C289" s="271"/>
    </row>
    <row r="290" spans="1:3" ht="15.75">
      <c r="A290" s="221"/>
      <c r="C290" s="271"/>
    </row>
    <row r="291" spans="1:3" ht="15.75">
      <c r="A291" s="221"/>
      <c r="C291" s="271"/>
    </row>
    <row r="292" spans="1:3" ht="15.75">
      <c r="A292" s="221"/>
      <c r="C292" s="271"/>
    </row>
    <row r="293" spans="1:3" ht="15.75">
      <c r="A293" s="221"/>
      <c r="C293" s="271"/>
    </row>
    <row r="294" spans="1:3" ht="15.75">
      <c r="A294" s="221"/>
      <c r="C294" s="271"/>
    </row>
    <row r="295" spans="1:3" ht="15.75">
      <c r="A295" s="221"/>
      <c r="C295" s="271"/>
    </row>
    <row r="296" spans="1:3" ht="15.75">
      <c r="A296" s="221"/>
      <c r="C296" s="271"/>
    </row>
    <row r="297" spans="1:3" ht="15.75">
      <c r="A297" s="221"/>
    </row>
    <row r="298" spans="1:3" ht="15.75">
      <c r="A298" s="221"/>
    </row>
    <row r="299" spans="1:3" ht="15.75">
      <c r="A299" s="221"/>
    </row>
    <row r="300" spans="1:3" ht="15.75">
      <c r="A300" s="221"/>
    </row>
    <row r="301" spans="1:3" ht="15.75">
      <c r="A301" s="221"/>
    </row>
    <row r="302" spans="1:3" ht="15.75">
      <c r="A302" s="221"/>
    </row>
    <row r="303" spans="1:3" ht="15.75">
      <c r="A303" s="221"/>
    </row>
    <row r="304" spans="1:3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  <row r="675" spans="1:1" ht="15.75">
      <c r="A675" s="221"/>
    </row>
    <row r="676" spans="1:1" ht="15.75">
      <c r="A676" s="221"/>
    </row>
    <row r="677" spans="1:1" ht="15.75">
      <c r="A677" s="221"/>
    </row>
    <row r="678" spans="1:1" ht="15.75">
      <c r="A678" s="221"/>
    </row>
    <row r="679" spans="1:1" ht="15.75">
      <c r="A679" s="221"/>
    </row>
    <row r="680" spans="1:1" ht="15.75">
      <c r="A680" s="221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workbookViewId="0"/>
  </sheetViews>
  <sheetFormatPr defaultColWidth="11.42578125" defaultRowHeight="15"/>
  <cols>
    <col min="1" max="1" width="63.140625" style="222" customWidth="1"/>
    <col min="2" max="6" width="24.85546875" style="243" customWidth="1"/>
    <col min="7" max="7" width="2.5703125" style="245" customWidth="1"/>
    <col min="8" max="256" width="11.42578125" style="1"/>
    <col min="257" max="257" width="58.28515625" style="1" customWidth="1"/>
    <col min="258" max="262" width="24.85546875" style="1" customWidth="1"/>
    <col min="263" max="263" width="2.5703125" style="1" customWidth="1"/>
    <col min="264" max="512" width="11.42578125" style="1"/>
    <col min="513" max="513" width="58.28515625" style="1" customWidth="1"/>
    <col min="514" max="518" width="24.85546875" style="1" customWidth="1"/>
    <col min="519" max="519" width="2.5703125" style="1" customWidth="1"/>
    <col min="520" max="768" width="11.42578125" style="1"/>
    <col min="769" max="769" width="58.28515625" style="1" customWidth="1"/>
    <col min="770" max="774" width="24.85546875" style="1" customWidth="1"/>
    <col min="775" max="775" width="2.5703125" style="1" customWidth="1"/>
    <col min="776" max="1024" width="11.42578125" style="1"/>
    <col min="1025" max="1025" width="58.28515625" style="1" customWidth="1"/>
    <col min="1026" max="1030" width="24.85546875" style="1" customWidth="1"/>
    <col min="1031" max="1031" width="2.5703125" style="1" customWidth="1"/>
    <col min="1032" max="1280" width="11.42578125" style="1"/>
    <col min="1281" max="1281" width="58.28515625" style="1" customWidth="1"/>
    <col min="1282" max="1286" width="24.85546875" style="1" customWidth="1"/>
    <col min="1287" max="1287" width="2.5703125" style="1" customWidth="1"/>
    <col min="1288" max="1536" width="11.42578125" style="1"/>
    <col min="1537" max="1537" width="58.28515625" style="1" customWidth="1"/>
    <col min="1538" max="1542" width="24.85546875" style="1" customWidth="1"/>
    <col min="1543" max="1543" width="2.5703125" style="1" customWidth="1"/>
    <col min="1544" max="1792" width="11.42578125" style="1"/>
    <col min="1793" max="1793" width="58.28515625" style="1" customWidth="1"/>
    <col min="1794" max="1798" width="24.85546875" style="1" customWidth="1"/>
    <col min="1799" max="1799" width="2.5703125" style="1" customWidth="1"/>
    <col min="1800" max="2048" width="11.42578125" style="1"/>
    <col min="2049" max="2049" width="58.28515625" style="1" customWidth="1"/>
    <col min="2050" max="2054" width="24.85546875" style="1" customWidth="1"/>
    <col min="2055" max="2055" width="2.5703125" style="1" customWidth="1"/>
    <col min="2056" max="2304" width="11.42578125" style="1"/>
    <col min="2305" max="2305" width="58.28515625" style="1" customWidth="1"/>
    <col min="2306" max="2310" width="24.85546875" style="1" customWidth="1"/>
    <col min="2311" max="2311" width="2.5703125" style="1" customWidth="1"/>
    <col min="2312" max="2560" width="11.42578125" style="1"/>
    <col min="2561" max="2561" width="58.28515625" style="1" customWidth="1"/>
    <col min="2562" max="2566" width="24.85546875" style="1" customWidth="1"/>
    <col min="2567" max="2567" width="2.5703125" style="1" customWidth="1"/>
    <col min="2568" max="2816" width="11.42578125" style="1"/>
    <col min="2817" max="2817" width="58.28515625" style="1" customWidth="1"/>
    <col min="2818" max="2822" width="24.85546875" style="1" customWidth="1"/>
    <col min="2823" max="2823" width="2.5703125" style="1" customWidth="1"/>
    <col min="2824" max="3072" width="11.42578125" style="1"/>
    <col min="3073" max="3073" width="58.28515625" style="1" customWidth="1"/>
    <col min="3074" max="3078" width="24.85546875" style="1" customWidth="1"/>
    <col min="3079" max="3079" width="2.5703125" style="1" customWidth="1"/>
    <col min="3080" max="3328" width="11.42578125" style="1"/>
    <col min="3329" max="3329" width="58.28515625" style="1" customWidth="1"/>
    <col min="3330" max="3334" width="24.85546875" style="1" customWidth="1"/>
    <col min="3335" max="3335" width="2.5703125" style="1" customWidth="1"/>
    <col min="3336" max="3584" width="11.42578125" style="1"/>
    <col min="3585" max="3585" width="58.28515625" style="1" customWidth="1"/>
    <col min="3586" max="3590" width="24.85546875" style="1" customWidth="1"/>
    <col min="3591" max="3591" width="2.5703125" style="1" customWidth="1"/>
    <col min="3592" max="3840" width="11.42578125" style="1"/>
    <col min="3841" max="3841" width="58.28515625" style="1" customWidth="1"/>
    <col min="3842" max="3846" width="24.85546875" style="1" customWidth="1"/>
    <col min="3847" max="3847" width="2.5703125" style="1" customWidth="1"/>
    <col min="3848" max="4096" width="11.42578125" style="1"/>
    <col min="4097" max="4097" width="58.28515625" style="1" customWidth="1"/>
    <col min="4098" max="4102" width="24.85546875" style="1" customWidth="1"/>
    <col min="4103" max="4103" width="2.5703125" style="1" customWidth="1"/>
    <col min="4104" max="4352" width="11.42578125" style="1"/>
    <col min="4353" max="4353" width="58.28515625" style="1" customWidth="1"/>
    <col min="4354" max="4358" width="24.85546875" style="1" customWidth="1"/>
    <col min="4359" max="4359" width="2.5703125" style="1" customWidth="1"/>
    <col min="4360" max="4608" width="11.42578125" style="1"/>
    <col min="4609" max="4609" width="58.28515625" style="1" customWidth="1"/>
    <col min="4610" max="4614" width="24.85546875" style="1" customWidth="1"/>
    <col min="4615" max="4615" width="2.5703125" style="1" customWidth="1"/>
    <col min="4616" max="4864" width="11.42578125" style="1"/>
    <col min="4865" max="4865" width="58.28515625" style="1" customWidth="1"/>
    <col min="4866" max="4870" width="24.85546875" style="1" customWidth="1"/>
    <col min="4871" max="4871" width="2.5703125" style="1" customWidth="1"/>
    <col min="4872" max="5120" width="11.42578125" style="1"/>
    <col min="5121" max="5121" width="58.28515625" style="1" customWidth="1"/>
    <col min="5122" max="5126" width="24.85546875" style="1" customWidth="1"/>
    <col min="5127" max="5127" width="2.5703125" style="1" customWidth="1"/>
    <col min="5128" max="5376" width="11.42578125" style="1"/>
    <col min="5377" max="5377" width="58.28515625" style="1" customWidth="1"/>
    <col min="5378" max="5382" width="24.85546875" style="1" customWidth="1"/>
    <col min="5383" max="5383" width="2.5703125" style="1" customWidth="1"/>
    <col min="5384" max="5632" width="11.42578125" style="1"/>
    <col min="5633" max="5633" width="58.28515625" style="1" customWidth="1"/>
    <col min="5634" max="5638" width="24.85546875" style="1" customWidth="1"/>
    <col min="5639" max="5639" width="2.5703125" style="1" customWidth="1"/>
    <col min="5640" max="5888" width="11.42578125" style="1"/>
    <col min="5889" max="5889" width="58.28515625" style="1" customWidth="1"/>
    <col min="5890" max="5894" width="24.85546875" style="1" customWidth="1"/>
    <col min="5895" max="5895" width="2.5703125" style="1" customWidth="1"/>
    <col min="5896" max="6144" width="11.42578125" style="1"/>
    <col min="6145" max="6145" width="58.28515625" style="1" customWidth="1"/>
    <col min="6146" max="6150" width="24.85546875" style="1" customWidth="1"/>
    <col min="6151" max="6151" width="2.5703125" style="1" customWidth="1"/>
    <col min="6152" max="6400" width="11.42578125" style="1"/>
    <col min="6401" max="6401" width="58.28515625" style="1" customWidth="1"/>
    <col min="6402" max="6406" width="24.85546875" style="1" customWidth="1"/>
    <col min="6407" max="6407" width="2.5703125" style="1" customWidth="1"/>
    <col min="6408" max="6656" width="11.42578125" style="1"/>
    <col min="6657" max="6657" width="58.28515625" style="1" customWidth="1"/>
    <col min="6658" max="6662" width="24.85546875" style="1" customWidth="1"/>
    <col min="6663" max="6663" width="2.5703125" style="1" customWidth="1"/>
    <col min="6664" max="6912" width="11.42578125" style="1"/>
    <col min="6913" max="6913" width="58.28515625" style="1" customWidth="1"/>
    <col min="6914" max="6918" width="24.85546875" style="1" customWidth="1"/>
    <col min="6919" max="6919" width="2.5703125" style="1" customWidth="1"/>
    <col min="6920" max="7168" width="11.42578125" style="1"/>
    <col min="7169" max="7169" width="58.28515625" style="1" customWidth="1"/>
    <col min="7170" max="7174" width="24.85546875" style="1" customWidth="1"/>
    <col min="7175" max="7175" width="2.5703125" style="1" customWidth="1"/>
    <col min="7176" max="7424" width="11.42578125" style="1"/>
    <col min="7425" max="7425" width="58.28515625" style="1" customWidth="1"/>
    <col min="7426" max="7430" width="24.85546875" style="1" customWidth="1"/>
    <col min="7431" max="7431" width="2.5703125" style="1" customWidth="1"/>
    <col min="7432" max="7680" width="11.42578125" style="1"/>
    <col min="7681" max="7681" width="58.28515625" style="1" customWidth="1"/>
    <col min="7682" max="7686" width="24.85546875" style="1" customWidth="1"/>
    <col min="7687" max="7687" width="2.5703125" style="1" customWidth="1"/>
    <col min="7688" max="7936" width="11.42578125" style="1"/>
    <col min="7937" max="7937" width="58.28515625" style="1" customWidth="1"/>
    <col min="7938" max="7942" width="24.85546875" style="1" customWidth="1"/>
    <col min="7943" max="7943" width="2.5703125" style="1" customWidth="1"/>
    <col min="7944" max="8192" width="11.42578125" style="1"/>
    <col min="8193" max="8193" width="58.28515625" style="1" customWidth="1"/>
    <col min="8194" max="8198" width="24.85546875" style="1" customWidth="1"/>
    <col min="8199" max="8199" width="2.5703125" style="1" customWidth="1"/>
    <col min="8200" max="8448" width="11.42578125" style="1"/>
    <col min="8449" max="8449" width="58.28515625" style="1" customWidth="1"/>
    <col min="8450" max="8454" width="24.85546875" style="1" customWidth="1"/>
    <col min="8455" max="8455" width="2.5703125" style="1" customWidth="1"/>
    <col min="8456" max="8704" width="11.42578125" style="1"/>
    <col min="8705" max="8705" width="58.28515625" style="1" customWidth="1"/>
    <col min="8706" max="8710" width="24.85546875" style="1" customWidth="1"/>
    <col min="8711" max="8711" width="2.5703125" style="1" customWidth="1"/>
    <col min="8712" max="8960" width="11.42578125" style="1"/>
    <col min="8961" max="8961" width="58.28515625" style="1" customWidth="1"/>
    <col min="8962" max="8966" width="24.85546875" style="1" customWidth="1"/>
    <col min="8967" max="8967" width="2.5703125" style="1" customWidth="1"/>
    <col min="8968" max="9216" width="11.42578125" style="1"/>
    <col min="9217" max="9217" width="58.28515625" style="1" customWidth="1"/>
    <col min="9218" max="9222" width="24.85546875" style="1" customWidth="1"/>
    <col min="9223" max="9223" width="2.5703125" style="1" customWidth="1"/>
    <col min="9224" max="9472" width="11.42578125" style="1"/>
    <col min="9473" max="9473" width="58.28515625" style="1" customWidth="1"/>
    <col min="9474" max="9478" width="24.85546875" style="1" customWidth="1"/>
    <col min="9479" max="9479" width="2.5703125" style="1" customWidth="1"/>
    <col min="9480" max="9728" width="11.42578125" style="1"/>
    <col min="9729" max="9729" width="58.28515625" style="1" customWidth="1"/>
    <col min="9730" max="9734" width="24.85546875" style="1" customWidth="1"/>
    <col min="9735" max="9735" width="2.5703125" style="1" customWidth="1"/>
    <col min="9736" max="9984" width="11.42578125" style="1"/>
    <col min="9985" max="9985" width="58.28515625" style="1" customWidth="1"/>
    <col min="9986" max="9990" width="24.85546875" style="1" customWidth="1"/>
    <col min="9991" max="9991" width="2.5703125" style="1" customWidth="1"/>
    <col min="9992" max="10240" width="11.42578125" style="1"/>
    <col min="10241" max="10241" width="58.28515625" style="1" customWidth="1"/>
    <col min="10242" max="10246" width="24.85546875" style="1" customWidth="1"/>
    <col min="10247" max="10247" width="2.5703125" style="1" customWidth="1"/>
    <col min="10248" max="10496" width="11.42578125" style="1"/>
    <col min="10497" max="10497" width="58.28515625" style="1" customWidth="1"/>
    <col min="10498" max="10502" width="24.85546875" style="1" customWidth="1"/>
    <col min="10503" max="10503" width="2.5703125" style="1" customWidth="1"/>
    <col min="10504" max="10752" width="11.42578125" style="1"/>
    <col min="10753" max="10753" width="58.28515625" style="1" customWidth="1"/>
    <col min="10754" max="10758" width="24.85546875" style="1" customWidth="1"/>
    <col min="10759" max="10759" width="2.5703125" style="1" customWidth="1"/>
    <col min="10760" max="11008" width="11.42578125" style="1"/>
    <col min="11009" max="11009" width="58.28515625" style="1" customWidth="1"/>
    <col min="11010" max="11014" width="24.85546875" style="1" customWidth="1"/>
    <col min="11015" max="11015" width="2.5703125" style="1" customWidth="1"/>
    <col min="11016" max="11264" width="11.42578125" style="1"/>
    <col min="11265" max="11265" width="58.28515625" style="1" customWidth="1"/>
    <col min="11266" max="11270" width="24.85546875" style="1" customWidth="1"/>
    <col min="11271" max="11271" width="2.5703125" style="1" customWidth="1"/>
    <col min="11272" max="11520" width="11.42578125" style="1"/>
    <col min="11521" max="11521" width="58.28515625" style="1" customWidth="1"/>
    <col min="11522" max="11526" width="24.85546875" style="1" customWidth="1"/>
    <col min="11527" max="11527" width="2.5703125" style="1" customWidth="1"/>
    <col min="11528" max="11776" width="11.42578125" style="1"/>
    <col min="11777" max="11777" width="58.28515625" style="1" customWidth="1"/>
    <col min="11778" max="11782" width="24.85546875" style="1" customWidth="1"/>
    <col min="11783" max="11783" width="2.5703125" style="1" customWidth="1"/>
    <col min="11784" max="12032" width="11.42578125" style="1"/>
    <col min="12033" max="12033" width="58.28515625" style="1" customWidth="1"/>
    <col min="12034" max="12038" width="24.85546875" style="1" customWidth="1"/>
    <col min="12039" max="12039" width="2.5703125" style="1" customWidth="1"/>
    <col min="12040" max="12288" width="11.42578125" style="1"/>
    <col min="12289" max="12289" width="58.28515625" style="1" customWidth="1"/>
    <col min="12290" max="12294" width="24.85546875" style="1" customWidth="1"/>
    <col min="12295" max="12295" width="2.5703125" style="1" customWidth="1"/>
    <col min="12296" max="12544" width="11.42578125" style="1"/>
    <col min="12545" max="12545" width="58.28515625" style="1" customWidth="1"/>
    <col min="12546" max="12550" width="24.85546875" style="1" customWidth="1"/>
    <col min="12551" max="12551" width="2.5703125" style="1" customWidth="1"/>
    <col min="12552" max="12800" width="11.42578125" style="1"/>
    <col min="12801" max="12801" width="58.28515625" style="1" customWidth="1"/>
    <col min="12802" max="12806" width="24.85546875" style="1" customWidth="1"/>
    <col min="12807" max="12807" width="2.5703125" style="1" customWidth="1"/>
    <col min="12808" max="13056" width="11.42578125" style="1"/>
    <col min="13057" max="13057" width="58.28515625" style="1" customWidth="1"/>
    <col min="13058" max="13062" width="24.85546875" style="1" customWidth="1"/>
    <col min="13063" max="13063" width="2.5703125" style="1" customWidth="1"/>
    <col min="13064" max="13312" width="11.42578125" style="1"/>
    <col min="13313" max="13313" width="58.28515625" style="1" customWidth="1"/>
    <col min="13314" max="13318" width="24.85546875" style="1" customWidth="1"/>
    <col min="13319" max="13319" width="2.5703125" style="1" customWidth="1"/>
    <col min="13320" max="13568" width="11.42578125" style="1"/>
    <col min="13569" max="13569" width="58.28515625" style="1" customWidth="1"/>
    <col min="13570" max="13574" width="24.85546875" style="1" customWidth="1"/>
    <col min="13575" max="13575" width="2.5703125" style="1" customWidth="1"/>
    <col min="13576" max="13824" width="11.42578125" style="1"/>
    <col min="13825" max="13825" width="58.28515625" style="1" customWidth="1"/>
    <col min="13826" max="13830" width="24.85546875" style="1" customWidth="1"/>
    <col min="13831" max="13831" width="2.5703125" style="1" customWidth="1"/>
    <col min="13832" max="14080" width="11.42578125" style="1"/>
    <col min="14081" max="14081" width="58.28515625" style="1" customWidth="1"/>
    <col min="14082" max="14086" width="24.85546875" style="1" customWidth="1"/>
    <col min="14087" max="14087" width="2.5703125" style="1" customWidth="1"/>
    <col min="14088" max="14336" width="11.42578125" style="1"/>
    <col min="14337" max="14337" width="58.28515625" style="1" customWidth="1"/>
    <col min="14338" max="14342" width="24.85546875" style="1" customWidth="1"/>
    <col min="14343" max="14343" width="2.5703125" style="1" customWidth="1"/>
    <col min="14344" max="14592" width="11.42578125" style="1"/>
    <col min="14593" max="14593" width="58.28515625" style="1" customWidth="1"/>
    <col min="14594" max="14598" width="24.85546875" style="1" customWidth="1"/>
    <col min="14599" max="14599" width="2.5703125" style="1" customWidth="1"/>
    <col min="14600" max="14848" width="11.42578125" style="1"/>
    <col min="14849" max="14849" width="58.28515625" style="1" customWidth="1"/>
    <col min="14850" max="14854" width="24.85546875" style="1" customWidth="1"/>
    <col min="14855" max="14855" width="2.5703125" style="1" customWidth="1"/>
    <col min="14856" max="15104" width="11.42578125" style="1"/>
    <col min="15105" max="15105" width="58.28515625" style="1" customWidth="1"/>
    <col min="15106" max="15110" width="24.85546875" style="1" customWidth="1"/>
    <col min="15111" max="15111" width="2.5703125" style="1" customWidth="1"/>
    <col min="15112" max="15360" width="11.42578125" style="1"/>
    <col min="15361" max="15361" width="58.28515625" style="1" customWidth="1"/>
    <col min="15362" max="15366" width="24.85546875" style="1" customWidth="1"/>
    <col min="15367" max="15367" width="2.5703125" style="1" customWidth="1"/>
    <col min="15368" max="15616" width="11.42578125" style="1"/>
    <col min="15617" max="15617" width="58.28515625" style="1" customWidth="1"/>
    <col min="15618" max="15622" width="24.85546875" style="1" customWidth="1"/>
    <col min="15623" max="15623" width="2.5703125" style="1" customWidth="1"/>
    <col min="15624" max="15872" width="11.42578125" style="1"/>
    <col min="15873" max="15873" width="58.28515625" style="1" customWidth="1"/>
    <col min="15874" max="15878" width="24.85546875" style="1" customWidth="1"/>
    <col min="15879" max="15879" width="2.5703125" style="1" customWidth="1"/>
    <col min="15880" max="16128" width="11.42578125" style="1"/>
    <col min="16129" max="16129" width="58.28515625" style="1" customWidth="1"/>
    <col min="16130" max="16134" width="24.85546875" style="1" customWidth="1"/>
    <col min="16135" max="16135" width="2.5703125" style="1" customWidth="1"/>
    <col min="16136" max="16384" width="11.42578125" style="1"/>
  </cols>
  <sheetData>
    <row r="1" spans="1:26" s="177" customFormat="1" ht="3.75" customHeight="1">
      <c r="A1" s="332"/>
      <c r="B1" s="386"/>
      <c r="C1" s="386"/>
      <c r="D1" s="386"/>
      <c r="E1" s="386"/>
      <c r="F1" s="386"/>
      <c r="G1" s="240"/>
    </row>
    <row r="2" spans="1:26" s="177" customFormat="1" ht="23.25" customHeight="1">
      <c r="A2" s="1127" t="s">
        <v>379</v>
      </c>
      <c r="B2" s="1127"/>
      <c r="C2" s="1127"/>
      <c r="D2" s="1127"/>
      <c r="E2" s="1127"/>
      <c r="F2" s="1127"/>
      <c r="G2" s="240"/>
    </row>
    <row r="3" spans="1:26" s="177" customFormat="1" ht="23.25" customHeight="1">
      <c r="A3" s="1127" t="s">
        <v>357</v>
      </c>
      <c r="B3" s="1127"/>
      <c r="C3" s="1127"/>
      <c r="D3" s="1127"/>
      <c r="E3" s="1127"/>
      <c r="F3" s="1127"/>
      <c r="G3" s="240"/>
    </row>
    <row r="4" spans="1:26" s="177" customFormat="1" ht="23.25" customHeight="1">
      <c r="A4" s="1127" t="s">
        <v>78</v>
      </c>
      <c r="B4" s="1127"/>
      <c r="C4" s="1127"/>
      <c r="D4" s="1127"/>
      <c r="E4" s="1127"/>
      <c r="F4" s="1127"/>
      <c r="G4" s="240"/>
    </row>
    <row r="5" spans="1:26" s="242" customFormat="1" ht="23.25" customHeight="1">
      <c r="A5" s="1128" t="s">
        <v>80</v>
      </c>
      <c r="B5" s="1128"/>
      <c r="C5" s="1128"/>
      <c r="D5" s="1128"/>
      <c r="E5" s="1128"/>
      <c r="F5" s="1128"/>
      <c r="G5" s="241"/>
    </row>
    <row r="6" spans="1:26" ht="7.5" customHeight="1">
      <c r="A6" s="279"/>
    </row>
    <row r="7" spans="1:26" ht="18" customHeight="1">
      <c r="A7" s="280"/>
      <c r="B7" s="247"/>
      <c r="C7" s="248"/>
      <c r="D7" s="248"/>
      <c r="E7" s="249"/>
      <c r="F7" s="250"/>
      <c r="G7" s="251"/>
      <c r="H7" s="207"/>
      <c r="I7" s="207"/>
      <c r="J7" s="207"/>
      <c r="K7" s="207"/>
      <c r="L7" s="207"/>
    </row>
    <row r="8" spans="1:26" ht="20.100000000000001" customHeight="1">
      <c r="A8" s="712" t="s">
        <v>358</v>
      </c>
      <c r="B8" s="713" t="s">
        <v>380</v>
      </c>
      <c r="C8" s="713" t="s">
        <v>381</v>
      </c>
      <c r="D8" s="713" t="s">
        <v>382</v>
      </c>
      <c r="E8" s="713" t="s">
        <v>388</v>
      </c>
      <c r="F8" s="601" t="s">
        <v>125</v>
      </c>
      <c r="G8" s="337"/>
      <c r="T8" s="1">
        <v>1</v>
      </c>
      <c r="U8" s="1">
        <v>1</v>
      </c>
      <c r="Y8" s="1">
        <v>1</v>
      </c>
      <c r="Z8" s="1">
        <v>1</v>
      </c>
    </row>
    <row r="9" spans="1:26" s="198" customFormat="1" ht="20.100000000000001" customHeight="1">
      <c r="A9" s="690" t="s">
        <v>235</v>
      </c>
      <c r="B9" s="691">
        <v>67791.130400000009</v>
      </c>
      <c r="C9" s="691">
        <v>0</v>
      </c>
      <c r="D9" s="691">
        <v>0</v>
      </c>
      <c r="E9" s="691">
        <v>67791.130400000009</v>
      </c>
      <c r="F9" s="717">
        <v>2.314194436220398E-2</v>
      </c>
      <c r="G9" s="338"/>
      <c r="H9" s="320"/>
      <c r="I9" s="320"/>
      <c r="J9" s="320"/>
      <c r="K9" s="320"/>
      <c r="L9" s="320"/>
    </row>
    <row r="10" spans="1:26" s="198" customFormat="1" ht="20.100000000000001" customHeight="1">
      <c r="A10" s="690" t="s">
        <v>236</v>
      </c>
      <c r="B10" s="691">
        <v>33258.618800000004</v>
      </c>
      <c r="C10" s="691">
        <v>0</v>
      </c>
      <c r="D10" s="691">
        <v>0</v>
      </c>
      <c r="E10" s="691">
        <v>33258.618800000004</v>
      </c>
      <c r="F10" s="717">
        <v>1.1353536978833905E-2</v>
      </c>
      <c r="G10" s="338"/>
      <c r="H10" s="320"/>
      <c r="I10" s="320"/>
      <c r="J10" s="320"/>
      <c r="K10" s="320"/>
      <c r="L10" s="320"/>
    </row>
    <row r="11" spans="1:26" s="198" customFormat="1" ht="20.100000000000001" customHeight="1">
      <c r="A11" s="690" t="s">
        <v>237</v>
      </c>
      <c r="B11" s="691">
        <v>35647.177920000002</v>
      </c>
      <c r="C11" s="691">
        <v>0</v>
      </c>
      <c r="D11" s="691">
        <v>0</v>
      </c>
      <c r="E11" s="691">
        <v>35647.177920000002</v>
      </c>
      <c r="F11" s="717">
        <v>1.2168922442016488E-2</v>
      </c>
      <c r="G11" s="338"/>
      <c r="H11" s="320"/>
      <c r="I11" s="320"/>
      <c r="J11" s="320"/>
      <c r="K11" s="320"/>
      <c r="L11" s="320"/>
    </row>
    <row r="12" spans="1:26" s="198" customFormat="1" ht="20.100000000000001" customHeight="1">
      <c r="A12" s="690" t="s">
        <v>238</v>
      </c>
      <c r="B12" s="691">
        <v>147078.70719999998</v>
      </c>
      <c r="C12" s="691">
        <v>43228.645549999994</v>
      </c>
      <c r="D12" s="691">
        <v>3707.0608099999999</v>
      </c>
      <c r="E12" s="691">
        <v>194014.41355999996</v>
      </c>
      <c r="F12" s="717">
        <v>6.6230946992309664E-2</v>
      </c>
      <c r="G12" s="338"/>
      <c r="H12" s="320"/>
      <c r="I12" s="320"/>
      <c r="J12" s="320"/>
      <c r="K12" s="320"/>
      <c r="L12" s="320"/>
    </row>
    <row r="13" spans="1:26" s="198" customFormat="1" ht="20.100000000000001" customHeight="1">
      <c r="A13" s="690" t="s">
        <v>239</v>
      </c>
      <c r="B13" s="691">
        <v>273007.70002999995</v>
      </c>
      <c r="C13" s="691">
        <v>94967.508349999989</v>
      </c>
      <c r="D13" s="691">
        <v>24549.464789999998</v>
      </c>
      <c r="E13" s="691">
        <v>392524.67316999997</v>
      </c>
      <c r="F13" s="717">
        <v>0.1339966466659249</v>
      </c>
      <c r="G13" s="338"/>
      <c r="H13" s="320"/>
      <c r="I13" s="320"/>
      <c r="J13" s="320"/>
      <c r="K13" s="320"/>
      <c r="L13" s="320"/>
    </row>
    <row r="14" spans="1:26" s="198" customFormat="1" ht="20.100000000000001" customHeight="1">
      <c r="A14" s="690" t="s">
        <v>240</v>
      </c>
      <c r="B14" s="691">
        <v>654720.04996000009</v>
      </c>
      <c r="C14" s="691">
        <v>313722.55976999999</v>
      </c>
      <c r="D14" s="691">
        <v>61810.03656</v>
      </c>
      <c r="E14" s="691">
        <v>1030252.6462900002</v>
      </c>
      <c r="F14" s="717">
        <v>0.35169865554353696</v>
      </c>
      <c r="G14" s="338"/>
      <c r="H14" s="320"/>
      <c r="I14" s="320"/>
      <c r="J14" s="320"/>
      <c r="K14" s="320"/>
      <c r="L14" s="320"/>
    </row>
    <row r="15" spans="1:26" s="198" customFormat="1" ht="20.100000000000001" customHeight="1">
      <c r="A15" s="690" t="s">
        <v>241</v>
      </c>
      <c r="B15" s="691">
        <v>377024.97512000002</v>
      </c>
      <c r="C15" s="691">
        <v>167282.49971</v>
      </c>
      <c r="D15" s="691">
        <v>55086.057639999999</v>
      </c>
      <c r="E15" s="691">
        <v>599393.53246999998</v>
      </c>
      <c r="F15" s="717">
        <v>0.20461573214134873</v>
      </c>
      <c r="G15" s="338"/>
      <c r="H15" s="320"/>
      <c r="I15" s="320"/>
      <c r="J15" s="320"/>
      <c r="K15" s="320"/>
      <c r="L15" s="320"/>
    </row>
    <row r="16" spans="1:26" s="198" customFormat="1" ht="20.100000000000001" customHeight="1">
      <c r="A16" s="690" t="s">
        <v>242</v>
      </c>
      <c r="B16" s="691">
        <v>161668.81985</v>
      </c>
      <c r="C16" s="691">
        <v>69585.376919999995</v>
      </c>
      <c r="D16" s="691">
        <v>32366.696100000001</v>
      </c>
      <c r="E16" s="691">
        <v>263620.89286999998</v>
      </c>
      <c r="F16" s="717">
        <v>8.9992599319631272E-2</v>
      </c>
      <c r="G16" s="338"/>
      <c r="H16" s="320"/>
      <c r="I16" s="320"/>
      <c r="J16" s="320"/>
      <c r="K16" s="320"/>
      <c r="L16" s="320"/>
    </row>
    <row r="17" spans="1:12" s="198" customFormat="1" ht="20.100000000000001" customHeight="1">
      <c r="A17" s="690" t="s">
        <v>243</v>
      </c>
      <c r="B17" s="691">
        <v>63156.515289999996</v>
      </c>
      <c r="C17" s="691">
        <v>28320.028320000001</v>
      </c>
      <c r="D17" s="691">
        <v>25282.43838</v>
      </c>
      <c r="E17" s="691">
        <v>116758.98199</v>
      </c>
      <c r="F17" s="717">
        <v>3.9858162108477785E-2</v>
      </c>
      <c r="G17" s="338"/>
      <c r="H17" s="320"/>
      <c r="I17" s="320"/>
      <c r="J17" s="320"/>
      <c r="K17" s="320"/>
      <c r="L17" s="320"/>
    </row>
    <row r="18" spans="1:12" s="198" customFormat="1" ht="20.100000000000001" customHeight="1">
      <c r="A18" s="690" t="s">
        <v>244</v>
      </c>
      <c r="B18" s="691">
        <v>51396.77203</v>
      </c>
      <c r="C18" s="691">
        <v>27023.1757</v>
      </c>
      <c r="D18" s="691">
        <v>18745.575940000002</v>
      </c>
      <c r="E18" s="691">
        <v>97165.523669999995</v>
      </c>
      <c r="F18" s="717">
        <v>3.3169518334150001E-2</v>
      </c>
      <c r="G18" s="338"/>
      <c r="H18" s="320"/>
      <c r="I18" s="320"/>
      <c r="J18" s="320"/>
      <c r="K18" s="320"/>
      <c r="L18" s="320"/>
    </row>
    <row r="19" spans="1:12" s="198" customFormat="1" ht="20.100000000000001" customHeight="1">
      <c r="A19" s="690" t="s">
        <v>245</v>
      </c>
      <c r="B19" s="691">
        <v>33422.42441</v>
      </c>
      <c r="C19" s="691">
        <v>23540.688249999999</v>
      </c>
      <c r="D19" s="691">
        <v>15316.04189</v>
      </c>
      <c r="E19" s="691">
        <v>72279.154550000007</v>
      </c>
      <c r="F19" s="717">
        <v>2.4674026871563167E-2</v>
      </c>
      <c r="G19" s="338"/>
      <c r="H19" s="320"/>
      <c r="I19" s="320"/>
      <c r="J19" s="320"/>
      <c r="K19" s="320"/>
      <c r="L19" s="320"/>
    </row>
    <row r="20" spans="1:12" s="198" customFormat="1" ht="20.100000000000001" customHeight="1">
      <c r="A20" s="690" t="s">
        <v>246</v>
      </c>
      <c r="B20" s="691">
        <v>10389.60823</v>
      </c>
      <c r="C20" s="691">
        <v>9221.6576300000015</v>
      </c>
      <c r="D20" s="691">
        <v>5863.3552399999999</v>
      </c>
      <c r="E20" s="691">
        <v>25474.6211</v>
      </c>
      <c r="F20" s="717">
        <v>8.6963037887981213E-3</v>
      </c>
      <c r="G20" s="338"/>
      <c r="H20" s="320"/>
      <c r="I20" s="320"/>
      <c r="J20" s="320"/>
      <c r="K20" s="320"/>
      <c r="L20" s="320"/>
    </row>
    <row r="21" spans="1:12" s="198" customFormat="1" ht="20.100000000000001" customHeight="1">
      <c r="A21" s="690" t="s">
        <v>247</v>
      </c>
      <c r="B21" s="691">
        <v>417.76433000000003</v>
      </c>
      <c r="C21" s="691">
        <v>333.12311</v>
      </c>
      <c r="D21" s="691">
        <v>142.12020999999999</v>
      </c>
      <c r="E21" s="691">
        <v>893.00765000000001</v>
      </c>
      <c r="F21" s="717">
        <v>3.0484715669120224E-4</v>
      </c>
      <c r="G21" s="338"/>
      <c r="H21" s="320"/>
      <c r="I21" s="320"/>
      <c r="J21" s="320"/>
      <c r="K21" s="320"/>
      <c r="L21" s="320"/>
    </row>
    <row r="22" spans="1:12" s="198" customFormat="1" ht="20.100000000000001" customHeight="1">
      <c r="A22" s="690" t="s">
        <v>248</v>
      </c>
      <c r="B22" s="691">
        <v>160.95947000000001</v>
      </c>
      <c r="C22" s="691">
        <v>87.811229999999995</v>
      </c>
      <c r="D22" s="691">
        <v>38.767540000000004</v>
      </c>
      <c r="E22" s="691">
        <v>287.53824000000003</v>
      </c>
      <c r="F22" s="717">
        <v>9.8157294513650056E-5</v>
      </c>
      <c r="G22" s="338"/>
      <c r="H22" s="320"/>
      <c r="I22" s="320"/>
      <c r="J22" s="320"/>
      <c r="K22" s="320"/>
      <c r="L22" s="320"/>
    </row>
    <row r="23" spans="1:12" s="449" customFormat="1" ht="20.100000000000001" customHeight="1" thickBot="1">
      <c r="A23" s="804" t="s">
        <v>161</v>
      </c>
      <c r="B23" s="805">
        <v>1909141.2230400001</v>
      </c>
      <c r="C23" s="805">
        <v>777313.07454000006</v>
      </c>
      <c r="D23" s="805">
        <v>242907.6151</v>
      </c>
      <c r="E23" s="805">
        <v>2929361.9126800005</v>
      </c>
      <c r="F23" s="806">
        <v>1</v>
      </c>
      <c r="G23" s="447"/>
      <c r="H23" s="448"/>
      <c r="I23" s="448"/>
      <c r="J23" s="448"/>
      <c r="K23" s="448"/>
      <c r="L23" s="448"/>
    </row>
    <row r="24" spans="1:12" s="452" customFormat="1" ht="20.100000000000001" customHeight="1" thickTop="1">
      <c r="A24" s="807" t="s">
        <v>294</v>
      </c>
      <c r="B24" s="808">
        <v>0.65172596625091439</v>
      </c>
      <c r="C24" s="808">
        <v>0.26535235239296723</v>
      </c>
      <c r="D24" s="808">
        <v>8.2921681356118215E-2</v>
      </c>
      <c r="E24" s="808">
        <v>1</v>
      </c>
      <c r="F24" s="808"/>
      <c r="G24" s="450"/>
      <c r="H24" s="451"/>
      <c r="I24" s="451"/>
      <c r="J24" s="451"/>
      <c r="K24" s="451"/>
      <c r="L24" s="451"/>
    </row>
    <row r="25" spans="1:12" ht="20.100000000000001" customHeight="1">
      <c r="A25" s="809" t="s">
        <v>359</v>
      </c>
      <c r="B25" s="714" t="s">
        <v>380</v>
      </c>
      <c r="C25" s="714" t="s">
        <v>381</v>
      </c>
      <c r="D25" s="714" t="s">
        <v>382</v>
      </c>
      <c r="E25" s="695" t="s">
        <v>192</v>
      </c>
      <c r="F25" s="601" t="s">
        <v>125</v>
      </c>
      <c r="G25" s="337"/>
      <c r="H25" s="207"/>
      <c r="I25" s="207"/>
      <c r="J25" s="207"/>
      <c r="K25" s="207"/>
      <c r="L25" s="207"/>
    </row>
    <row r="26" spans="1:12" s="198" customFormat="1" ht="20.100000000000001" customHeight="1">
      <c r="A26" s="690" t="s">
        <v>235</v>
      </c>
      <c r="B26" s="691">
        <v>3</v>
      </c>
      <c r="C26" s="691">
        <v>0</v>
      </c>
      <c r="D26" s="691">
        <v>0</v>
      </c>
      <c r="E26" s="691">
        <v>3</v>
      </c>
      <c r="F26" s="717">
        <v>2.574223442594817E-4</v>
      </c>
      <c r="G26" s="338"/>
      <c r="H26" s="320"/>
      <c r="I26" s="320"/>
      <c r="J26" s="320"/>
      <c r="K26" s="320"/>
      <c r="L26" s="320"/>
    </row>
    <row r="27" spans="1:12" s="198" customFormat="1" ht="20.100000000000001" customHeight="1">
      <c r="A27" s="690" t="s">
        <v>236</v>
      </c>
      <c r="B27" s="691">
        <v>4</v>
      </c>
      <c r="C27" s="691">
        <v>0</v>
      </c>
      <c r="D27" s="691">
        <v>0</v>
      </c>
      <c r="E27" s="691">
        <v>4</v>
      </c>
      <c r="F27" s="717">
        <v>3.4322979234597563E-4</v>
      </c>
      <c r="G27" s="338"/>
      <c r="H27" s="320"/>
      <c r="I27" s="320"/>
      <c r="J27" s="320"/>
      <c r="K27" s="320"/>
      <c r="L27" s="320"/>
    </row>
    <row r="28" spans="1:12" s="198" customFormat="1" ht="20.100000000000001" customHeight="1">
      <c r="A28" s="690" t="s">
        <v>237</v>
      </c>
      <c r="B28" s="691">
        <v>8</v>
      </c>
      <c r="C28" s="691">
        <v>0</v>
      </c>
      <c r="D28" s="691">
        <v>0</v>
      </c>
      <c r="E28" s="691">
        <v>8</v>
      </c>
      <c r="F28" s="717">
        <v>6.8645958469195126E-4</v>
      </c>
      <c r="G28" s="338"/>
      <c r="H28" s="320"/>
      <c r="I28" s="320"/>
      <c r="J28" s="320"/>
      <c r="K28" s="320"/>
      <c r="L28" s="320"/>
    </row>
    <row r="29" spans="1:12" s="198" customFormat="1" ht="20.100000000000001" customHeight="1">
      <c r="A29" s="690" t="s">
        <v>238</v>
      </c>
      <c r="B29" s="691">
        <v>75</v>
      </c>
      <c r="C29" s="691">
        <v>25</v>
      </c>
      <c r="D29" s="691">
        <v>2</v>
      </c>
      <c r="E29" s="691">
        <v>102</v>
      </c>
      <c r="F29" s="717">
        <v>8.7523597048223788E-3</v>
      </c>
      <c r="G29" s="338"/>
      <c r="H29" s="320"/>
      <c r="I29" s="320"/>
      <c r="J29" s="320"/>
      <c r="K29" s="320"/>
      <c r="L29" s="320"/>
    </row>
    <row r="30" spans="1:12" s="198" customFormat="1" ht="20.100000000000001" customHeight="1">
      <c r="A30" s="690" t="s">
        <v>239</v>
      </c>
      <c r="B30" s="691">
        <v>309</v>
      </c>
      <c r="C30" s="691">
        <v>110</v>
      </c>
      <c r="D30" s="691">
        <v>29</v>
      </c>
      <c r="E30" s="691">
        <v>448</v>
      </c>
      <c r="F30" s="717">
        <v>3.8441736742749269E-2</v>
      </c>
      <c r="G30" s="338"/>
      <c r="H30" s="320"/>
      <c r="I30" s="320"/>
      <c r="J30" s="320"/>
      <c r="K30" s="320"/>
      <c r="L30" s="320"/>
    </row>
    <row r="31" spans="1:12" s="198" customFormat="1" ht="20.100000000000001" customHeight="1">
      <c r="A31" s="690" t="s">
        <v>240</v>
      </c>
      <c r="B31" s="691">
        <v>1392</v>
      </c>
      <c r="C31" s="691">
        <v>662</v>
      </c>
      <c r="D31" s="691">
        <v>126</v>
      </c>
      <c r="E31" s="691">
        <v>2180</v>
      </c>
      <c r="F31" s="717">
        <v>0.18706023682855671</v>
      </c>
      <c r="G31" s="338"/>
      <c r="H31" s="320"/>
      <c r="I31" s="320"/>
      <c r="J31" s="320"/>
      <c r="K31" s="320"/>
      <c r="L31" s="320"/>
    </row>
    <row r="32" spans="1:12" s="198" customFormat="1" ht="20.100000000000001" customHeight="1">
      <c r="A32" s="690" t="s">
        <v>241</v>
      </c>
      <c r="B32" s="691">
        <v>1400</v>
      </c>
      <c r="C32" s="691">
        <v>614</v>
      </c>
      <c r="D32" s="691">
        <v>208</v>
      </c>
      <c r="E32" s="691">
        <v>2222</v>
      </c>
      <c r="F32" s="717">
        <v>0.19066414964818945</v>
      </c>
      <c r="G32" s="338"/>
      <c r="H32" s="320"/>
      <c r="I32" s="320"/>
      <c r="J32" s="320"/>
      <c r="K32" s="320"/>
      <c r="L32" s="320"/>
    </row>
    <row r="33" spans="1:12" s="198" customFormat="1" ht="20.100000000000001" customHeight="1">
      <c r="A33" s="690" t="s">
        <v>242</v>
      </c>
      <c r="B33" s="691">
        <v>947</v>
      </c>
      <c r="C33" s="691">
        <v>409</v>
      </c>
      <c r="D33" s="691">
        <v>194</v>
      </c>
      <c r="E33" s="691">
        <v>1550</v>
      </c>
      <c r="F33" s="717">
        <v>0.13300154453406557</v>
      </c>
      <c r="G33" s="338"/>
      <c r="H33" s="320"/>
      <c r="I33" s="320"/>
      <c r="J33" s="320"/>
      <c r="K33" s="320"/>
      <c r="L33" s="320"/>
    </row>
    <row r="34" spans="1:12" s="198" customFormat="1" ht="20.100000000000001" customHeight="1">
      <c r="A34" s="690" t="s">
        <v>243</v>
      </c>
      <c r="B34" s="691">
        <v>526</v>
      </c>
      <c r="C34" s="691">
        <v>235</v>
      </c>
      <c r="D34" s="691">
        <v>212</v>
      </c>
      <c r="E34" s="691">
        <v>973</v>
      </c>
      <c r="F34" s="717">
        <v>8.3490646988158571E-2</v>
      </c>
      <c r="G34" s="338"/>
      <c r="H34" s="320"/>
      <c r="I34" s="320"/>
      <c r="J34" s="320"/>
      <c r="K34" s="320"/>
      <c r="L34" s="320"/>
    </row>
    <row r="35" spans="1:12" s="198" customFormat="1" ht="20.100000000000001" customHeight="1">
      <c r="A35" s="690" t="s">
        <v>244</v>
      </c>
      <c r="B35" s="691">
        <v>600</v>
      </c>
      <c r="C35" s="691">
        <v>315</v>
      </c>
      <c r="D35" s="691">
        <v>219</v>
      </c>
      <c r="E35" s="691">
        <v>1134</v>
      </c>
      <c r="F35" s="717">
        <v>9.7305646130084092E-2</v>
      </c>
      <c r="G35" s="338"/>
      <c r="H35" s="320"/>
      <c r="I35" s="320"/>
      <c r="J35" s="320"/>
      <c r="K35" s="320"/>
      <c r="L35" s="320"/>
    </row>
    <row r="36" spans="1:12" s="198" customFormat="1" ht="20.100000000000001" customHeight="1">
      <c r="A36" s="690" t="s">
        <v>245</v>
      </c>
      <c r="B36" s="691">
        <v>643</v>
      </c>
      <c r="C36" s="691">
        <v>476</v>
      </c>
      <c r="D36" s="691">
        <v>309</v>
      </c>
      <c r="E36" s="691">
        <v>1428</v>
      </c>
      <c r="F36" s="717">
        <v>0.1225330358675133</v>
      </c>
      <c r="G36" s="338"/>
      <c r="H36" s="320"/>
      <c r="I36" s="320"/>
      <c r="J36" s="320"/>
      <c r="K36" s="320"/>
      <c r="L36" s="320"/>
    </row>
    <row r="37" spans="1:12" s="198" customFormat="1" ht="20.100000000000001" customHeight="1">
      <c r="A37" s="690" t="s">
        <v>246</v>
      </c>
      <c r="B37" s="691">
        <v>536</v>
      </c>
      <c r="C37" s="691">
        <v>462</v>
      </c>
      <c r="D37" s="691">
        <v>276</v>
      </c>
      <c r="E37" s="691">
        <v>1274</v>
      </c>
      <c r="F37" s="717">
        <v>0.10931868886219324</v>
      </c>
      <c r="G37" s="338"/>
      <c r="H37" s="320"/>
      <c r="I37" s="320"/>
      <c r="J37" s="320"/>
      <c r="K37" s="320"/>
      <c r="L37" s="320"/>
    </row>
    <row r="38" spans="1:12" s="198" customFormat="1" ht="20.100000000000001" customHeight="1">
      <c r="A38" s="690" t="s">
        <v>247</v>
      </c>
      <c r="B38" s="691">
        <v>84</v>
      </c>
      <c r="C38" s="691">
        <v>63</v>
      </c>
      <c r="D38" s="691">
        <v>27</v>
      </c>
      <c r="E38" s="691">
        <v>174</v>
      </c>
      <c r="F38" s="717">
        <v>1.493049596704994E-2</v>
      </c>
      <c r="G38" s="338"/>
      <c r="H38" s="320"/>
      <c r="I38" s="320"/>
      <c r="J38" s="320"/>
      <c r="K38" s="320"/>
      <c r="L38" s="320"/>
    </row>
    <row r="39" spans="1:12" s="198" customFormat="1" ht="20.100000000000001" customHeight="1">
      <c r="A39" s="690" t="s">
        <v>248</v>
      </c>
      <c r="B39" s="691">
        <v>86</v>
      </c>
      <c r="C39" s="691">
        <v>48</v>
      </c>
      <c r="D39" s="691">
        <v>20</v>
      </c>
      <c r="E39" s="691">
        <v>154</v>
      </c>
      <c r="F39" s="717">
        <v>1.3214347005320062E-2</v>
      </c>
      <c r="G39" s="338"/>
      <c r="H39" s="320"/>
      <c r="I39" s="320"/>
      <c r="J39" s="320"/>
      <c r="K39" s="320"/>
      <c r="L39" s="320"/>
    </row>
    <row r="40" spans="1:12" s="198" customFormat="1" ht="20.100000000000001" customHeight="1">
      <c r="A40" s="774" t="s">
        <v>360</v>
      </c>
      <c r="B40" s="693">
        <v>6613</v>
      </c>
      <c r="C40" s="693">
        <v>3419</v>
      </c>
      <c r="D40" s="693">
        <v>1622</v>
      </c>
      <c r="E40" s="693">
        <v>11654</v>
      </c>
      <c r="F40" s="793">
        <v>1</v>
      </c>
      <c r="G40" s="338"/>
      <c r="H40" s="320"/>
      <c r="I40" s="320"/>
      <c r="J40" s="320"/>
      <c r="K40" s="320"/>
      <c r="L40" s="320"/>
    </row>
    <row r="41" spans="1:12" ht="20.100000000000001" customHeight="1">
      <c r="A41" s="777" t="s">
        <v>294</v>
      </c>
      <c r="B41" s="715">
        <v>0.56744465419598422</v>
      </c>
      <c r="C41" s="715">
        <v>0.29337566500772266</v>
      </c>
      <c r="D41" s="715">
        <v>0.13917968079629311</v>
      </c>
      <c r="E41" s="715">
        <v>1</v>
      </c>
      <c r="F41" s="715"/>
      <c r="G41" s="337"/>
      <c r="H41" s="207"/>
      <c r="I41" s="207"/>
      <c r="J41" s="207"/>
      <c r="K41" s="207"/>
      <c r="L41" s="207"/>
    </row>
    <row r="42" spans="1:12" ht="14.25" customHeight="1" thickBot="1">
      <c r="A42" s="285"/>
      <c r="B42" s="483"/>
      <c r="C42" s="287"/>
      <c r="D42" s="287"/>
      <c r="E42" s="288"/>
      <c r="F42" s="295"/>
      <c r="G42" s="337"/>
      <c r="H42" s="207"/>
      <c r="I42" s="207"/>
      <c r="J42" s="207"/>
      <c r="K42" s="207"/>
      <c r="L42" s="207"/>
    </row>
    <row r="43" spans="1:12" ht="15" customHeight="1" thickTop="1">
      <c r="A43" s="289" t="s">
        <v>163</v>
      </c>
      <c r="B43" s="262"/>
      <c r="C43" s="205"/>
      <c r="D43" s="205"/>
      <c r="E43" s="205"/>
      <c r="F43" s="205"/>
      <c r="G43" s="337"/>
      <c r="H43" s="206"/>
      <c r="I43" s="207"/>
      <c r="J43" s="207"/>
      <c r="K43" s="207"/>
      <c r="L43" s="207"/>
    </row>
    <row r="44" spans="1:12" ht="9" customHeight="1">
      <c r="C44" s="211"/>
      <c r="D44" s="211"/>
      <c r="E44" s="265"/>
      <c r="F44" s="205"/>
      <c r="G44" s="337"/>
      <c r="H44" s="207"/>
      <c r="I44" s="207"/>
      <c r="J44" s="207"/>
      <c r="K44" s="207"/>
      <c r="L44" s="207"/>
    </row>
    <row r="45" spans="1:12" ht="9" customHeight="1">
      <c r="A45" s="208"/>
      <c r="C45" s="211"/>
      <c r="D45" s="211"/>
      <c r="E45" s="265"/>
      <c r="F45" s="205"/>
      <c r="G45" s="337"/>
      <c r="H45" s="207"/>
      <c r="I45" s="207"/>
      <c r="J45" s="207"/>
      <c r="K45" s="207"/>
      <c r="L45" s="207"/>
    </row>
    <row r="46" spans="1:12" ht="9" customHeight="1">
      <c r="A46" s="213"/>
      <c r="C46" s="211"/>
      <c r="D46" s="211"/>
      <c r="E46" s="265"/>
      <c r="F46" s="205"/>
      <c r="G46" s="337"/>
      <c r="H46" s="207"/>
      <c r="I46" s="207"/>
      <c r="J46" s="207"/>
      <c r="K46" s="207"/>
      <c r="L46" s="207"/>
    </row>
    <row r="47" spans="1:12" ht="9" customHeight="1">
      <c r="A47" s="208"/>
      <c r="C47" s="211"/>
      <c r="D47" s="211"/>
      <c r="E47" s="265"/>
      <c r="F47" s="205"/>
      <c r="G47" s="337"/>
      <c r="H47" s="207"/>
      <c r="I47" s="207"/>
      <c r="J47" s="207"/>
      <c r="K47" s="207"/>
      <c r="L47" s="207"/>
    </row>
    <row r="48" spans="1:12" ht="9" customHeight="1">
      <c r="A48" s="208"/>
      <c r="C48" s="211"/>
      <c r="D48" s="211"/>
      <c r="E48" s="265"/>
      <c r="F48" s="205"/>
      <c r="G48" s="337"/>
      <c r="H48" s="207"/>
      <c r="I48" s="207"/>
      <c r="J48" s="207"/>
      <c r="K48" s="207"/>
      <c r="L48" s="207"/>
    </row>
    <row r="49" spans="1:12" ht="9" customHeight="1">
      <c r="A49" s="208"/>
      <c r="B49" s="269"/>
      <c r="C49" s="211"/>
      <c r="D49" s="211"/>
      <c r="E49" s="265"/>
      <c r="F49" s="205"/>
      <c r="G49" s="337"/>
      <c r="H49" s="207"/>
      <c r="I49" s="207"/>
      <c r="J49" s="207"/>
      <c r="K49" s="207"/>
      <c r="L49" s="207"/>
    </row>
    <row r="50" spans="1:12" ht="9" customHeight="1">
      <c r="A50" s="208"/>
      <c r="B50" s="269"/>
      <c r="C50" s="211"/>
      <c r="D50" s="211"/>
      <c r="E50" s="265"/>
      <c r="F50" s="205"/>
      <c r="G50" s="337"/>
      <c r="H50" s="207"/>
      <c r="I50" s="207"/>
      <c r="J50" s="207"/>
      <c r="K50" s="207"/>
      <c r="L50" s="207"/>
    </row>
    <row r="51" spans="1:12" ht="9" customHeight="1">
      <c r="A51" s="208"/>
      <c r="B51" s="269"/>
      <c r="C51" s="211"/>
      <c r="D51" s="211"/>
      <c r="E51" s="265"/>
      <c r="F51" s="205"/>
      <c r="G51" s="337"/>
      <c r="H51" s="207"/>
      <c r="I51" s="207"/>
      <c r="J51" s="207"/>
      <c r="K51" s="207"/>
      <c r="L51" s="207"/>
    </row>
    <row r="52" spans="1:12" ht="9" customHeight="1">
      <c r="A52" s="270"/>
      <c r="B52" s="269"/>
      <c r="C52" s="211"/>
      <c r="D52" s="211"/>
      <c r="E52" s="265"/>
      <c r="F52" s="205"/>
      <c r="G52" s="337"/>
      <c r="H52" s="207"/>
      <c r="I52" s="207"/>
      <c r="J52" s="207"/>
      <c r="K52" s="207"/>
      <c r="L52" s="207"/>
    </row>
    <row r="53" spans="1:12" ht="9" customHeight="1">
      <c r="A53" s="208"/>
      <c r="B53" s="269"/>
      <c r="C53" s="211"/>
      <c r="D53" s="211"/>
      <c r="E53" s="265"/>
      <c r="F53" s="205"/>
      <c r="G53" s="337"/>
      <c r="H53" s="207"/>
      <c r="I53" s="207"/>
      <c r="J53" s="207"/>
      <c r="K53" s="207"/>
      <c r="L53" s="207"/>
    </row>
    <row r="54" spans="1:12" ht="9" customHeight="1">
      <c r="A54" s="208"/>
      <c r="B54" s="269"/>
      <c r="C54" s="211"/>
      <c r="D54" s="211"/>
      <c r="E54" s="265"/>
      <c r="F54" s="205"/>
      <c r="G54" s="337"/>
      <c r="H54" s="207"/>
      <c r="I54" s="207"/>
      <c r="J54" s="207"/>
      <c r="K54" s="207"/>
      <c r="L54" s="207"/>
    </row>
    <row r="55" spans="1:12" ht="9" customHeight="1">
      <c r="A55" s="208"/>
      <c r="B55" s="269"/>
      <c r="C55" s="211"/>
      <c r="D55" s="211"/>
      <c r="E55" s="265"/>
      <c r="F55" s="205"/>
      <c r="G55" s="337"/>
      <c r="H55" s="207"/>
      <c r="I55" s="207"/>
      <c r="J55" s="207"/>
      <c r="K55" s="207"/>
      <c r="L55" s="207"/>
    </row>
    <row r="56" spans="1:12" ht="9" customHeight="1">
      <c r="A56" s="208"/>
      <c r="C56" s="211"/>
      <c r="D56" s="211"/>
      <c r="E56" s="265"/>
      <c r="F56" s="205"/>
      <c r="G56" s="337"/>
      <c r="H56" s="207"/>
      <c r="I56" s="207"/>
      <c r="J56" s="207"/>
      <c r="K56" s="207"/>
      <c r="L56" s="207"/>
    </row>
    <row r="57" spans="1:12" ht="9" customHeight="1">
      <c r="A57" s="208"/>
      <c r="C57" s="211"/>
      <c r="D57" s="211"/>
      <c r="E57" s="265"/>
      <c r="F57" s="205"/>
      <c r="G57" s="337"/>
      <c r="H57" s="207"/>
      <c r="I57" s="207"/>
      <c r="J57" s="207"/>
      <c r="K57" s="207"/>
      <c r="L57" s="207"/>
    </row>
    <row r="58" spans="1:12" ht="9" customHeight="1">
      <c r="A58" s="270"/>
      <c r="C58" s="211"/>
      <c r="D58" s="211"/>
      <c r="E58" s="265"/>
      <c r="F58" s="205"/>
      <c r="G58" s="337"/>
      <c r="H58" s="207"/>
      <c r="I58" s="207"/>
      <c r="J58" s="207"/>
      <c r="K58" s="207"/>
      <c r="L58" s="207"/>
    </row>
    <row r="59" spans="1:12" ht="9" customHeight="1">
      <c r="A59" s="208"/>
      <c r="C59" s="211"/>
      <c r="D59" s="211"/>
      <c r="E59" s="265"/>
      <c r="F59" s="205"/>
      <c r="G59" s="337"/>
      <c r="H59" s="207"/>
      <c r="I59" s="207"/>
      <c r="J59" s="207"/>
      <c r="K59" s="207"/>
      <c r="L59" s="207"/>
    </row>
    <row r="60" spans="1:12" ht="9" customHeight="1">
      <c r="A60" s="208"/>
      <c r="C60" s="211"/>
      <c r="D60" s="211"/>
      <c r="E60" s="265"/>
      <c r="F60" s="205"/>
      <c r="G60" s="337"/>
      <c r="H60" s="207"/>
      <c r="I60" s="207"/>
      <c r="J60" s="207"/>
      <c r="K60" s="207"/>
      <c r="L60" s="207"/>
    </row>
    <row r="61" spans="1:12" ht="9" customHeight="1">
      <c r="A61" s="208"/>
      <c r="C61" s="211"/>
      <c r="D61" s="211"/>
      <c r="E61" s="265"/>
      <c r="F61" s="205"/>
      <c r="G61" s="337"/>
      <c r="H61" s="207"/>
      <c r="I61" s="207"/>
      <c r="J61" s="207"/>
      <c r="K61" s="207"/>
      <c r="L61" s="207"/>
    </row>
    <row r="62" spans="1:12" ht="9" customHeight="1">
      <c r="A62" s="208"/>
      <c r="C62" s="211"/>
      <c r="D62" s="211"/>
      <c r="E62" s="265"/>
      <c r="F62" s="205"/>
      <c r="G62" s="337"/>
      <c r="H62" s="207"/>
      <c r="I62" s="207"/>
      <c r="J62" s="207"/>
      <c r="K62" s="207"/>
      <c r="L62" s="207"/>
    </row>
    <row r="63" spans="1:12" ht="9" customHeight="1">
      <c r="A63" s="208"/>
      <c r="C63" s="211"/>
      <c r="D63" s="211"/>
      <c r="E63" s="265"/>
      <c r="F63" s="205"/>
      <c r="G63" s="337"/>
      <c r="H63" s="207"/>
      <c r="I63" s="207"/>
      <c r="J63" s="207"/>
      <c r="K63" s="207"/>
      <c r="L63" s="207"/>
    </row>
    <row r="64" spans="1:12" ht="9" customHeight="1">
      <c r="A64" s="270"/>
      <c r="C64" s="211"/>
      <c r="D64" s="211"/>
      <c r="E64" s="265"/>
      <c r="F64" s="205"/>
      <c r="G64" s="337"/>
      <c r="H64" s="207"/>
      <c r="I64" s="207"/>
      <c r="J64" s="207"/>
      <c r="K64" s="207"/>
      <c r="L64" s="207"/>
    </row>
    <row r="65" spans="1:12" ht="9" customHeight="1">
      <c r="A65" s="208"/>
      <c r="C65" s="211"/>
      <c r="D65" s="211"/>
      <c r="E65" s="265"/>
      <c r="F65" s="205"/>
      <c r="G65" s="337"/>
      <c r="H65" s="207"/>
      <c r="I65" s="207"/>
      <c r="J65" s="207"/>
      <c r="K65" s="207"/>
      <c r="L65" s="207"/>
    </row>
    <row r="66" spans="1:12" ht="9" customHeight="1">
      <c r="A66" s="208"/>
      <c r="C66" s="211"/>
      <c r="D66" s="211"/>
      <c r="E66" s="265"/>
      <c r="F66" s="205"/>
      <c r="G66" s="337"/>
      <c r="H66" s="207"/>
      <c r="I66" s="207"/>
      <c r="J66" s="207"/>
      <c r="K66" s="207"/>
      <c r="L66" s="207"/>
    </row>
    <row r="67" spans="1:12" ht="9" customHeight="1">
      <c r="A67" s="208"/>
      <c r="C67" s="211"/>
      <c r="D67" s="211"/>
      <c r="E67" s="265"/>
      <c r="F67" s="205"/>
      <c r="G67" s="337"/>
      <c r="H67" s="207"/>
      <c r="I67" s="207"/>
      <c r="J67" s="207"/>
      <c r="K67" s="207"/>
      <c r="L67" s="207"/>
    </row>
    <row r="68" spans="1:12" ht="9" customHeight="1">
      <c r="A68" s="208"/>
      <c r="C68" s="211"/>
      <c r="D68" s="211"/>
      <c r="E68" s="265"/>
      <c r="F68" s="205"/>
      <c r="G68" s="337"/>
      <c r="H68" s="207"/>
      <c r="I68" s="207"/>
      <c r="J68" s="207"/>
      <c r="K68" s="207"/>
      <c r="L68" s="207"/>
    </row>
    <row r="69" spans="1:12" ht="9" customHeight="1">
      <c r="A69" s="270"/>
      <c r="C69" s="211"/>
      <c r="D69" s="211"/>
      <c r="E69" s="265"/>
      <c r="F69" s="205"/>
      <c r="G69" s="337"/>
      <c r="H69" s="207"/>
      <c r="I69" s="207"/>
      <c r="J69" s="207"/>
      <c r="K69" s="207"/>
      <c r="L69" s="207"/>
    </row>
    <row r="70" spans="1:12" ht="9" customHeight="1">
      <c r="A70" s="215"/>
      <c r="C70" s="211"/>
      <c r="D70" s="211"/>
      <c r="E70" s="265"/>
      <c r="F70" s="205"/>
      <c r="G70" s="337"/>
      <c r="H70" s="207"/>
      <c r="I70" s="207"/>
      <c r="J70" s="207"/>
      <c r="K70" s="207"/>
      <c r="L70" s="207"/>
    </row>
    <row r="71" spans="1:12" ht="9" customHeight="1">
      <c r="A71" s="215"/>
      <c r="C71" s="211"/>
      <c r="D71" s="211"/>
      <c r="E71" s="265"/>
      <c r="F71" s="205"/>
      <c r="G71" s="337"/>
      <c r="H71" s="207"/>
      <c r="I71" s="207"/>
      <c r="J71" s="207"/>
      <c r="K71" s="207"/>
      <c r="L71" s="207"/>
    </row>
    <row r="72" spans="1:12" ht="9" customHeight="1">
      <c r="A72" s="215"/>
      <c r="C72" s="211"/>
      <c r="D72" s="211"/>
      <c r="E72" s="265"/>
      <c r="F72" s="205"/>
      <c r="G72" s="337"/>
      <c r="H72" s="207"/>
      <c r="I72" s="207"/>
      <c r="J72" s="207"/>
      <c r="K72" s="207"/>
      <c r="L72" s="207"/>
    </row>
    <row r="73" spans="1:12" ht="9" customHeight="1">
      <c r="A73" s="215"/>
      <c r="C73" s="211"/>
      <c r="D73" s="211"/>
      <c r="E73" s="265"/>
      <c r="F73" s="205"/>
      <c r="G73" s="337"/>
      <c r="H73" s="207"/>
      <c r="I73" s="207"/>
      <c r="J73" s="207"/>
      <c r="K73" s="207"/>
      <c r="L73" s="207"/>
    </row>
    <row r="74" spans="1:12" ht="9" customHeight="1">
      <c r="A74" s="216"/>
      <c r="C74" s="211"/>
      <c r="D74" s="211"/>
      <c r="E74" s="265"/>
      <c r="F74" s="205"/>
      <c r="G74" s="337"/>
      <c r="H74" s="207"/>
      <c r="I74" s="207"/>
      <c r="J74" s="207"/>
      <c r="K74" s="207"/>
      <c r="L74" s="207"/>
    </row>
    <row r="75" spans="1:12" ht="9" customHeight="1">
      <c r="A75" s="216"/>
      <c r="C75" s="211"/>
      <c r="D75" s="211"/>
      <c r="E75" s="265"/>
      <c r="F75" s="205"/>
      <c r="G75" s="337"/>
      <c r="H75" s="207"/>
      <c r="I75" s="207"/>
      <c r="J75" s="207"/>
      <c r="K75" s="207"/>
      <c r="L75" s="207"/>
    </row>
    <row r="76" spans="1:12" ht="9" customHeight="1">
      <c r="A76" s="213"/>
      <c r="C76" s="211"/>
      <c r="D76" s="211"/>
      <c r="E76" s="265"/>
      <c r="F76" s="205"/>
      <c r="G76" s="337"/>
      <c r="H76" s="207"/>
      <c r="I76" s="207"/>
      <c r="J76" s="207"/>
      <c r="K76" s="207"/>
      <c r="L76" s="207"/>
    </row>
    <row r="77" spans="1:12" ht="9" customHeight="1">
      <c r="A77" s="208"/>
      <c r="C77" s="211"/>
      <c r="D77" s="211"/>
      <c r="E77" s="265"/>
      <c r="F77" s="205"/>
      <c r="G77" s="337"/>
      <c r="H77" s="207"/>
      <c r="I77" s="207"/>
      <c r="J77" s="207"/>
      <c r="K77" s="207"/>
      <c r="L77" s="207"/>
    </row>
    <row r="78" spans="1:12" ht="9" customHeight="1">
      <c r="A78" s="208"/>
      <c r="C78" s="211"/>
      <c r="D78" s="211"/>
      <c r="E78" s="265"/>
      <c r="F78" s="205"/>
      <c r="G78" s="337"/>
      <c r="H78" s="207"/>
      <c r="I78" s="207"/>
      <c r="J78" s="207"/>
      <c r="K78" s="207"/>
      <c r="L78" s="207"/>
    </row>
    <row r="79" spans="1:12" ht="9" customHeight="1">
      <c r="A79" s="208"/>
      <c r="C79" s="211"/>
      <c r="D79" s="211"/>
      <c r="E79" s="265"/>
      <c r="F79" s="205"/>
      <c r="G79" s="337"/>
      <c r="H79" s="207"/>
      <c r="I79" s="207"/>
      <c r="J79" s="207"/>
      <c r="K79" s="207"/>
      <c r="L79" s="207"/>
    </row>
    <row r="80" spans="1:12" ht="9" customHeight="1">
      <c r="A80" s="208"/>
      <c r="C80" s="211"/>
      <c r="D80" s="211"/>
      <c r="E80" s="265"/>
      <c r="F80" s="205"/>
      <c r="G80" s="337"/>
      <c r="H80" s="207"/>
      <c r="I80" s="207"/>
      <c r="J80" s="207"/>
      <c r="K80" s="207"/>
      <c r="L80" s="207"/>
    </row>
    <row r="81" spans="1:12" ht="9" customHeight="1">
      <c r="A81" s="215"/>
      <c r="C81" s="211"/>
      <c r="D81" s="211"/>
      <c r="E81" s="265"/>
      <c r="F81" s="205"/>
      <c r="G81" s="337"/>
      <c r="H81" s="207"/>
      <c r="I81" s="207"/>
      <c r="J81" s="207"/>
      <c r="K81" s="207"/>
      <c r="L81" s="207"/>
    </row>
    <row r="82" spans="1:12" ht="9" customHeight="1">
      <c r="A82" s="213"/>
      <c r="C82" s="211"/>
      <c r="D82" s="211"/>
      <c r="E82" s="265"/>
      <c r="F82" s="205"/>
      <c r="G82" s="337"/>
      <c r="H82" s="207"/>
      <c r="I82" s="207"/>
      <c r="J82" s="207"/>
      <c r="K82" s="207"/>
      <c r="L82" s="207"/>
    </row>
    <row r="83" spans="1:12" ht="9" customHeight="1">
      <c r="A83" s="208"/>
      <c r="C83" s="211"/>
      <c r="D83" s="211"/>
      <c r="E83" s="265"/>
      <c r="F83" s="205"/>
      <c r="G83" s="337"/>
      <c r="H83" s="207"/>
      <c r="I83" s="207"/>
      <c r="J83" s="207"/>
      <c r="K83" s="207"/>
      <c r="L83" s="207"/>
    </row>
    <row r="84" spans="1:12" ht="9" customHeight="1">
      <c r="A84" s="208"/>
      <c r="C84" s="211"/>
      <c r="D84" s="211"/>
      <c r="E84" s="265"/>
      <c r="F84" s="205"/>
      <c r="G84" s="337"/>
      <c r="H84" s="207"/>
      <c r="I84" s="207"/>
      <c r="J84" s="207"/>
      <c r="K84" s="207"/>
      <c r="L84" s="207"/>
    </row>
    <row r="85" spans="1:12" ht="9" customHeight="1">
      <c r="A85" s="208"/>
      <c r="C85" s="211"/>
      <c r="D85" s="211"/>
      <c r="E85" s="265"/>
      <c r="F85" s="205"/>
      <c r="G85" s="337"/>
      <c r="H85" s="207"/>
      <c r="I85" s="207"/>
      <c r="J85" s="207"/>
      <c r="K85" s="207"/>
      <c r="L85" s="207"/>
    </row>
    <row r="86" spans="1:12" ht="9" customHeight="1">
      <c r="A86" s="208"/>
      <c r="C86" s="211"/>
      <c r="D86" s="211"/>
      <c r="E86" s="265"/>
      <c r="F86" s="205"/>
      <c r="G86" s="337"/>
      <c r="H86" s="207"/>
      <c r="I86" s="207"/>
      <c r="J86" s="207"/>
      <c r="K86" s="207"/>
      <c r="L86" s="207"/>
    </row>
    <row r="87" spans="1:12" ht="9" customHeight="1">
      <c r="A87" s="215"/>
      <c r="C87" s="211"/>
      <c r="D87" s="211"/>
      <c r="E87" s="265"/>
      <c r="F87" s="205"/>
      <c r="G87" s="337"/>
      <c r="H87" s="207"/>
      <c r="I87" s="207"/>
      <c r="J87" s="207"/>
      <c r="K87" s="207"/>
      <c r="L87" s="207"/>
    </row>
    <row r="88" spans="1:12" ht="9" customHeight="1">
      <c r="A88" s="213"/>
      <c r="C88" s="211"/>
      <c r="D88" s="211"/>
      <c r="E88" s="265"/>
      <c r="F88" s="205"/>
      <c r="G88" s="337"/>
      <c r="H88" s="207"/>
      <c r="I88" s="207"/>
      <c r="J88" s="207"/>
      <c r="K88" s="207"/>
      <c r="L88" s="207"/>
    </row>
    <row r="89" spans="1:12" ht="9" customHeight="1">
      <c r="A89" s="208"/>
      <c r="C89" s="211"/>
      <c r="D89" s="211"/>
      <c r="E89" s="265"/>
      <c r="F89" s="205"/>
      <c r="G89" s="337"/>
      <c r="H89" s="207"/>
      <c r="I89" s="207"/>
      <c r="J89" s="207"/>
      <c r="K89" s="207"/>
      <c r="L89" s="207"/>
    </row>
    <row r="90" spans="1:12" ht="9" customHeight="1">
      <c r="A90" s="208"/>
      <c r="C90" s="211"/>
      <c r="D90" s="211"/>
      <c r="E90" s="265"/>
      <c r="F90" s="205"/>
      <c r="G90" s="337"/>
      <c r="H90" s="207"/>
      <c r="I90" s="207"/>
      <c r="J90" s="207"/>
      <c r="K90" s="207"/>
      <c r="L90" s="207"/>
    </row>
    <row r="91" spans="1:12" ht="9" customHeight="1">
      <c r="A91" s="208"/>
      <c r="C91" s="271"/>
      <c r="D91" s="271"/>
      <c r="F91" s="262"/>
      <c r="G91" s="337"/>
    </row>
    <row r="92" spans="1:12" ht="9" customHeight="1">
      <c r="A92" s="208"/>
      <c r="C92" s="271"/>
      <c r="D92" s="271"/>
      <c r="F92" s="262"/>
      <c r="G92" s="337"/>
    </row>
    <row r="93" spans="1:12" ht="9" customHeight="1">
      <c r="A93" s="208"/>
      <c r="C93" s="271"/>
      <c r="D93" s="271"/>
      <c r="F93" s="262"/>
      <c r="G93" s="337"/>
    </row>
    <row r="94" spans="1:12" ht="9" customHeight="1">
      <c r="A94" s="208"/>
      <c r="C94" s="271"/>
      <c r="D94" s="271"/>
      <c r="F94" s="262"/>
      <c r="G94" s="337"/>
    </row>
    <row r="95" spans="1:12" ht="9" customHeight="1">
      <c r="A95" s="208"/>
      <c r="C95" s="271"/>
      <c r="D95" s="271"/>
      <c r="F95" s="262"/>
      <c r="G95" s="337"/>
    </row>
    <row r="96" spans="1:12" ht="9" customHeight="1">
      <c r="A96" s="208"/>
      <c r="C96" s="271"/>
      <c r="D96" s="271"/>
      <c r="F96" s="262"/>
      <c r="G96" s="337"/>
    </row>
    <row r="97" spans="1:7" ht="9" customHeight="1">
      <c r="A97" s="215"/>
      <c r="C97" s="271"/>
      <c r="D97" s="271"/>
      <c r="F97" s="262"/>
      <c r="G97" s="337"/>
    </row>
    <row r="98" spans="1:7" ht="9" customHeight="1">
      <c r="A98" s="213"/>
      <c r="C98" s="271"/>
      <c r="D98" s="271"/>
      <c r="F98" s="262"/>
      <c r="G98" s="337"/>
    </row>
    <row r="99" spans="1:7" ht="9" customHeight="1">
      <c r="A99" s="208"/>
      <c r="C99" s="271"/>
      <c r="D99" s="271"/>
      <c r="F99" s="262"/>
      <c r="G99" s="337"/>
    </row>
    <row r="100" spans="1:7" ht="9" customHeight="1">
      <c r="A100" s="208"/>
      <c r="C100" s="271"/>
      <c r="D100" s="271"/>
      <c r="F100" s="262"/>
      <c r="G100" s="337"/>
    </row>
    <row r="101" spans="1:7" ht="9" customHeight="1">
      <c r="A101" s="208"/>
      <c r="C101" s="271"/>
      <c r="D101" s="271"/>
      <c r="F101" s="262"/>
      <c r="G101" s="337"/>
    </row>
    <row r="102" spans="1:7" ht="9" customHeight="1">
      <c r="A102" s="208"/>
      <c r="C102" s="271"/>
      <c r="D102" s="271"/>
      <c r="F102" s="262"/>
      <c r="G102" s="337"/>
    </row>
    <row r="103" spans="1:7" ht="9" customHeight="1">
      <c r="A103" s="208"/>
      <c r="C103" s="271"/>
      <c r="D103" s="271"/>
      <c r="F103" s="262"/>
      <c r="G103" s="337"/>
    </row>
    <row r="104" spans="1:7" ht="9" customHeight="1">
      <c r="A104" s="208"/>
      <c r="C104" s="271"/>
      <c r="D104" s="271"/>
      <c r="F104" s="262"/>
      <c r="G104" s="337"/>
    </row>
    <row r="105" spans="1:7" ht="9" customHeight="1">
      <c r="A105" s="208"/>
      <c r="C105" s="271"/>
      <c r="D105" s="271"/>
      <c r="F105" s="262"/>
      <c r="G105" s="337"/>
    </row>
    <row r="106" spans="1:7" ht="9" customHeight="1">
      <c r="A106" s="208"/>
      <c r="C106" s="271"/>
      <c r="D106" s="271"/>
      <c r="F106" s="262"/>
      <c r="G106" s="337"/>
    </row>
    <row r="107" spans="1:7" ht="9" customHeight="1">
      <c r="A107" s="208"/>
      <c r="C107" s="271"/>
      <c r="D107" s="271"/>
      <c r="F107" s="262"/>
      <c r="G107" s="337"/>
    </row>
    <row r="108" spans="1:7" ht="9" customHeight="1">
      <c r="A108" s="213"/>
      <c r="C108" s="271"/>
      <c r="D108" s="271"/>
      <c r="F108" s="262"/>
      <c r="G108" s="337"/>
    </row>
    <row r="109" spans="1:7" ht="9" customHeight="1">
      <c r="A109" s="208"/>
      <c r="C109" s="271"/>
      <c r="D109" s="271"/>
      <c r="F109" s="262"/>
      <c r="G109" s="337"/>
    </row>
    <row r="110" spans="1:7" ht="9" customHeight="1">
      <c r="A110" s="208"/>
      <c r="C110" s="271"/>
      <c r="D110" s="271"/>
      <c r="F110" s="262"/>
      <c r="G110" s="337"/>
    </row>
    <row r="111" spans="1:7" ht="9" customHeight="1">
      <c r="A111" s="208"/>
      <c r="C111" s="271"/>
      <c r="D111" s="271"/>
      <c r="F111" s="262"/>
      <c r="G111" s="337"/>
    </row>
    <row r="112" spans="1:7">
      <c r="A112" s="218"/>
      <c r="C112" s="271"/>
      <c r="D112" s="271"/>
      <c r="F112" s="262"/>
      <c r="G112" s="337"/>
    </row>
    <row r="113" spans="1:7">
      <c r="A113" s="218"/>
      <c r="C113" s="271"/>
      <c r="D113" s="271"/>
      <c r="F113" s="262"/>
      <c r="G113" s="337"/>
    </row>
    <row r="114" spans="1:7">
      <c r="A114" s="218"/>
      <c r="C114" s="271"/>
      <c r="D114" s="271"/>
      <c r="F114" s="262"/>
      <c r="G114" s="337"/>
    </row>
    <row r="115" spans="1:7">
      <c r="A115" s="218"/>
      <c r="C115" s="271"/>
      <c r="D115" s="271"/>
      <c r="F115" s="262"/>
    </row>
    <row r="116" spans="1:7">
      <c r="A116" s="218"/>
      <c r="C116" s="271"/>
      <c r="D116" s="271"/>
      <c r="F116" s="262"/>
    </row>
    <row r="117" spans="1:7">
      <c r="A117" s="218"/>
      <c r="C117" s="271"/>
      <c r="D117" s="271"/>
      <c r="F117" s="262"/>
    </row>
    <row r="118" spans="1:7">
      <c r="A118" s="218"/>
      <c r="C118" s="271"/>
      <c r="D118" s="271"/>
      <c r="F118" s="262"/>
    </row>
    <row r="119" spans="1:7" ht="15.75">
      <c r="A119" s="219"/>
      <c r="C119" s="271"/>
      <c r="D119" s="271"/>
      <c r="F119" s="262"/>
    </row>
    <row r="120" spans="1:7" ht="15.75">
      <c r="A120" s="219"/>
      <c r="C120" s="271"/>
      <c r="D120" s="271"/>
      <c r="F120" s="262"/>
    </row>
    <row r="121" spans="1:7" ht="15.75">
      <c r="A121" s="219"/>
      <c r="C121" s="271"/>
      <c r="D121" s="271"/>
      <c r="F121" s="262"/>
    </row>
    <row r="122" spans="1:7" ht="15.75">
      <c r="A122" s="219"/>
      <c r="C122" s="271"/>
      <c r="D122" s="271"/>
      <c r="F122" s="262"/>
    </row>
    <row r="123" spans="1:7" ht="15.75">
      <c r="A123" s="219"/>
      <c r="C123" s="271"/>
      <c r="D123" s="271"/>
      <c r="F123" s="262"/>
    </row>
    <row r="124" spans="1:7" ht="15.75">
      <c r="A124" s="219"/>
      <c r="C124" s="271"/>
      <c r="D124" s="271"/>
      <c r="F124" s="262"/>
    </row>
    <row r="125" spans="1:7" ht="15.75">
      <c r="A125" s="219"/>
      <c r="C125" s="271"/>
      <c r="D125" s="271"/>
      <c r="F125" s="262"/>
    </row>
    <row r="126" spans="1:7" ht="15.75">
      <c r="A126" s="219"/>
      <c r="C126" s="271"/>
      <c r="D126" s="271"/>
      <c r="F126" s="262"/>
    </row>
    <row r="127" spans="1:7" ht="15.75">
      <c r="A127" s="219"/>
      <c r="C127" s="271"/>
      <c r="D127" s="271"/>
      <c r="F127" s="262"/>
    </row>
    <row r="128" spans="1:7" ht="15.75">
      <c r="A128" s="219"/>
      <c r="C128" s="271"/>
      <c r="D128" s="271"/>
      <c r="F128" s="262"/>
    </row>
    <row r="129" spans="1:6" ht="15.75">
      <c r="A129" s="219"/>
      <c r="C129" s="271"/>
      <c r="D129" s="271"/>
      <c r="F129" s="262"/>
    </row>
    <row r="130" spans="1:6" ht="15.75">
      <c r="A130" s="219"/>
      <c r="C130" s="271"/>
      <c r="D130" s="271"/>
      <c r="F130" s="262"/>
    </row>
    <row r="131" spans="1:6" ht="15.75">
      <c r="A131" s="219"/>
      <c r="C131" s="271"/>
      <c r="D131" s="271"/>
      <c r="F131" s="262"/>
    </row>
    <row r="132" spans="1:6" ht="15.75">
      <c r="A132" s="219"/>
      <c r="C132" s="271"/>
      <c r="D132" s="271"/>
      <c r="F132" s="262"/>
    </row>
    <row r="133" spans="1:6" ht="15.75">
      <c r="A133" s="219"/>
      <c r="C133" s="271"/>
      <c r="D133" s="271"/>
      <c r="F133" s="262"/>
    </row>
    <row r="134" spans="1:6" ht="15.75">
      <c r="A134" s="219"/>
      <c r="C134" s="271"/>
      <c r="D134" s="271"/>
      <c r="F134" s="262"/>
    </row>
    <row r="135" spans="1:6" ht="15.75">
      <c r="A135" s="219"/>
      <c r="C135" s="271"/>
      <c r="D135" s="271"/>
      <c r="F135" s="262"/>
    </row>
    <row r="136" spans="1:6" ht="15.75">
      <c r="A136" s="219"/>
      <c r="C136" s="271"/>
      <c r="D136" s="271"/>
      <c r="F136" s="262"/>
    </row>
    <row r="137" spans="1:6" ht="15.75">
      <c r="A137" s="219"/>
      <c r="C137" s="271"/>
      <c r="D137" s="271"/>
      <c r="F137" s="262"/>
    </row>
    <row r="138" spans="1:6" ht="15.75">
      <c r="A138" s="219"/>
      <c r="C138" s="271"/>
      <c r="D138" s="271"/>
      <c r="F138" s="262"/>
    </row>
    <row r="139" spans="1:6" ht="15.75">
      <c r="A139" s="219"/>
      <c r="C139" s="271"/>
      <c r="D139" s="271"/>
      <c r="F139" s="262"/>
    </row>
    <row r="140" spans="1:6" ht="15.75">
      <c r="A140" s="219"/>
      <c r="C140" s="271"/>
      <c r="D140" s="271"/>
      <c r="F140" s="262"/>
    </row>
    <row r="141" spans="1:6" ht="15.75">
      <c r="A141" s="219"/>
      <c r="C141" s="271"/>
      <c r="D141" s="271"/>
      <c r="F141" s="262"/>
    </row>
    <row r="142" spans="1:6" ht="15.75">
      <c r="A142" s="219"/>
      <c r="C142" s="271"/>
      <c r="D142" s="271"/>
      <c r="F142" s="262"/>
    </row>
    <row r="143" spans="1:6" ht="15.75">
      <c r="A143" s="219"/>
      <c r="C143" s="271"/>
      <c r="D143" s="271"/>
      <c r="F143" s="262"/>
    </row>
    <row r="144" spans="1:6" ht="15.75">
      <c r="A144" s="219"/>
      <c r="C144" s="271"/>
      <c r="D144" s="271"/>
      <c r="F144" s="262"/>
    </row>
    <row r="145" spans="1:6" ht="15.75">
      <c r="A145" s="219"/>
      <c r="C145" s="271"/>
      <c r="D145" s="271"/>
      <c r="F145" s="262"/>
    </row>
    <row r="146" spans="1:6" ht="15.75">
      <c r="A146" s="219"/>
      <c r="C146" s="271"/>
      <c r="D146" s="271"/>
      <c r="F146" s="262"/>
    </row>
    <row r="147" spans="1:6" ht="15.75">
      <c r="A147" s="219"/>
      <c r="C147" s="271"/>
      <c r="D147" s="271"/>
      <c r="F147" s="262"/>
    </row>
    <row r="148" spans="1:6" ht="15.75">
      <c r="A148" s="219"/>
      <c r="C148" s="271"/>
      <c r="D148" s="271"/>
      <c r="F148" s="262"/>
    </row>
    <row r="149" spans="1:6" ht="15.75">
      <c r="A149" s="219"/>
      <c r="C149" s="271"/>
      <c r="D149" s="271"/>
      <c r="F149" s="262"/>
    </row>
    <row r="150" spans="1:6" ht="15.75">
      <c r="A150" s="219"/>
      <c r="C150" s="271"/>
      <c r="D150" s="271"/>
      <c r="F150" s="262"/>
    </row>
    <row r="151" spans="1:6" ht="15.75">
      <c r="A151" s="219"/>
      <c r="C151" s="271"/>
      <c r="D151" s="271"/>
      <c r="F151" s="262"/>
    </row>
    <row r="152" spans="1:6" ht="15.75">
      <c r="A152" s="219"/>
      <c r="C152" s="271"/>
      <c r="D152" s="271"/>
      <c r="F152" s="262"/>
    </row>
    <row r="153" spans="1:6" ht="15.75">
      <c r="A153" s="219"/>
      <c r="C153" s="271"/>
      <c r="D153" s="271"/>
      <c r="F153" s="262"/>
    </row>
    <row r="154" spans="1:6" ht="15.75">
      <c r="A154" s="219"/>
      <c r="C154" s="271"/>
      <c r="D154" s="271"/>
      <c r="F154" s="262"/>
    </row>
    <row r="155" spans="1:6" ht="15.75">
      <c r="A155" s="219"/>
      <c r="C155" s="271"/>
      <c r="D155" s="271"/>
      <c r="F155" s="262"/>
    </row>
    <row r="156" spans="1:6" ht="15.75">
      <c r="A156" s="219"/>
      <c r="C156" s="271"/>
      <c r="D156" s="271"/>
      <c r="F156" s="262"/>
    </row>
    <row r="157" spans="1:6" ht="15.75">
      <c r="A157" s="219"/>
      <c r="C157" s="271"/>
      <c r="D157" s="271"/>
      <c r="F157" s="262"/>
    </row>
    <row r="158" spans="1:6" ht="15.75">
      <c r="A158" s="219"/>
      <c r="C158" s="271"/>
      <c r="D158" s="271"/>
      <c r="F158" s="262"/>
    </row>
    <row r="159" spans="1:6" ht="15.75">
      <c r="A159" s="219"/>
      <c r="C159" s="271"/>
      <c r="D159" s="271"/>
      <c r="F159" s="262"/>
    </row>
    <row r="160" spans="1:6" ht="15.75">
      <c r="A160" s="219"/>
      <c r="C160" s="271"/>
      <c r="D160" s="271"/>
      <c r="F160" s="262"/>
    </row>
    <row r="161" spans="1:6" ht="15.75">
      <c r="A161" s="219"/>
      <c r="C161" s="271"/>
      <c r="D161" s="271"/>
      <c r="F161" s="262"/>
    </row>
    <row r="162" spans="1:6" ht="15.75">
      <c r="A162" s="219"/>
      <c r="C162" s="271"/>
      <c r="D162" s="271"/>
      <c r="F162" s="262"/>
    </row>
    <row r="163" spans="1:6" ht="15.75">
      <c r="A163" s="219"/>
      <c r="C163" s="271"/>
      <c r="D163" s="271"/>
      <c r="F163" s="262"/>
    </row>
    <row r="164" spans="1:6" ht="15.75">
      <c r="A164" s="219"/>
      <c r="C164" s="271"/>
      <c r="D164" s="271"/>
      <c r="F164" s="262"/>
    </row>
    <row r="165" spans="1:6" ht="15.75">
      <c r="A165" s="219"/>
      <c r="C165" s="271"/>
      <c r="D165" s="271"/>
      <c r="F165" s="262"/>
    </row>
    <row r="166" spans="1:6" ht="15.75">
      <c r="A166" s="219"/>
      <c r="C166" s="271"/>
      <c r="D166" s="271"/>
      <c r="F166" s="262"/>
    </row>
    <row r="167" spans="1:6" ht="15.75">
      <c r="A167" s="219"/>
      <c r="C167" s="271"/>
      <c r="D167" s="271"/>
      <c r="F167" s="262"/>
    </row>
    <row r="168" spans="1:6" ht="15.75">
      <c r="A168" s="219"/>
      <c r="C168" s="271"/>
      <c r="D168" s="271"/>
      <c r="F168" s="262"/>
    </row>
    <row r="169" spans="1:6" ht="15.75">
      <c r="A169" s="219"/>
      <c r="C169" s="271"/>
      <c r="D169" s="271"/>
      <c r="F169" s="262"/>
    </row>
    <row r="170" spans="1:6" ht="15.75">
      <c r="A170" s="219"/>
      <c r="C170" s="271"/>
      <c r="D170" s="271"/>
      <c r="F170" s="262"/>
    </row>
    <row r="171" spans="1:6" ht="15.75">
      <c r="A171" s="219"/>
      <c r="C171" s="271"/>
      <c r="D171" s="271"/>
      <c r="F171" s="262"/>
    </row>
    <row r="172" spans="1:6" ht="15.75">
      <c r="A172" s="219"/>
      <c r="C172" s="271"/>
      <c r="D172" s="271"/>
      <c r="F172" s="262"/>
    </row>
    <row r="173" spans="1:6" ht="15.75">
      <c r="A173" s="219"/>
      <c r="C173" s="271"/>
      <c r="D173" s="271"/>
      <c r="F173" s="262"/>
    </row>
    <row r="174" spans="1:6" ht="15.75">
      <c r="A174" s="219"/>
      <c r="C174" s="271"/>
      <c r="D174" s="271"/>
      <c r="F174" s="262"/>
    </row>
    <row r="175" spans="1:6" ht="15.75">
      <c r="A175" s="219"/>
      <c r="C175" s="271"/>
      <c r="D175" s="271"/>
      <c r="F175" s="262"/>
    </row>
    <row r="176" spans="1:6" ht="15.75">
      <c r="A176" s="219"/>
      <c r="C176" s="271"/>
      <c r="D176" s="271"/>
      <c r="F176" s="262"/>
    </row>
    <row r="177" spans="1:6" ht="15.75">
      <c r="A177" s="219"/>
      <c r="C177" s="271"/>
      <c r="D177" s="271"/>
      <c r="F177" s="262"/>
    </row>
    <row r="178" spans="1:6" ht="15.75">
      <c r="A178" s="219"/>
      <c r="C178" s="271"/>
      <c r="D178" s="271"/>
      <c r="F178" s="262"/>
    </row>
    <row r="179" spans="1:6" ht="15.75">
      <c r="A179" s="219"/>
      <c r="C179" s="271"/>
      <c r="D179" s="271"/>
      <c r="F179" s="262"/>
    </row>
    <row r="180" spans="1:6" ht="15.75">
      <c r="A180" s="219"/>
      <c r="C180" s="271"/>
      <c r="D180" s="271"/>
      <c r="F180" s="262"/>
    </row>
    <row r="181" spans="1:6" ht="15.75">
      <c r="A181" s="219"/>
      <c r="C181" s="271"/>
      <c r="D181" s="271"/>
      <c r="F181" s="262"/>
    </row>
    <row r="182" spans="1:6" ht="15.75">
      <c r="A182" s="219"/>
      <c r="C182" s="271"/>
      <c r="D182" s="271"/>
      <c r="F182" s="262"/>
    </row>
    <row r="183" spans="1:6" ht="15.75">
      <c r="A183" s="219"/>
      <c r="C183" s="271"/>
      <c r="D183" s="271"/>
      <c r="F183" s="262"/>
    </row>
    <row r="184" spans="1:6" ht="15.75">
      <c r="A184" s="219"/>
      <c r="C184" s="271"/>
      <c r="D184" s="271"/>
      <c r="F184" s="262"/>
    </row>
    <row r="185" spans="1:6" ht="15.75">
      <c r="A185" s="219"/>
      <c r="C185" s="271"/>
      <c r="D185" s="271"/>
      <c r="F185" s="262"/>
    </row>
    <row r="186" spans="1:6" ht="15.75">
      <c r="A186" s="219"/>
      <c r="C186" s="271"/>
      <c r="D186" s="271"/>
      <c r="F186" s="262"/>
    </row>
    <row r="187" spans="1:6" ht="15.75">
      <c r="A187" s="219"/>
      <c r="C187" s="271"/>
      <c r="D187" s="271"/>
      <c r="F187" s="262"/>
    </row>
    <row r="188" spans="1:6" ht="15.75">
      <c r="A188" s="219"/>
      <c r="C188" s="271"/>
      <c r="D188" s="271"/>
      <c r="F188" s="262"/>
    </row>
    <row r="189" spans="1:6" ht="15.75">
      <c r="A189" s="219"/>
      <c r="C189" s="271"/>
      <c r="D189" s="271"/>
      <c r="F189" s="262"/>
    </row>
    <row r="190" spans="1:6" ht="15.75">
      <c r="A190" s="219"/>
      <c r="C190" s="271"/>
      <c r="D190" s="271"/>
      <c r="F190" s="262"/>
    </row>
    <row r="191" spans="1:6" ht="15.75">
      <c r="A191" s="219"/>
      <c r="C191" s="271"/>
      <c r="D191" s="271"/>
      <c r="F191" s="262"/>
    </row>
    <row r="192" spans="1:6" ht="15.75">
      <c r="A192" s="219"/>
      <c r="C192" s="271"/>
      <c r="D192" s="271"/>
      <c r="F192" s="262"/>
    </row>
    <row r="193" spans="1:6" ht="15.75">
      <c r="A193" s="219"/>
      <c r="C193" s="271"/>
      <c r="D193" s="271"/>
      <c r="F193" s="262"/>
    </row>
    <row r="194" spans="1:6" ht="15.75">
      <c r="A194" s="219"/>
      <c r="C194" s="271"/>
      <c r="D194" s="271"/>
      <c r="F194" s="262"/>
    </row>
    <row r="195" spans="1:6" ht="15.75">
      <c r="A195" s="219"/>
      <c r="C195" s="271"/>
      <c r="D195" s="271"/>
      <c r="F195" s="262"/>
    </row>
    <row r="196" spans="1:6" ht="15.75">
      <c r="A196" s="219"/>
      <c r="C196" s="271"/>
      <c r="D196" s="271"/>
      <c r="F196" s="262"/>
    </row>
    <row r="197" spans="1:6" ht="15.75">
      <c r="A197" s="219"/>
      <c r="C197" s="271"/>
      <c r="D197" s="271"/>
      <c r="F197" s="262"/>
    </row>
    <row r="198" spans="1:6" ht="15.75">
      <c r="A198" s="219"/>
      <c r="C198" s="271"/>
      <c r="D198" s="271"/>
      <c r="F198" s="262"/>
    </row>
    <row r="199" spans="1:6" ht="15.75">
      <c r="A199" s="219"/>
      <c r="C199" s="271"/>
      <c r="D199" s="271"/>
      <c r="F199" s="262"/>
    </row>
    <row r="200" spans="1:6" ht="15.75">
      <c r="A200" s="219"/>
      <c r="C200" s="271"/>
      <c r="D200" s="271"/>
      <c r="F200" s="262"/>
    </row>
    <row r="201" spans="1:6" ht="15.75">
      <c r="A201" s="219"/>
      <c r="C201" s="271"/>
      <c r="D201" s="271"/>
      <c r="F201" s="262"/>
    </row>
    <row r="202" spans="1:6" ht="15.75">
      <c r="A202" s="219"/>
      <c r="C202" s="271"/>
      <c r="D202" s="271"/>
      <c r="F202" s="262"/>
    </row>
    <row r="203" spans="1:6" ht="15.75">
      <c r="A203" s="219"/>
      <c r="C203" s="271"/>
      <c r="D203" s="271"/>
      <c r="F203" s="262"/>
    </row>
    <row r="204" spans="1:6" ht="15.75">
      <c r="A204" s="219"/>
      <c r="C204" s="271"/>
      <c r="D204" s="271"/>
      <c r="F204" s="262"/>
    </row>
    <row r="205" spans="1:6" ht="15.75">
      <c r="A205" s="219"/>
      <c r="C205" s="271"/>
      <c r="D205" s="271"/>
      <c r="F205" s="262"/>
    </row>
    <row r="206" spans="1:6" ht="15.75">
      <c r="A206" s="219"/>
      <c r="C206" s="271"/>
      <c r="D206" s="271"/>
      <c r="F206" s="262"/>
    </row>
    <row r="207" spans="1:6" ht="15.75">
      <c r="A207" s="219"/>
      <c r="C207" s="271"/>
      <c r="D207" s="271"/>
      <c r="F207" s="262"/>
    </row>
    <row r="208" spans="1:6" ht="15.75">
      <c r="A208" s="219"/>
      <c r="C208" s="271"/>
      <c r="D208" s="271"/>
      <c r="F208" s="262"/>
    </row>
    <row r="209" spans="1:6" ht="15.75">
      <c r="A209" s="219"/>
      <c r="C209" s="271"/>
      <c r="D209" s="271"/>
      <c r="F209" s="262"/>
    </row>
    <row r="210" spans="1:6" ht="15.75">
      <c r="A210" s="221"/>
      <c r="C210" s="271"/>
      <c r="D210" s="271"/>
      <c r="F210" s="262"/>
    </row>
    <row r="211" spans="1:6" ht="15.75">
      <c r="A211" s="221"/>
      <c r="C211" s="271"/>
      <c r="D211" s="271"/>
      <c r="F211" s="262"/>
    </row>
    <row r="212" spans="1:6" ht="15.75">
      <c r="A212" s="221"/>
      <c r="C212" s="271"/>
      <c r="D212" s="271"/>
      <c r="F212" s="262"/>
    </row>
    <row r="213" spans="1:6" ht="15.75">
      <c r="A213" s="221"/>
      <c r="C213" s="271"/>
      <c r="D213" s="271"/>
    </row>
    <row r="214" spans="1:6" ht="15.75">
      <c r="A214" s="221"/>
      <c r="C214" s="271"/>
      <c r="D214" s="271"/>
    </row>
    <row r="215" spans="1:6" ht="15.75">
      <c r="A215" s="221"/>
      <c r="C215" s="271"/>
      <c r="D215" s="271"/>
    </row>
    <row r="216" spans="1:6" ht="15.75">
      <c r="A216" s="221"/>
      <c r="C216" s="271"/>
      <c r="D216" s="271"/>
    </row>
    <row r="217" spans="1:6" ht="15.75">
      <c r="A217" s="221"/>
      <c r="C217" s="271"/>
      <c r="D217" s="271"/>
    </row>
    <row r="218" spans="1:6" ht="15.75">
      <c r="A218" s="221"/>
      <c r="C218" s="271"/>
      <c r="D218" s="271"/>
    </row>
    <row r="219" spans="1:6" ht="15.75">
      <c r="A219" s="221"/>
      <c r="C219" s="271"/>
      <c r="D219" s="271"/>
    </row>
    <row r="220" spans="1:6" ht="15.75">
      <c r="A220" s="221"/>
      <c r="C220" s="271"/>
      <c r="D220" s="271"/>
    </row>
    <row r="221" spans="1:6" ht="15.75">
      <c r="A221" s="221"/>
      <c r="C221" s="271"/>
      <c r="D221" s="271"/>
    </row>
    <row r="222" spans="1:6" ht="15.75">
      <c r="A222" s="221"/>
      <c r="C222" s="271"/>
      <c r="D222" s="271"/>
    </row>
    <row r="223" spans="1:6" ht="15.75">
      <c r="A223" s="221"/>
      <c r="C223" s="271"/>
      <c r="D223" s="271"/>
    </row>
    <row r="224" spans="1:6" ht="15.75">
      <c r="A224" s="221"/>
      <c r="C224" s="271"/>
      <c r="D224" s="271"/>
    </row>
    <row r="225" spans="1:4" ht="15.75">
      <c r="A225" s="221"/>
      <c r="C225" s="271"/>
      <c r="D225" s="271"/>
    </row>
    <row r="226" spans="1:4" ht="15.75">
      <c r="A226" s="221"/>
      <c r="C226" s="271"/>
      <c r="D226" s="271"/>
    </row>
    <row r="227" spans="1:4" ht="15.75">
      <c r="A227" s="221"/>
      <c r="C227" s="271"/>
      <c r="D227" s="271"/>
    </row>
    <row r="228" spans="1:4" ht="15.75">
      <c r="A228" s="221"/>
      <c r="C228" s="271"/>
      <c r="D228" s="271"/>
    </row>
    <row r="229" spans="1:4" ht="15.75">
      <c r="A229" s="221"/>
      <c r="C229" s="271"/>
      <c r="D229" s="271"/>
    </row>
    <row r="230" spans="1:4" ht="15.75">
      <c r="A230" s="221"/>
      <c r="C230" s="271"/>
      <c r="D230" s="271"/>
    </row>
    <row r="231" spans="1:4" ht="15.75">
      <c r="A231" s="221"/>
      <c r="C231" s="271"/>
      <c r="D231" s="271"/>
    </row>
    <row r="232" spans="1:4" ht="15.75">
      <c r="A232" s="221"/>
      <c r="C232" s="271"/>
      <c r="D232" s="271"/>
    </row>
    <row r="233" spans="1:4" ht="15.75">
      <c r="A233" s="221"/>
      <c r="C233" s="271"/>
      <c r="D233" s="271"/>
    </row>
    <row r="234" spans="1:4" ht="15.75">
      <c r="A234" s="221"/>
      <c r="C234" s="271"/>
      <c r="D234" s="271"/>
    </row>
    <row r="235" spans="1:4" ht="15.75">
      <c r="A235" s="221"/>
      <c r="C235" s="271"/>
      <c r="D235" s="271"/>
    </row>
    <row r="236" spans="1:4" ht="15.75">
      <c r="A236" s="221"/>
      <c r="C236" s="271"/>
      <c r="D236" s="271"/>
    </row>
    <row r="237" spans="1:4" ht="15.75">
      <c r="A237" s="221"/>
      <c r="C237" s="271"/>
      <c r="D237" s="271"/>
    </row>
    <row r="238" spans="1:4" ht="15.75">
      <c r="A238" s="221"/>
      <c r="C238" s="271"/>
      <c r="D238" s="271"/>
    </row>
    <row r="239" spans="1:4" ht="15.75">
      <c r="A239" s="221"/>
      <c r="C239" s="271"/>
      <c r="D239" s="271"/>
    </row>
    <row r="240" spans="1:4" ht="15.75">
      <c r="A240" s="221"/>
      <c r="C240" s="271"/>
      <c r="D240" s="271"/>
    </row>
    <row r="241" spans="1:4" ht="15.75">
      <c r="A241" s="221"/>
      <c r="C241" s="271"/>
      <c r="D241" s="271"/>
    </row>
    <row r="242" spans="1:4" ht="15.75">
      <c r="A242" s="221"/>
      <c r="C242" s="271"/>
      <c r="D242" s="271"/>
    </row>
    <row r="243" spans="1:4" ht="15.75">
      <c r="A243" s="221"/>
      <c r="C243" s="271"/>
      <c r="D243" s="271"/>
    </row>
    <row r="244" spans="1:4" ht="15.75">
      <c r="A244" s="221"/>
      <c r="C244" s="271"/>
      <c r="D244" s="271"/>
    </row>
    <row r="245" spans="1:4" ht="15.75">
      <c r="A245" s="221"/>
      <c r="C245" s="271"/>
      <c r="D245" s="271"/>
    </row>
    <row r="246" spans="1:4" ht="15.75">
      <c r="A246" s="221"/>
      <c r="C246" s="271"/>
      <c r="D246" s="271"/>
    </row>
    <row r="247" spans="1:4" ht="15.75">
      <c r="A247" s="221"/>
      <c r="C247" s="271"/>
      <c r="D247" s="271"/>
    </row>
    <row r="248" spans="1:4" ht="15.75">
      <c r="A248" s="221"/>
      <c r="C248" s="271"/>
      <c r="D248" s="271"/>
    </row>
    <row r="249" spans="1:4" ht="15.75">
      <c r="A249" s="221"/>
      <c r="C249" s="271"/>
      <c r="D249" s="271"/>
    </row>
    <row r="250" spans="1:4" ht="15.75">
      <c r="A250" s="221"/>
      <c r="C250" s="271"/>
      <c r="D250" s="271"/>
    </row>
    <row r="251" spans="1:4" ht="15.75">
      <c r="A251" s="221"/>
      <c r="C251" s="271"/>
      <c r="D251" s="271"/>
    </row>
    <row r="252" spans="1:4" ht="15.75">
      <c r="A252" s="221"/>
      <c r="C252" s="271"/>
      <c r="D252" s="271"/>
    </row>
    <row r="253" spans="1:4" ht="15.75">
      <c r="A253" s="221"/>
      <c r="C253" s="271"/>
      <c r="D253" s="271"/>
    </row>
    <row r="254" spans="1:4" ht="15.75">
      <c r="A254" s="221"/>
      <c r="C254" s="271"/>
      <c r="D254" s="271"/>
    </row>
    <row r="255" spans="1:4" ht="15.75">
      <c r="A255" s="221"/>
      <c r="C255" s="271"/>
      <c r="D255" s="271"/>
    </row>
    <row r="256" spans="1:4" ht="15.75">
      <c r="A256" s="221"/>
      <c r="C256" s="271"/>
      <c r="D256" s="271"/>
    </row>
    <row r="257" spans="1:4" ht="15.75">
      <c r="A257" s="221"/>
      <c r="C257" s="271"/>
      <c r="D257" s="271"/>
    </row>
    <row r="258" spans="1:4" ht="15.75">
      <c r="A258" s="221"/>
      <c r="C258" s="271"/>
      <c r="D258" s="271"/>
    </row>
    <row r="259" spans="1:4" ht="15.75">
      <c r="A259" s="221"/>
      <c r="C259" s="271"/>
      <c r="D259" s="271"/>
    </row>
    <row r="260" spans="1:4" ht="15.75">
      <c r="A260" s="221"/>
      <c r="C260" s="271"/>
      <c r="D260" s="271"/>
    </row>
    <row r="261" spans="1:4" ht="15.75">
      <c r="A261" s="221"/>
      <c r="C261" s="271"/>
      <c r="D261" s="271"/>
    </row>
    <row r="262" spans="1:4" ht="15.75">
      <c r="A262" s="221"/>
      <c r="C262" s="271"/>
      <c r="D262" s="271"/>
    </row>
    <row r="263" spans="1:4" ht="15.75">
      <c r="A263" s="221"/>
      <c r="C263" s="271"/>
      <c r="D263" s="271"/>
    </row>
    <row r="264" spans="1:4" ht="15.75">
      <c r="A264" s="221"/>
      <c r="C264" s="271"/>
      <c r="D264" s="271"/>
    </row>
    <row r="265" spans="1:4" ht="15.75">
      <c r="A265" s="221"/>
      <c r="C265" s="271"/>
      <c r="D265" s="271"/>
    </row>
    <row r="266" spans="1:4" ht="15.75">
      <c r="A266" s="221"/>
      <c r="C266" s="271"/>
      <c r="D266" s="271"/>
    </row>
    <row r="267" spans="1:4" ht="15.75">
      <c r="A267" s="221"/>
      <c r="C267" s="271"/>
      <c r="D267" s="271"/>
    </row>
    <row r="268" spans="1:4" ht="15.75">
      <c r="A268" s="221"/>
      <c r="C268" s="271"/>
      <c r="D268" s="271"/>
    </row>
    <row r="269" spans="1:4" ht="15.75">
      <c r="A269" s="221"/>
      <c r="C269" s="271"/>
      <c r="D269" s="271"/>
    </row>
    <row r="270" spans="1:4" ht="15.75">
      <c r="A270" s="221"/>
      <c r="C270" s="271"/>
      <c r="D270" s="271"/>
    </row>
    <row r="271" spans="1:4" ht="15.75">
      <c r="A271" s="221"/>
      <c r="C271" s="271"/>
      <c r="D271" s="271"/>
    </row>
    <row r="272" spans="1:4" ht="15.75">
      <c r="A272" s="221"/>
      <c r="C272" s="271"/>
      <c r="D272" s="271"/>
    </row>
    <row r="273" spans="1:4" ht="15.75">
      <c r="A273" s="221"/>
      <c r="C273" s="271"/>
      <c r="D273" s="271"/>
    </row>
    <row r="274" spans="1:4" ht="15.75">
      <c r="A274" s="221"/>
      <c r="C274" s="271"/>
      <c r="D274" s="271"/>
    </row>
    <row r="275" spans="1:4" ht="15.75">
      <c r="A275" s="221"/>
      <c r="C275" s="271"/>
      <c r="D275" s="271"/>
    </row>
    <row r="276" spans="1:4" ht="15.75">
      <c r="A276" s="221"/>
      <c r="C276" s="271"/>
      <c r="D276" s="271"/>
    </row>
    <row r="277" spans="1:4" ht="15.75">
      <c r="A277" s="221"/>
      <c r="C277" s="271"/>
      <c r="D277" s="271"/>
    </row>
    <row r="278" spans="1:4" ht="15.75">
      <c r="A278" s="221"/>
      <c r="C278" s="271"/>
      <c r="D278" s="271"/>
    </row>
    <row r="279" spans="1:4" ht="15.75">
      <c r="A279" s="221"/>
      <c r="C279" s="271"/>
      <c r="D279" s="271"/>
    </row>
    <row r="280" spans="1:4" ht="15.75">
      <c r="A280" s="221"/>
      <c r="C280" s="271"/>
      <c r="D280" s="271"/>
    </row>
    <row r="281" spans="1:4" ht="15.75">
      <c r="A281" s="221"/>
      <c r="C281" s="271"/>
      <c r="D281" s="271"/>
    </row>
    <row r="282" spans="1:4" ht="15.75">
      <c r="A282" s="221"/>
    </row>
    <row r="283" spans="1:4" ht="15.75">
      <c r="A283" s="221"/>
    </row>
    <row r="284" spans="1:4" ht="15.75">
      <c r="A284" s="221"/>
    </row>
    <row r="285" spans="1:4" ht="15.75">
      <c r="A285" s="221"/>
    </row>
    <row r="286" spans="1:4" ht="15.75">
      <c r="A286" s="221"/>
    </row>
    <row r="287" spans="1:4" ht="15.75">
      <c r="A287" s="221"/>
    </row>
    <row r="288" spans="1:4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6"/>
  <sheetViews>
    <sheetView showGridLines="0" topLeftCell="A2" workbookViewId="0">
      <selection activeCell="A2" sqref="A2:P2"/>
    </sheetView>
  </sheetViews>
  <sheetFormatPr defaultRowHeight="15"/>
  <cols>
    <col min="1" max="1" width="37.7109375" style="230" customWidth="1"/>
    <col min="2" max="2" width="12.85546875" style="243" customWidth="1"/>
    <col min="3" max="15" width="13" style="243" customWidth="1"/>
    <col min="16" max="16" width="13" style="244" customWidth="1"/>
    <col min="17" max="17" width="13.85546875" style="245" hidden="1" customWidth="1"/>
    <col min="18" max="256" width="9.140625" style="1"/>
    <col min="257" max="257" width="37.7109375" style="1" customWidth="1"/>
    <col min="258" max="258" width="12.85546875" style="1" customWidth="1"/>
    <col min="259" max="272" width="13" style="1" customWidth="1"/>
    <col min="273" max="273" width="0" style="1" hidden="1" customWidth="1"/>
    <col min="274" max="512" width="9.140625" style="1"/>
    <col min="513" max="513" width="37.7109375" style="1" customWidth="1"/>
    <col min="514" max="514" width="12.85546875" style="1" customWidth="1"/>
    <col min="515" max="528" width="13" style="1" customWidth="1"/>
    <col min="529" max="529" width="0" style="1" hidden="1" customWidth="1"/>
    <col min="530" max="768" width="9.140625" style="1"/>
    <col min="769" max="769" width="37.7109375" style="1" customWidth="1"/>
    <col min="770" max="770" width="12.85546875" style="1" customWidth="1"/>
    <col min="771" max="784" width="13" style="1" customWidth="1"/>
    <col min="785" max="785" width="0" style="1" hidden="1" customWidth="1"/>
    <col min="786" max="1024" width="9.140625" style="1"/>
    <col min="1025" max="1025" width="37.7109375" style="1" customWidth="1"/>
    <col min="1026" max="1026" width="12.85546875" style="1" customWidth="1"/>
    <col min="1027" max="1040" width="13" style="1" customWidth="1"/>
    <col min="1041" max="1041" width="0" style="1" hidden="1" customWidth="1"/>
    <col min="1042" max="1280" width="9.140625" style="1"/>
    <col min="1281" max="1281" width="37.7109375" style="1" customWidth="1"/>
    <col min="1282" max="1282" width="12.85546875" style="1" customWidth="1"/>
    <col min="1283" max="1296" width="13" style="1" customWidth="1"/>
    <col min="1297" max="1297" width="0" style="1" hidden="1" customWidth="1"/>
    <col min="1298" max="1536" width="9.140625" style="1"/>
    <col min="1537" max="1537" width="37.7109375" style="1" customWidth="1"/>
    <col min="1538" max="1538" width="12.85546875" style="1" customWidth="1"/>
    <col min="1539" max="1552" width="13" style="1" customWidth="1"/>
    <col min="1553" max="1553" width="0" style="1" hidden="1" customWidth="1"/>
    <col min="1554" max="1792" width="9.140625" style="1"/>
    <col min="1793" max="1793" width="37.7109375" style="1" customWidth="1"/>
    <col min="1794" max="1794" width="12.85546875" style="1" customWidth="1"/>
    <col min="1795" max="1808" width="13" style="1" customWidth="1"/>
    <col min="1809" max="1809" width="0" style="1" hidden="1" customWidth="1"/>
    <col min="1810" max="2048" width="9.140625" style="1"/>
    <col min="2049" max="2049" width="37.7109375" style="1" customWidth="1"/>
    <col min="2050" max="2050" width="12.85546875" style="1" customWidth="1"/>
    <col min="2051" max="2064" width="13" style="1" customWidth="1"/>
    <col min="2065" max="2065" width="0" style="1" hidden="1" customWidth="1"/>
    <col min="2066" max="2304" width="9.140625" style="1"/>
    <col min="2305" max="2305" width="37.7109375" style="1" customWidth="1"/>
    <col min="2306" max="2306" width="12.85546875" style="1" customWidth="1"/>
    <col min="2307" max="2320" width="13" style="1" customWidth="1"/>
    <col min="2321" max="2321" width="0" style="1" hidden="1" customWidth="1"/>
    <col min="2322" max="2560" width="9.140625" style="1"/>
    <col min="2561" max="2561" width="37.7109375" style="1" customWidth="1"/>
    <col min="2562" max="2562" width="12.85546875" style="1" customWidth="1"/>
    <col min="2563" max="2576" width="13" style="1" customWidth="1"/>
    <col min="2577" max="2577" width="0" style="1" hidden="1" customWidth="1"/>
    <col min="2578" max="2816" width="9.140625" style="1"/>
    <col min="2817" max="2817" width="37.7109375" style="1" customWidth="1"/>
    <col min="2818" max="2818" width="12.85546875" style="1" customWidth="1"/>
    <col min="2819" max="2832" width="13" style="1" customWidth="1"/>
    <col min="2833" max="2833" width="0" style="1" hidden="1" customWidth="1"/>
    <col min="2834" max="3072" width="9.140625" style="1"/>
    <col min="3073" max="3073" width="37.7109375" style="1" customWidth="1"/>
    <col min="3074" max="3074" width="12.85546875" style="1" customWidth="1"/>
    <col min="3075" max="3088" width="13" style="1" customWidth="1"/>
    <col min="3089" max="3089" width="0" style="1" hidden="1" customWidth="1"/>
    <col min="3090" max="3328" width="9.140625" style="1"/>
    <col min="3329" max="3329" width="37.7109375" style="1" customWidth="1"/>
    <col min="3330" max="3330" width="12.85546875" style="1" customWidth="1"/>
    <col min="3331" max="3344" width="13" style="1" customWidth="1"/>
    <col min="3345" max="3345" width="0" style="1" hidden="1" customWidth="1"/>
    <col min="3346" max="3584" width="9.140625" style="1"/>
    <col min="3585" max="3585" width="37.7109375" style="1" customWidth="1"/>
    <col min="3586" max="3586" width="12.85546875" style="1" customWidth="1"/>
    <col min="3587" max="3600" width="13" style="1" customWidth="1"/>
    <col min="3601" max="3601" width="0" style="1" hidden="1" customWidth="1"/>
    <col min="3602" max="3840" width="9.140625" style="1"/>
    <col min="3841" max="3841" width="37.7109375" style="1" customWidth="1"/>
    <col min="3842" max="3842" width="12.85546875" style="1" customWidth="1"/>
    <col min="3843" max="3856" width="13" style="1" customWidth="1"/>
    <col min="3857" max="3857" width="0" style="1" hidden="1" customWidth="1"/>
    <col min="3858" max="4096" width="9.140625" style="1"/>
    <col min="4097" max="4097" width="37.7109375" style="1" customWidth="1"/>
    <col min="4098" max="4098" width="12.85546875" style="1" customWidth="1"/>
    <col min="4099" max="4112" width="13" style="1" customWidth="1"/>
    <col min="4113" max="4113" width="0" style="1" hidden="1" customWidth="1"/>
    <col min="4114" max="4352" width="9.140625" style="1"/>
    <col min="4353" max="4353" width="37.7109375" style="1" customWidth="1"/>
    <col min="4354" max="4354" width="12.85546875" style="1" customWidth="1"/>
    <col min="4355" max="4368" width="13" style="1" customWidth="1"/>
    <col min="4369" max="4369" width="0" style="1" hidden="1" customWidth="1"/>
    <col min="4370" max="4608" width="9.140625" style="1"/>
    <col min="4609" max="4609" width="37.7109375" style="1" customWidth="1"/>
    <col min="4610" max="4610" width="12.85546875" style="1" customWidth="1"/>
    <col min="4611" max="4624" width="13" style="1" customWidth="1"/>
    <col min="4625" max="4625" width="0" style="1" hidden="1" customWidth="1"/>
    <col min="4626" max="4864" width="9.140625" style="1"/>
    <col min="4865" max="4865" width="37.7109375" style="1" customWidth="1"/>
    <col min="4866" max="4866" width="12.85546875" style="1" customWidth="1"/>
    <col min="4867" max="4880" width="13" style="1" customWidth="1"/>
    <col min="4881" max="4881" width="0" style="1" hidden="1" customWidth="1"/>
    <col min="4882" max="5120" width="9.140625" style="1"/>
    <col min="5121" max="5121" width="37.7109375" style="1" customWidth="1"/>
    <col min="5122" max="5122" width="12.85546875" style="1" customWidth="1"/>
    <col min="5123" max="5136" width="13" style="1" customWidth="1"/>
    <col min="5137" max="5137" width="0" style="1" hidden="1" customWidth="1"/>
    <col min="5138" max="5376" width="9.140625" style="1"/>
    <col min="5377" max="5377" width="37.7109375" style="1" customWidth="1"/>
    <col min="5378" max="5378" width="12.85546875" style="1" customWidth="1"/>
    <col min="5379" max="5392" width="13" style="1" customWidth="1"/>
    <col min="5393" max="5393" width="0" style="1" hidden="1" customWidth="1"/>
    <col min="5394" max="5632" width="9.140625" style="1"/>
    <col min="5633" max="5633" width="37.7109375" style="1" customWidth="1"/>
    <col min="5634" max="5634" width="12.85546875" style="1" customWidth="1"/>
    <col min="5635" max="5648" width="13" style="1" customWidth="1"/>
    <col min="5649" max="5649" width="0" style="1" hidden="1" customWidth="1"/>
    <col min="5650" max="5888" width="9.140625" style="1"/>
    <col min="5889" max="5889" width="37.7109375" style="1" customWidth="1"/>
    <col min="5890" max="5890" width="12.85546875" style="1" customWidth="1"/>
    <col min="5891" max="5904" width="13" style="1" customWidth="1"/>
    <col min="5905" max="5905" width="0" style="1" hidden="1" customWidth="1"/>
    <col min="5906" max="6144" width="9.140625" style="1"/>
    <col min="6145" max="6145" width="37.7109375" style="1" customWidth="1"/>
    <col min="6146" max="6146" width="12.85546875" style="1" customWidth="1"/>
    <col min="6147" max="6160" width="13" style="1" customWidth="1"/>
    <col min="6161" max="6161" width="0" style="1" hidden="1" customWidth="1"/>
    <col min="6162" max="6400" width="9.140625" style="1"/>
    <col min="6401" max="6401" width="37.7109375" style="1" customWidth="1"/>
    <col min="6402" max="6402" width="12.85546875" style="1" customWidth="1"/>
    <col min="6403" max="6416" width="13" style="1" customWidth="1"/>
    <col min="6417" max="6417" width="0" style="1" hidden="1" customWidth="1"/>
    <col min="6418" max="6656" width="9.140625" style="1"/>
    <col min="6657" max="6657" width="37.7109375" style="1" customWidth="1"/>
    <col min="6658" max="6658" width="12.85546875" style="1" customWidth="1"/>
    <col min="6659" max="6672" width="13" style="1" customWidth="1"/>
    <col min="6673" max="6673" width="0" style="1" hidden="1" customWidth="1"/>
    <col min="6674" max="6912" width="9.140625" style="1"/>
    <col min="6913" max="6913" width="37.7109375" style="1" customWidth="1"/>
    <col min="6914" max="6914" width="12.85546875" style="1" customWidth="1"/>
    <col min="6915" max="6928" width="13" style="1" customWidth="1"/>
    <col min="6929" max="6929" width="0" style="1" hidden="1" customWidth="1"/>
    <col min="6930" max="7168" width="9.140625" style="1"/>
    <col min="7169" max="7169" width="37.7109375" style="1" customWidth="1"/>
    <col min="7170" max="7170" width="12.85546875" style="1" customWidth="1"/>
    <col min="7171" max="7184" width="13" style="1" customWidth="1"/>
    <col min="7185" max="7185" width="0" style="1" hidden="1" customWidth="1"/>
    <col min="7186" max="7424" width="9.140625" style="1"/>
    <col min="7425" max="7425" width="37.7109375" style="1" customWidth="1"/>
    <col min="7426" max="7426" width="12.85546875" style="1" customWidth="1"/>
    <col min="7427" max="7440" width="13" style="1" customWidth="1"/>
    <col min="7441" max="7441" width="0" style="1" hidden="1" customWidth="1"/>
    <col min="7442" max="7680" width="9.140625" style="1"/>
    <col min="7681" max="7681" width="37.7109375" style="1" customWidth="1"/>
    <col min="7682" max="7682" width="12.85546875" style="1" customWidth="1"/>
    <col min="7683" max="7696" width="13" style="1" customWidth="1"/>
    <col min="7697" max="7697" width="0" style="1" hidden="1" customWidth="1"/>
    <col min="7698" max="7936" width="9.140625" style="1"/>
    <col min="7937" max="7937" width="37.7109375" style="1" customWidth="1"/>
    <col min="7938" max="7938" width="12.85546875" style="1" customWidth="1"/>
    <col min="7939" max="7952" width="13" style="1" customWidth="1"/>
    <col min="7953" max="7953" width="0" style="1" hidden="1" customWidth="1"/>
    <col min="7954" max="8192" width="9.140625" style="1"/>
    <col min="8193" max="8193" width="37.7109375" style="1" customWidth="1"/>
    <col min="8194" max="8194" width="12.85546875" style="1" customWidth="1"/>
    <col min="8195" max="8208" width="13" style="1" customWidth="1"/>
    <col min="8209" max="8209" width="0" style="1" hidden="1" customWidth="1"/>
    <col min="8210" max="8448" width="9.140625" style="1"/>
    <col min="8449" max="8449" width="37.7109375" style="1" customWidth="1"/>
    <col min="8450" max="8450" width="12.85546875" style="1" customWidth="1"/>
    <col min="8451" max="8464" width="13" style="1" customWidth="1"/>
    <col min="8465" max="8465" width="0" style="1" hidden="1" customWidth="1"/>
    <col min="8466" max="8704" width="9.140625" style="1"/>
    <col min="8705" max="8705" width="37.7109375" style="1" customWidth="1"/>
    <col min="8706" max="8706" width="12.85546875" style="1" customWidth="1"/>
    <col min="8707" max="8720" width="13" style="1" customWidth="1"/>
    <col min="8721" max="8721" width="0" style="1" hidden="1" customWidth="1"/>
    <col min="8722" max="8960" width="9.140625" style="1"/>
    <col min="8961" max="8961" width="37.7109375" style="1" customWidth="1"/>
    <col min="8962" max="8962" width="12.85546875" style="1" customWidth="1"/>
    <col min="8963" max="8976" width="13" style="1" customWidth="1"/>
    <col min="8977" max="8977" width="0" style="1" hidden="1" customWidth="1"/>
    <col min="8978" max="9216" width="9.140625" style="1"/>
    <col min="9217" max="9217" width="37.7109375" style="1" customWidth="1"/>
    <col min="9218" max="9218" width="12.85546875" style="1" customWidth="1"/>
    <col min="9219" max="9232" width="13" style="1" customWidth="1"/>
    <col min="9233" max="9233" width="0" style="1" hidden="1" customWidth="1"/>
    <col min="9234" max="9472" width="9.140625" style="1"/>
    <col min="9473" max="9473" width="37.7109375" style="1" customWidth="1"/>
    <col min="9474" max="9474" width="12.85546875" style="1" customWidth="1"/>
    <col min="9475" max="9488" width="13" style="1" customWidth="1"/>
    <col min="9489" max="9489" width="0" style="1" hidden="1" customWidth="1"/>
    <col min="9490" max="9728" width="9.140625" style="1"/>
    <col min="9729" max="9729" width="37.7109375" style="1" customWidth="1"/>
    <col min="9730" max="9730" width="12.85546875" style="1" customWidth="1"/>
    <col min="9731" max="9744" width="13" style="1" customWidth="1"/>
    <col min="9745" max="9745" width="0" style="1" hidden="1" customWidth="1"/>
    <col min="9746" max="9984" width="9.140625" style="1"/>
    <col min="9985" max="9985" width="37.7109375" style="1" customWidth="1"/>
    <col min="9986" max="9986" width="12.85546875" style="1" customWidth="1"/>
    <col min="9987" max="10000" width="13" style="1" customWidth="1"/>
    <col min="10001" max="10001" width="0" style="1" hidden="1" customWidth="1"/>
    <col min="10002" max="10240" width="9.140625" style="1"/>
    <col min="10241" max="10241" width="37.7109375" style="1" customWidth="1"/>
    <col min="10242" max="10242" width="12.85546875" style="1" customWidth="1"/>
    <col min="10243" max="10256" width="13" style="1" customWidth="1"/>
    <col min="10257" max="10257" width="0" style="1" hidden="1" customWidth="1"/>
    <col min="10258" max="10496" width="9.140625" style="1"/>
    <col min="10497" max="10497" width="37.7109375" style="1" customWidth="1"/>
    <col min="10498" max="10498" width="12.85546875" style="1" customWidth="1"/>
    <col min="10499" max="10512" width="13" style="1" customWidth="1"/>
    <col min="10513" max="10513" width="0" style="1" hidden="1" customWidth="1"/>
    <col min="10514" max="10752" width="9.140625" style="1"/>
    <col min="10753" max="10753" width="37.7109375" style="1" customWidth="1"/>
    <col min="10754" max="10754" width="12.85546875" style="1" customWidth="1"/>
    <col min="10755" max="10768" width="13" style="1" customWidth="1"/>
    <col min="10769" max="10769" width="0" style="1" hidden="1" customWidth="1"/>
    <col min="10770" max="11008" width="9.140625" style="1"/>
    <col min="11009" max="11009" width="37.7109375" style="1" customWidth="1"/>
    <col min="11010" max="11010" width="12.85546875" style="1" customWidth="1"/>
    <col min="11011" max="11024" width="13" style="1" customWidth="1"/>
    <col min="11025" max="11025" width="0" style="1" hidden="1" customWidth="1"/>
    <col min="11026" max="11264" width="9.140625" style="1"/>
    <col min="11265" max="11265" width="37.7109375" style="1" customWidth="1"/>
    <col min="11266" max="11266" width="12.85546875" style="1" customWidth="1"/>
    <col min="11267" max="11280" width="13" style="1" customWidth="1"/>
    <col min="11281" max="11281" width="0" style="1" hidden="1" customWidth="1"/>
    <col min="11282" max="11520" width="9.140625" style="1"/>
    <col min="11521" max="11521" width="37.7109375" style="1" customWidth="1"/>
    <col min="11522" max="11522" width="12.85546875" style="1" customWidth="1"/>
    <col min="11523" max="11536" width="13" style="1" customWidth="1"/>
    <col min="11537" max="11537" width="0" style="1" hidden="1" customWidth="1"/>
    <col min="11538" max="11776" width="9.140625" style="1"/>
    <col min="11777" max="11777" width="37.7109375" style="1" customWidth="1"/>
    <col min="11778" max="11778" width="12.85546875" style="1" customWidth="1"/>
    <col min="11779" max="11792" width="13" style="1" customWidth="1"/>
    <col min="11793" max="11793" width="0" style="1" hidden="1" customWidth="1"/>
    <col min="11794" max="12032" width="9.140625" style="1"/>
    <col min="12033" max="12033" width="37.7109375" style="1" customWidth="1"/>
    <col min="12034" max="12034" width="12.85546875" style="1" customWidth="1"/>
    <col min="12035" max="12048" width="13" style="1" customWidth="1"/>
    <col min="12049" max="12049" width="0" style="1" hidden="1" customWidth="1"/>
    <col min="12050" max="12288" width="9.140625" style="1"/>
    <col min="12289" max="12289" width="37.7109375" style="1" customWidth="1"/>
    <col min="12290" max="12290" width="12.85546875" style="1" customWidth="1"/>
    <col min="12291" max="12304" width="13" style="1" customWidth="1"/>
    <col min="12305" max="12305" width="0" style="1" hidden="1" customWidth="1"/>
    <col min="12306" max="12544" width="9.140625" style="1"/>
    <col min="12545" max="12545" width="37.7109375" style="1" customWidth="1"/>
    <col min="12546" max="12546" width="12.85546875" style="1" customWidth="1"/>
    <col min="12547" max="12560" width="13" style="1" customWidth="1"/>
    <col min="12561" max="12561" width="0" style="1" hidden="1" customWidth="1"/>
    <col min="12562" max="12800" width="9.140625" style="1"/>
    <col min="12801" max="12801" width="37.7109375" style="1" customWidth="1"/>
    <col min="12802" max="12802" width="12.85546875" style="1" customWidth="1"/>
    <col min="12803" max="12816" width="13" style="1" customWidth="1"/>
    <col min="12817" max="12817" width="0" style="1" hidden="1" customWidth="1"/>
    <col min="12818" max="13056" width="9.140625" style="1"/>
    <col min="13057" max="13057" width="37.7109375" style="1" customWidth="1"/>
    <col min="13058" max="13058" width="12.85546875" style="1" customWidth="1"/>
    <col min="13059" max="13072" width="13" style="1" customWidth="1"/>
    <col min="13073" max="13073" width="0" style="1" hidden="1" customWidth="1"/>
    <col min="13074" max="13312" width="9.140625" style="1"/>
    <col min="13313" max="13313" width="37.7109375" style="1" customWidth="1"/>
    <col min="13314" max="13314" width="12.85546875" style="1" customWidth="1"/>
    <col min="13315" max="13328" width="13" style="1" customWidth="1"/>
    <col min="13329" max="13329" width="0" style="1" hidden="1" customWidth="1"/>
    <col min="13330" max="13568" width="9.140625" style="1"/>
    <col min="13569" max="13569" width="37.7109375" style="1" customWidth="1"/>
    <col min="13570" max="13570" width="12.85546875" style="1" customWidth="1"/>
    <col min="13571" max="13584" width="13" style="1" customWidth="1"/>
    <col min="13585" max="13585" width="0" style="1" hidden="1" customWidth="1"/>
    <col min="13586" max="13824" width="9.140625" style="1"/>
    <col min="13825" max="13825" width="37.7109375" style="1" customWidth="1"/>
    <col min="13826" max="13826" width="12.85546875" style="1" customWidth="1"/>
    <col min="13827" max="13840" width="13" style="1" customWidth="1"/>
    <col min="13841" max="13841" width="0" style="1" hidden="1" customWidth="1"/>
    <col min="13842" max="14080" width="9.140625" style="1"/>
    <col min="14081" max="14081" width="37.7109375" style="1" customWidth="1"/>
    <col min="14082" max="14082" width="12.85546875" style="1" customWidth="1"/>
    <col min="14083" max="14096" width="13" style="1" customWidth="1"/>
    <col min="14097" max="14097" width="0" style="1" hidden="1" customWidth="1"/>
    <col min="14098" max="14336" width="9.140625" style="1"/>
    <col min="14337" max="14337" width="37.7109375" style="1" customWidth="1"/>
    <col min="14338" max="14338" width="12.85546875" style="1" customWidth="1"/>
    <col min="14339" max="14352" width="13" style="1" customWidth="1"/>
    <col min="14353" max="14353" width="0" style="1" hidden="1" customWidth="1"/>
    <col min="14354" max="14592" width="9.140625" style="1"/>
    <col min="14593" max="14593" width="37.7109375" style="1" customWidth="1"/>
    <col min="14594" max="14594" width="12.85546875" style="1" customWidth="1"/>
    <col min="14595" max="14608" width="13" style="1" customWidth="1"/>
    <col min="14609" max="14609" width="0" style="1" hidden="1" customWidth="1"/>
    <col min="14610" max="14848" width="9.140625" style="1"/>
    <col min="14849" max="14849" width="37.7109375" style="1" customWidth="1"/>
    <col min="14850" max="14850" width="12.85546875" style="1" customWidth="1"/>
    <col min="14851" max="14864" width="13" style="1" customWidth="1"/>
    <col min="14865" max="14865" width="0" style="1" hidden="1" customWidth="1"/>
    <col min="14866" max="15104" width="9.140625" style="1"/>
    <col min="15105" max="15105" width="37.7109375" style="1" customWidth="1"/>
    <col min="15106" max="15106" width="12.85546875" style="1" customWidth="1"/>
    <col min="15107" max="15120" width="13" style="1" customWidth="1"/>
    <col min="15121" max="15121" width="0" style="1" hidden="1" customWidth="1"/>
    <col min="15122" max="15360" width="9.140625" style="1"/>
    <col min="15361" max="15361" width="37.7109375" style="1" customWidth="1"/>
    <col min="15362" max="15362" width="12.85546875" style="1" customWidth="1"/>
    <col min="15363" max="15376" width="13" style="1" customWidth="1"/>
    <col min="15377" max="15377" width="0" style="1" hidden="1" customWidth="1"/>
    <col min="15378" max="15616" width="9.140625" style="1"/>
    <col min="15617" max="15617" width="37.7109375" style="1" customWidth="1"/>
    <col min="15618" max="15618" width="12.85546875" style="1" customWidth="1"/>
    <col min="15619" max="15632" width="13" style="1" customWidth="1"/>
    <col min="15633" max="15633" width="0" style="1" hidden="1" customWidth="1"/>
    <col min="15634" max="15872" width="9.140625" style="1"/>
    <col min="15873" max="15873" width="37.7109375" style="1" customWidth="1"/>
    <col min="15874" max="15874" width="12.85546875" style="1" customWidth="1"/>
    <col min="15875" max="15888" width="13" style="1" customWidth="1"/>
    <col min="15889" max="15889" width="0" style="1" hidden="1" customWidth="1"/>
    <col min="15890" max="16128" width="9.140625" style="1"/>
    <col min="16129" max="16129" width="37.7109375" style="1" customWidth="1"/>
    <col min="16130" max="16130" width="12.85546875" style="1" customWidth="1"/>
    <col min="16131" max="16144" width="13" style="1" customWidth="1"/>
    <col min="16145" max="16145" width="0" style="1" hidden="1" customWidth="1"/>
    <col min="16146" max="16384" width="9.140625" style="1"/>
  </cols>
  <sheetData>
    <row r="1" spans="1:17" s="177" customFormat="1" ht="3.75" hidden="1" customHeight="1">
      <c r="A1" s="238"/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40"/>
    </row>
    <row r="2" spans="1:17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240"/>
    </row>
    <row r="3" spans="1:17" s="177" customFormat="1" ht="23.25" customHeight="1">
      <c r="A3" s="1095" t="s">
        <v>109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  <c r="Q3" s="240"/>
    </row>
    <row r="4" spans="1:17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  <c r="Q4" s="240"/>
    </row>
    <row r="5" spans="1:17" s="242" customFormat="1" ht="23.25" customHeight="1">
      <c r="A5" s="1158" t="s">
        <v>255</v>
      </c>
      <c r="B5" s="1158"/>
      <c r="C5" s="1158"/>
      <c r="D5" s="1158"/>
      <c r="E5" s="1158"/>
      <c r="F5" s="1158"/>
      <c r="G5" s="1158"/>
      <c r="H5" s="1158"/>
      <c r="I5" s="1158"/>
      <c r="J5" s="1158"/>
      <c r="K5" s="1158"/>
      <c r="L5" s="1158"/>
      <c r="M5" s="1158"/>
      <c r="N5" s="1158"/>
      <c r="O5" s="1158"/>
      <c r="P5" s="1158"/>
      <c r="Q5" s="241"/>
    </row>
    <row r="6" spans="1:17" ht="10.5" customHeight="1">
      <c r="A6" s="246"/>
      <c r="B6" s="247"/>
      <c r="C6" s="248"/>
      <c r="D6" s="248"/>
      <c r="E6" s="248"/>
      <c r="F6" s="248"/>
      <c r="G6" s="248"/>
      <c r="H6" s="249"/>
      <c r="I6" s="249"/>
      <c r="J6" s="249"/>
      <c r="K6" s="250"/>
      <c r="L6" s="250"/>
      <c r="M6" s="249"/>
      <c r="N6" s="249"/>
      <c r="O6" s="249"/>
      <c r="P6" s="249"/>
      <c r="Q6" s="251"/>
    </row>
    <row r="7" spans="1:17" ht="20.100000000000001" customHeight="1">
      <c r="A7" s="700"/>
      <c r="B7" s="713" t="s">
        <v>256</v>
      </c>
      <c r="C7" s="713" t="s">
        <v>257</v>
      </c>
      <c r="D7" s="713" t="s">
        <v>258</v>
      </c>
      <c r="E7" s="713" t="s">
        <v>259</v>
      </c>
      <c r="F7" s="713" t="s">
        <v>260</v>
      </c>
      <c r="G7" s="713" t="s">
        <v>261</v>
      </c>
      <c r="H7" s="713" t="s">
        <v>262</v>
      </c>
      <c r="I7" s="713" t="s">
        <v>263</v>
      </c>
      <c r="J7" s="713" t="s">
        <v>264</v>
      </c>
      <c r="K7" s="713" t="s">
        <v>265</v>
      </c>
      <c r="L7" s="713" t="s">
        <v>266</v>
      </c>
      <c r="M7" s="713" t="s">
        <v>267</v>
      </c>
      <c r="N7" s="713" t="s">
        <v>268</v>
      </c>
      <c r="O7" s="713" t="s">
        <v>269</v>
      </c>
      <c r="P7" s="713" t="s">
        <v>270</v>
      </c>
      <c r="Q7" s="251" t="s">
        <v>271</v>
      </c>
    </row>
    <row r="8" spans="1:17" ht="20.100000000000001" customHeight="1">
      <c r="A8" s="570" t="s">
        <v>126</v>
      </c>
      <c r="B8" s="513">
        <v>1220712.7651300002</v>
      </c>
      <c r="C8" s="513">
        <v>709505.36474999995</v>
      </c>
      <c r="D8" s="513">
        <v>320800.02743000002</v>
      </c>
      <c r="E8" s="513">
        <v>77842.449930000002</v>
      </c>
      <c r="F8" s="513">
        <v>177096.37540000002</v>
      </c>
      <c r="G8" s="513">
        <v>304382.76049999997</v>
      </c>
      <c r="H8" s="513">
        <v>180894.29602000001</v>
      </c>
      <c r="I8" s="513">
        <v>174979.33822000001</v>
      </c>
      <c r="J8" s="513">
        <v>148863.31922999999</v>
      </c>
      <c r="K8" s="513">
        <v>120396.15435</v>
      </c>
      <c r="L8" s="513">
        <v>96505.660579999996</v>
      </c>
      <c r="M8" s="513">
        <v>57249.761210000004</v>
      </c>
      <c r="N8" s="513">
        <v>201858.55840000001</v>
      </c>
      <c r="O8" s="513">
        <v>109250.96145999999</v>
      </c>
      <c r="P8" s="513">
        <v>70001.652459999998</v>
      </c>
      <c r="Q8" s="256"/>
    </row>
    <row r="9" spans="1:17" ht="20.100000000000001" customHeight="1">
      <c r="A9" s="570" t="s">
        <v>127</v>
      </c>
      <c r="B9" s="513">
        <v>25639.243140000002</v>
      </c>
      <c r="C9" s="513">
        <v>6763.92353</v>
      </c>
      <c r="D9" s="513">
        <v>3435.8948700000001</v>
      </c>
      <c r="E9" s="513">
        <v>2276.9041699999998</v>
      </c>
      <c r="F9" s="513">
        <v>814.47540000000004</v>
      </c>
      <c r="G9" s="513">
        <v>3255.78863</v>
      </c>
      <c r="H9" s="513">
        <v>2015.0214799999999</v>
      </c>
      <c r="I9" s="513">
        <v>1313.6041</v>
      </c>
      <c r="J9" s="513">
        <v>589.95636000000002</v>
      </c>
      <c r="K9" s="513">
        <v>1396.9177999999999</v>
      </c>
      <c r="L9" s="513">
        <v>1756.72488</v>
      </c>
      <c r="M9" s="513">
        <v>626.81992000000002</v>
      </c>
      <c r="N9" s="513">
        <v>2733.2249200000001</v>
      </c>
      <c r="O9" s="513">
        <v>1163.5611000000001</v>
      </c>
      <c r="P9" s="513">
        <v>445.38213000000002</v>
      </c>
      <c r="Q9" s="256"/>
    </row>
    <row r="10" spans="1:17" ht="20.100000000000001" customHeight="1">
      <c r="A10" s="570" t="s">
        <v>128</v>
      </c>
      <c r="B10" s="513">
        <v>19644.564600000002</v>
      </c>
      <c r="C10" s="513">
        <v>26702.926440000003</v>
      </c>
      <c r="D10" s="513">
        <v>18081.10599</v>
      </c>
      <c r="E10" s="513">
        <v>3859.54261</v>
      </c>
      <c r="F10" s="513">
        <v>4439.9827100000002</v>
      </c>
      <c r="G10" s="513">
        <v>4744.8590300000005</v>
      </c>
      <c r="H10" s="513">
        <v>4568.2419800000007</v>
      </c>
      <c r="I10" s="513">
        <v>1524.80764</v>
      </c>
      <c r="J10" s="513">
        <v>406.02221000000003</v>
      </c>
      <c r="K10" s="513">
        <v>442.45396</v>
      </c>
      <c r="L10" s="513">
        <v>2239.9807099999998</v>
      </c>
      <c r="M10" s="513">
        <v>1335.2614699999999</v>
      </c>
      <c r="N10" s="513">
        <v>4607.9010399999997</v>
      </c>
      <c r="O10" s="513">
        <v>2026.2101399999999</v>
      </c>
      <c r="P10" s="513">
        <v>4309.7454000000007</v>
      </c>
      <c r="Q10" s="256"/>
    </row>
    <row r="11" spans="1:17" ht="20.100000000000001" customHeight="1">
      <c r="A11" s="570" t="s">
        <v>129</v>
      </c>
      <c r="B11" s="513">
        <v>810.16931999999997</v>
      </c>
      <c r="C11" s="513">
        <v>938.43590000000006</v>
      </c>
      <c r="D11" s="513">
        <v>546.74959000000001</v>
      </c>
      <c r="E11" s="513">
        <v>230.00787</v>
      </c>
      <c r="F11" s="513">
        <v>151.09325000000001</v>
      </c>
      <c r="G11" s="513">
        <v>183.39073000000002</v>
      </c>
      <c r="H11" s="513">
        <v>157.76839000000001</v>
      </c>
      <c r="I11" s="513">
        <v>67.017150000000001</v>
      </c>
      <c r="J11" s="513">
        <v>19.48837</v>
      </c>
      <c r="K11" s="513">
        <v>17.479430000000001</v>
      </c>
      <c r="L11" s="513">
        <v>114.71886000000001</v>
      </c>
      <c r="M11" s="513">
        <v>55.972160000000002</v>
      </c>
      <c r="N11" s="513">
        <v>176.55350000000001</v>
      </c>
      <c r="O11" s="513">
        <v>80.593589999999992</v>
      </c>
      <c r="P11" s="513">
        <v>175.51429999999999</v>
      </c>
      <c r="Q11" s="256"/>
    </row>
    <row r="12" spans="1:17" ht="20.100000000000001" customHeight="1">
      <c r="A12" s="570" t="s">
        <v>130</v>
      </c>
      <c r="B12" s="513">
        <v>9820.7685199999996</v>
      </c>
      <c r="C12" s="513">
        <v>8414.0426700000007</v>
      </c>
      <c r="D12" s="513">
        <v>8189.8777300000002</v>
      </c>
      <c r="E12" s="513">
        <v>323.76319000000001</v>
      </c>
      <c r="F12" s="513">
        <v>1230.42084</v>
      </c>
      <c r="G12" s="513">
        <v>2496.6084799999999</v>
      </c>
      <c r="H12" s="513">
        <v>1490.9816699999999</v>
      </c>
      <c r="I12" s="513">
        <v>1619.18523</v>
      </c>
      <c r="J12" s="513">
        <v>190.59273999999999</v>
      </c>
      <c r="K12" s="513">
        <v>253.41575</v>
      </c>
      <c r="L12" s="513">
        <v>802.27949999999998</v>
      </c>
      <c r="M12" s="513">
        <v>481.42273999999998</v>
      </c>
      <c r="N12" s="513">
        <v>931.61433</v>
      </c>
      <c r="O12" s="513">
        <v>1277.50397</v>
      </c>
      <c r="P12" s="513">
        <v>433.83628000000004</v>
      </c>
      <c r="Q12" s="256"/>
    </row>
    <row r="13" spans="1:17" ht="20.100000000000001" customHeight="1">
      <c r="A13" s="570" t="s">
        <v>131</v>
      </c>
      <c r="B13" s="513">
        <v>1408.1549199999999</v>
      </c>
      <c r="C13" s="513">
        <v>1147.1538600000001</v>
      </c>
      <c r="D13" s="513">
        <v>883.96769999999992</v>
      </c>
      <c r="E13" s="513">
        <v>64.752650000000003</v>
      </c>
      <c r="F13" s="513">
        <v>167.70964000000001</v>
      </c>
      <c r="G13" s="513">
        <v>320.92748999999998</v>
      </c>
      <c r="H13" s="513">
        <v>221.61992000000001</v>
      </c>
      <c r="I13" s="513">
        <v>244.33394000000001</v>
      </c>
      <c r="J13" s="513">
        <v>32.843599999999995</v>
      </c>
      <c r="K13" s="513">
        <v>50.683150000000005</v>
      </c>
      <c r="L13" s="513">
        <v>144.92701</v>
      </c>
      <c r="M13" s="513">
        <v>72.38721000000001</v>
      </c>
      <c r="N13" s="513">
        <v>118.13380000000001</v>
      </c>
      <c r="O13" s="513">
        <v>203.66626000000002</v>
      </c>
      <c r="P13" s="513">
        <v>76.22144999999999</v>
      </c>
      <c r="Q13" s="256"/>
    </row>
    <row r="14" spans="1:17" ht="20.100000000000001" customHeight="1">
      <c r="A14" s="570" t="s">
        <v>132</v>
      </c>
      <c r="B14" s="513">
        <v>2004.2256599999998</v>
      </c>
      <c r="C14" s="513">
        <v>3141.9570099999996</v>
      </c>
      <c r="D14" s="513">
        <v>1438.50182</v>
      </c>
      <c r="E14" s="513">
        <v>30.847639999999998</v>
      </c>
      <c r="F14" s="513">
        <v>278.80048999999997</v>
      </c>
      <c r="G14" s="513">
        <v>797.61324000000002</v>
      </c>
      <c r="H14" s="513">
        <v>135.25551999999999</v>
      </c>
      <c r="I14" s="513">
        <v>547.42537000000004</v>
      </c>
      <c r="J14" s="513">
        <v>2.1993499999999999</v>
      </c>
      <c r="K14" s="513">
        <v>0</v>
      </c>
      <c r="L14" s="513">
        <v>72.913920000000005</v>
      </c>
      <c r="M14" s="513">
        <v>27.054539999999999</v>
      </c>
      <c r="N14" s="513">
        <v>430.14792</v>
      </c>
      <c r="O14" s="513">
        <v>28.6112</v>
      </c>
      <c r="P14" s="513">
        <v>315.32168999999999</v>
      </c>
      <c r="Q14" s="256"/>
    </row>
    <row r="15" spans="1:17" ht="20.100000000000001" customHeight="1">
      <c r="A15" s="570" t="s">
        <v>133</v>
      </c>
      <c r="B15" s="513">
        <v>763.83604000000003</v>
      </c>
      <c r="C15" s="513">
        <v>969.10064</v>
      </c>
      <c r="D15" s="513">
        <v>419.50021999999996</v>
      </c>
      <c r="E15" s="513">
        <v>15.423819999999999</v>
      </c>
      <c r="F15" s="513">
        <v>134.73455999999999</v>
      </c>
      <c r="G15" s="513">
        <v>234.76262</v>
      </c>
      <c r="H15" s="513">
        <v>67.62778999999999</v>
      </c>
      <c r="I15" s="513">
        <v>161.20296999999999</v>
      </c>
      <c r="J15" s="513">
        <v>1.09968</v>
      </c>
      <c r="K15" s="513">
        <v>0</v>
      </c>
      <c r="L15" s="513">
        <v>36.456980000000001</v>
      </c>
      <c r="M15" s="513">
        <v>13.527280000000001</v>
      </c>
      <c r="N15" s="513">
        <v>214.53332</v>
      </c>
      <c r="O15" s="513">
        <v>14.3056</v>
      </c>
      <c r="P15" s="513">
        <v>94.084919999999997</v>
      </c>
      <c r="Q15" s="256"/>
    </row>
    <row r="16" spans="1:17" ht="20.100000000000001" customHeight="1">
      <c r="A16" s="570" t="s">
        <v>134</v>
      </c>
      <c r="B16" s="513">
        <v>2371.7406000000001</v>
      </c>
      <c r="C16" s="513">
        <v>474.75792999999999</v>
      </c>
      <c r="D16" s="513">
        <v>1374.1767299999999</v>
      </c>
      <c r="E16" s="513">
        <v>24.17624</v>
      </c>
      <c r="F16" s="513">
        <v>4.1658100000000005</v>
      </c>
      <c r="G16" s="513">
        <v>213.85302999999999</v>
      </c>
      <c r="H16" s="513">
        <v>977.52056999999991</v>
      </c>
      <c r="I16" s="513">
        <v>389.00107000000003</v>
      </c>
      <c r="J16" s="513">
        <v>74.782110000000003</v>
      </c>
      <c r="K16" s="513">
        <v>8.8733799999999992</v>
      </c>
      <c r="L16" s="513">
        <v>117.73086000000001</v>
      </c>
      <c r="M16" s="513">
        <v>1.94818</v>
      </c>
      <c r="N16" s="513">
        <v>149.04935</v>
      </c>
      <c r="O16" s="513">
        <v>307.67106999999999</v>
      </c>
      <c r="P16" s="513">
        <v>293.52327000000002</v>
      </c>
      <c r="Q16" s="256"/>
    </row>
    <row r="17" spans="1:17" ht="20.100000000000001" customHeight="1">
      <c r="A17" s="570" t="s">
        <v>135</v>
      </c>
      <c r="B17" s="513">
        <v>1362.37988</v>
      </c>
      <c r="C17" s="513">
        <v>329.52221999999995</v>
      </c>
      <c r="D17" s="513">
        <v>616.30747999999994</v>
      </c>
      <c r="E17" s="513">
        <v>19.340990000000001</v>
      </c>
      <c r="F17" s="513">
        <v>3.3326500000000001</v>
      </c>
      <c r="G17" s="513">
        <v>139.20770999999999</v>
      </c>
      <c r="H17" s="513">
        <v>564.78044999999997</v>
      </c>
      <c r="I17" s="513">
        <v>177.90839000000003</v>
      </c>
      <c r="J17" s="513">
        <v>59.825690000000002</v>
      </c>
      <c r="K17" s="513">
        <v>7.0987</v>
      </c>
      <c r="L17" s="513">
        <v>94.184690000000003</v>
      </c>
      <c r="M17" s="513">
        <v>1.55854</v>
      </c>
      <c r="N17" s="513">
        <v>119.23948</v>
      </c>
      <c r="O17" s="513">
        <v>246.13685000000001</v>
      </c>
      <c r="P17" s="513">
        <v>176.94279999999998</v>
      </c>
      <c r="Q17" s="256"/>
    </row>
    <row r="18" spans="1:17" ht="20.100000000000001" customHeight="1">
      <c r="A18" s="570" t="s">
        <v>136</v>
      </c>
      <c r="B18" s="513">
        <v>27136.18273</v>
      </c>
      <c r="C18" s="513">
        <v>22448.30704</v>
      </c>
      <c r="D18" s="513">
        <v>17248.48142</v>
      </c>
      <c r="E18" s="513">
        <v>3912.1903900000002</v>
      </c>
      <c r="F18" s="513">
        <v>7131.1446299999998</v>
      </c>
      <c r="G18" s="513">
        <v>14328.97877</v>
      </c>
      <c r="H18" s="513">
        <v>4818.4451200000003</v>
      </c>
      <c r="I18" s="513">
        <v>2489.67778</v>
      </c>
      <c r="J18" s="513">
        <v>6469.7338099999997</v>
      </c>
      <c r="K18" s="513">
        <v>1364.4208700000001</v>
      </c>
      <c r="L18" s="513">
        <v>542.61532</v>
      </c>
      <c r="M18" s="513">
        <v>1529.71819</v>
      </c>
      <c r="N18" s="513">
        <v>1653.1632299999999</v>
      </c>
      <c r="O18" s="513">
        <v>934.42529000000002</v>
      </c>
      <c r="P18" s="513">
        <v>2468.1440299999999</v>
      </c>
      <c r="Q18" s="256"/>
    </row>
    <row r="19" spans="1:17" ht="20.100000000000001" customHeight="1">
      <c r="A19" s="570" t="s">
        <v>137</v>
      </c>
      <c r="B19" s="513">
        <v>20403.559280000001</v>
      </c>
      <c r="C19" s="513">
        <v>17589.374190000002</v>
      </c>
      <c r="D19" s="513">
        <v>10634.080739999999</v>
      </c>
      <c r="E19" s="513">
        <v>3250.85464</v>
      </c>
      <c r="F19" s="513">
        <v>4781.8597399999999</v>
      </c>
      <c r="G19" s="513">
        <v>8961.3684900000007</v>
      </c>
      <c r="H19" s="513">
        <v>3132.4567099999999</v>
      </c>
      <c r="I19" s="513">
        <v>1897.74757</v>
      </c>
      <c r="J19" s="513">
        <v>6133.6406900000002</v>
      </c>
      <c r="K19" s="513">
        <v>1151.0820900000001</v>
      </c>
      <c r="L19" s="513">
        <v>458.34809000000001</v>
      </c>
      <c r="M19" s="513">
        <v>1356.9878000000001</v>
      </c>
      <c r="N19" s="513">
        <v>1345.2828</v>
      </c>
      <c r="O19" s="513">
        <v>767.70614</v>
      </c>
      <c r="P19" s="513">
        <v>1779.3552299999999</v>
      </c>
      <c r="Q19" s="256"/>
    </row>
    <row r="20" spans="1:17" ht="20.100000000000001" customHeight="1">
      <c r="A20" s="786" t="s">
        <v>138</v>
      </c>
      <c r="B20" s="693">
        <v>1281690.2472399999</v>
      </c>
      <c r="C20" s="693">
        <v>770687.35583999986</v>
      </c>
      <c r="D20" s="693">
        <v>367132.17112000007</v>
      </c>
      <c r="E20" s="693">
        <v>85992.970000000016</v>
      </c>
      <c r="F20" s="693">
        <v>190180.88988000003</v>
      </c>
      <c r="G20" s="693">
        <v>326964.67304999992</v>
      </c>
      <c r="H20" s="693">
        <v>192884.74088</v>
      </c>
      <c r="I20" s="693">
        <v>181549.43531000003</v>
      </c>
      <c r="J20" s="693">
        <v>156006.64945</v>
      </c>
      <c r="K20" s="693">
        <v>122465.31831</v>
      </c>
      <c r="L20" s="693">
        <v>100281.18089</v>
      </c>
      <c r="M20" s="693">
        <v>60625.16633</v>
      </c>
      <c r="N20" s="693">
        <v>209630.43427</v>
      </c>
      <c r="O20" s="693">
        <v>113825.38312999999</v>
      </c>
      <c r="P20" s="693">
        <v>77822.223129999998</v>
      </c>
      <c r="Q20" s="258">
        <f>Q8+Q10+Q12+Q14+Q16+Q18</f>
        <v>0</v>
      </c>
    </row>
    <row r="21" spans="1:17" ht="20.100000000000001" customHeight="1">
      <c r="A21" s="757" t="s">
        <v>272</v>
      </c>
      <c r="B21" s="691">
        <v>50387.342580000004</v>
      </c>
      <c r="C21" s="691">
        <v>27737.510340000004</v>
      </c>
      <c r="D21" s="691">
        <v>16536.500599999999</v>
      </c>
      <c r="E21" s="691">
        <v>5857.2841399999998</v>
      </c>
      <c r="F21" s="691">
        <v>6053.2052400000002</v>
      </c>
      <c r="G21" s="691">
        <v>13095.445670000001</v>
      </c>
      <c r="H21" s="691">
        <v>6159.2747400000007</v>
      </c>
      <c r="I21" s="691">
        <v>3861.81412</v>
      </c>
      <c r="J21" s="691">
        <v>6836.8543900000004</v>
      </c>
      <c r="K21" s="691">
        <v>2623.2611700000002</v>
      </c>
      <c r="L21" s="691">
        <v>2605.36051</v>
      </c>
      <c r="M21" s="691">
        <v>2127.2529100000002</v>
      </c>
      <c r="N21" s="691">
        <v>4706.9678199999998</v>
      </c>
      <c r="O21" s="691">
        <v>2475.9695400000001</v>
      </c>
      <c r="P21" s="691">
        <v>2747.50083</v>
      </c>
      <c r="Q21" s="258">
        <f>Q9+Q11+Q13+Q15+Q17+Q19</f>
        <v>0</v>
      </c>
    </row>
    <row r="22" spans="1:17" s="203" customFormat="1" ht="20.100000000000001" customHeight="1" thickBot="1">
      <c r="A22" s="810" t="s">
        <v>273</v>
      </c>
      <c r="B22" s="811">
        <v>0.19478906823909545</v>
      </c>
      <c r="C22" s="811">
        <v>0.11712773212638414</v>
      </c>
      <c r="D22" s="811">
        <v>5.5796112740233633E-2</v>
      </c>
      <c r="E22" s="811">
        <v>1.3069062932703986E-2</v>
      </c>
      <c r="F22" s="811">
        <v>2.8903362896285201E-2</v>
      </c>
      <c r="G22" s="811">
        <v>4.969152581730147E-2</v>
      </c>
      <c r="H22" s="811">
        <v>2.9314289497374271E-2</v>
      </c>
      <c r="I22" s="811">
        <v>2.7591569351113947E-2</v>
      </c>
      <c r="J22" s="811">
        <v>2.3709620909503872E-2</v>
      </c>
      <c r="K22" s="811">
        <v>1.8612067382566454E-2</v>
      </c>
      <c r="L22" s="811">
        <v>1.524056052509039E-2</v>
      </c>
      <c r="M22" s="811">
        <v>9.2137079818549877E-3</v>
      </c>
      <c r="N22" s="811">
        <v>3.1859271032093621E-2</v>
      </c>
      <c r="O22" s="811">
        <v>1.729898496894702E-2</v>
      </c>
      <c r="P22" s="811">
        <v>1.1827286947396997E-2</v>
      </c>
      <c r="Q22" s="260"/>
    </row>
    <row r="23" spans="1:17" ht="15" customHeight="1">
      <c r="A23" s="312" t="s">
        <v>274</v>
      </c>
      <c r="B23" s="812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813"/>
      <c r="Q23" s="264"/>
    </row>
    <row r="24" spans="1:17" ht="67.5" customHeight="1">
      <c r="A24" s="1155" t="s">
        <v>275</v>
      </c>
      <c r="B24" s="1159"/>
      <c r="C24" s="1159"/>
      <c r="D24" s="1159"/>
      <c r="E24" s="1159"/>
      <c r="F24" s="1159"/>
      <c r="G24" s="1159"/>
      <c r="H24" s="1159"/>
      <c r="I24" s="1159"/>
      <c r="J24" s="1159"/>
      <c r="K24" s="1159"/>
      <c r="L24" s="1159"/>
      <c r="M24" s="1159"/>
      <c r="N24" s="1159"/>
      <c r="O24" s="1159"/>
      <c r="P24" s="1159"/>
      <c r="Q24" s="1159"/>
    </row>
    <row r="25" spans="1:17" ht="60" customHeight="1">
      <c r="A25" s="1155" t="s">
        <v>276</v>
      </c>
      <c r="B25" s="1157"/>
      <c r="C25" s="1157"/>
      <c r="D25" s="1157"/>
      <c r="E25" s="1157"/>
      <c r="F25" s="1157"/>
      <c r="G25" s="1157"/>
      <c r="H25" s="1157"/>
      <c r="I25" s="1157"/>
      <c r="J25" s="1157"/>
      <c r="K25" s="1157"/>
      <c r="L25" s="1157"/>
      <c r="M25" s="1157"/>
      <c r="N25" s="1157"/>
      <c r="O25" s="1157"/>
      <c r="P25" s="1157"/>
      <c r="Q25" s="1157"/>
    </row>
    <row r="26" spans="1:17" ht="13.5" customHeight="1">
      <c r="A26" s="312" t="s">
        <v>144</v>
      </c>
      <c r="B26" s="597"/>
      <c r="C26" s="211"/>
      <c r="D26" s="211"/>
      <c r="E26" s="211"/>
      <c r="F26" s="211"/>
      <c r="G26" s="211"/>
      <c r="H26" s="265"/>
      <c r="I26" s="265"/>
      <c r="J26" s="265"/>
      <c r="K26" s="265"/>
      <c r="L26" s="265"/>
      <c r="M26" s="265"/>
      <c r="N26" s="265"/>
      <c r="O26" s="265"/>
      <c r="P26" s="813"/>
      <c r="Q26" s="266"/>
    </row>
    <row r="27" spans="1:17" ht="9" customHeight="1">
      <c r="A27" s="226"/>
      <c r="C27" s="211"/>
      <c r="D27" s="211"/>
      <c r="E27" s="211"/>
      <c r="F27" s="211"/>
      <c r="G27" s="211"/>
      <c r="H27" s="265"/>
      <c r="I27" s="265"/>
      <c r="J27" s="265"/>
      <c r="K27" s="265"/>
      <c r="L27" s="265"/>
      <c r="M27" s="265"/>
      <c r="N27" s="265"/>
      <c r="O27" s="265"/>
      <c r="P27" s="263"/>
      <c r="Q27" s="266"/>
    </row>
    <row r="28" spans="1:17" ht="18" customHeight="1">
      <c r="A28" s="225"/>
      <c r="B28" s="267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8"/>
    </row>
    <row r="29" spans="1:17" ht="9" customHeight="1">
      <c r="A29" s="225"/>
      <c r="C29" s="211"/>
      <c r="D29" s="211"/>
      <c r="E29" s="211"/>
      <c r="F29" s="211"/>
      <c r="G29" s="211"/>
      <c r="H29" s="265"/>
      <c r="I29" s="265"/>
      <c r="J29" s="265"/>
      <c r="K29" s="265"/>
      <c r="L29" s="265"/>
      <c r="M29" s="265"/>
      <c r="N29" s="265"/>
      <c r="O29" s="265"/>
      <c r="P29" s="263"/>
      <c r="Q29" s="266"/>
    </row>
    <row r="30" spans="1:17" ht="9" customHeight="1">
      <c r="A30" s="225"/>
      <c r="B30" s="269"/>
      <c r="C30" s="211"/>
      <c r="D30" s="211"/>
      <c r="E30" s="211"/>
      <c r="F30" s="211"/>
      <c r="G30" s="211"/>
      <c r="H30" s="265"/>
      <c r="I30" s="265"/>
      <c r="J30" s="265"/>
      <c r="K30" s="265"/>
      <c r="L30" s="265"/>
      <c r="M30" s="265"/>
      <c r="N30" s="265"/>
      <c r="O30" s="265"/>
      <c r="P30" s="265"/>
      <c r="Q30" s="266"/>
    </row>
    <row r="31" spans="1:17" ht="9" customHeight="1">
      <c r="A31" s="225"/>
      <c r="B31" s="269"/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266"/>
    </row>
    <row r="32" spans="1:17" ht="9" customHeight="1">
      <c r="A32" s="225"/>
      <c r="B32" s="269"/>
      <c r="C32" s="211"/>
      <c r="D32" s="211"/>
      <c r="E32" s="211"/>
      <c r="F32" s="211"/>
      <c r="G32" s="211"/>
      <c r="H32" s="265"/>
      <c r="I32" s="265"/>
      <c r="J32" s="265"/>
      <c r="K32" s="265"/>
      <c r="L32" s="265"/>
      <c r="M32" s="265"/>
      <c r="N32" s="265"/>
      <c r="O32" s="265"/>
      <c r="P32" s="265"/>
      <c r="Q32" s="266"/>
    </row>
    <row r="33" spans="1:17" ht="9" customHeight="1">
      <c r="A33" s="270"/>
      <c r="B33" s="269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266"/>
    </row>
    <row r="34" spans="1:17" ht="9" customHeight="1">
      <c r="A34" s="225"/>
      <c r="B34" s="269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266"/>
    </row>
    <row r="35" spans="1:17" ht="9" customHeight="1">
      <c r="A35" s="225"/>
      <c r="B35" s="269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266"/>
    </row>
    <row r="36" spans="1:17" ht="9" customHeight="1">
      <c r="A36" s="225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266"/>
    </row>
    <row r="37" spans="1:17" ht="9" customHeight="1">
      <c r="A37" s="225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266"/>
    </row>
    <row r="38" spans="1:17" ht="9" customHeight="1">
      <c r="A38" s="225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266"/>
    </row>
    <row r="39" spans="1:17" ht="9" customHeight="1">
      <c r="A39" s="270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266"/>
    </row>
    <row r="40" spans="1:17" ht="9" customHeight="1">
      <c r="A40" s="225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266"/>
    </row>
    <row r="41" spans="1:17" ht="9" customHeight="1">
      <c r="A41" s="225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266"/>
    </row>
    <row r="42" spans="1:17" ht="9" customHeight="1">
      <c r="A42" s="225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266"/>
    </row>
    <row r="43" spans="1:17" ht="9" customHeight="1">
      <c r="A43" s="225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266"/>
    </row>
    <row r="44" spans="1:17" ht="9" customHeight="1">
      <c r="A44" s="225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266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266"/>
    </row>
    <row r="46" spans="1:17" ht="9" customHeight="1">
      <c r="A46" s="225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266"/>
    </row>
    <row r="47" spans="1:17" ht="9" customHeight="1">
      <c r="A47" s="225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266"/>
    </row>
    <row r="48" spans="1:17" ht="9" customHeight="1">
      <c r="A48" s="225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266"/>
    </row>
    <row r="49" spans="1:17" ht="9" customHeight="1">
      <c r="A49" s="225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266"/>
    </row>
    <row r="50" spans="1:17" ht="9" customHeight="1">
      <c r="A50" s="270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266"/>
    </row>
    <row r="51" spans="1:17" ht="9" customHeight="1">
      <c r="A51" s="227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266"/>
    </row>
    <row r="52" spans="1:17" ht="9" customHeight="1">
      <c r="A52" s="227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266"/>
    </row>
    <row r="53" spans="1:17" ht="9" customHeight="1">
      <c r="A53" s="227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266"/>
    </row>
    <row r="54" spans="1:17" ht="9" customHeight="1">
      <c r="A54" s="227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266"/>
    </row>
    <row r="55" spans="1:17" ht="9" customHeight="1">
      <c r="A55" s="22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266"/>
    </row>
    <row r="56" spans="1:17" ht="9" customHeight="1">
      <c r="A56" s="228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266"/>
    </row>
    <row r="57" spans="1:17" ht="9" customHeight="1">
      <c r="A57" s="226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266"/>
    </row>
    <row r="58" spans="1:17" ht="9" customHeight="1">
      <c r="A58" s="22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266"/>
    </row>
    <row r="59" spans="1:17" ht="9" customHeight="1">
      <c r="A59" s="22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266"/>
    </row>
    <row r="60" spans="1:17" ht="9" customHeight="1">
      <c r="A60" s="22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266"/>
    </row>
    <row r="61" spans="1:17" ht="9" customHeight="1">
      <c r="A61" s="225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266"/>
    </row>
    <row r="62" spans="1:17" ht="9" customHeight="1">
      <c r="A62" s="227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266"/>
    </row>
    <row r="63" spans="1:17" ht="9" customHeight="1">
      <c r="A63" s="226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266"/>
    </row>
    <row r="64" spans="1:17" ht="9" customHeight="1">
      <c r="A64" s="225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266"/>
    </row>
    <row r="65" spans="1:17" ht="9" customHeight="1">
      <c r="A65" s="225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266"/>
    </row>
    <row r="66" spans="1:17" ht="9" customHeight="1">
      <c r="A66" s="225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266"/>
    </row>
    <row r="67" spans="1:17" ht="9" customHeight="1">
      <c r="A67" s="225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266"/>
    </row>
    <row r="68" spans="1:17" ht="9" customHeight="1">
      <c r="A68" s="227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266"/>
    </row>
    <row r="69" spans="1:17" ht="9" customHeight="1">
      <c r="A69" s="226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266"/>
    </row>
    <row r="70" spans="1:17" ht="9" customHeight="1">
      <c r="A70" s="225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266"/>
    </row>
    <row r="71" spans="1:17" ht="9" customHeight="1">
      <c r="A71" s="225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266"/>
    </row>
    <row r="72" spans="1:17" ht="9" customHeight="1">
      <c r="A72" s="225"/>
      <c r="C72" s="271"/>
      <c r="D72" s="271"/>
      <c r="E72" s="271"/>
      <c r="F72" s="271"/>
      <c r="G72" s="271"/>
    </row>
    <row r="73" spans="1:17" ht="9" customHeight="1">
      <c r="A73" s="225"/>
      <c r="C73" s="271"/>
      <c r="D73" s="271"/>
      <c r="E73" s="271"/>
      <c r="F73" s="271"/>
      <c r="G73" s="271"/>
    </row>
    <row r="74" spans="1:17" ht="9" customHeight="1">
      <c r="A74" s="225"/>
      <c r="C74" s="271"/>
      <c r="D74" s="271"/>
      <c r="E74" s="271"/>
      <c r="F74" s="271"/>
      <c r="G74" s="271"/>
    </row>
    <row r="75" spans="1:17" ht="9" customHeight="1">
      <c r="A75" s="225"/>
      <c r="C75" s="271"/>
      <c r="D75" s="271"/>
      <c r="E75" s="271"/>
      <c r="F75" s="271"/>
      <c r="G75" s="271"/>
    </row>
    <row r="76" spans="1:17" ht="9" customHeight="1">
      <c r="A76" s="225"/>
      <c r="C76" s="271"/>
      <c r="D76" s="271"/>
      <c r="E76" s="271"/>
      <c r="F76" s="271"/>
      <c r="G76" s="271"/>
    </row>
    <row r="77" spans="1:17" ht="9" customHeight="1">
      <c r="A77" s="225"/>
      <c r="C77" s="271"/>
      <c r="D77" s="271"/>
      <c r="E77" s="271"/>
      <c r="F77" s="271"/>
      <c r="G77" s="271"/>
    </row>
    <row r="78" spans="1:17" ht="9" customHeight="1">
      <c r="A78" s="227"/>
      <c r="C78" s="271"/>
      <c r="D78" s="271"/>
      <c r="E78" s="271"/>
      <c r="F78" s="271"/>
      <c r="G78" s="271"/>
    </row>
    <row r="79" spans="1:17" ht="9" customHeight="1">
      <c r="A79" s="226"/>
      <c r="C79" s="271"/>
      <c r="D79" s="271"/>
      <c r="E79" s="271"/>
      <c r="F79" s="271"/>
      <c r="G79" s="271"/>
    </row>
    <row r="80" spans="1:17" ht="9" customHeight="1">
      <c r="A80" s="225"/>
      <c r="C80" s="271"/>
      <c r="D80" s="271"/>
      <c r="E80" s="271"/>
      <c r="F80" s="271"/>
      <c r="G80" s="271"/>
    </row>
    <row r="81" spans="1:7" ht="9" customHeight="1">
      <c r="A81" s="225"/>
      <c r="C81" s="271"/>
      <c r="D81" s="271"/>
      <c r="E81" s="271"/>
      <c r="F81" s="271"/>
      <c r="G81" s="271"/>
    </row>
    <row r="82" spans="1:7" ht="9" customHeight="1">
      <c r="A82" s="225"/>
      <c r="C82" s="271"/>
      <c r="D82" s="271"/>
      <c r="E82" s="271"/>
      <c r="F82" s="271"/>
      <c r="G82" s="271"/>
    </row>
    <row r="83" spans="1:7" ht="9" customHeight="1">
      <c r="A83" s="225"/>
      <c r="C83" s="271"/>
      <c r="D83" s="271"/>
      <c r="E83" s="271"/>
      <c r="F83" s="271"/>
      <c r="G83" s="271"/>
    </row>
    <row r="84" spans="1:7" ht="9" customHeight="1">
      <c r="A84" s="225"/>
      <c r="C84" s="271"/>
      <c r="D84" s="271"/>
      <c r="E84" s="271"/>
      <c r="F84" s="271"/>
      <c r="G84" s="271"/>
    </row>
    <row r="85" spans="1:7" ht="9" customHeight="1">
      <c r="A85" s="225"/>
      <c r="C85" s="271"/>
      <c r="D85" s="271"/>
      <c r="E85" s="271"/>
      <c r="F85" s="271"/>
      <c r="G85" s="271"/>
    </row>
    <row r="86" spans="1:7" ht="9" customHeight="1">
      <c r="A86" s="225"/>
      <c r="C86" s="271"/>
      <c r="D86" s="271"/>
      <c r="E86" s="271"/>
      <c r="F86" s="271"/>
      <c r="G86" s="271"/>
    </row>
    <row r="87" spans="1:7" ht="9" customHeight="1">
      <c r="A87" s="225"/>
      <c r="C87" s="271"/>
      <c r="D87" s="271"/>
      <c r="E87" s="271"/>
      <c r="F87" s="271"/>
      <c r="G87" s="271"/>
    </row>
    <row r="88" spans="1:7" ht="9" customHeight="1">
      <c r="A88" s="225"/>
      <c r="C88" s="271"/>
      <c r="D88" s="271"/>
      <c r="E88" s="271"/>
      <c r="F88" s="271"/>
      <c r="G88" s="271"/>
    </row>
    <row r="89" spans="1:7" ht="9" customHeight="1">
      <c r="A89" s="226"/>
      <c r="C89" s="271"/>
      <c r="D89" s="271"/>
      <c r="E89" s="271"/>
      <c r="F89" s="271"/>
      <c r="G89" s="271"/>
    </row>
    <row r="90" spans="1:7" ht="9" customHeight="1">
      <c r="A90" s="225"/>
      <c r="C90" s="271"/>
      <c r="D90" s="271"/>
      <c r="E90" s="271"/>
      <c r="F90" s="271"/>
      <c r="G90" s="271"/>
    </row>
    <row r="91" spans="1:7" ht="9" customHeight="1">
      <c r="A91" s="225"/>
      <c r="C91" s="271"/>
      <c r="D91" s="271"/>
      <c r="E91" s="271"/>
      <c r="F91" s="271"/>
      <c r="G91" s="271"/>
    </row>
    <row r="92" spans="1:7" ht="9" customHeight="1">
      <c r="A92" s="225"/>
      <c r="C92" s="271"/>
      <c r="D92" s="271"/>
      <c r="E92" s="271"/>
      <c r="F92" s="271"/>
      <c r="G92" s="271"/>
    </row>
    <row r="93" spans="1:7">
      <c r="A93" s="229"/>
      <c r="C93" s="271"/>
      <c r="D93" s="271"/>
      <c r="E93" s="271"/>
      <c r="F93" s="271"/>
      <c r="G93" s="271"/>
    </row>
    <row r="94" spans="1:7">
      <c r="A94" s="229"/>
      <c r="C94" s="271"/>
      <c r="D94" s="271"/>
      <c r="E94" s="271"/>
      <c r="F94" s="271"/>
      <c r="G94" s="271"/>
    </row>
    <row r="95" spans="1:7">
      <c r="A95" s="229"/>
      <c r="C95" s="271"/>
      <c r="D95" s="271"/>
      <c r="E95" s="271"/>
      <c r="F95" s="271"/>
      <c r="G95" s="271"/>
    </row>
    <row r="96" spans="1:7">
      <c r="A96" s="229"/>
      <c r="C96" s="271"/>
      <c r="D96" s="271"/>
      <c r="E96" s="271"/>
      <c r="F96" s="271"/>
      <c r="G96" s="271"/>
    </row>
    <row r="97" spans="1:7">
      <c r="A97" s="229"/>
      <c r="C97" s="271"/>
      <c r="D97" s="271"/>
      <c r="E97" s="271"/>
      <c r="F97" s="271"/>
      <c r="G97" s="271"/>
    </row>
    <row r="98" spans="1:7">
      <c r="A98" s="229"/>
      <c r="C98" s="271"/>
      <c r="D98" s="271"/>
      <c r="E98" s="271"/>
      <c r="F98" s="271"/>
      <c r="G98" s="271"/>
    </row>
    <row r="99" spans="1:7">
      <c r="A99" s="229"/>
      <c r="C99" s="271"/>
      <c r="D99" s="271"/>
      <c r="E99" s="271"/>
      <c r="F99" s="271"/>
      <c r="G99" s="271"/>
    </row>
    <row r="100" spans="1:7" ht="15.75">
      <c r="A100" s="219"/>
      <c r="C100" s="271"/>
      <c r="D100" s="271"/>
      <c r="E100" s="271"/>
      <c r="F100" s="271"/>
      <c r="G100" s="271"/>
    </row>
    <row r="101" spans="1:7" ht="15.75">
      <c r="A101" s="219"/>
      <c r="C101" s="271"/>
      <c r="D101" s="271"/>
      <c r="E101" s="271"/>
      <c r="F101" s="271"/>
      <c r="G101" s="271"/>
    </row>
    <row r="102" spans="1:7" ht="15.75">
      <c r="A102" s="219"/>
      <c r="C102" s="271"/>
      <c r="D102" s="271"/>
      <c r="E102" s="271"/>
      <c r="F102" s="271"/>
      <c r="G102" s="271"/>
    </row>
    <row r="103" spans="1:7" ht="15.75">
      <c r="A103" s="219"/>
      <c r="C103" s="271"/>
      <c r="D103" s="271"/>
      <c r="E103" s="271"/>
      <c r="F103" s="271"/>
      <c r="G103" s="271"/>
    </row>
    <row r="104" spans="1:7" ht="15.75">
      <c r="A104" s="219"/>
      <c r="C104" s="271"/>
      <c r="D104" s="271"/>
      <c r="E104" s="271"/>
      <c r="F104" s="271"/>
      <c r="G104" s="271"/>
    </row>
    <row r="105" spans="1:7" ht="15.75">
      <c r="A105" s="219"/>
      <c r="C105" s="271"/>
      <c r="D105" s="271"/>
      <c r="E105" s="271"/>
      <c r="F105" s="271"/>
      <c r="G105" s="271"/>
    </row>
    <row r="106" spans="1:7" ht="15.75">
      <c r="A106" s="219"/>
      <c r="C106" s="271"/>
      <c r="D106" s="271"/>
      <c r="E106" s="271"/>
      <c r="F106" s="271"/>
      <c r="G106" s="271"/>
    </row>
    <row r="107" spans="1:7" ht="15.75">
      <c r="A107" s="219"/>
      <c r="C107" s="271"/>
      <c r="D107" s="271"/>
      <c r="E107" s="271"/>
      <c r="F107" s="271"/>
      <c r="G107" s="271"/>
    </row>
    <row r="108" spans="1:7" ht="15.75">
      <c r="A108" s="219"/>
      <c r="C108" s="271"/>
      <c r="D108" s="271"/>
      <c r="E108" s="271"/>
      <c r="F108" s="271"/>
      <c r="G108" s="271"/>
    </row>
    <row r="109" spans="1:7" ht="15.75">
      <c r="A109" s="219"/>
      <c r="C109" s="271"/>
      <c r="D109" s="271"/>
      <c r="E109" s="271"/>
      <c r="F109" s="271"/>
      <c r="G109" s="271"/>
    </row>
    <row r="110" spans="1:7" ht="15.75">
      <c r="A110" s="219"/>
      <c r="C110" s="271"/>
      <c r="D110" s="271"/>
      <c r="E110" s="271"/>
      <c r="F110" s="271"/>
      <c r="G110" s="271"/>
    </row>
    <row r="111" spans="1:7" ht="15.75">
      <c r="A111" s="219"/>
      <c r="C111" s="271"/>
      <c r="D111" s="271"/>
      <c r="E111" s="271"/>
      <c r="F111" s="271"/>
      <c r="G111" s="271"/>
    </row>
    <row r="112" spans="1:7" ht="15.75">
      <c r="A112" s="219"/>
      <c r="C112" s="271"/>
      <c r="D112" s="271"/>
      <c r="E112" s="271"/>
      <c r="F112" s="271"/>
      <c r="G112" s="271"/>
    </row>
    <row r="113" spans="1:7" ht="15.75">
      <c r="A113" s="219"/>
      <c r="C113" s="271"/>
      <c r="D113" s="271"/>
      <c r="E113" s="271"/>
      <c r="F113" s="271"/>
      <c r="G113" s="271"/>
    </row>
    <row r="114" spans="1:7" ht="15.75">
      <c r="A114" s="219"/>
      <c r="C114" s="271"/>
      <c r="D114" s="271"/>
      <c r="E114" s="271"/>
      <c r="F114" s="271"/>
      <c r="G114" s="271"/>
    </row>
    <row r="115" spans="1:7" ht="15.75">
      <c r="A115" s="219"/>
      <c r="C115" s="271"/>
      <c r="D115" s="271"/>
      <c r="E115" s="271"/>
      <c r="F115" s="271"/>
      <c r="G115" s="271"/>
    </row>
    <row r="116" spans="1:7" ht="15.75">
      <c r="A116" s="219"/>
      <c r="C116" s="271"/>
      <c r="D116" s="271"/>
      <c r="E116" s="271"/>
      <c r="F116" s="271"/>
      <c r="G116" s="271"/>
    </row>
    <row r="117" spans="1:7" ht="15.75">
      <c r="A117" s="219"/>
      <c r="C117" s="271"/>
      <c r="D117" s="271"/>
      <c r="E117" s="271"/>
      <c r="F117" s="271"/>
      <c r="G117" s="271"/>
    </row>
    <row r="118" spans="1:7" ht="15.75">
      <c r="A118" s="219"/>
      <c r="C118" s="271"/>
      <c r="D118" s="271"/>
      <c r="E118" s="271"/>
      <c r="F118" s="271"/>
      <c r="G118" s="271"/>
    </row>
    <row r="119" spans="1:7" ht="15.75">
      <c r="A119" s="219"/>
      <c r="C119" s="271"/>
      <c r="D119" s="271"/>
      <c r="E119" s="271"/>
      <c r="F119" s="271"/>
      <c r="G119" s="271"/>
    </row>
    <row r="120" spans="1:7" ht="15.75">
      <c r="A120" s="219"/>
      <c r="C120" s="271"/>
      <c r="D120" s="271"/>
      <c r="E120" s="271"/>
      <c r="F120" s="271"/>
      <c r="G120" s="271"/>
    </row>
    <row r="121" spans="1:7" ht="15.75">
      <c r="A121" s="219"/>
      <c r="C121" s="271"/>
      <c r="D121" s="271"/>
      <c r="E121" s="271"/>
      <c r="F121" s="271"/>
      <c r="G121" s="271"/>
    </row>
    <row r="122" spans="1:7" ht="15.75">
      <c r="A122" s="219"/>
      <c r="C122" s="271"/>
      <c r="D122" s="271"/>
      <c r="E122" s="271"/>
      <c r="F122" s="271"/>
      <c r="G122" s="271"/>
    </row>
    <row r="123" spans="1:7" ht="15.75">
      <c r="A123" s="219"/>
      <c r="C123" s="271"/>
      <c r="D123" s="271"/>
      <c r="E123" s="271"/>
      <c r="F123" s="271"/>
      <c r="G123" s="271"/>
    </row>
    <row r="124" spans="1:7" ht="15.75">
      <c r="A124" s="219"/>
      <c r="C124" s="271"/>
      <c r="D124" s="271"/>
      <c r="E124" s="271"/>
      <c r="F124" s="271"/>
      <c r="G124" s="271"/>
    </row>
    <row r="125" spans="1:7" ht="15.75">
      <c r="A125" s="219"/>
      <c r="C125" s="271"/>
      <c r="D125" s="271"/>
      <c r="E125" s="271"/>
      <c r="F125" s="271"/>
      <c r="G125" s="271"/>
    </row>
    <row r="126" spans="1:7" ht="15.75">
      <c r="A126" s="219"/>
      <c r="C126" s="271"/>
      <c r="D126" s="271"/>
      <c r="E126" s="271"/>
      <c r="F126" s="271"/>
      <c r="G126" s="271"/>
    </row>
    <row r="127" spans="1:7" ht="15.75">
      <c r="A127" s="219"/>
      <c r="C127" s="271"/>
      <c r="D127" s="271"/>
      <c r="E127" s="271"/>
      <c r="F127" s="271"/>
      <c r="G127" s="271"/>
    </row>
    <row r="128" spans="1:7" ht="15.75">
      <c r="A128" s="219"/>
      <c r="C128" s="271"/>
      <c r="D128" s="271"/>
      <c r="E128" s="271"/>
      <c r="F128" s="271"/>
      <c r="G128" s="271"/>
    </row>
    <row r="129" spans="1:7" ht="15.75">
      <c r="A129" s="219"/>
      <c r="C129" s="271"/>
      <c r="D129" s="271"/>
      <c r="E129" s="271"/>
      <c r="F129" s="271"/>
      <c r="G129" s="271"/>
    </row>
    <row r="130" spans="1:7" ht="15.75">
      <c r="A130" s="219"/>
      <c r="C130" s="271"/>
      <c r="D130" s="271"/>
      <c r="E130" s="271"/>
      <c r="F130" s="271"/>
      <c r="G130" s="271"/>
    </row>
    <row r="131" spans="1:7" ht="15.75">
      <c r="A131" s="219"/>
      <c r="C131" s="271"/>
      <c r="D131" s="271"/>
      <c r="E131" s="271"/>
      <c r="F131" s="271"/>
      <c r="G131" s="271"/>
    </row>
    <row r="132" spans="1:7" ht="15.75">
      <c r="A132" s="219"/>
      <c r="C132" s="271"/>
      <c r="D132" s="271"/>
      <c r="E132" s="271"/>
      <c r="F132" s="271"/>
      <c r="G132" s="271"/>
    </row>
    <row r="133" spans="1:7" ht="15.75">
      <c r="A133" s="219"/>
      <c r="C133" s="271"/>
      <c r="D133" s="271"/>
      <c r="E133" s="271"/>
      <c r="F133" s="271"/>
      <c r="G133" s="271"/>
    </row>
    <row r="134" spans="1:7" ht="15.75">
      <c r="A134" s="219"/>
      <c r="C134" s="271"/>
      <c r="D134" s="271"/>
      <c r="E134" s="271"/>
      <c r="F134" s="271"/>
      <c r="G134" s="271"/>
    </row>
    <row r="135" spans="1:7" ht="15.75">
      <c r="A135" s="219"/>
      <c r="C135" s="271"/>
      <c r="D135" s="271"/>
      <c r="E135" s="271"/>
      <c r="F135" s="271"/>
      <c r="G135" s="271"/>
    </row>
    <row r="136" spans="1:7" ht="15.75">
      <c r="A136" s="219"/>
      <c r="C136" s="271"/>
      <c r="D136" s="271"/>
      <c r="E136" s="271"/>
      <c r="F136" s="271"/>
      <c r="G136" s="271"/>
    </row>
    <row r="137" spans="1:7" ht="15.75">
      <c r="A137" s="219"/>
      <c r="C137" s="271"/>
      <c r="D137" s="271"/>
      <c r="E137" s="271"/>
      <c r="F137" s="271"/>
      <c r="G137" s="271"/>
    </row>
    <row r="138" spans="1:7" ht="15.75">
      <c r="A138" s="219"/>
      <c r="C138" s="271"/>
      <c r="D138" s="271"/>
      <c r="E138" s="271"/>
      <c r="F138" s="271"/>
      <c r="G138" s="271"/>
    </row>
    <row r="139" spans="1:7" ht="15.75">
      <c r="A139" s="219"/>
      <c r="C139" s="271"/>
      <c r="D139" s="271"/>
      <c r="E139" s="271"/>
      <c r="F139" s="271"/>
      <c r="G139" s="271"/>
    </row>
    <row r="140" spans="1:7" ht="15.75">
      <c r="A140" s="219"/>
      <c r="C140" s="271"/>
      <c r="D140" s="271"/>
      <c r="E140" s="271"/>
      <c r="F140" s="271"/>
      <c r="G140" s="271"/>
    </row>
    <row r="141" spans="1:7" ht="15.75">
      <c r="A141" s="219"/>
      <c r="C141" s="271"/>
      <c r="D141" s="271"/>
      <c r="E141" s="271"/>
      <c r="F141" s="271"/>
      <c r="G141" s="271"/>
    </row>
    <row r="142" spans="1:7" ht="15.75">
      <c r="A142" s="219"/>
      <c r="C142" s="271"/>
      <c r="D142" s="271"/>
      <c r="E142" s="271"/>
      <c r="F142" s="271"/>
      <c r="G142" s="271"/>
    </row>
    <row r="143" spans="1:7" ht="15.75">
      <c r="A143" s="219"/>
      <c r="C143" s="271"/>
      <c r="D143" s="271"/>
      <c r="E143" s="271"/>
      <c r="F143" s="271"/>
      <c r="G143" s="271"/>
    </row>
    <row r="144" spans="1:7" ht="15.75">
      <c r="A144" s="219"/>
      <c r="C144" s="271"/>
      <c r="D144" s="271"/>
      <c r="E144" s="271"/>
      <c r="F144" s="271"/>
      <c r="G144" s="271"/>
    </row>
    <row r="145" spans="1:7" ht="15.75">
      <c r="A145" s="219"/>
      <c r="C145" s="271"/>
      <c r="D145" s="271"/>
      <c r="E145" s="271"/>
      <c r="F145" s="271"/>
      <c r="G145" s="271"/>
    </row>
    <row r="146" spans="1:7" ht="15.75">
      <c r="A146" s="219"/>
      <c r="C146" s="271"/>
      <c r="D146" s="271"/>
      <c r="E146" s="271"/>
      <c r="F146" s="271"/>
      <c r="G146" s="271"/>
    </row>
    <row r="147" spans="1:7" ht="15.75">
      <c r="A147" s="219"/>
      <c r="C147" s="271"/>
      <c r="D147" s="271"/>
      <c r="E147" s="271"/>
      <c r="F147" s="271"/>
      <c r="G147" s="271"/>
    </row>
    <row r="148" spans="1:7" ht="15.75">
      <c r="A148" s="219"/>
      <c r="C148" s="271"/>
      <c r="D148" s="271"/>
      <c r="E148" s="271"/>
      <c r="F148" s="271"/>
      <c r="G148" s="271"/>
    </row>
    <row r="149" spans="1:7" ht="15.75">
      <c r="A149" s="219"/>
      <c r="C149" s="271"/>
      <c r="D149" s="271"/>
      <c r="E149" s="271"/>
      <c r="F149" s="271"/>
      <c r="G149" s="271"/>
    </row>
    <row r="150" spans="1:7" ht="15.75">
      <c r="A150" s="219"/>
      <c r="C150" s="271"/>
      <c r="D150" s="271"/>
      <c r="E150" s="271"/>
      <c r="F150" s="271"/>
      <c r="G150" s="271"/>
    </row>
    <row r="151" spans="1:7" ht="15.75">
      <c r="A151" s="219"/>
      <c r="C151" s="271"/>
      <c r="D151" s="271"/>
      <c r="E151" s="271"/>
      <c r="F151" s="271"/>
      <c r="G151" s="271"/>
    </row>
    <row r="152" spans="1:7" ht="15.75">
      <c r="A152" s="219"/>
      <c r="C152" s="271"/>
      <c r="D152" s="271"/>
      <c r="E152" s="271"/>
      <c r="F152" s="271"/>
      <c r="G152" s="271"/>
    </row>
    <row r="153" spans="1:7" ht="15.75">
      <c r="A153" s="219"/>
      <c r="C153" s="271"/>
      <c r="D153" s="271"/>
      <c r="E153" s="271"/>
      <c r="F153" s="271"/>
      <c r="G153" s="271"/>
    </row>
    <row r="154" spans="1:7" ht="15.75">
      <c r="A154" s="219"/>
      <c r="C154" s="271"/>
      <c r="D154" s="271"/>
      <c r="E154" s="271"/>
      <c r="F154" s="271"/>
      <c r="G154" s="271"/>
    </row>
    <row r="155" spans="1:7" ht="15.75">
      <c r="A155" s="219"/>
      <c r="C155" s="271"/>
      <c r="D155" s="271"/>
      <c r="E155" s="271"/>
      <c r="F155" s="271"/>
      <c r="G155" s="271"/>
    </row>
    <row r="156" spans="1:7" ht="15.75">
      <c r="A156" s="219"/>
      <c r="C156" s="271"/>
      <c r="D156" s="271"/>
      <c r="E156" s="271"/>
      <c r="F156" s="271"/>
      <c r="G156" s="271"/>
    </row>
    <row r="157" spans="1:7" ht="15.75">
      <c r="A157" s="219"/>
      <c r="C157" s="271"/>
      <c r="D157" s="271"/>
      <c r="E157" s="271"/>
      <c r="F157" s="271"/>
      <c r="G157" s="271"/>
    </row>
    <row r="158" spans="1:7" ht="15.75">
      <c r="A158" s="219"/>
      <c r="C158" s="271"/>
      <c r="D158" s="271"/>
      <c r="E158" s="271"/>
      <c r="F158" s="271"/>
      <c r="G158" s="271"/>
    </row>
    <row r="159" spans="1:7" ht="15.75">
      <c r="A159" s="219"/>
      <c r="C159" s="271"/>
      <c r="D159" s="271"/>
      <c r="E159" s="271"/>
      <c r="F159" s="271"/>
      <c r="G159" s="271"/>
    </row>
    <row r="160" spans="1:7" ht="15.75">
      <c r="A160" s="219"/>
      <c r="C160" s="271"/>
      <c r="D160" s="271"/>
      <c r="E160" s="271"/>
      <c r="F160" s="271"/>
      <c r="G160" s="271"/>
    </row>
    <row r="161" spans="1:7" ht="15.75">
      <c r="A161" s="219"/>
      <c r="C161" s="271"/>
      <c r="D161" s="271"/>
      <c r="E161" s="271"/>
      <c r="F161" s="271"/>
      <c r="G161" s="271"/>
    </row>
    <row r="162" spans="1:7" ht="15.75">
      <c r="A162" s="219"/>
      <c r="C162" s="271"/>
      <c r="D162" s="271"/>
      <c r="E162" s="271"/>
      <c r="F162" s="271"/>
      <c r="G162" s="271"/>
    </row>
    <row r="163" spans="1:7" ht="15.75">
      <c r="A163" s="219"/>
      <c r="C163" s="271"/>
      <c r="D163" s="271"/>
      <c r="E163" s="271"/>
      <c r="F163" s="271"/>
      <c r="G163" s="271"/>
    </row>
    <row r="164" spans="1:7" ht="15.75">
      <c r="A164" s="219"/>
      <c r="C164" s="271"/>
      <c r="D164" s="271"/>
      <c r="E164" s="271"/>
      <c r="F164" s="271"/>
      <c r="G164" s="271"/>
    </row>
    <row r="165" spans="1:7" ht="15.75">
      <c r="A165" s="219"/>
      <c r="C165" s="271"/>
      <c r="D165" s="271"/>
      <c r="E165" s="271"/>
      <c r="F165" s="271"/>
      <c r="G165" s="271"/>
    </row>
    <row r="166" spans="1:7" ht="15.75">
      <c r="A166" s="219"/>
      <c r="C166" s="271"/>
      <c r="D166" s="271"/>
      <c r="E166" s="271"/>
      <c r="F166" s="271"/>
      <c r="G166" s="271"/>
    </row>
    <row r="167" spans="1:7" ht="15.75">
      <c r="A167" s="219"/>
      <c r="C167" s="271"/>
      <c r="D167" s="271"/>
      <c r="E167" s="271"/>
      <c r="F167" s="271"/>
      <c r="G167" s="271"/>
    </row>
    <row r="168" spans="1:7" ht="15.75">
      <c r="A168" s="219"/>
      <c r="C168" s="271"/>
      <c r="D168" s="271"/>
      <c r="E168" s="271"/>
      <c r="F168" s="271"/>
      <c r="G168" s="271"/>
    </row>
    <row r="169" spans="1:7" ht="15.75">
      <c r="A169" s="219"/>
      <c r="C169" s="271"/>
      <c r="D169" s="271"/>
      <c r="E169" s="271"/>
      <c r="F169" s="271"/>
      <c r="G169" s="271"/>
    </row>
    <row r="170" spans="1:7" ht="15.75">
      <c r="A170" s="219"/>
      <c r="C170" s="271"/>
      <c r="D170" s="271"/>
      <c r="E170" s="271"/>
      <c r="F170" s="271"/>
      <c r="G170" s="271"/>
    </row>
    <row r="171" spans="1:7" ht="15.75">
      <c r="A171" s="219"/>
      <c r="C171" s="271"/>
      <c r="D171" s="271"/>
      <c r="E171" s="271"/>
      <c r="F171" s="271"/>
      <c r="G171" s="271"/>
    </row>
    <row r="172" spans="1:7" ht="15.75">
      <c r="A172" s="219"/>
      <c r="C172" s="271"/>
      <c r="D172" s="271"/>
      <c r="E172" s="271"/>
      <c r="F172" s="271"/>
      <c r="G172" s="271"/>
    </row>
    <row r="173" spans="1:7" ht="15.75">
      <c r="A173" s="219"/>
      <c r="C173" s="271"/>
      <c r="D173" s="271"/>
      <c r="E173" s="271"/>
      <c r="F173" s="271"/>
      <c r="G173" s="271"/>
    </row>
    <row r="174" spans="1:7" ht="15.75">
      <c r="A174" s="219"/>
      <c r="C174" s="271"/>
      <c r="D174" s="271"/>
      <c r="E174" s="271"/>
      <c r="F174" s="271"/>
      <c r="G174" s="271"/>
    </row>
    <row r="175" spans="1:7" ht="15.75">
      <c r="A175" s="219"/>
      <c r="C175" s="271"/>
      <c r="D175" s="271"/>
      <c r="E175" s="271"/>
      <c r="F175" s="271"/>
      <c r="G175" s="271"/>
    </row>
    <row r="176" spans="1:7" ht="15.75">
      <c r="A176" s="219"/>
      <c r="C176" s="271"/>
      <c r="D176" s="271"/>
      <c r="E176" s="271"/>
      <c r="F176" s="271"/>
      <c r="G176" s="271"/>
    </row>
    <row r="177" spans="1:7" ht="15.75">
      <c r="A177" s="219"/>
      <c r="C177" s="271"/>
      <c r="D177" s="271"/>
      <c r="E177" s="271"/>
      <c r="F177" s="271"/>
      <c r="G177" s="271"/>
    </row>
    <row r="178" spans="1:7" ht="15.75">
      <c r="A178" s="219"/>
      <c r="C178" s="271"/>
      <c r="D178" s="271"/>
      <c r="E178" s="271"/>
      <c r="F178" s="271"/>
      <c r="G178" s="271"/>
    </row>
    <row r="179" spans="1:7" ht="15.75">
      <c r="A179" s="219"/>
      <c r="C179" s="271"/>
      <c r="D179" s="271"/>
      <c r="E179" s="271"/>
      <c r="F179" s="271"/>
      <c r="G179" s="271"/>
    </row>
    <row r="180" spans="1:7" ht="15.75">
      <c r="A180" s="219"/>
      <c r="C180" s="271"/>
      <c r="D180" s="271"/>
      <c r="E180" s="271"/>
      <c r="F180" s="271"/>
      <c r="G180" s="271"/>
    </row>
    <row r="181" spans="1:7" ht="15.75">
      <c r="A181" s="219"/>
      <c r="C181" s="271"/>
      <c r="D181" s="271"/>
      <c r="E181" s="271"/>
      <c r="F181" s="271"/>
      <c r="G181" s="271"/>
    </row>
    <row r="182" spans="1:7" ht="15.75">
      <c r="A182" s="219"/>
      <c r="C182" s="271"/>
      <c r="D182" s="271"/>
      <c r="E182" s="271"/>
      <c r="F182" s="271"/>
      <c r="G182" s="271"/>
    </row>
    <row r="183" spans="1:7" ht="15.75">
      <c r="A183" s="219"/>
      <c r="C183" s="271"/>
      <c r="D183" s="271"/>
      <c r="E183" s="271"/>
      <c r="F183" s="271"/>
      <c r="G183" s="271"/>
    </row>
    <row r="184" spans="1:7" ht="15.75">
      <c r="A184" s="219"/>
      <c r="C184" s="271"/>
      <c r="D184" s="271"/>
      <c r="E184" s="271"/>
      <c r="F184" s="271"/>
      <c r="G184" s="271"/>
    </row>
    <row r="185" spans="1:7" ht="15.75">
      <c r="A185" s="219"/>
      <c r="C185" s="271"/>
      <c r="D185" s="271"/>
      <c r="E185" s="271"/>
      <c r="F185" s="271"/>
      <c r="G185" s="271"/>
    </row>
    <row r="186" spans="1:7" ht="15.75">
      <c r="A186" s="219"/>
      <c r="C186" s="271"/>
      <c r="D186" s="271"/>
      <c r="E186" s="271"/>
      <c r="F186" s="271"/>
      <c r="G186" s="271"/>
    </row>
    <row r="187" spans="1:7" ht="15.75">
      <c r="A187" s="219"/>
      <c r="C187" s="271"/>
      <c r="D187" s="271"/>
      <c r="E187" s="271"/>
      <c r="F187" s="271"/>
      <c r="G187" s="271"/>
    </row>
    <row r="188" spans="1:7" ht="15.75">
      <c r="A188" s="219"/>
      <c r="C188" s="271"/>
      <c r="D188" s="271"/>
      <c r="E188" s="271"/>
      <c r="F188" s="271"/>
      <c r="G188" s="271"/>
    </row>
    <row r="189" spans="1:7" ht="15.75">
      <c r="A189" s="219"/>
      <c r="C189" s="271"/>
      <c r="D189" s="271"/>
      <c r="E189" s="271"/>
      <c r="F189" s="271"/>
      <c r="G189" s="271"/>
    </row>
    <row r="190" spans="1:7" ht="15.75">
      <c r="A190" s="219"/>
      <c r="C190" s="271"/>
      <c r="D190" s="271"/>
      <c r="E190" s="271"/>
      <c r="F190" s="271"/>
      <c r="G190" s="271"/>
    </row>
    <row r="191" spans="1:7" ht="15.75">
      <c r="A191" s="221"/>
      <c r="C191" s="271"/>
      <c r="D191" s="271"/>
      <c r="E191" s="271"/>
      <c r="F191" s="271"/>
      <c r="G191" s="271"/>
    </row>
    <row r="192" spans="1:7" ht="15.75">
      <c r="A192" s="221"/>
      <c r="C192" s="271"/>
      <c r="D192" s="271"/>
      <c r="E192" s="271"/>
      <c r="F192" s="271"/>
      <c r="G192" s="271"/>
    </row>
    <row r="193" spans="1:7" ht="15.75">
      <c r="A193" s="221"/>
      <c r="C193" s="271"/>
      <c r="D193" s="271"/>
      <c r="E193" s="271"/>
      <c r="F193" s="271"/>
      <c r="G193" s="271"/>
    </row>
    <row r="194" spans="1:7" ht="15.75">
      <c r="A194" s="221"/>
      <c r="C194" s="271"/>
      <c r="D194" s="271"/>
      <c r="E194" s="271"/>
      <c r="F194" s="271"/>
      <c r="G194" s="271"/>
    </row>
    <row r="195" spans="1:7" ht="15.75">
      <c r="A195" s="221"/>
      <c r="C195" s="271"/>
      <c r="D195" s="271"/>
      <c r="E195" s="271"/>
      <c r="F195" s="271"/>
      <c r="G195" s="271"/>
    </row>
    <row r="196" spans="1:7" ht="15.75">
      <c r="A196" s="221"/>
      <c r="C196" s="271"/>
      <c r="D196" s="271"/>
      <c r="E196" s="271"/>
      <c r="F196" s="271"/>
      <c r="G196" s="271"/>
    </row>
    <row r="197" spans="1:7" ht="15.75">
      <c r="A197" s="221"/>
      <c r="C197" s="271"/>
      <c r="D197" s="271"/>
      <c r="E197" s="271"/>
      <c r="F197" s="271"/>
      <c r="G197" s="271"/>
    </row>
    <row r="198" spans="1:7" ht="15.75">
      <c r="A198" s="221"/>
      <c r="C198" s="271"/>
      <c r="D198" s="271"/>
      <c r="E198" s="271"/>
      <c r="F198" s="271"/>
      <c r="G198" s="271"/>
    </row>
    <row r="199" spans="1:7" ht="15.75">
      <c r="A199" s="221"/>
      <c r="C199" s="271"/>
      <c r="D199" s="271"/>
      <c r="E199" s="271"/>
      <c r="F199" s="271"/>
      <c r="G199" s="271"/>
    </row>
    <row r="200" spans="1:7" ht="15.75">
      <c r="A200" s="221"/>
      <c r="C200" s="271"/>
      <c r="D200" s="271"/>
      <c r="E200" s="271"/>
      <c r="F200" s="271"/>
      <c r="G200" s="271"/>
    </row>
    <row r="201" spans="1:7" ht="15.75">
      <c r="A201" s="221"/>
      <c r="C201" s="271"/>
      <c r="D201" s="271"/>
      <c r="E201" s="271"/>
      <c r="F201" s="271"/>
      <c r="G201" s="271"/>
    </row>
    <row r="202" spans="1:7" ht="15.75">
      <c r="A202" s="221"/>
      <c r="C202" s="271"/>
      <c r="D202" s="271"/>
      <c r="E202" s="271"/>
      <c r="F202" s="271"/>
      <c r="G202" s="271"/>
    </row>
    <row r="203" spans="1:7" ht="15.75">
      <c r="A203" s="221"/>
      <c r="C203" s="271"/>
      <c r="D203" s="271"/>
      <c r="E203" s="271"/>
      <c r="F203" s="271"/>
      <c r="G203" s="271"/>
    </row>
    <row r="204" spans="1:7" ht="15.75">
      <c r="A204" s="221"/>
      <c r="C204" s="271"/>
      <c r="D204" s="271"/>
      <c r="E204" s="271"/>
      <c r="F204" s="271"/>
      <c r="G204" s="271"/>
    </row>
    <row r="205" spans="1:7" ht="15.75">
      <c r="A205" s="221"/>
      <c r="C205" s="271"/>
      <c r="D205" s="271"/>
      <c r="E205" s="271"/>
      <c r="F205" s="271"/>
      <c r="G205" s="271"/>
    </row>
    <row r="206" spans="1:7" ht="15.75">
      <c r="A206" s="221"/>
      <c r="C206" s="271"/>
      <c r="D206" s="271"/>
      <c r="E206" s="271"/>
      <c r="F206" s="271"/>
      <c r="G206" s="271"/>
    </row>
    <row r="207" spans="1:7" ht="15.75">
      <c r="A207" s="221"/>
      <c r="C207" s="271"/>
      <c r="D207" s="271"/>
      <c r="E207" s="271"/>
      <c r="F207" s="271"/>
      <c r="G207" s="271"/>
    </row>
    <row r="208" spans="1:7" ht="15.75">
      <c r="A208" s="221"/>
      <c r="C208" s="271"/>
      <c r="D208" s="271"/>
      <c r="E208" s="271"/>
      <c r="F208" s="271"/>
      <c r="G208" s="271"/>
    </row>
    <row r="209" spans="1:7" ht="15.75">
      <c r="A209" s="221"/>
      <c r="C209" s="271"/>
      <c r="D209" s="271"/>
      <c r="E209" s="271"/>
      <c r="F209" s="271"/>
      <c r="G209" s="271"/>
    </row>
    <row r="210" spans="1:7" ht="15.75">
      <c r="A210" s="221"/>
      <c r="C210" s="271"/>
      <c r="D210" s="271"/>
      <c r="E210" s="271"/>
      <c r="F210" s="271"/>
      <c r="G210" s="271"/>
    </row>
    <row r="211" spans="1:7" ht="15.75">
      <c r="A211" s="221"/>
      <c r="C211" s="271"/>
      <c r="D211" s="271"/>
      <c r="E211" s="271"/>
      <c r="F211" s="271"/>
      <c r="G211" s="271"/>
    </row>
    <row r="212" spans="1:7" ht="15.75">
      <c r="A212" s="221"/>
      <c r="C212" s="271"/>
      <c r="D212" s="271"/>
      <c r="E212" s="271"/>
      <c r="F212" s="271"/>
      <c r="G212" s="271"/>
    </row>
    <row r="213" spans="1:7" ht="15.75">
      <c r="A213" s="221"/>
      <c r="C213" s="271"/>
      <c r="D213" s="271"/>
      <c r="E213" s="271"/>
      <c r="F213" s="271"/>
      <c r="G213" s="271"/>
    </row>
    <row r="214" spans="1:7" ht="15.75">
      <c r="A214" s="221"/>
      <c r="C214" s="271"/>
      <c r="D214" s="271"/>
      <c r="E214" s="271"/>
      <c r="F214" s="271"/>
      <c r="G214" s="271"/>
    </row>
    <row r="215" spans="1:7" ht="15.75">
      <c r="A215" s="221"/>
      <c r="C215" s="271"/>
      <c r="D215" s="271"/>
      <c r="E215" s="271"/>
      <c r="F215" s="271"/>
      <c r="G215" s="271"/>
    </row>
    <row r="216" spans="1:7" ht="15.75">
      <c r="A216" s="221"/>
      <c r="C216" s="271"/>
      <c r="D216" s="271"/>
      <c r="E216" s="271"/>
      <c r="F216" s="271"/>
      <c r="G216" s="271"/>
    </row>
    <row r="217" spans="1:7" ht="15.75">
      <c r="A217" s="221"/>
      <c r="C217" s="271"/>
      <c r="D217" s="271"/>
      <c r="E217" s="271"/>
      <c r="F217" s="271"/>
      <c r="G217" s="271"/>
    </row>
    <row r="218" spans="1:7" ht="15.75">
      <c r="A218" s="221"/>
      <c r="C218" s="271"/>
      <c r="D218" s="271"/>
      <c r="E218" s="271"/>
      <c r="F218" s="271"/>
      <c r="G218" s="271"/>
    </row>
    <row r="219" spans="1:7" ht="15.75">
      <c r="A219" s="221"/>
      <c r="C219" s="271"/>
      <c r="D219" s="271"/>
      <c r="E219" s="271"/>
      <c r="F219" s="271"/>
      <c r="G219" s="271"/>
    </row>
    <row r="220" spans="1:7" ht="15.75">
      <c r="A220" s="221"/>
      <c r="C220" s="271"/>
      <c r="D220" s="271"/>
      <c r="E220" s="271"/>
      <c r="F220" s="271"/>
      <c r="G220" s="271"/>
    </row>
    <row r="221" spans="1:7" ht="15.75">
      <c r="A221" s="221"/>
      <c r="C221" s="271"/>
      <c r="D221" s="271"/>
      <c r="E221" s="271"/>
      <c r="F221" s="271"/>
      <c r="G221" s="271"/>
    </row>
    <row r="222" spans="1:7" ht="15.75">
      <c r="A222" s="221"/>
      <c r="C222" s="271"/>
      <c r="D222" s="271"/>
      <c r="E222" s="271"/>
      <c r="F222" s="271"/>
      <c r="G222" s="271"/>
    </row>
    <row r="223" spans="1:7" ht="15.75">
      <c r="A223" s="221"/>
      <c r="C223" s="271"/>
      <c r="D223" s="271"/>
      <c r="E223" s="271"/>
      <c r="F223" s="271"/>
      <c r="G223" s="271"/>
    </row>
    <row r="224" spans="1: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</row>
    <row r="264" spans="1:7" ht="15.75">
      <c r="A264" s="221"/>
    </row>
    <row r="265" spans="1:7" ht="15.75">
      <c r="A265" s="221"/>
    </row>
    <row r="266" spans="1:7" ht="15.75">
      <c r="A266" s="221"/>
    </row>
    <row r="267" spans="1:7" ht="15.75">
      <c r="A267" s="221"/>
    </row>
    <row r="268" spans="1:7" ht="15.75">
      <c r="A268" s="221"/>
    </row>
    <row r="269" spans="1:7" ht="15.75">
      <c r="A269" s="221"/>
    </row>
    <row r="270" spans="1:7" ht="15.75">
      <c r="A270" s="221"/>
    </row>
    <row r="271" spans="1:7" ht="15.75">
      <c r="A271" s="221"/>
    </row>
    <row r="272" spans="1:7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</sheetData>
  <mergeCells count="6">
    <mergeCell ref="A25:Q25"/>
    <mergeCell ref="A2:P2"/>
    <mergeCell ref="A3:P3"/>
    <mergeCell ref="A4:P4"/>
    <mergeCell ref="A5:P5"/>
    <mergeCell ref="A24:Q24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WA646"/>
  <sheetViews>
    <sheetView showGridLines="0" topLeftCell="A2" workbookViewId="0">
      <selection activeCell="A2" sqref="A2:P2"/>
    </sheetView>
  </sheetViews>
  <sheetFormatPr defaultRowHeight="15"/>
  <cols>
    <col min="1" max="1" width="37.7109375" style="230" customWidth="1"/>
    <col min="2" max="2" width="12.85546875" style="243" customWidth="1"/>
    <col min="3" max="15" width="13" style="243" customWidth="1"/>
    <col min="16" max="16" width="13" style="244" customWidth="1"/>
    <col min="17" max="17" width="13.85546875" style="245" hidden="1" customWidth="1"/>
    <col min="18" max="256" width="9.140625" style="546"/>
    <col min="257" max="257" width="37.7109375" style="546" customWidth="1"/>
    <col min="258" max="258" width="12.85546875" style="546" customWidth="1"/>
    <col min="259" max="272" width="13" style="546" customWidth="1"/>
    <col min="273" max="273" width="0" style="546" hidden="1" customWidth="1"/>
    <col min="274" max="512" width="9.140625" style="546"/>
    <col min="513" max="513" width="37.7109375" style="546" customWidth="1"/>
    <col min="514" max="514" width="12.85546875" style="546" customWidth="1"/>
    <col min="515" max="528" width="13" style="546" customWidth="1"/>
    <col min="529" max="529" width="0" style="546" hidden="1" customWidth="1"/>
    <col min="530" max="768" width="9.140625" style="546"/>
    <col min="769" max="769" width="37.7109375" style="546" customWidth="1"/>
    <col min="770" max="770" width="12.85546875" style="546" customWidth="1"/>
    <col min="771" max="784" width="13" style="546" customWidth="1"/>
    <col min="785" max="785" width="0" style="546" hidden="1" customWidth="1"/>
    <col min="786" max="1024" width="9.140625" style="546"/>
    <col min="1025" max="1025" width="37.7109375" style="546" customWidth="1"/>
    <col min="1026" max="1026" width="12.85546875" style="546" customWidth="1"/>
    <col min="1027" max="1040" width="13" style="546" customWidth="1"/>
    <col min="1041" max="1041" width="0" style="546" hidden="1" customWidth="1"/>
    <col min="1042" max="1280" width="9.140625" style="546"/>
    <col min="1281" max="1281" width="37.7109375" style="546" customWidth="1"/>
    <col min="1282" max="1282" width="12.85546875" style="546" customWidth="1"/>
    <col min="1283" max="1296" width="13" style="546" customWidth="1"/>
    <col min="1297" max="1297" width="0" style="546" hidden="1" customWidth="1"/>
    <col min="1298" max="1536" width="9.140625" style="546"/>
    <col min="1537" max="1537" width="37.7109375" style="546" customWidth="1"/>
    <col min="1538" max="1538" width="12.85546875" style="546" customWidth="1"/>
    <col min="1539" max="1552" width="13" style="546" customWidth="1"/>
    <col min="1553" max="1553" width="0" style="546" hidden="1" customWidth="1"/>
    <col min="1554" max="1792" width="9.140625" style="546"/>
    <col min="1793" max="1793" width="37.7109375" style="546" customWidth="1"/>
    <col min="1794" max="1794" width="12.85546875" style="546" customWidth="1"/>
    <col min="1795" max="1808" width="13" style="546" customWidth="1"/>
    <col min="1809" max="1809" width="0" style="546" hidden="1" customWidth="1"/>
    <col min="1810" max="2048" width="9.140625" style="546"/>
    <col min="2049" max="2049" width="37.7109375" style="546" customWidth="1"/>
    <col min="2050" max="2050" width="12.85546875" style="546" customWidth="1"/>
    <col min="2051" max="2064" width="13" style="546" customWidth="1"/>
    <col min="2065" max="2065" width="0" style="546" hidden="1" customWidth="1"/>
    <col min="2066" max="2304" width="9.140625" style="546"/>
    <col min="2305" max="2305" width="37.7109375" style="546" customWidth="1"/>
    <col min="2306" max="2306" width="12.85546875" style="546" customWidth="1"/>
    <col min="2307" max="2320" width="13" style="546" customWidth="1"/>
    <col min="2321" max="2321" width="0" style="546" hidden="1" customWidth="1"/>
    <col min="2322" max="2560" width="9.140625" style="546"/>
    <col min="2561" max="2561" width="37.7109375" style="546" customWidth="1"/>
    <col min="2562" max="2562" width="12.85546875" style="546" customWidth="1"/>
    <col min="2563" max="2576" width="13" style="546" customWidth="1"/>
    <col min="2577" max="2577" width="0" style="546" hidden="1" customWidth="1"/>
    <col min="2578" max="2816" width="9.140625" style="546"/>
    <col min="2817" max="2817" width="37.7109375" style="546" customWidth="1"/>
    <col min="2818" max="2818" width="12.85546875" style="546" customWidth="1"/>
    <col min="2819" max="2832" width="13" style="546" customWidth="1"/>
    <col min="2833" max="2833" width="0" style="546" hidden="1" customWidth="1"/>
    <col min="2834" max="3072" width="9.140625" style="546"/>
    <col min="3073" max="3073" width="37.7109375" style="546" customWidth="1"/>
    <col min="3074" max="3074" width="12.85546875" style="546" customWidth="1"/>
    <col min="3075" max="3088" width="13" style="546" customWidth="1"/>
    <col min="3089" max="3089" width="0" style="546" hidden="1" customWidth="1"/>
    <col min="3090" max="3328" width="9.140625" style="546"/>
    <col min="3329" max="3329" width="37.7109375" style="546" customWidth="1"/>
    <col min="3330" max="3330" width="12.85546875" style="546" customWidth="1"/>
    <col min="3331" max="3344" width="13" style="546" customWidth="1"/>
    <col min="3345" max="3345" width="0" style="546" hidden="1" customWidth="1"/>
    <col min="3346" max="3584" width="9.140625" style="546"/>
    <col min="3585" max="3585" width="37.7109375" style="546" customWidth="1"/>
    <col min="3586" max="3586" width="12.85546875" style="546" customWidth="1"/>
    <col min="3587" max="3600" width="13" style="546" customWidth="1"/>
    <col min="3601" max="3601" width="0" style="546" hidden="1" customWidth="1"/>
    <col min="3602" max="3840" width="9.140625" style="546"/>
    <col min="3841" max="3841" width="37.7109375" style="546" customWidth="1"/>
    <col min="3842" max="3842" width="12.85546875" style="546" customWidth="1"/>
    <col min="3843" max="3856" width="13" style="546" customWidth="1"/>
    <col min="3857" max="3857" width="0" style="546" hidden="1" customWidth="1"/>
    <col min="3858" max="4096" width="9.140625" style="546"/>
    <col min="4097" max="4097" width="37.7109375" style="546" customWidth="1"/>
    <col min="4098" max="4098" width="12.85546875" style="546" customWidth="1"/>
    <col min="4099" max="4112" width="13" style="546" customWidth="1"/>
    <col min="4113" max="4113" width="0" style="546" hidden="1" customWidth="1"/>
    <col min="4114" max="4352" width="9.140625" style="546"/>
    <col min="4353" max="4353" width="37.7109375" style="546" customWidth="1"/>
    <col min="4354" max="4354" width="12.85546875" style="546" customWidth="1"/>
    <col min="4355" max="4368" width="13" style="546" customWidth="1"/>
    <col min="4369" max="4369" width="0" style="546" hidden="1" customWidth="1"/>
    <col min="4370" max="4608" width="9.140625" style="546"/>
    <col min="4609" max="4609" width="37.7109375" style="546" customWidth="1"/>
    <col min="4610" max="4610" width="12.85546875" style="546" customWidth="1"/>
    <col min="4611" max="4624" width="13" style="546" customWidth="1"/>
    <col min="4625" max="4625" width="0" style="546" hidden="1" customWidth="1"/>
    <col min="4626" max="4864" width="9.140625" style="546"/>
    <col min="4865" max="4865" width="37.7109375" style="546" customWidth="1"/>
    <col min="4866" max="4866" width="12.85546875" style="546" customWidth="1"/>
    <col min="4867" max="4880" width="13" style="546" customWidth="1"/>
    <col min="4881" max="4881" width="0" style="546" hidden="1" customWidth="1"/>
    <col min="4882" max="5120" width="9.140625" style="546"/>
    <col min="5121" max="5121" width="37.7109375" style="546" customWidth="1"/>
    <col min="5122" max="5122" width="12.85546875" style="546" customWidth="1"/>
    <col min="5123" max="5136" width="13" style="546" customWidth="1"/>
    <col min="5137" max="5137" width="0" style="546" hidden="1" customWidth="1"/>
    <col min="5138" max="5376" width="9.140625" style="546"/>
    <col min="5377" max="5377" width="37.7109375" style="546" customWidth="1"/>
    <col min="5378" max="5378" width="12.85546875" style="546" customWidth="1"/>
    <col min="5379" max="5392" width="13" style="546" customWidth="1"/>
    <col min="5393" max="5393" width="0" style="546" hidden="1" customWidth="1"/>
    <col min="5394" max="5632" width="9.140625" style="546"/>
    <col min="5633" max="5633" width="37.7109375" style="546" customWidth="1"/>
    <col min="5634" max="5634" width="12.85546875" style="546" customWidth="1"/>
    <col min="5635" max="5648" width="13" style="546" customWidth="1"/>
    <col min="5649" max="5649" width="0" style="546" hidden="1" customWidth="1"/>
    <col min="5650" max="5888" width="9.140625" style="546"/>
    <col min="5889" max="5889" width="37.7109375" style="546" customWidth="1"/>
    <col min="5890" max="5890" width="12.85546875" style="546" customWidth="1"/>
    <col min="5891" max="5904" width="13" style="546" customWidth="1"/>
    <col min="5905" max="5905" width="0" style="546" hidden="1" customWidth="1"/>
    <col min="5906" max="6144" width="9.140625" style="546"/>
    <col min="6145" max="6145" width="37.7109375" style="546" customWidth="1"/>
    <col min="6146" max="6146" width="12.85546875" style="546" customWidth="1"/>
    <col min="6147" max="6160" width="13" style="546" customWidth="1"/>
    <col min="6161" max="6161" width="0" style="546" hidden="1" customWidth="1"/>
    <col min="6162" max="6400" width="9.140625" style="546"/>
    <col min="6401" max="6401" width="37.7109375" style="546" customWidth="1"/>
    <col min="6402" max="6402" width="12.85546875" style="546" customWidth="1"/>
    <col min="6403" max="6416" width="13" style="546" customWidth="1"/>
    <col min="6417" max="6417" width="0" style="546" hidden="1" customWidth="1"/>
    <col min="6418" max="6656" width="9.140625" style="546"/>
    <col min="6657" max="6657" width="37.7109375" style="546" customWidth="1"/>
    <col min="6658" max="6658" width="12.85546875" style="546" customWidth="1"/>
    <col min="6659" max="6672" width="13" style="546" customWidth="1"/>
    <col min="6673" max="6673" width="0" style="546" hidden="1" customWidth="1"/>
    <col min="6674" max="6912" width="9.140625" style="546"/>
    <col min="6913" max="6913" width="37.7109375" style="546" customWidth="1"/>
    <col min="6914" max="6914" width="12.85546875" style="546" customWidth="1"/>
    <col min="6915" max="6928" width="13" style="546" customWidth="1"/>
    <col min="6929" max="6929" width="0" style="546" hidden="1" customWidth="1"/>
    <col min="6930" max="7168" width="9.140625" style="546"/>
    <col min="7169" max="7169" width="37.7109375" style="546" customWidth="1"/>
    <col min="7170" max="7170" width="12.85546875" style="546" customWidth="1"/>
    <col min="7171" max="7184" width="13" style="546" customWidth="1"/>
    <col min="7185" max="7185" width="0" style="546" hidden="1" customWidth="1"/>
    <col min="7186" max="7424" width="9.140625" style="546"/>
    <col min="7425" max="7425" width="37.7109375" style="546" customWidth="1"/>
    <col min="7426" max="7426" width="12.85546875" style="546" customWidth="1"/>
    <col min="7427" max="7440" width="13" style="546" customWidth="1"/>
    <col min="7441" max="7441" width="0" style="546" hidden="1" customWidth="1"/>
    <col min="7442" max="7680" width="9.140625" style="546"/>
    <col min="7681" max="7681" width="37.7109375" style="546" customWidth="1"/>
    <col min="7682" max="7682" width="12.85546875" style="546" customWidth="1"/>
    <col min="7683" max="7696" width="13" style="546" customWidth="1"/>
    <col min="7697" max="7697" width="0" style="546" hidden="1" customWidth="1"/>
    <col min="7698" max="7936" width="9.140625" style="546"/>
    <col min="7937" max="7937" width="37.7109375" style="546" customWidth="1"/>
    <col min="7938" max="7938" width="12.85546875" style="546" customWidth="1"/>
    <col min="7939" max="7952" width="13" style="546" customWidth="1"/>
    <col min="7953" max="7953" width="0" style="546" hidden="1" customWidth="1"/>
    <col min="7954" max="8192" width="9.140625" style="546"/>
    <col min="8193" max="8193" width="37.7109375" style="546" customWidth="1"/>
    <col min="8194" max="8194" width="12.85546875" style="546" customWidth="1"/>
    <col min="8195" max="8208" width="13" style="546" customWidth="1"/>
    <col min="8209" max="8209" width="0" style="546" hidden="1" customWidth="1"/>
    <col min="8210" max="8448" width="9.140625" style="546"/>
    <col min="8449" max="8449" width="37.7109375" style="546" customWidth="1"/>
    <col min="8450" max="8450" width="12.85546875" style="546" customWidth="1"/>
    <col min="8451" max="8464" width="13" style="546" customWidth="1"/>
    <col min="8465" max="8465" width="0" style="546" hidden="1" customWidth="1"/>
    <col min="8466" max="8704" width="9.140625" style="546"/>
    <col min="8705" max="8705" width="37.7109375" style="546" customWidth="1"/>
    <col min="8706" max="8706" width="12.85546875" style="546" customWidth="1"/>
    <col min="8707" max="8720" width="13" style="546" customWidth="1"/>
    <col min="8721" max="8721" width="0" style="546" hidden="1" customWidth="1"/>
    <col min="8722" max="8960" width="9.140625" style="546"/>
    <col min="8961" max="8961" width="37.7109375" style="546" customWidth="1"/>
    <col min="8962" max="8962" width="12.85546875" style="546" customWidth="1"/>
    <col min="8963" max="8976" width="13" style="546" customWidth="1"/>
    <col min="8977" max="8977" width="0" style="546" hidden="1" customWidth="1"/>
    <col min="8978" max="9216" width="9.140625" style="546"/>
    <col min="9217" max="9217" width="37.7109375" style="546" customWidth="1"/>
    <col min="9218" max="9218" width="12.85546875" style="546" customWidth="1"/>
    <col min="9219" max="9232" width="13" style="546" customWidth="1"/>
    <col min="9233" max="9233" width="0" style="546" hidden="1" customWidth="1"/>
    <col min="9234" max="9472" width="9.140625" style="546"/>
    <col min="9473" max="9473" width="37.7109375" style="546" customWidth="1"/>
    <col min="9474" max="9474" width="12.85546875" style="546" customWidth="1"/>
    <col min="9475" max="9488" width="13" style="546" customWidth="1"/>
    <col min="9489" max="9489" width="0" style="546" hidden="1" customWidth="1"/>
    <col min="9490" max="9728" width="9.140625" style="546"/>
    <col min="9729" max="9729" width="37.7109375" style="546" customWidth="1"/>
    <col min="9730" max="9730" width="12.85546875" style="546" customWidth="1"/>
    <col min="9731" max="9744" width="13" style="546" customWidth="1"/>
    <col min="9745" max="9745" width="0" style="546" hidden="1" customWidth="1"/>
    <col min="9746" max="9984" width="9.140625" style="546"/>
    <col min="9985" max="9985" width="37.7109375" style="546" customWidth="1"/>
    <col min="9986" max="9986" width="12.85546875" style="546" customWidth="1"/>
    <col min="9987" max="10000" width="13" style="546" customWidth="1"/>
    <col min="10001" max="10001" width="0" style="546" hidden="1" customWidth="1"/>
    <col min="10002" max="10240" width="9.140625" style="546"/>
    <col min="10241" max="10241" width="37.7109375" style="546" customWidth="1"/>
    <col min="10242" max="10242" width="12.85546875" style="546" customWidth="1"/>
    <col min="10243" max="10256" width="13" style="546" customWidth="1"/>
    <col min="10257" max="10257" width="0" style="546" hidden="1" customWidth="1"/>
    <col min="10258" max="10496" width="9.140625" style="546"/>
    <col min="10497" max="10497" width="37.7109375" style="546" customWidth="1"/>
    <col min="10498" max="10498" width="12.85546875" style="546" customWidth="1"/>
    <col min="10499" max="10512" width="13" style="546" customWidth="1"/>
    <col min="10513" max="10513" width="0" style="546" hidden="1" customWidth="1"/>
    <col min="10514" max="10752" width="9.140625" style="546"/>
    <col min="10753" max="10753" width="37.7109375" style="546" customWidth="1"/>
    <col min="10754" max="10754" width="12.85546875" style="546" customWidth="1"/>
    <col min="10755" max="10768" width="13" style="546" customWidth="1"/>
    <col min="10769" max="10769" width="0" style="546" hidden="1" customWidth="1"/>
    <col min="10770" max="11008" width="9.140625" style="546"/>
    <col min="11009" max="11009" width="37.7109375" style="546" customWidth="1"/>
    <col min="11010" max="11010" width="12.85546875" style="546" customWidth="1"/>
    <col min="11011" max="11024" width="13" style="546" customWidth="1"/>
    <col min="11025" max="11025" width="0" style="546" hidden="1" customWidth="1"/>
    <col min="11026" max="11264" width="9.140625" style="546"/>
    <col min="11265" max="11265" width="37.7109375" style="546" customWidth="1"/>
    <col min="11266" max="11266" width="12.85546875" style="546" customWidth="1"/>
    <col min="11267" max="11280" width="13" style="546" customWidth="1"/>
    <col min="11281" max="11281" width="0" style="546" hidden="1" customWidth="1"/>
    <col min="11282" max="11520" width="9.140625" style="546"/>
    <col min="11521" max="11521" width="37.7109375" style="546" customWidth="1"/>
    <col min="11522" max="11522" width="12.85546875" style="546" customWidth="1"/>
    <col min="11523" max="11536" width="13" style="546" customWidth="1"/>
    <col min="11537" max="11537" width="0" style="546" hidden="1" customWidth="1"/>
    <col min="11538" max="11776" width="9.140625" style="546"/>
    <col min="11777" max="11777" width="37.7109375" style="546" customWidth="1"/>
    <col min="11778" max="11778" width="12.85546875" style="546" customWidth="1"/>
    <col min="11779" max="11792" width="13" style="546" customWidth="1"/>
    <col min="11793" max="11793" width="0" style="546" hidden="1" customWidth="1"/>
    <col min="11794" max="12032" width="9.140625" style="546"/>
    <col min="12033" max="12033" width="37.7109375" style="546" customWidth="1"/>
    <col min="12034" max="12034" width="12.85546875" style="546" customWidth="1"/>
    <col min="12035" max="12048" width="13" style="546" customWidth="1"/>
    <col min="12049" max="12049" width="0" style="546" hidden="1" customWidth="1"/>
    <col min="12050" max="12288" width="9.140625" style="546"/>
    <col min="12289" max="12289" width="37.7109375" style="546" customWidth="1"/>
    <col min="12290" max="12290" width="12.85546875" style="546" customWidth="1"/>
    <col min="12291" max="12304" width="13" style="546" customWidth="1"/>
    <col min="12305" max="12305" width="0" style="546" hidden="1" customWidth="1"/>
    <col min="12306" max="12544" width="9.140625" style="546"/>
    <col min="12545" max="12545" width="37.7109375" style="546" customWidth="1"/>
    <col min="12546" max="12546" width="12.85546875" style="546" customWidth="1"/>
    <col min="12547" max="12560" width="13" style="546" customWidth="1"/>
    <col min="12561" max="12561" width="0" style="546" hidden="1" customWidth="1"/>
    <col min="12562" max="12800" width="9.140625" style="546"/>
    <col min="12801" max="12801" width="37.7109375" style="546" customWidth="1"/>
    <col min="12802" max="12802" width="12.85546875" style="546" customWidth="1"/>
    <col min="12803" max="12816" width="13" style="546" customWidth="1"/>
    <col min="12817" max="12817" width="0" style="546" hidden="1" customWidth="1"/>
    <col min="12818" max="13056" width="9.140625" style="546"/>
    <col min="13057" max="13057" width="37.7109375" style="546" customWidth="1"/>
    <col min="13058" max="13058" width="12.85546875" style="546" customWidth="1"/>
    <col min="13059" max="13072" width="13" style="546" customWidth="1"/>
    <col min="13073" max="13073" width="0" style="546" hidden="1" customWidth="1"/>
    <col min="13074" max="13312" width="9.140625" style="546"/>
    <col min="13313" max="13313" width="37.7109375" style="546" customWidth="1"/>
    <col min="13314" max="13314" width="12.85546875" style="546" customWidth="1"/>
    <col min="13315" max="13328" width="13" style="546" customWidth="1"/>
    <col min="13329" max="13329" width="0" style="546" hidden="1" customWidth="1"/>
    <col min="13330" max="13568" width="9.140625" style="546"/>
    <col min="13569" max="13569" width="37.7109375" style="546" customWidth="1"/>
    <col min="13570" max="13570" width="12.85546875" style="546" customWidth="1"/>
    <col min="13571" max="13584" width="13" style="546" customWidth="1"/>
    <col min="13585" max="13585" width="0" style="546" hidden="1" customWidth="1"/>
    <col min="13586" max="13824" width="9.140625" style="546"/>
    <col min="13825" max="13825" width="37.7109375" style="546" customWidth="1"/>
    <col min="13826" max="13826" width="12.85546875" style="546" customWidth="1"/>
    <col min="13827" max="13840" width="13" style="546" customWidth="1"/>
    <col min="13841" max="13841" width="0" style="546" hidden="1" customWidth="1"/>
    <col min="13842" max="14080" width="9.140625" style="546"/>
    <col min="14081" max="14081" width="37.7109375" style="546" customWidth="1"/>
    <col min="14082" max="14082" width="12.85546875" style="546" customWidth="1"/>
    <col min="14083" max="14096" width="13" style="546" customWidth="1"/>
    <col min="14097" max="14097" width="0" style="546" hidden="1" customWidth="1"/>
    <col min="14098" max="14336" width="9.140625" style="546"/>
    <col min="14337" max="14337" width="37.7109375" style="546" customWidth="1"/>
    <col min="14338" max="14338" width="12.85546875" style="546" customWidth="1"/>
    <col min="14339" max="14352" width="13" style="546" customWidth="1"/>
    <col min="14353" max="14353" width="0" style="546" hidden="1" customWidth="1"/>
    <col min="14354" max="14592" width="9.140625" style="546"/>
    <col min="14593" max="14593" width="37.7109375" style="546" customWidth="1"/>
    <col min="14594" max="14594" width="12.85546875" style="546" customWidth="1"/>
    <col min="14595" max="14608" width="13" style="546" customWidth="1"/>
    <col min="14609" max="14609" width="0" style="546" hidden="1" customWidth="1"/>
    <col min="14610" max="14848" width="9.140625" style="546"/>
    <col min="14849" max="14849" width="37.7109375" style="546" customWidth="1"/>
    <col min="14850" max="14850" width="12.85546875" style="546" customWidth="1"/>
    <col min="14851" max="14864" width="13" style="546" customWidth="1"/>
    <col min="14865" max="14865" width="0" style="546" hidden="1" customWidth="1"/>
    <col min="14866" max="15104" width="9.140625" style="546"/>
    <col min="15105" max="15105" width="37.7109375" style="546" customWidth="1"/>
    <col min="15106" max="15106" width="12.85546875" style="546" customWidth="1"/>
    <col min="15107" max="15120" width="13" style="546" customWidth="1"/>
    <col min="15121" max="15121" width="0" style="546" hidden="1" customWidth="1"/>
    <col min="15122" max="15360" width="9.140625" style="546"/>
    <col min="15361" max="15361" width="37.7109375" style="546" customWidth="1"/>
    <col min="15362" max="15362" width="12.85546875" style="546" customWidth="1"/>
    <col min="15363" max="15376" width="13" style="546" customWidth="1"/>
    <col min="15377" max="15377" width="0" style="546" hidden="1" customWidth="1"/>
    <col min="15378" max="15616" width="9.140625" style="546"/>
    <col min="15617" max="15617" width="37.7109375" style="546" customWidth="1"/>
    <col min="15618" max="15618" width="12.85546875" style="546" customWidth="1"/>
    <col min="15619" max="15632" width="13" style="546" customWidth="1"/>
    <col min="15633" max="15633" width="0" style="546" hidden="1" customWidth="1"/>
    <col min="15634" max="15872" width="9.140625" style="546"/>
    <col min="15873" max="15873" width="37.7109375" style="546" customWidth="1"/>
    <col min="15874" max="15874" width="12.85546875" style="546" customWidth="1"/>
    <col min="15875" max="15888" width="13" style="546" customWidth="1"/>
    <col min="15889" max="15889" width="0" style="546" hidden="1" customWidth="1"/>
    <col min="15890" max="16128" width="9.140625" style="546"/>
    <col min="16129" max="16129" width="37.7109375" style="546" customWidth="1"/>
    <col min="16130" max="16130" width="12.85546875" style="546" customWidth="1"/>
    <col min="16131" max="16144" width="13" style="546" customWidth="1"/>
    <col min="16145" max="16145" width="0" style="546" hidden="1" customWidth="1"/>
    <col min="16146" max="16147" width="9.140625" style="1"/>
    <col min="16148" max="16384" width="9.140625" style="546"/>
  </cols>
  <sheetData>
    <row r="1" spans="1:20" s="547" customFormat="1" ht="3.75" hidden="1" customHeight="1">
      <c r="A1" s="238"/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40"/>
    </row>
    <row r="2" spans="1:20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240"/>
    </row>
    <row r="3" spans="1:20" s="547" customFormat="1" ht="23.25" customHeight="1">
      <c r="A3" s="1095" t="s">
        <v>109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  <c r="Q3" s="240"/>
    </row>
    <row r="4" spans="1:20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  <c r="Q4" s="240"/>
    </row>
    <row r="5" spans="1:20" s="551" customFormat="1" ht="23.25" customHeight="1">
      <c r="A5" s="1158" t="s">
        <v>255</v>
      </c>
      <c r="B5" s="1158"/>
      <c r="C5" s="1158"/>
      <c r="D5" s="1158"/>
      <c r="E5" s="1158"/>
      <c r="F5" s="1158"/>
      <c r="G5" s="1158"/>
      <c r="H5" s="1158"/>
      <c r="I5" s="1158"/>
      <c r="J5" s="1158"/>
      <c r="K5" s="1158"/>
      <c r="L5" s="1158"/>
      <c r="M5" s="1158"/>
      <c r="N5" s="1158"/>
      <c r="O5" s="1158"/>
      <c r="P5" s="1158"/>
      <c r="Q5" s="241"/>
    </row>
    <row r="6" spans="1:20" s="546" customFormat="1" ht="10.5" customHeight="1">
      <c r="A6" s="246"/>
      <c r="B6" s="247"/>
      <c r="C6" s="248"/>
      <c r="D6" s="248"/>
      <c r="E6" s="248"/>
      <c r="F6" s="248"/>
      <c r="G6" s="248"/>
      <c r="H6" s="249"/>
      <c r="I6" s="249"/>
      <c r="J6" s="249"/>
      <c r="K6" s="250"/>
      <c r="L6" s="250"/>
      <c r="M6" s="249"/>
      <c r="N6" s="249"/>
      <c r="O6" s="249"/>
      <c r="P6" s="249"/>
      <c r="Q6" s="251"/>
    </row>
    <row r="7" spans="1:20" s="546" customFormat="1" ht="20.100000000000001" customHeight="1">
      <c r="A7" s="700"/>
      <c r="B7" s="713" t="s">
        <v>277</v>
      </c>
      <c r="C7" s="713" t="s">
        <v>278</v>
      </c>
      <c r="D7" s="713" t="s">
        <v>279</v>
      </c>
      <c r="E7" s="713" t="s">
        <v>280</v>
      </c>
      <c r="F7" s="713" t="s">
        <v>281</v>
      </c>
      <c r="G7" s="713" t="s">
        <v>282</v>
      </c>
      <c r="H7" s="713" t="s">
        <v>283</v>
      </c>
      <c r="I7" s="713" t="s">
        <v>284</v>
      </c>
      <c r="J7" s="713" t="s">
        <v>285</v>
      </c>
      <c r="K7" s="713" t="s">
        <v>286</v>
      </c>
      <c r="L7" s="713" t="s">
        <v>287</v>
      </c>
      <c r="M7" s="713" t="s">
        <v>288</v>
      </c>
      <c r="N7" s="713" t="s">
        <v>289</v>
      </c>
      <c r="O7" s="713" t="s">
        <v>290</v>
      </c>
      <c r="P7" s="713" t="s">
        <v>291</v>
      </c>
      <c r="Q7" s="251" t="s">
        <v>292</v>
      </c>
      <c r="R7" s="546" t="s">
        <v>125</v>
      </c>
      <c r="S7" s="546">
        <v>1</v>
      </c>
      <c r="T7" s="546">
        <v>1</v>
      </c>
    </row>
    <row r="8" spans="1:20" s="546" customFormat="1" ht="20.100000000000001" customHeight="1">
      <c r="A8" s="570" t="s">
        <v>126</v>
      </c>
      <c r="B8" s="513">
        <v>56397.341939999998</v>
      </c>
      <c r="C8" s="513">
        <v>91075.900200000004</v>
      </c>
      <c r="D8" s="513">
        <v>157005.27500999998</v>
      </c>
      <c r="E8" s="513">
        <v>67537.967919999996</v>
      </c>
      <c r="F8" s="513">
        <v>213466.54516000001</v>
      </c>
      <c r="G8" s="513">
        <v>243807.20864</v>
      </c>
      <c r="H8" s="513">
        <v>106920.68468000001</v>
      </c>
      <c r="I8" s="513">
        <v>165375.99</v>
      </c>
      <c r="J8" s="513">
        <v>96582.877280000001</v>
      </c>
      <c r="K8" s="513">
        <v>222466.97560000001</v>
      </c>
      <c r="L8" s="513">
        <v>103456.39140000001</v>
      </c>
      <c r="M8" s="513">
        <v>237821.98031000001</v>
      </c>
      <c r="N8" s="513">
        <v>225598.12182</v>
      </c>
      <c r="O8" s="513">
        <v>52204.900560000002</v>
      </c>
      <c r="P8" s="513">
        <v>211034.15928999998</v>
      </c>
      <c r="Q8" s="256">
        <v>6221091.7648799997</v>
      </c>
      <c r="R8" s="546">
        <v>0.94547077261482193</v>
      </c>
    </row>
    <row r="9" spans="1:20" s="546" customFormat="1" ht="20.100000000000001" customHeight="1">
      <c r="A9" s="570" t="s">
        <v>127</v>
      </c>
      <c r="B9" s="513">
        <v>964.74555000000009</v>
      </c>
      <c r="C9" s="513">
        <v>821.01371999999992</v>
      </c>
      <c r="D9" s="513">
        <v>3890.4021600000001</v>
      </c>
      <c r="E9" s="513">
        <v>942.04362000000003</v>
      </c>
      <c r="F9" s="513">
        <v>2396.7238900000002</v>
      </c>
      <c r="G9" s="513">
        <v>4547.4883099999997</v>
      </c>
      <c r="H9" s="513">
        <v>2744.5306</v>
      </c>
      <c r="I9" s="513">
        <v>2615.8590899999999</v>
      </c>
      <c r="J9" s="513">
        <v>2434.1430800000003</v>
      </c>
      <c r="K9" s="513">
        <v>2300.2353399999997</v>
      </c>
      <c r="L9" s="513">
        <v>909.46935999999994</v>
      </c>
      <c r="M9" s="513">
        <v>2521.6108100000001</v>
      </c>
      <c r="N9" s="513">
        <v>1961.6925000000001</v>
      </c>
      <c r="O9" s="513">
        <v>691.12198000000001</v>
      </c>
      <c r="P9" s="513">
        <v>4368.2151299999996</v>
      </c>
      <c r="Q9" s="256">
        <v>-88336.737569999998</v>
      </c>
      <c r="R9" s="546">
        <v>-1.3425264676543749E-2</v>
      </c>
    </row>
    <row r="10" spans="1:20" s="546" customFormat="1" ht="20.100000000000001" customHeight="1">
      <c r="A10" s="570" t="s">
        <v>128</v>
      </c>
      <c r="B10" s="513">
        <v>267.21732000000003</v>
      </c>
      <c r="C10" s="513">
        <v>937.45781999999997</v>
      </c>
      <c r="D10" s="513">
        <v>1446.56699</v>
      </c>
      <c r="E10" s="513">
        <v>1649.56681</v>
      </c>
      <c r="F10" s="513">
        <v>2098.4300600000001</v>
      </c>
      <c r="G10" s="513">
        <v>2415.5307000000003</v>
      </c>
      <c r="H10" s="513">
        <v>2599.4317299999998</v>
      </c>
      <c r="I10" s="513">
        <v>5726.8745799999997</v>
      </c>
      <c r="J10" s="513">
        <v>607.36853000000008</v>
      </c>
      <c r="K10" s="513">
        <v>11944.188830000001</v>
      </c>
      <c r="L10" s="513">
        <v>1859.5257300000001</v>
      </c>
      <c r="M10" s="513">
        <v>4210.3602199999996</v>
      </c>
      <c r="N10" s="513">
        <v>2953.7197099999998</v>
      </c>
      <c r="O10" s="513">
        <v>311.33600000000001</v>
      </c>
      <c r="P10" s="513">
        <v>278.04892000000001</v>
      </c>
      <c r="Q10" s="256">
        <v>138239.22988</v>
      </c>
      <c r="R10" s="546">
        <v>2.1009359196109322E-2</v>
      </c>
    </row>
    <row r="11" spans="1:20" s="546" customFormat="1" ht="20.100000000000001" customHeight="1">
      <c r="A11" s="570" t="s">
        <v>129</v>
      </c>
      <c r="B11" s="513">
        <v>13.504200000000001</v>
      </c>
      <c r="C11" s="513">
        <v>43.75515</v>
      </c>
      <c r="D11" s="513">
        <v>89.582059999999998</v>
      </c>
      <c r="E11" s="513">
        <v>66.789299999999997</v>
      </c>
      <c r="F11" s="513">
        <v>66.103759999999994</v>
      </c>
      <c r="G11" s="513">
        <v>142.22513000000001</v>
      </c>
      <c r="H11" s="513">
        <v>133.28901999999999</v>
      </c>
      <c r="I11" s="513">
        <v>241.95771999999999</v>
      </c>
      <c r="J11" s="513">
        <v>37.948889999999999</v>
      </c>
      <c r="K11" s="513">
        <v>435.40541999999999</v>
      </c>
      <c r="L11" s="513">
        <v>79.993070000000003</v>
      </c>
      <c r="M11" s="513">
        <v>147.19764999999998</v>
      </c>
      <c r="N11" s="513">
        <v>131.70665</v>
      </c>
      <c r="O11" s="513">
        <v>15.682780000000001</v>
      </c>
      <c r="P11" s="513">
        <v>15.914770000000001</v>
      </c>
      <c r="Q11" s="256">
        <v>-5386.0079800000003</v>
      </c>
      <c r="R11" s="546">
        <v>-8.1855618251894149E-4</v>
      </c>
    </row>
    <row r="12" spans="1:20" s="546" customFormat="1" ht="20.100000000000001" customHeight="1">
      <c r="A12" s="570" t="s">
        <v>130</v>
      </c>
      <c r="B12" s="513">
        <v>170.23764000000003</v>
      </c>
      <c r="C12" s="513">
        <v>354.43365</v>
      </c>
      <c r="D12" s="513">
        <v>700.40346999999997</v>
      </c>
      <c r="E12" s="513">
        <v>794.20281999999997</v>
      </c>
      <c r="F12" s="513">
        <v>70.01294</v>
      </c>
      <c r="G12" s="513">
        <v>557.00040000000001</v>
      </c>
      <c r="H12" s="513">
        <v>594.60471999999993</v>
      </c>
      <c r="I12" s="513">
        <v>1834.2239299999999</v>
      </c>
      <c r="J12" s="513">
        <v>324.61716999999999</v>
      </c>
      <c r="K12" s="513">
        <v>4120.9445299999998</v>
      </c>
      <c r="L12" s="513">
        <v>599.17194999999992</v>
      </c>
      <c r="M12" s="513">
        <v>612.83435999999995</v>
      </c>
      <c r="N12" s="513">
        <v>2436.98704</v>
      </c>
      <c r="O12" s="513">
        <v>208.19692000000001</v>
      </c>
      <c r="P12" s="513">
        <v>2.91412</v>
      </c>
      <c r="Q12" s="256">
        <v>51337.099299999994</v>
      </c>
      <c r="R12" s="546">
        <v>7.8021236100366525E-3</v>
      </c>
    </row>
    <row r="13" spans="1:20" s="546" customFormat="1" ht="20.100000000000001" customHeight="1">
      <c r="A13" s="570" t="s">
        <v>131</v>
      </c>
      <c r="B13" s="513">
        <v>25.71996</v>
      </c>
      <c r="C13" s="513">
        <v>62.761749999999999</v>
      </c>
      <c r="D13" s="513">
        <v>140.08069</v>
      </c>
      <c r="E13" s="513">
        <v>118.77799</v>
      </c>
      <c r="F13" s="513">
        <v>14.00257</v>
      </c>
      <c r="G13" s="513">
        <v>89.074169999999995</v>
      </c>
      <c r="H13" s="513">
        <v>109.76723</v>
      </c>
      <c r="I13" s="513">
        <v>293.63810999999998</v>
      </c>
      <c r="J13" s="513">
        <v>64.923429999999996</v>
      </c>
      <c r="K13" s="513">
        <v>527.64383999999995</v>
      </c>
      <c r="L13" s="513">
        <v>71.353639999999999</v>
      </c>
      <c r="M13" s="513">
        <v>96.080629999999999</v>
      </c>
      <c r="N13" s="513">
        <v>316.47295000000003</v>
      </c>
      <c r="O13" s="513">
        <v>41.639389999999999</v>
      </c>
      <c r="P13" s="513">
        <v>0.58282</v>
      </c>
      <c r="Q13" s="256">
        <v>-7130.0017699999999</v>
      </c>
      <c r="R13" s="546">
        <v>-1.0836053440463889E-3</v>
      </c>
    </row>
    <row r="14" spans="1:20" s="546" customFormat="1" ht="20.100000000000001" customHeight="1">
      <c r="A14" s="570" t="s">
        <v>132</v>
      </c>
      <c r="B14" s="513">
        <v>7.3633500000000005</v>
      </c>
      <c r="C14" s="513">
        <v>163.06442999999999</v>
      </c>
      <c r="D14" s="513">
        <v>504.43880999999999</v>
      </c>
      <c r="E14" s="513">
        <v>292.15895</v>
      </c>
      <c r="F14" s="513">
        <v>505.77360999999996</v>
      </c>
      <c r="G14" s="513">
        <v>299.31534999999997</v>
      </c>
      <c r="H14" s="513">
        <v>336.74525</v>
      </c>
      <c r="I14" s="513">
        <v>304.86821000000003</v>
      </c>
      <c r="J14" s="513">
        <v>51.776480000000006</v>
      </c>
      <c r="K14" s="513">
        <v>2069.0669199999998</v>
      </c>
      <c r="L14" s="513">
        <v>85.441070000000011</v>
      </c>
      <c r="M14" s="513">
        <v>399.03916999999996</v>
      </c>
      <c r="N14" s="513">
        <v>180.00368</v>
      </c>
      <c r="O14" s="513">
        <v>18.728090000000002</v>
      </c>
      <c r="P14" s="513">
        <v>62.561219999999999</v>
      </c>
      <c r="Q14" s="256">
        <v>14531.21996</v>
      </c>
      <c r="R14" s="546">
        <v>2.208429690778261E-3</v>
      </c>
    </row>
    <row r="15" spans="1:20" s="546" customFormat="1" ht="20.100000000000001" customHeight="1">
      <c r="A15" s="570" t="s">
        <v>133</v>
      </c>
      <c r="B15" s="513">
        <v>3.6816799999999996</v>
      </c>
      <c r="C15" s="513">
        <v>81.532240000000002</v>
      </c>
      <c r="D15" s="513">
        <v>252.21943999999999</v>
      </c>
      <c r="E15" s="513">
        <v>98.152679999999989</v>
      </c>
      <c r="F15" s="513">
        <v>252.88682999999997</v>
      </c>
      <c r="G15" s="513">
        <v>149.65770999999998</v>
      </c>
      <c r="H15" s="513">
        <v>168.37264000000002</v>
      </c>
      <c r="I15" s="513">
        <v>110.69601</v>
      </c>
      <c r="J15" s="513">
        <v>25.888249999999999</v>
      </c>
      <c r="K15" s="513">
        <v>561.94070999999997</v>
      </c>
      <c r="L15" s="513">
        <v>42.720550000000003</v>
      </c>
      <c r="M15" s="513">
        <v>144.48752999999999</v>
      </c>
      <c r="N15" s="513">
        <v>82.551929999999999</v>
      </c>
      <c r="O15" s="513">
        <v>9.364040000000001</v>
      </c>
      <c r="P15" s="513">
        <v>31.280609999999999</v>
      </c>
      <c r="Q15" s="256">
        <v>-5155.6292899999999</v>
      </c>
      <c r="R15" s="546">
        <v>-7.8354362744654539E-4</v>
      </c>
    </row>
    <row r="16" spans="1:20" s="546" customFormat="1" ht="20.100000000000001" customHeight="1">
      <c r="A16" s="570" t="s">
        <v>134</v>
      </c>
      <c r="B16" s="513">
        <v>55.150790000000001</v>
      </c>
      <c r="C16" s="513">
        <v>87.594909999999999</v>
      </c>
      <c r="D16" s="513">
        <v>102.68260000000001</v>
      </c>
      <c r="E16" s="513">
        <v>16.53473</v>
      </c>
      <c r="F16" s="513">
        <v>35.761369999999999</v>
      </c>
      <c r="G16" s="513">
        <v>119.97762</v>
      </c>
      <c r="H16" s="513">
        <v>304.12508000000003</v>
      </c>
      <c r="I16" s="513">
        <v>441.19869</v>
      </c>
      <c r="J16" s="513">
        <v>27.615560000000002</v>
      </c>
      <c r="K16" s="513">
        <v>710.10577000000001</v>
      </c>
      <c r="L16" s="513">
        <v>262.15330999999998</v>
      </c>
      <c r="M16" s="513">
        <v>109.01283000000001</v>
      </c>
      <c r="N16" s="513">
        <v>387.53740000000005</v>
      </c>
      <c r="O16" s="513">
        <v>59.256749999999997</v>
      </c>
      <c r="P16" s="513">
        <v>0</v>
      </c>
      <c r="Q16" s="256">
        <v>9501.6776099999988</v>
      </c>
      <c r="R16" s="546">
        <v>1.4440485385183739E-3</v>
      </c>
    </row>
    <row r="17" spans="1:18" s="546" customFormat="1" ht="20.100000000000001" customHeight="1">
      <c r="A17" s="570" t="s">
        <v>135</v>
      </c>
      <c r="B17" s="513">
        <v>44.120629999999998</v>
      </c>
      <c r="C17" s="513">
        <v>70.075919999999996</v>
      </c>
      <c r="D17" s="513">
        <v>82.146079999999998</v>
      </c>
      <c r="E17" s="513">
        <v>13.227780000000001</v>
      </c>
      <c r="F17" s="513">
        <v>28.609099999999998</v>
      </c>
      <c r="G17" s="513">
        <v>95.982089999999999</v>
      </c>
      <c r="H17" s="513">
        <v>133.55501000000001</v>
      </c>
      <c r="I17" s="513">
        <v>250.91253</v>
      </c>
      <c r="J17" s="513">
        <v>22.092449999999999</v>
      </c>
      <c r="K17" s="513">
        <v>379.20907</v>
      </c>
      <c r="L17" s="513">
        <v>209.72264999999999</v>
      </c>
      <c r="M17" s="513">
        <v>51.813110000000002</v>
      </c>
      <c r="N17" s="513">
        <v>255.22993</v>
      </c>
      <c r="O17" s="513">
        <v>47.405389999999997</v>
      </c>
      <c r="P17" s="513">
        <v>0</v>
      </c>
      <c r="Q17" s="256">
        <v>-5601.8682600000002</v>
      </c>
      <c r="R17" s="546">
        <v>-8.5136225473613674E-4</v>
      </c>
    </row>
    <row r="18" spans="1:18" s="546" customFormat="1" ht="20.100000000000001" customHeight="1">
      <c r="A18" s="570" t="s">
        <v>136</v>
      </c>
      <c r="B18" s="513">
        <v>1035.88996</v>
      </c>
      <c r="C18" s="513">
        <v>1867.22543</v>
      </c>
      <c r="D18" s="513">
        <v>1111.02043</v>
      </c>
      <c r="E18" s="513">
        <v>465.29864000000003</v>
      </c>
      <c r="F18" s="513">
        <v>1888.4671599999999</v>
      </c>
      <c r="G18" s="513">
        <v>2056.3839699999999</v>
      </c>
      <c r="H18" s="513">
        <v>1601.43993</v>
      </c>
      <c r="I18" s="513">
        <v>2072.8352399999999</v>
      </c>
      <c r="J18" s="513">
        <v>844.40515000000005</v>
      </c>
      <c r="K18" s="513">
        <v>8528.0455500000007</v>
      </c>
      <c r="L18" s="513">
        <v>3649.5588399999997</v>
      </c>
      <c r="M18" s="513">
        <v>2500.3114799999998</v>
      </c>
      <c r="N18" s="513">
        <v>2106.7131199999999</v>
      </c>
      <c r="O18" s="513">
        <v>853.52051000000006</v>
      </c>
      <c r="P18" s="513">
        <v>130.23662999999999</v>
      </c>
      <c r="Q18" s="256">
        <v>145186.98066</v>
      </c>
      <c r="R18" s="546">
        <v>2.2065266349735522E-2</v>
      </c>
    </row>
    <row r="19" spans="1:18" s="546" customFormat="1" ht="20.100000000000001" customHeight="1">
      <c r="A19" s="570" t="s">
        <v>137</v>
      </c>
      <c r="B19" s="513">
        <v>897.54692</v>
      </c>
      <c r="C19" s="513">
        <v>1497.7308400000002</v>
      </c>
      <c r="D19" s="513">
        <v>1102.7268200000001</v>
      </c>
      <c r="E19" s="513">
        <v>368.44081</v>
      </c>
      <c r="F19" s="513">
        <v>1888.4671599999999</v>
      </c>
      <c r="G19" s="513">
        <v>1844.1509099999998</v>
      </c>
      <c r="H19" s="513">
        <v>1487.07222</v>
      </c>
      <c r="I19" s="513">
        <v>1682.7005900000001</v>
      </c>
      <c r="J19" s="513">
        <v>844.40515000000005</v>
      </c>
      <c r="K19" s="513">
        <v>5498.0367999999999</v>
      </c>
      <c r="L19" s="513">
        <v>2917.4139799999998</v>
      </c>
      <c r="M19" s="513">
        <v>1827.6808799999999</v>
      </c>
      <c r="N19" s="513">
        <v>1827.31358</v>
      </c>
      <c r="O19" s="513">
        <v>820.73096999999996</v>
      </c>
      <c r="P19" s="513">
        <v>130.23662999999999</v>
      </c>
      <c r="Q19" s="256">
        <v>-108278.35845999999</v>
      </c>
      <c r="R19" s="546">
        <v>-1.645595774821617E-2</v>
      </c>
    </row>
    <row r="20" spans="1:18" s="546" customFormat="1" ht="20.100000000000001" customHeight="1">
      <c r="A20" s="786" t="s">
        <v>138</v>
      </c>
      <c r="B20" s="693">
        <v>57933.201000000001</v>
      </c>
      <c r="C20" s="693">
        <v>94485.67644000001</v>
      </c>
      <c r="D20" s="693">
        <v>160870.38730999996</v>
      </c>
      <c r="E20" s="693">
        <v>70755.729869999996</v>
      </c>
      <c r="F20" s="693">
        <v>218064.9903</v>
      </c>
      <c r="G20" s="693">
        <v>249255.41667999997</v>
      </c>
      <c r="H20" s="693">
        <v>112357.03139</v>
      </c>
      <c r="I20" s="693">
        <v>175755.99064999996</v>
      </c>
      <c r="J20" s="693">
        <v>98438.660170000017</v>
      </c>
      <c r="K20" s="693">
        <v>249839.32720000003</v>
      </c>
      <c r="L20" s="693">
        <v>109912.2423</v>
      </c>
      <c r="M20" s="693">
        <v>245653.53837000002</v>
      </c>
      <c r="N20" s="693">
        <v>233663.08277000001</v>
      </c>
      <c r="O20" s="693">
        <v>53655.938830000006</v>
      </c>
      <c r="P20" s="693">
        <v>211507.92017999999</v>
      </c>
      <c r="Q20" s="258">
        <f>Q8+Q10+Q12+Q14+Q16+Q18</f>
        <v>6579887.972289999</v>
      </c>
      <c r="R20" s="546">
        <v>1</v>
      </c>
    </row>
    <row r="21" spans="1:18" s="546" customFormat="1" ht="20.100000000000001" customHeight="1">
      <c r="A21" s="757" t="s">
        <v>272</v>
      </c>
      <c r="B21" s="691">
        <v>1949.3189400000001</v>
      </c>
      <c r="C21" s="691">
        <v>2576.8696199999999</v>
      </c>
      <c r="D21" s="691">
        <v>5557.1572500000002</v>
      </c>
      <c r="E21" s="691">
        <v>1607.43218</v>
      </c>
      <c r="F21" s="691">
        <v>4646.79331</v>
      </c>
      <c r="G21" s="691">
        <v>6868.5783200000005</v>
      </c>
      <c r="H21" s="691">
        <v>4776.5867200000002</v>
      </c>
      <c r="I21" s="691">
        <v>5195.7640499999998</v>
      </c>
      <c r="J21" s="691">
        <v>3429.4012500000003</v>
      </c>
      <c r="K21" s="691">
        <v>9702.4711800000005</v>
      </c>
      <c r="L21" s="691">
        <v>4230.6732499999998</v>
      </c>
      <c r="M21" s="691">
        <v>4788.8706099999999</v>
      </c>
      <c r="N21" s="691">
        <v>4574.9675399999996</v>
      </c>
      <c r="O21" s="691">
        <v>1625.9445500000002</v>
      </c>
      <c r="P21" s="691">
        <v>4546.2299599999997</v>
      </c>
      <c r="Q21" s="258">
        <f>Q9+Q11+Q13+Q15+Q17+Q19</f>
        <v>-219888.60332999998</v>
      </c>
    </row>
    <row r="22" spans="1:18" s="203" customFormat="1" ht="20.100000000000001" customHeight="1" thickBot="1">
      <c r="A22" s="810" t="s">
        <v>273</v>
      </c>
      <c r="B22" s="811">
        <v>8.8045877443468853E-3</v>
      </c>
      <c r="C22" s="811">
        <v>1.4359769776918581E-2</v>
      </c>
      <c r="D22" s="811">
        <v>2.4448803381984061E-2</v>
      </c>
      <c r="E22" s="811">
        <v>1.0753333516919266E-2</v>
      </c>
      <c r="F22" s="811">
        <v>3.3141140277515517E-2</v>
      </c>
      <c r="G22" s="811">
        <v>3.7881407362814354E-2</v>
      </c>
      <c r="H22" s="811">
        <v>1.7075827409702291E-2</v>
      </c>
      <c r="I22" s="811">
        <v>2.6711091646265762E-2</v>
      </c>
      <c r="J22" s="811">
        <v>1.4960537411055708E-2</v>
      </c>
      <c r="K22" s="811">
        <v>3.7970149074293191E-2</v>
      </c>
      <c r="L22" s="811">
        <v>1.6704272589879252E-2</v>
      </c>
      <c r="M22" s="811">
        <v>3.7334000123486179E-2</v>
      </c>
      <c r="N22" s="811">
        <v>3.55117114081622E-2</v>
      </c>
      <c r="O22" s="811">
        <v>8.1545368334479604E-3</v>
      </c>
      <c r="P22" s="811">
        <v>3.214460809526349E-2</v>
      </c>
      <c r="Q22" s="260">
        <f>Q20/$Q20</f>
        <v>1</v>
      </c>
    </row>
    <row r="23" spans="1:18" s="546" customFormat="1" ht="15" customHeight="1">
      <c r="A23" s="312" t="s">
        <v>141</v>
      </c>
      <c r="B23" s="812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813"/>
      <c r="Q23" s="264"/>
    </row>
    <row r="24" spans="1:18" s="546" customFormat="1" ht="67.5" customHeight="1">
      <c r="A24" s="1155" t="s">
        <v>142</v>
      </c>
      <c r="B24" s="1159"/>
      <c r="C24" s="1159"/>
      <c r="D24" s="1159"/>
      <c r="E24" s="1159"/>
      <c r="F24" s="1159"/>
      <c r="G24" s="1159"/>
      <c r="H24" s="1159"/>
      <c r="I24" s="1159"/>
      <c r="J24" s="1159"/>
      <c r="K24" s="1159"/>
      <c r="L24" s="1159"/>
      <c r="M24" s="1159"/>
      <c r="N24" s="1159"/>
      <c r="O24" s="1159"/>
      <c r="P24" s="1159"/>
      <c r="Q24" s="1159"/>
    </row>
    <row r="25" spans="1:18" s="546" customFormat="1" ht="60" customHeight="1">
      <c r="A25" s="1155" t="s">
        <v>143</v>
      </c>
      <c r="B25" s="1157"/>
      <c r="C25" s="1157"/>
      <c r="D25" s="1157"/>
      <c r="E25" s="1157"/>
      <c r="F25" s="1157"/>
      <c r="G25" s="1157"/>
      <c r="H25" s="1157"/>
      <c r="I25" s="1157"/>
      <c r="J25" s="1157"/>
      <c r="K25" s="1157"/>
      <c r="L25" s="1157"/>
      <c r="M25" s="1157"/>
      <c r="N25" s="1157"/>
      <c r="O25" s="1157"/>
      <c r="P25" s="1157"/>
      <c r="Q25" s="1157"/>
    </row>
    <row r="26" spans="1:18" s="546" customFormat="1" ht="13.5" customHeight="1">
      <c r="A26" s="312" t="s">
        <v>144</v>
      </c>
      <c r="B26" s="597"/>
      <c r="C26" s="211"/>
      <c r="D26" s="211"/>
      <c r="E26" s="211"/>
      <c r="F26" s="211"/>
      <c r="G26" s="211"/>
      <c r="H26" s="265"/>
      <c r="I26" s="265"/>
      <c r="J26" s="265"/>
      <c r="K26" s="265"/>
      <c r="L26" s="265"/>
      <c r="M26" s="265"/>
      <c r="N26" s="265"/>
      <c r="O26" s="265"/>
      <c r="P26" s="813"/>
      <c r="Q26" s="266"/>
    </row>
    <row r="27" spans="1:18" s="546" customFormat="1" ht="9" customHeight="1">
      <c r="A27" s="226"/>
      <c r="B27" s="243"/>
      <c r="C27" s="211"/>
      <c r="D27" s="211"/>
      <c r="E27" s="211"/>
      <c r="F27" s="211"/>
      <c r="G27" s="211"/>
      <c r="H27" s="265"/>
      <c r="I27" s="265"/>
      <c r="J27" s="265"/>
      <c r="K27" s="265"/>
      <c r="L27" s="265"/>
      <c r="M27" s="265"/>
      <c r="N27" s="265"/>
      <c r="O27" s="265"/>
      <c r="P27" s="263"/>
      <c r="Q27" s="266"/>
    </row>
    <row r="28" spans="1:18" s="546" customFormat="1" ht="18" customHeight="1">
      <c r="A28" s="225"/>
      <c r="B28" s="267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8"/>
    </row>
    <row r="29" spans="1:18" s="546" customFormat="1" ht="9" customHeight="1">
      <c r="A29" s="225"/>
      <c r="B29" s="243"/>
      <c r="C29" s="211"/>
      <c r="D29" s="211"/>
      <c r="E29" s="211"/>
      <c r="F29" s="211"/>
      <c r="G29" s="211"/>
      <c r="H29" s="265"/>
      <c r="I29" s="265"/>
      <c r="J29" s="265"/>
      <c r="K29" s="265"/>
      <c r="L29" s="265"/>
      <c r="M29" s="265"/>
      <c r="N29" s="265"/>
      <c r="O29" s="265"/>
      <c r="P29" s="263"/>
      <c r="Q29" s="266"/>
    </row>
    <row r="30" spans="1:18" s="546" customFormat="1" ht="9" customHeight="1">
      <c r="A30" s="225"/>
      <c r="B30" s="269"/>
      <c r="C30" s="211"/>
      <c r="D30" s="211"/>
      <c r="E30" s="211"/>
      <c r="F30" s="211"/>
      <c r="G30" s="211"/>
      <c r="H30" s="265"/>
      <c r="I30" s="265"/>
      <c r="J30" s="265"/>
      <c r="K30" s="265"/>
      <c r="L30" s="265"/>
      <c r="M30" s="265"/>
      <c r="N30" s="265"/>
      <c r="O30" s="265"/>
      <c r="P30" s="265"/>
      <c r="Q30" s="266"/>
    </row>
    <row r="31" spans="1:18" s="546" customFormat="1" ht="9" customHeight="1">
      <c r="A31" s="225"/>
      <c r="B31" s="269"/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266"/>
    </row>
    <row r="32" spans="1:18" s="546" customFormat="1" ht="9" customHeight="1">
      <c r="A32" s="225"/>
      <c r="B32" s="269"/>
      <c r="C32" s="211"/>
      <c r="D32" s="211"/>
      <c r="E32" s="211"/>
      <c r="F32" s="211"/>
      <c r="G32" s="211"/>
      <c r="H32" s="265"/>
      <c r="I32" s="265"/>
      <c r="J32" s="265"/>
      <c r="K32" s="265"/>
      <c r="L32" s="265"/>
      <c r="M32" s="265"/>
      <c r="N32" s="265"/>
      <c r="O32" s="265"/>
      <c r="P32" s="265"/>
      <c r="Q32" s="266"/>
    </row>
    <row r="33" spans="1:17" s="546" customFormat="1" ht="9" customHeight="1">
      <c r="A33" s="270"/>
      <c r="B33" s="269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266"/>
    </row>
    <row r="34" spans="1:17" s="546" customFormat="1" ht="9" customHeight="1">
      <c r="A34" s="225"/>
      <c r="B34" s="269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266"/>
    </row>
    <row r="35" spans="1:17" s="546" customFormat="1" ht="9" customHeight="1">
      <c r="A35" s="225"/>
      <c r="B35" s="269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266"/>
    </row>
    <row r="36" spans="1:17" s="546" customFormat="1" ht="9" customHeight="1">
      <c r="A36" s="225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266"/>
    </row>
    <row r="37" spans="1:17" s="546" customFormat="1" ht="9" customHeight="1">
      <c r="A37" s="225"/>
      <c r="B37" s="243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266"/>
    </row>
    <row r="38" spans="1:17" s="546" customFormat="1" ht="9" customHeight="1">
      <c r="A38" s="225"/>
      <c r="B38" s="243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266"/>
    </row>
    <row r="39" spans="1:17" s="546" customFormat="1" ht="9" customHeight="1">
      <c r="A39" s="270"/>
      <c r="B39" s="243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266"/>
    </row>
    <row r="40" spans="1:17" s="546" customFormat="1" ht="9" customHeight="1">
      <c r="A40" s="225"/>
      <c r="B40" s="243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266"/>
    </row>
    <row r="41" spans="1:17" s="546" customFormat="1" ht="9" customHeight="1">
      <c r="A41" s="225"/>
      <c r="B41" s="243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266"/>
    </row>
    <row r="42" spans="1:17" s="546" customFormat="1" ht="9" customHeight="1">
      <c r="A42" s="225"/>
      <c r="B42" s="243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266"/>
    </row>
    <row r="43" spans="1:17" s="546" customFormat="1" ht="9" customHeight="1">
      <c r="A43" s="225"/>
      <c r="B43" s="243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266"/>
    </row>
    <row r="44" spans="1:17" s="546" customFormat="1" ht="9" customHeight="1">
      <c r="A44" s="225"/>
      <c r="B44" s="243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266"/>
    </row>
    <row r="45" spans="1:17" s="546" customFormat="1" ht="9" customHeight="1">
      <c r="A45" s="270"/>
      <c r="B45" s="243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266"/>
    </row>
    <row r="46" spans="1:17" s="546" customFormat="1" ht="9" customHeight="1">
      <c r="A46" s="225"/>
      <c r="B46" s="243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266"/>
    </row>
    <row r="47" spans="1:17" s="546" customFormat="1" ht="9" customHeight="1">
      <c r="A47" s="225"/>
      <c r="B47" s="243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266"/>
    </row>
    <row r="48" spans="1:17" s="546" customFormat="1" ht="9" customHeight="1">
      <c r="A48" s="225"/>
      <c r="B48" s="243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266"/>
    </row>
    <row r="49" spans="1:17" s="546" customFormat="1" ht="9" customHeight="1">
      <c r="A49" s="225"/>
      <c r="B49" s="243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266"/>
    </row>
    <row r="50" spans="1:17" s="546" customFormat="1" ht="9" customHeight="1">
      <c r="A50" s="270"/>
      <c r="B50" s="243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266"/>
    </row>
    <row r="51" spans="1:17" s="546" customFormat="1" ht="9" customHeight="1">
      <c r="A51" s="227"/>
      <c r="B51" s="243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266"/>
    </row>
    <row r="52" spans="1:17" s="546" customFormat="1" ht="9" customHeight="1">
      <c r="A52" s="227"/>
      <c r="B52" s="243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266"/>
    </row>
    <row r="53" spans="1:17" s="546" customFormat="1" ht="9" customHeight="1">
      <c r="A53" s="227"/>
      <c r="B53" s="243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266"/>
    </row>
    <row r="54" spans="1:17" s="546" customFormat="1" ht="9" customHeight="1">
      <c r="A54" s="227"/>
      <c r="B54" s="243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266"/>
    </row>
    <row r="55" spans="1:17" s="546" customFormat="1" ht="9" customHeight="1">
      <c r="A55" s="228"/>
      <c r="B55" s="243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266"/>
    </row>
    <row r="56" spans="1:17" s="546" customFormat="1" ht="9" customHeight="1">
      <c r="A56" s="228"/>
      <c r="B56" s="243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266"/>
    </row>
    <row r="57" spans="1:17" s="546" customFormat="1" ht="9" customHeight="1">
      <c r="A57" s="226"/>
      <c r="B57" s="243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266"/>
    </row>
    <row r="58" spans="1:17" s="546" customFormat="1" ht="9" customHeight="1">
      <c r="A58" s="225"/>
      <c r="B58" s="243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266"/>
    </row>
    <row r="59" spans="1:17" s="546" customFormat="1" ht="9" customHeight="1">
      <c r="A59" s="225"/>
      <c r="B59" s="243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266"/>
    </row>
    <row r="60" spans="1:17" s="546" customFormat="1" ht="9" customHeight="1">
      <c r="A60" s="225"/>
      <c r="B60" s="243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266"/>
    </row>
    <row r="61" spans="1:17" s="546" customFormat="1" ht="9" customHeight="1">
      <c r="A61" s="225"/>
      <c r="B61" s="243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266"/>
    </row>
    <row r="62" spans="1:17" s="546" customFormat="1" ht="9" customHeight="1">
      <c r="A62" s="227"/>
      <c r="B62" s="243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266"/>
    </row>
    <row r="63" spans="1:17" s="546" customFormat="1" ht="9" customHeight="1">
      <c r="A63" s="226"/>
      <c r="B63" s="24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266"/>
    </row>
    <row r="64" spans="1:17" s="546" customFormat="1" ht="9" customHeight="1">
      <c r="A64" s="225"/>
      <c r="B64" s="243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266"/>
    </row>
    <row r="65" spans="1:17" s="546" customFormat="1" ht="9" customHeight="1">
      <c r="A65" s="225"/>
      <c r="B65" s="243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266"/>
    </row>
    <row r="66" spans="1:17" s="546" customFormat="1" ht="9" customHeight="1">
      <c r="A66" s="225"/>
      <c r="B66" s="243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266"/>
    </row>
    <row r="67" spans="1:17" s="546" customFormat="1" ht="9" customHeight="1">
      <c r="A67" s="225"/>
      <c r="B67" s="243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266"/>
    </row>
    <row r="68" spans="1:17" s="546" customFormat="1" ht="9" customHeight="1">
      <c r="A68" s="227"/>
      <c r="B68" s="243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266"/>
    </row>
    <row r="69" spans="1:17" s="546" customFormat="1" ht="9" customHeight="1">
      <c r="A69" s="226"/>
      <c r="B69" s="24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266"/>
    </row>
    <row r="70" spans="1:17" s="546" customFormat="1" ht="9" customHeight="1">
      <c r="A70" s="225"/>
      <c r="B70" s="243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266"/>
    </row>
    <row r="71" spans="1:17" s="546" customFormat="1" ht="9" customHeight="1">
      <c r="A71" s="225"/>
      <c r="B71" s="243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266"/>
    </row>
    <row r="72" spans="1:17" s="546" customFormat="1" ht="9" customHeight="1">
      <c r="A72" s="225"/>
      <c r="B72" s="243"/>
      <c r="C72" s="271"/>
      <c r="D72" s="271"/>
      <c r="E72" s="271"/>
      <c r="F72" s="271"/>
      <c r="G72" s="271"/>
      <c r="H72" s="243"/>
      <c r="I72" s="243"/>
      <c r="J72" s="243"/>
      <c r="K72" s="243"/>
      <c r="L72" s="243"/>
      <c r="M72" s="243"/>
      <c r="N72" s="243"/>
      <c r="O72" s="243"/>
      <c r="P72" s="244"/>
      <c r="Q72" s="245"/>
    </row>
    <row r="73" spans="1:17" s="546" customFormat="1" ht="9" customHeight="1">
      <c r="A73" s="225"/>
      <c r="B73" s="243"/>
      <c r="C73" s="271"/>
      <c r="D73" s="271"/>
      <c r="E73" s="271"/>
      <c r="F73" s="271"/>
      <c r="G73" s="271"/>
      <c r="H73" s="243"/>
      <c r="I73" s="243"/>
      <c r="J73" s="243"/>
      <c r="K73" s="243"/>
      <c r="L73" s="243"/>
      <c r="M73" s="243"/>
      <c r="N73" s="243"/>
      <c r="O73" s="243"/>
      <c r="P73" s="244"/>
      <c r="Q73" s="245"/>
    </row>
    <row r="74" spans="1:17" s="546" customFormat="1" ht="9" customHeight="1">
      <c r="A74" s="225"/>
      <c r="B74" s="243"/>
      <c r="C74" s="271"/>
      <c r="D74" s="271"/>
      <c r="E74" s="271"/>
      <c r="F74" s="271"/>
      <c r="G74" s="271"/>
      <c r="H74" s="243"/>
      <c r="I74" s="243"/>
      <c r="J74" s="243"/>
      <c r="K74" s="243"/>
      <c r="L74" s="243"/>
      <c r="M74" s="243"/>
      <c r="N74" s="243"/>
      <c r="O74" s="243"/>
      <c r="P74" s="244"/>
      <c r="Q74" s="245"/>
    </row>
    <row r="75" spans="1:17" s="546" customFormat="1" ht="9" customHeight="1">
      <c r="A75" s="225"/>
      <c r="B75" s="243"/>
      <c r="C75" s="271"/>
      <c r="D75" s="271"/>
      <c r="E75" s="271"/>
      <c r="F75" s="271"/>
      <c r="G75" s="271"/>
      <c r="H75" s="243"/>
      <c r="I75" s="243"/>
      <c r="J75" s="243"/>
      <c r="K75" s="243"/>
      <c r="L75" s="243"/>
      <c r="M75" s="243"/>
      <c r="N75" s="243"/>
      <c r="O75" s="243"/>
      <c r="P75" s="244"/>
      <c r="Q75" s="245"/>
    </row>
    <row r="76" spans="1:17" s="546" customFormat="1" ht="9" customHeight="1">
      <c r="A76" s="225"/>
      <c r="B76" s="243"/>
      <c r="C76" s="271"/>
      <c r="D76" s="271"/>
      <c r="E76" s="271"/>
      <c r="F76" s="271"/>
      <c r="G76" s="271"/>
      <c r="H76" s="243"/>
      <c r="I76" s="243"/>
      <c r="J76" s="243"/>
      <c r="K76" s="243"/>
      <c r="L76" s="243"/>
      <c r="M76" s="243"/>
      <c r="N76" s="243"/>
      <c r="O76" s="243"/>
      <c r="P76" s="244"/>
      <c r="Q76" s="245"/>
    </row>
    <row r="77" spans="1:17" s="546" customFormat="1" ht="9" customHeight="1">
      <c r="A77" s="225"/>
      <c r="B77" s="243"/>
      <c r="C77" s="271"/>
      <c r="D77" s="271"/>
      <c r="E77" s="271"/>
      <c r="F77" s="271"/>
      <c r="G77" s="271"/>
      <c r="H77" s="243"/>
      <c r="I77" s="243"/>
      <c r="J77" s="243"/>
      <c r="K77" s="243"/>
      <c r="L77" s="243"/>
      <c r="M77" s="243"/>
      <c r="N77" s="243"/>
      <c r="O77" s="243"/>
      <c r="P77" s="244"/>
      <c r="Q77" s="245"/>
    </row>
    <row r="78" spans="1:17" s="546" customFormat="1" ht="9" customHeight="1">
      <c r="A78" s="227"/>
      <c r="B78" s="243"/>
      <c r="C78" s="271"/>
      <c r="D78" s="271"/>
      <c r="E78" s="271"/>
      <c r="F78" s="271"/>
      <c r="G78" s="271"/>
      <c r="H78" s="243"/>
      <c r="I78" s="243"/>
      <c r="J78" s="243"/>
      <c r="K78" s="243"/>
      <c r="L78" s="243"/>
      <c r="M78" s="243"/>
      <c r="N78" s="243"/>
      <c r="O78" s="243"/>
      <c r="P78" s="244"/>
      <c r="Q78" s="245"/>
    </row>
    <row r="79" spans="1:17" s="546" customFormat="1" ht="9" customHeight="1">
      <c r="A79" s="226"/>
      <c r="B79" s="243"/>
      <c r="C79" s="271"/>
      <c r="D79" s="271"/>
      <c r="E79" s="271"/>
      <c r="F79" s="271"/>
      <c r="G79" s="271"/>
      <c r="H79" s="243"/>
      <c r="I79" s="243"/>
      <c r="J79" s="243"/>
      <c r="K79" s="243"/>
      <c r="L79" s="243"/>
      <c r="M79" s="243"/>
      <c r="N79" s="243"/>
      <c r="O79" s="243"/>
      <c r="P79" s="244"/>
      <c r="Q79" s="245"/>
    </row>
    <row r="80" spans="1:17" s="546" customFormat="1" ht="9" customHeight="1">
      <c r="A80" s="225"/>
      <c r="B80" s="243"/>
      <c r="C80" s="271"/>
      <c r="D80" s="271"/>
      <c r="E80" s="271"/>
      <c r="F80" s="271"/>
      <c r="G80" s="271"/>
      <c r="H80" s="243"/>
      <c r="I80" s="243"/>
      <c r="J80" s="243"/>
      <c r="K80" s="243"/>
      <c r="L80" s="243"/>
      <c r="M80" s="243"/>
      <c r="N80" s="243"/>
      <c r="O80" s="243"/>
      <c r="P80" s="244"/>
      <c r="Q80" s="245"/>
    </row>
    <row r="81" spans="1:17" s="546" customFormat="1" ht="9" customHeight="1">
      <c r="A81" s="225"/>
      <c r="B81" s="243"/>
      <c r="C81" s="271"/>
      <c r="D81" s="271"/>
      <c r="E81" s="271"/>
      <c r="F81" s="271"/>
      <c r="G81" s="271"/>
      <c r="H81" s="243"/>
      <c r="I81" s="243"/>
      <c r="J81" s="243"/>
      <c r="K81" s="243"/>
      <c r="L81" s="243"/>
      <c r="M81" s="243"/>
      <c r="N81" s="243"/>
      <c r="O81" s="243"/>
      <c r="P81" s="244"/>
      <c r="Q81" s="245"/>
    </row>
    <row r="82" spans="1:17" s="546" customFormat="1" ht="9" customHeight="1">
      <c r="A82" s="225"/>
      <c r="B82" s="243"/>
      <c r="C82" s="271"/>
      <c r="D82" s="271"/>
      <c r="E82" s="271"/>
      <c r="F82" s="271"/>
      <c r="G82" s="271"/>
      <c r="H82" s="243"/>
      <c r="I82" s="243"/>
      <c r="J82" s="243"/>
      <c r="K82" s="243"/>
      <c r="L82" s="243"/>
      <c r="M82" s="243"/>
      <c r="N82" s="243"/>
      <c r="O82" s="243"/>
      <c r="P82" s="244"/>
      <c r="Q82" s="245"/>
    </row>
    <row r="83" spans="1:17" s="546" customFormat="1" ht="9" customHeight="1">
      <c r="A83" s="225"/>
      <c r="B83" s="243"/>
      <c r="C83" s="271"/>
      <c r="D83" s="271"/>
      <c r="E83" s="271"/>
      <c r="F83" s="271"/>
      <c r="G83" s="271"/>
      <c r="H83" s="243"/>
      <c r="I83" s="243"/>
      <c r="J83" s="243"/>
      <c r="K83" s="243"/>
      <c r="L83" s="243"/>
      <c r="M83" s="243"/>
      <c r="N83" s="243"/>
      <c r="O83" s="243"/>
      <c r="P83" s="244"/>
      <c r="Q83" s="245"/>
    </row>
    <row r="84" spans="1:17" s="546" customFormat="1" ht="9" customHeight="1">
      <c r="A84" s="225"/>
      <c r="B84" s="243"/>
      <c r="C84" s="271"/>
      <c r="D84" s="271"/>
      <c r="E84" s="271"/>
      <c r="F84" s="271"/>
      <c r="G84" s="271"/>
      <c r="H84" s="243"/>
      <c r="I84" s="243"/>
      <c r="J84" s="243"/>
      <c r="K84" s="243"/>
      <c r="L84" s="243"/>
      <c r="M84" s="243"/>
      <c r="N84" s="243"/>
      <c r="O84" s="243"/>
      <c r="P84" s="244"/>
      <c r="Q84" s="245"/>
    </row>
    <row r="85" spans="1:17" s="546" customFormat="1" ht="9" customHeight="1">
      <c r="A85" s="225"/>
      <c r="B85" s="243"/>
      <c r="C85" s="271"/>
      <c r="D85" s="271"/>
      <c r="E85" s="271"/>
      <c r="F85" s="271"/>
      <c r="G85" s="271"/>
      <c r="H85" s="243"/>
      <c r="I85" s="243"/>
      <c r="J85" s="243"/>
      <c r="K85" s="243"/>
      <c r="L85" s="243"/>
      <c r="M85" s="243"/>
      <c r="N85" s="243"/>
      <c r="O85" s="243"/>
      <c r="P85" s="244"/>
      <c r="Q85" s="245"/>
    </row>
    <row r="86" spans="1:17" s="546" customFormat="1" ht="9" customHeight="1">
      <c r="A86" s="225"/>
      <c r="B86" s="243"/>
      <c r="C86" s="271"/>
      <c r="D86" s="271"/>
      <c r="E86" s="271"/>
      <c r="F86" s="271"/>
      <c r="G86" s="271"/>
      <c r="H86" s="243"/>
      <c r="I86" s="243"/>
      <c r="J86" s="243"/>
      <c r="K86" s="243"/>
      <c r="L86" s="243"/>
      <c r="M86" s="243"/>
      <c r="N86" s="243"/>
      <c r="O86" s="243"/>
      <c r="P86" s="244"/>
      <c r="Q86" s="245"/>
    </row>
    <row r="87" spans="1:17" s="546" customFormat="1" ht="9" customHeight="1">
      <c r="A87" s="225"/>
      <c r="B87" s="243"/>
      <c r="C87" s="271"/>
      <c r="D87" s="271"/>
      <c r="E87" s="271"/>
      <c r="F87" s="271"/>
      <c r="G87" s="271"/>
      <c r="H87" s="243"/>
      <c r="I87" s="243"/>
      <c r="J87" s="243"/>
      <c r="K87" s="243"/>
      <c r="L87" s="243"/>
      <c r="M87" s="243"/>
      <c r="N87" s="243"/>
      <c r="O87" s="243"/>
      <c r="P87" s="244"/>
      <c r="Q87" s="245"/>
    </row>
    <row r="88" spans="1:17" s="546" customFormat="1" ht="9" customHeight="1">
      <c r="A88" s="225"/>
      <c r="B88" s="243"/>
      <c r="C88" s="271"/>
      <c r="D88" s="271"/>
      <c r="E88" s="271"/>
      <c r="F88" s="271"/>
      <c r="G88" s="271"/>
      <c r="H88" s="243"/>
      <c r="I88" s="243"/>
      <c r="J88" s="243"/>
      <c r="K88" s="243"/>
      <c r="L88" s="243"/>
      <c r="M88" s="243"/>
      <c r="N88" s="243"/>
      <c r="O88" s="243"/>
      <c r="P88" s="244"/>
      <c r="Q88" s="245"/>
    </row>
    <row r="89" spans="1:17" s="546" customFormat="1" ht="9" customHeight="1">
      <c r="A89" s="226"/>
      <c r="B89" s="243"/>
      <c r="C89" s="271"/>
      <c r="D89" s="271"/>
      <c r="E89" s="271"/>
      <c r="F89" s="271"/>
      <c r="G89" s="271"/>
      <c r="H89" s="243"/>
      <c r="I89" s="243"/>
      <c r="J89" s="243"/>
      <c r="K89" s="243"/>
      <c r="L89" s="243"/>
      <c r="M89" s="243"/>
      <c r="N89" s="243"/>
      <c r="O89" s="243"/>
      <c r="P89" s="244"/>
      <c r="Q89" s="245"/>
    </row>
    <row r="90" spans="1:17" s="546" customFormat="1" ht="9" customHeight="1">
      <c r="A90" s="225"/>
      <c r="B90" s="243"/>
      <c r="C90" s="271"/>
      <c r="D90" s="271"/>
      <c r="E90" s="271"/>
      <c r="F90" s="271"/>
      <c r="G90" s="271"/>
      <c r="H90" s="243"/>
      <c r="I90" s="243"/>
      <c r="J90" s="243"/>
      <c r="K90" s="243"/>
      <c r="L90" s="243"/>
      <c r="M90" s="243"/>
      <c r="N90" s="243"/>
      <c r="O90" s="243"/>
      <c r="P90" s="244"/>
      <c r="Q90" s="245"/>
    </row>
    <row r="91" spans="1:17" s="546" customFormat="1" ht="9" customHeight="1">
      <c r="A91" s="225"/>
      <c r="B91" s="243"/>
      <c r="C91" s="271"/>
      <c r="D91" s="271"/>
      <c r="E91" s="271"/>
      <c r="F91" s="271"/>
      <c r="G91" s="271"/>
      <c r="H91" s="243"/>
      <c r="I91" s="243"/>
      <c r="J91" s="243"/>
      <c r="K91" s="243"/>
      <c r="L91" s="243"/>
      <c r="M91" s="243"/>
      <c r="N91" s="243"/>
      <c r="O91" s="243"/>
      <c r="P91" s="244"/>
      <c r="Q91" s="245"/>
    </row>
    <row r="92" spans="1:17" s="546" customFormat="1" ht="9" customHeight="1">
      <c r="A92" s="225"/>
      <c r="B92" s="243"/>
      <c r="C92" s="271"/>
      <c r="D92" s="271"/>
      <c r="E92" s="271"/>
      <c r="F92" s="271"/>
      <c r="G92" s="271"/>
      <c r="H92" s="243"/>
      <c r="I92" s="243"/>
      <c r="J92" s="243"/>
      <c r="K92" s="243"/>
      <c r="L92" s="243"/>
      <c r="M92" s="243"/>
      <c r="N92" s="243"/>
      <c r="O92" s="243"/>
      <c r="P92" s="244"/>
      <c r="Q92" s="245"/>
    </row>
    <row r="93" spans="1:17" s="546" customFormat="1">
      <c r="A93" s="229"/>
      <c r="B93" s="243"/>
      <c r="C93" s="271"/>
      <c r="D93" s="271"/>
      <c r="E93" s="271"/>
      <c r="F93" s="271"/>
      <c r="G93" s="271"/>
      <c r="H93" s="243"/>
      <c r="I93" s="243"/>
      <c r="J93" s="243"/>
      <c r="K93" s="243"/>
      <c r="L93" s="243"/>
      <c r="M93" s="243"/>
      <c r="N93" s="243"/>
      <c r="O93" s="243"/>
      <c r="P93" s="244"/>
      <c r="Q93" s="245"/>
    </row>
    <row r="94" spans="1:17" s="546" customFormat="1">
      <c r="A94" s="229"/>
      <c r="B94" s="243"/>
      <c r="C94" s="271"/>
      <c r="D94" s="271"/>
      <c r="E94" s="271"/>
      <c r="F94" s="271"/>
      <c r="G94" s="271"/>
      <c r="H94" s="243"/>
      <c r="I94" s="243"/>
      <c r="J94" s="243"/>
      <c r="K94" s="243"/>
      <c r="L94" s="243"/>
      <c r="M94" s="243"/>
      <c r="N94" s="243"/>
      <c r="O94" s="243"/>
      <c r="P94" s="244"/>
      <c r="Q94" s="245"/>
    </row>
    <row r="95" spans="1:17" s="546" customFormat="1">
      <c r="A95" s="229"/>
      <c r="B95" s="243"/>
      <c r="C95" s="271"/>
      <c r="D95" s="271"/>
      <c r="E95" s="271"/>
      <c r="F95" s="271"/>
      <c r="G95" s="271"/>
      <c r="H95" s="243"/>
      <c r="I95" s="243"/>
      <c r="J95" s="243"/>
      <c r="K95" s="243"/>
      <c r="L95" s="243"/>
      <c r="M95" s="243"/>
      <c r="N95" s="243"/>
      <c r="O95" s="243"/>
      <c r="P95" s="244"/>
      <c r="Q95" s="245"/>
    </row>
    <row r="96" spans="1:17" s="546" customFormat="1">
      <c r="A96" s="229"/>
      <c r="B96" s="243"/>
      <c r="C96" s="271"/>
      <c r="D96" s="271"/>
      <c r="E96" s="271"/>
      <c r="F96" s="271"/>
      <c r="G96" s="271"/>
      <c r="H96" s="243"/>
      <c r="I96" s="243"/>
      <c r="J96" s="243"/>
      <c r="K96" s="243"/>
      <c r="L96" s="243"/>
      <c r="M96" s="243"/>
      <c r="N96" s="243"/>
      <c r="O96" s="243"/>
      <c r="P96" s="244"/>
      <c r="Q96" s="245"/>
    </row>
    <row r="97" spans="1:17" s="546" customFormat="1">
      <c r="A97" s="229"/>
      <c r="B97" s="243"/>
      <c r="C97" s="271"/>
      <c r="D97" s="271"/>
      <c r="E97" s="271"/>
      <c r="F97" s="271"/>
      <c r="G97" s="271"/>
      <c r="H97" s="243"/>
      <c r="I97" s="243"/>
      <c r="J97" s="243"/>
      <c r="K97" s="243"/>
      <c r="L97" s="243"/>
      <c r="M97" s="243"/>
      <c r="N97" s="243"/>
      <c r="O97" s="243"/>
      <c r="P97" s="244"/>
      <c r="Q97" s="245"/>
    </row>
    <row r="98" spans="1:17" s="546" customFormat="1">
      <c r="A98" s="229"/>
      <c r="B98" s="243"/>
      <c r="C98" s="271"/>
      <c r="D98" s="271"/>
      <c r="E98" s="271"/>
      <c r="F98" s="271"/>
      <c r="G98" s="271"/>
      <c r="H98" s="243"/>
      <c r="I98" s="243"/>
      <c r="J98" s="243"/>
      <c r="K98" s="243"/>
      <c r="L98" s="243"/>
      <c r="M98" s="243"/>
      <c r="N98" s="243"/>
      <c r="O98" s="243"/>
      <c r="P98" s="244"/>
      <c r="Q98" s="245"/>
    </row>
    <row r="99" spans="1:17" s="546" customFormat="1">
      <c r="A99" s="229"/>
      <c r="B99" s="243"/>
      <c r="C99" s="271"/>
      <c r="D99" s="271"/>
      <c r="E99" s="271"/>
      <c r="F99" s="271"/>
      <c r="G99" s="271"/>
      <c r="H99" s="243"/>
      <c r="I99" s="243"/>
      <c r="J99" s="243"/>
      <c r="K99" s="243"/>
      <c r="L99" s="243"/>
      <c r="M99" s="243"/>
      <c r="N99" s="243"/>
      <c r="O99" s="243"/>
      <c r="P99" s="244"/>
      <c r="Q99" s="245"/>
    </row>
    <row r="100" spans="1:17" s="546" customFormat="1" ht="15.75">
      <c r="A100" s="219"/>
      <c r="B100" s="243"/>
      <c r="C100" s="271"/>
      <c r="D100" s="271"/>
      <c r="E100" s="271"/>
      <c r="F100" s="271"/>
      <c r="G100" s="271"/>
      <c r="H100" s="243"/>
      <c r="I100" s="243"/>
      <c r="J100" s="243"/>
      <c r="K100" s="243"/>
      <c r="L100" s="243"/>
      <c r="M100" s="243"/>
      <c r="N100" s="243"/>
      <c r="O100" s="243"/>
      <c r="P100" s="244"/>
      <c r="Q100" s="245"/>
    </row>
    <row r="101" spans="1:17" s="546" customFormat="1" ht="15.75">
      <c r="A101" s="219"/>
      <c r="B101" s="243"/>
      <c r="C101" s="271"/>
      <c r="D101" s="271"/>
      <c r="E101" s="271"/>
      <c r="F101" s="271"/>
      <c r="G101" s="271"/>
      <c r="H101" s="243"/>
      <c r="I101" s="243"/>
      <c r="J101" s="243"/>
      <c r="K101" s="243"/>
      <c r="L101" s="243"/>
      <c r="M101" s="243"/>
      <c r="N101" s="243"/>
      <c r="O101" s="243"/>
      <c r="P101" s="244"/>
      <c r="Q101" s="245"/>
    </row>
    <row r="102" spans="1:17" s="546" customFormat="1" ht="15.75">
      <c r="A102" s="219"/>
      <c r="B102" s="243"/>
      <c r="C102" s="271"/>
      <c r="D102" s="271"/>
      <c r="E102" s="271"/>
      <c r="F102" s="271"/>
      <c r="G102" s="271"/>
      <c r="H102" s="243"/>
      <c r="I102" s="243"/>
      <c r="J102" s="243"/>
      <c r="K102" s="243"/>
      <c r="L102" s="243"/>
      <c r="M102" s="243"/>
      <c r="N102" s="243"/>
      <c r="O102" s="243"/>
      <c r="P102" s="244"/>
      <c r="Q102" s="245"/>
    </row>
    <row r="103" spans="1:17" s="546" customFormat="1" ht="15.75">
      <c r="A103" s="219"/>
      <c r="B103" s="243"/>
      <c r="C103" s="271"/>
      <c r="D103" s="271"/>
      <c r="E103" s="271"/>
      <c r="F103" s="271"/>
      <c r="G103" s="271"/>
      <c r="H103" s="243"/>
      <c r="I103" s="243"/>
      <c r="J103" s="243"/>
      <c r="K103" s="243"/>
      <c r="L103" s="243"/>
      <c r="M103" s="243"/>
      <c r="N103" s="243"/>
      <c r="O103" s="243"/>
      <c r="P103" s="244"/>
      <c r="Q103" s="245"/>
    </row>
    <row r="104" spans="1:17" s="546" customFormat="1" ht="15.75">
      <c r="A104" s="219"/>
      <c r="B104" s="243"/>
      <c r="C104" s="271"/>
      <c r="D104" s="271"/>
      <c r="E104" s="271"/>
      <c r="F104" s="271"/>
      <c r="G104" s="271"/>
      <c r="H104" s="243"/>
      <c r="I104" s="243"/>
      <c r="J104" s="243"/>
      <c r="K104" s="243"/>
      <c r="L104" s="243"/>
      <c r="M104" s="243"/>
      <c r="N104" s="243"/>
      <c r="O104" s="243"/>
      <c r="P104" s="244"/>
      <c r="Q104" s="245"/>
    </row>
    <row r="105" spans="1:17" s="546" customFormat="1" ht="15.75">
      <c r="A105" s="219"/>
      <c r="B105" s="243"/>
      <c r="C105" s="271"/>
      <c r="D105" s="271"/>
      <c r="E105" s="271"/>
      <c r="F105" s="271"/>
      <c r="G105" s="271"/>
      <c r="H105" s="243"/>
      <c r="I105" s="243"/>
      <c r="J105" s="243"/>
      <c r="K105" s="243"/>
      <c r="L105" s="243"/>
      <c r="M105" s="243"/>
      <c r="N105" s="243"/>
      <c r="O105" s="243"/>
      <c r="P105" s="244"/>
      <c r="Q105" s="245"/>
    </row>
    <row r="106" spans="1:17" s="546" customFormat="1" ht="15.75">
      <c r="A106" s="219"/>
      <c r="B106" s="243"/>
      <c r="C106" s="271"/>
      <c r="D106" s="271"/>
      <c r="E106" s="271"/>
      <c r="F106" s="271"/>
      <c r="G106" s="271"/>
      <c r="H106" s="243"/>
      <c r="I106" s="243"/>
      <c r="J106" s="243"/>
      <c r="K106" s="243"/>
      <c r="L106" s="243"/>
      <c r="M106" s="243"/>
      <c r="N106" s="243"/>
      <c r="O106" s="243"/>
      <c r="P106" s="244"/>
      <c r="Q106" s="245"/>
    </row>
    <row r="107" spans="1:17" s="546" customFormat="1" ht="15.75">
      <c r="A107" s="219"/>
      <c r="B107" s="243"/>
      <c r="C107" s="271"/>
      <c r="D107" s="271"/>
      <c r="E107" s="271"/>
      <c r="F107" s="271"/>
      <c r="G107" s="271"/>
      <c r="H107" s="243"/>
      <c r="I107" s="243"/>
      <c r="J107" s="243"/>
      <c r="K107" s="243"/>
      <c r="L107" s="243"/>
      <c r="M107" s="243"/>
      <c r="N107" s="243"/>
      <c r="O107" s="243"/>
      <c r="P107" s="244"/>
      <c r="Q107" s="245"/>
    </row>
    <row r="108" spans="1:17" s="546" customFormat="1" ht="15.75">
      <c r="A108" s="219"/>
      <c r="B108" s="243"/>
      <c r="C108" s="271"/>
      <c r="D108" s="271"/>
      <c r="E108" s="271"/>
      <c r="F108" s="271"/>
      <c r="G108" s="271"/>
      <c r="H108" s="243"/>
      <c r="I108" s="243"/>
      <c r="J108" s="243"/>
      <c r="K108" s="243"/>
      <c r="L108" s="243"/>
      <c r="M108" s="243"/>
      <c r="N108" s="243"/>
      <c r="O108" s="243"/>
      <c r="P108" s="244"/>
      <c r="Q108" s="245"/>
    </row>
    <row r="109" spans="1:17" s="546" customFormat="1" ht="15.75">
      <c r="A109" s="219"/>
      <c r="B109" s="243"/>
      <c r="C109" s="271"/>
      <c r="D109" s="271"/>
      <c r="E109" s="271"/>
      <c r="F109" s="271"/>
      <c r="G109" s="271"/>
      <c r="H109" s="243"/>
      <c r="I109" s="243"/>
      <c r="J109" s="243"/>
      <c r="K109" s="243"/>
      <c r="L109" s="243"/>
      <c r="M109" s="243"/>
      <c r="N109" s="243"/>
      <c r="O109" s="243"/>
      <c r="P109" s="244"/>
      <c r="Q109" s="245"/>
    </row>
    <row r="110" spans="1:17" s="546" customFormat="1" ht="15.75">
      <c r="A110" s="219"/>
      <c r="B110" s="243"/>
      <c r="C110" s="271"/>
      <c r="D110" s="271"/>
      <c r="E110" s="271"/>
      <c r="F110" s="271"/>
      <c r="G110" s="271"/>
      <c r="H110" s="243"/>
      <c r="I110" s="243"/>
      <c r="J110" s="243"/>
      <c r="K110" s="243"/>
      <c r="L110" s="243"/>
      <c r="M110" s="243"/>
      <c r="N110" s="243"/>
      <c r="O110" s="243"/>
      <c r="P110" s="244"/>
      <c r="Q110" s="245"/>
    </row>
    <row r="111" spans="1:17" s="546" customFormat="1" ht="15.75">
      <c r="A111" s="219"/>
      <c r="B111" s="243"/>
      <c r="C111" s="271"/>
      <c r="D111" s="271"/>
      <c r="E111" s="271"/>
      <c r="F111" s="271"/>
      <c r="G111" s="271"/>
      <c r="H111" s="243"/>
      <c r="I111" s="243"/>
      <c r="J111" s="243"/>
      <c r="K111" s="243"/>
      <c r="L111" s="243"/>
      <c r="M111" s="243"/>
      <c r="N111" s="243"/>
      <c r="O111" s="243"/>
      <c r="P111" s="244"/>
      <c r="Q111" s="245"/>
    </row>
    <row r="112" spans="1:17" s="546" customFormat="1" ht="15.75">
      <c r="A112" s="219"/>
      <c r="B112" s="243"/>
      <c r="C112" s="271"/>
      <c r="D112" s="271"/>
      <c r="E112" s="271"/>
      <c r="F112" s="271"/>
      <c r="G112" s="271"/>
      <c r="H112" s="243"/>
      <c r="I112" s="243"/>
      <c r="J112" s="243"/>
      <c r="K112" s="243"/>
      <c r="L112" s="243"/>
      <c r="M112" s="243"/>
      <c r="N112" s="243"/>
      <c r="O112" s="243"/>
      <c r="P112" s="244"/>
      <c r="Q112" s="245"/>
    </row>
    <row r="113" spans="1:17" s="546" customFormat="1" ht="15.75">
      <c r="A113" s="219"/>
      <c r="B113" s="243"/>
      <c r="C113" s="271"/>
      <c r="D113" s="271"/>
      <c r="E113" s="271"/>
      <c r="F113" s="271"/>
      <c r="G113" s="271"/>
      <c r="H113" s="243"/>
      <c r="I113" s="243"/>
      <c r="J113" s="243"/>
      <c r="K113" s="243"/>
      <c r="L113" s="243"/>
      <c r="M113" s="243"/>
      <c r="N113" s="243"/>
      <c r="O113" s="243"/>
      <c r="P113" s="244"/>
      <c r="Q113" s="245"/>
    </row>
    <row r="114" spans="1:17" s="546" customFormat="1" ht="15.75">
      <c r="A114" s="219"/>
      <c r="B114" s="243"/>
      <c r="C114" s="271"/>
      <c r="D114" s="271"/>
      <c r="E114" s="271"/>
      <c r="F114" s="271"/>
      <c r="G114" s="271"/>
      <c r="H114" s="243"/>
      <c r="I114" s="243"/>
      <c r="J114" s="243"/>
      <c r="K114" s="243"/>
      <c r="L114" s="243"/>
      <c r="M114" s="243"/>
      <c r="N114" s="243"/>
      <c r="O114" s="243"/>
      <c r="P114" s="244"/>
      <c r="Q114" s="245"/>
    </row>
    <row r="115" spans="1:17" s="546" customFormat="1" ht="15.75">
      <c r="A115" s="219"/>
      <c r="B115" s="243"/>
      <c r="C115" s="271"/>
      <c r="D115" s="271"/>
      <c r="E115" s="271"/>
      <c r="F115" s="271"/>
      <c r="G115" s="271"/>
      <c r="H115" s="243"/>
      <c r="I115" s="243"/>
      <c r="J115" s="243"/>
      <c r="K115" s="243"/>
      <c r="L115" s="243"/>
      <c r="M115" s="243"/>
      <c r="N115" s="243"/>
      <c r="O115" s="243"/>
      <c r="P115" s="244"/>
      <c r="Q115" s="245"/>
    </row>
    <row r="116" spans="1:17" s="546" customFormat="1" ht="15.75">
      <c r="A116" s="219"/>
      <c r="B116" s="243"/>
      <c r="C116" s="271"/>
      <c r="D116" s="271"/>
      <c r="E116" s="271"/>
      <c r="F116" s="271"/>
      <c r="G116" s="271"/>
      <c r="H116" s="243"/>
      <c r="I116" s="243"/>
      <c r="J116" s="243"/>
      <c r="K116" s="243"/>
      <c r="L116" s="243"/>
      <c r="M116" s="243"/>
      <c r="N116" s="243"/>
      <c r="O116" s="243"/>
      <c r="P116" s="244"/>
      <c r="Q116" s="245"/>
    </row>
    <row r="117" spans="1:17" s="546" customFormat="1" ht="15.75">
      <c r="A117" s="219"/>
      <c r="B117" s="243"/>
      <c r="C117" s="271"/>
      <c r="D117" s="271"/>
      <c r="E117" s="271"/>
      <c r="F117" s="271"/>
      <c r="G117" s="271"/>
      <c r="H117" s="243"/>
      <c r="I117" s="243"/>
      <c r="J117" s="243"/>
      <c r="K117" s="243"/>
      <c r="L117" s="243"/>
      <c r="M117" s="243"/>
      <c r="N117" s="243"/>
      <c r="O117" s="243"/>
      <c r="P117" s="244"/>
      <c r="Q117" s="245"/>
    </row>
    <row r="118" spans="1:17" s="546" customFormat="1" ht="15.75">
      <c r="A118" s="219"/>
      <c r="B118" s="243"/>
      <c r="C118" s="271"/>
      <c r="D118" s="271"/>
      <c r="E118" s="271"/>
      <c r="F118" s="271"/>
      <c r="G118" s="271"/>
      <c r="H118" s="243"/>
      <c r="I118" s="243"/>
      <c r="J118" s="243"/>
      <c r="K118" s="243"/>
      <c r="L118" s="243"/>
      <c r="M118" s="243"/>
      <c r="N118" s="243"/>
      <c r="O118" s="243"/>
      <c r="P118" s="244"/>
      <c r="Q118" s="245"/>
    </row>
    <row r="119" spans="1:17" s="546" customFormat="1" ht="15.75">
      <c r="A119" s="219"/>
      <c r="B119" s="243"/>
      <c r="C119" s="271"/>
      <c r="D119" s="271"/>
      <c r="E119" s="271"/>
      <c r="F119" s="271"/>
      <c r="G119" s="271"/>
      <c r="H119" s="243"/>
      <c r="I119" s="243"/>
      <c r="J119" s="243"/>
      <c r="K119" s="243"/>
      <c r="L119" s="243"/>
      <c r="M119" s="243"/>
      <c r="N119" s="243"/>
      <c r="O119" s="243"/>
      <c r="P119" s="244"/>
      <c r="Q119" s="245"/>
    </row>
    <row r="120" spans="1:17" s="546" customFormat="1" ht="15.75">
      <c r="A120" s="219"/>
      <c r="B120" s="243"/>
      <c r="C120" s="271"/>
      <c r="D120" s="271"/>
      <c r="E120" s="271"/>
      <c r="F120" s="271"/>
      <c r="G120" s="271"/>
      <c r="H120" s="243"/>
      <c r="I120" s="243"/>
      <c r="J120" s="243"/>
      <c r="K120" s="243"/>
      <c r="L120" s="243"/>
      <c r="M120" s="243"/>
      <c r="N120" s="243"/>
      <c r="O120" s="243"/>
      <c r="P120" s="244"/>
      <c r="Q120" s="245"/>
    </row>
    <row r="121" spans="1:17" s="546" customFormat="1" ht="15.75">
      <c r="A121" s="219"/>
      <c r="B121" s="243"/>
      <c r="C121" s="271"/>
      <c r="D121" s="271"/>
      <c r="E121" s="271"/>
      <c r="F121" s="271"/>
      <c r="G121" s="271"/>
      <c r="H121" s="243"/>
      <c r="I121" s="243"/>
      <c r="J121" s="243"/>
      <c r="K121" s="243"/>
      <c r="L121" s="243"/>
      <c r="M121" s="243"/>
      <c r="N121" s="243"/>
      <c r="O121" s="243"/>
      <c r="P121" s="244"/>
      <c r="Q121" s="245"/>
    </row>
    <row r="122" spans="1:17" s="546" customFormat="1" ht="15.75">
      <c r="A122" s="219"/>
      <c r="B122" s="243"/>
      <c r="C122" s="271"/>
      <c r="D122" s="271"/>
      <c r="E122" s="271"/>
      <c r="F122" s="271"/>
      <c r="G122" s="271"/>
      <c r="H122" s="243"/>
      <c r="I122" s="243"/>
      <c r="J122" s="243"/>
      <c r="K122" s="243"/>
      <c r="L122" s="243"/>
      <c r="M122" s="243"/>
      <c r="N122" s="243"/>
      <c r="O122" s="243"/>
      <c r="P122" s="244"/>
      <c r="Q122" s="245"/>
    </row>
    <row r="123" spans="1:17" s="546" customFormat="1" ht="15.75">
      <c r="A123" s="219"/>
      <c r="B123" s="243"/>
      <c r="C123" s="271"/>
      <c r="D123" s="271"/>
      <c r="E123" s="271"/>
      <c r="F123" s="271"/>
      <c r="G123" s="271"/>
      <c r="H123" s="243"/>
      <c r="I123" s="243"/>
      <c r="J123" s="243"/>
      <c r="K123" s="243"/>
      <c r="L123" s="243"/>
      <c r="M123" s="243"/>
      <c r="N123" s="243"/>
      <c r="O123" s="243"/>
      <c r="P123" s="244"/>
      <c r="Q123" s="245"/>
    </row>
    <row r="124" spans="1:17" s="546" customFormat="1" ht="15.75">
      <c r="A124" s="219"/>
      <c r="B124" s="243"/>
      <c r="C124" s="271"/>
      <c r="D124" s="271"/>
      <c r="E124" s="271"/>
      <c r="F124" s="271"/>
      <c r="G124" s="271"/>
      <c r="H124" s="243"/>
      <c r="I124" s="243"/>
      <c r="J124" s="243"/>
      <c r="K124" s="243"/>
      <c r="L124" s="243"/>
      <c r="M124" s="243"/>
      <c r="N124" s="243"/>
      <c r="O124" s="243"/>
      <c r="P124" s="244"/>
      <c r="Q124" s="245"/>
    </row>
    <row r="125" spans="1:17" s="546" customFormat="1" ht="15.75">
      <c r="A125" s="219"/>
      <c r="B125" s="243"/>
      <c r="C125" s="271"/>
      <c r="D125" s="271"/>
      <c r="E125" s="271"/>
      <c r="F125" s="271"/>
      <c r="G125" s="271"/>
      <c r="H125" s="243"/>
      <c r="I125" s="243"/>
      <c r="J125" s="243"/>
      <c r="K125" s="243"/>
      <c r="L125" s="243"/>
      <c r="M125" s="243"/>
      <c r="N125" s="243"/>
      <c r="O125" s="243"/>
      <c r="P125" s="244"/>
      <c r="Q125" s="245"/>
    </row>
    <row r="126" spans="1:17" s="546" customFormat="1" ht="15.75">
      <c r="A126" s="219"/>
      <c r="B126" s="243"/>
      <c r="C126" s="271"/>
      <c r="D126" s="271"/>
      <c r="E126" s="271"/>
      <c r="F126" s="271"/>
      <c r="G126" s="271"/>
      <c r="H126" s="243"/>
      <c r="I126" s="243"/>
      <c r="J126" s="243"/>
      <c r="K126" s="243"/>
      <c r="L126" s="243"/>
      <c r="M126" s="243"/>
      <c r="N126" s="243"/>
      <c r="O126" s="243"/>
      <c r="P126" s="244"/>
      <c r="Q126" s="245"/>
    </row>
    <row r="127" spans="1:17" s="546" customFormat="1" ht="15.75">
      <c r="A127" s="219"/>
      <c r="B127" s="243"/>
      <c r="C127" s="271"/>
      <c r="D127" s="271"/>
      <c r="E127" s="271"/>
      <c r="F127" s="271"/>
      <c r="G127" s="271"/>
      <c r="H127" s="243"/>
      <c r="I127" s="243"/>
      <c r="J127" s="243"/>
      <c r="K127" s="243"/>
      <c r="L127" s="243"/>
      <c r="M127" s="243"/>
      <c r="N127" s="243"/>
      <c r="O127" s="243"/>
      <c r="P127" s="244"/>
      <c r="Q127" s="245"/>
    </row>
    <row r="128" spans="1:17" s="546" customFormat="1" ht="15.75">
      <c r="A128" s="219"/>
      <c r="B128" s="243"/>
      <c r="C128" s="271"/>
      <c r="D128" s="271"/>
      <c r="E128" s="271"/>
      <c r="F128" s="271"/>
      <c r="G128" s="271"/>
      <c r="H128" s="243"/>
      <c r="I128" s="243"/>
      <c r="J128" s="243"/>
      <c r="K128" s="243"/>
      <c r="L128" s="243"/>
      <c r="M128" s="243"/>
      <c r="N128" s="243"/>
      <c r="O128" s="243"/>
      <c r="P128" s="244"/>
      <c r="Q128" s="245"/>
    </row>
    <row r="129" spans="1:17" s="546" customFormat="1" ht="15.75">
      <c r="A129" s="219"/>
      <c r="B129" s="243"/>
      <c r="C129" s="271"/>
      <c r="D129" s="271"/>
      <c r="E129" s="271"/>
      <c r="F129" s="271"/>
      <c r="G129" s="271"/>
      <c r="H129" s="243"/>
      <c r="I129" s="243"/>
      <c r="J129" s="243"/>
      <c r="K129" s="243"/>
      <c r="L129" s="243"/>
      <c r="M129" s="243"/>
      <c r="N129" s="243"/>
      <c r="O129" s="243"/>
      <c r="P129" s="244"/>
      <c r="Q129" s="245"/>
    </row>
    <row r="130" spans="1:17" s="546" customFormat="1" ht="15.75">
      <c r="A130" s="219"/>
      <c r="B130" s="243"/>
      <c r="C130" s="271"/>
      <c r="D130" s="271"/>
      <c r="E130" s="271"/>
      <c r="F130" s="271"/>
      <c r="G130" s="271"/>
      <c r="H130" s="243"/>
      <c r="I130" s="243"/>
      <c r="J130" s="243"/>
      <c r="K130" s="243"/>
      <c r="L130" s="243"/>
      <c r="M130" s="243"/>
      <c r="N130" s="243"/>
      <c r="O130" s="243"/>
      <c r="P130" s="244"/>
      <c r="Q130" s="245"/>
    </row>
    <row r="131" spans="1:17" s="546" customFormat="1" ht="15.75">
      <c r="A131" s="219"/>
      <c r="B131" s="243"/>
      <c r="C131" s="271"/>
      <c r="D131" s="271"/>
      <c r="E131" s="271"/>
      <c r="F131" s="271"/>
      <c r="G131" s="271"/>
      <c r="H131" s="243"/>
      <c r="I131" s="243"/>
      <c r="J131" s="243"/>
      <c r="K131" s="243"/>
      <c r="L131" s="243"/>
      <c r="M131" s="243"/>
      <c r="N131" s="243"/>
      <c r="O131" s="243"/>
      <c r="P131" s="244"/>
      <c r="Q131" s="245"/>
    </row>
    <row r="132" spans="1:17" s="546" customFormat="1" ht="15.75">
      <c r="A132" s="219"/>
      <c r="B132" s="243"/>
      <c r="C132" s="271"/>
      <c r="D132" s="271"/>
      <c r="E132" s="271"/>
      <c r="F132" s="271"/>
      <c r="G132" s="271"/>
      <c r="H132" s="243"/>
      <c r="I132" s="243"/>
      <c r="J132" s="243"/>
      <c r="K132" s="243"/>
      <c r="L132" s="243"/>
      <c r="M132" s="243"/>
      <c r="N132" s="243"/>
      <c r="O132" s="243"/>
      <c r="P132" s="244"/>
      <c r="Q132" s="245"/>
    </row>
    <row r="133" spans="1:17" s="546" customFormat="1" ht="15.75">
      <c r="A133" s="219"/>
      <c r="B133" s="243"/>
      <c r="C133" s="271"/>
      <c r="D133" s="271"/>
      <c r="E133" s="271"/>
      <c r="F133" s="271"/>
      <c r="G133" s="271"/>
      <c r="H133" s="243"/>
      <c r="I133" s="243"/>
      <c r="J133" s="243"/>
      <c r="K133" s="243"/>
      <c r="L133" s="243"/>
      <c r="M133" s="243"/>
      <c r="N133" s="243"/>
      <c r="O133" s="243"/>
      <c r="P133" s="244"/>
      <c r="Q133" s="245"/>
    </row>
    <row r="134" spans="1:17" s="546" customFormat="1" ht="15.75">
      <c r="A134" s="219"/>
      <c r="B134" s="243"/>
      <c r="C134" s="271"/>
      <c r="D134" s="271"/>
      <c r="E134" s="271"/>
      <c r="F134" s="271"/>
      <c r="G134" s="271"/>
      <c r="H134" s="243"/>
      <c r="I134" s="243"/>
      <c r="J134" s="243"/>
      <c r="K134" s="243"/>
      <c r="L134" s="243"/>
      <c r="M134" s="243"/>
      <c r="N134" s="243"/>
      <c r="O134" s="243"/>
      <c r="P134" s="244"/>
      <c r="Q134" s="245"/>
    </row>
    <row r="135" spans="1:17" s="546" customFormat="1" ht="15.75">
      <c r="A135" s="219"/>
      <c r="B135" s="243"/>
      <c r="C135" s="271"/>
      <c r="D135" s="271"/>
      <c r="E135" s="271"/>
      <c r="F135" s="271"/>
      <c r="G135" s="271"/>
      <c r="H135" s="243"/>
      <c r="I135" s="243"/>
      <c r="J135" s="243"/>
      <c r="K135" s="243"/>
      <c r="L135" s="243"/>
      <c r="M135" s="243"/>
      <c r="N135" s="243"/>
      <c r="O135" s="243"/>
      <c r="P135" s="244"/>
      <c r="Q135" s="245"/>
    </row>
    <row r="136" spans="1:17" s="546" customFormat="1" ht="15.75">
      <c r="A136" s="219"/>
      <c r="B136" s="243"/>
      <c r="C136" s="271"/>
      <c r="D136" s="271"/>
      <c r="E136" s="271"/>
      <c r="F136" s="271"/>
      <c r="G136" s="271"/>
      <c r="H136" s="243"/>
      <c r="I136" s="243"/>
      <c r="J136" s="243"/>
      <c r="K136" s="243"/>
      <c r="L136" s="243"/>
      <c r="M136" s="243"/>
      <c r="N136" s="243"/>
      <c r="O136" s="243"/>
      <c r="P136" s="244"/>
      <c r="Q136" s="245"/>
    </row>
    <row r="137" spans="1:17" s="546" customFormat="1" ht="15.75">
      <c r="A137" s="219"/>
      <c r="B137" s="243"/>
      <c r="C137" s="271"/>
      <c r="D137" s="271"/>
      <c r="E137" s="271"/>
      <c r="F137" s="271"/>
      <c r="G137" s="271"/>
      <c r="H137" s="243"/>
      <c r="I137" s="243"/>
      <c r="J137" s="243"/>
      <c r="K137" s="243"/>
      <c r="L137" s="243"/>
      <c r="M137" s="243"/>
      <c r="N137" s="243"/>
      <c r="O137" s="243"/>
      <c r="P137" s="244"/>
      <c r="Q137" s="245"/>
    </row>
    <row r="138" spans="1:17" s="546" customFormat="1" ht="15.75">
      <c r="A138" s="219"/>
      <c r="B138" s="243"/>
      <c r="C138" s="271"/>
      <c r="D138" s="271"/>
      <c r="E138" s="271"/>
      <c r="F138" s="271"/>
      <c r="G138" s="271"/>
      <c r="H138" s="243"/>
      <c r="I138" s="243"/>
      <c r="J138" s="243"/>
      <c r="K138" s="243"/>
      <c r="L138" s="243"/>
      <c r="M138" s="243"/>
      <c r="N138" s="243"/>
      <c r="O138" s="243"/>
      <c r="P138" s="244"/>
      <c r="Q138" s="245"/>
    </row>
    <row r="139" spans="1:17" s="546" customFormat="1" ht="15.75">
      <c r="A139" s="219"/>
      <c r="B139" s="243"/>
      <c r="C139" s="271"/>
      <c r="D139" s="271"/>
      <c r="E139" s="271"/>
      <c r="F139" s="271"/>
      <c r="G139" s="271"/>
      <c r="H139" s="243"/>
      <c r="I139" s="243"/>
      <c r="J139" s="243"/>
      <c r="K139" s="243"/>
      <c r="L139" s="243"/>
      <c r="M139" s="243"/>
      <c r="N139" s="243"/>
      <c r="O139" s="243"/>
      <c r="P139" s="244"/>
      <c r="Q139" s="245"/>
    </row>
    <row r="140" spans="1:17" s="546" customFormat="1" ht="15.75">
      <c r="A140" s="219"/>
      <c r="B140" s="243"/>
      <c r="C140" s="271"/>
      <c r="D140" s="271"/>
      <c r="E140" s="271"/>
      <c r="F140" s="271"/>
      <c r="G140" s="271"/>
      <c r="H140" s="243"/>
      <c r="I140" s="243"/>
      <c r="J140" s="243"/>
      <c r="K140" s="243"/>
      <c r="L140" s="243"/>
      <c r="M140" s="243"/>
      <c r="N140" s="243"/>
      <c r="O140" s="243"/>
      <c r="P140" s="244"/>
      <c r="Q140" s="245"/>
    </row>
    <row r="141" spans="1:17" s="546" customFormat="1" ht="15.75">
      <c r="A141" s="219"/>
      <c r="B141" s="243"/>
      <c r="C141" s="271"/>
      <c r="D141" s="271"/>
      <c r="E141" s="271"/>
      <c r="F141" s="271"/>
      <c r="G141" s="271"/>
      <c r="H141" s="243"/>
      <c r="I141" s="243"/>
      <c r="J141" s="243"/>
      <c r="K141" s="243"/>
      <c r="L141" s="243"/>
      <c r="M141" s="243"/>
      <c r="N141" s="243"/>
      <c r="O141" s="243"/>
      <c r="P141" s="244"/>
      <c r="Q141" s="245"/>
    </row>
    <row r="142" spans="1:17" s="546" customFormat="1" ht="15.75">
      <c r="A142" s="219"/>
      <c r="B142" s="243"/>
      <c r="C142" s="271"/>
      <c r="D142" s="271"/>
      <c r="E142" s="271"/>
      <c r="F142" s="271"/>
      <c r="G142" s="271"/>
      <c r="H142" s="243"/>
      <c r="I142" s="243"/>
      <c r="J142" s="243"/>
      <c r="K142" s="243"/>
      <c r="L142" s="243"/>
      <c r="M142" s="243"/>
      <c r="N142" s="243"/>
      <c r="O142" s="243"/>
      <c r="P142" s="244"/>
      <c r="Q142" s="245"/>
    </row>
    <row r="143" spans="1:17" s="546" customFormat="1" ht="15.75">
      <c r="A143" s="219"/>
      <c r="B143" s="243"/>
      <c r="C143" s="271"/>
      <c r="D143" s="271"/>
      <c r="E143" s="271"/>
      <c r="F143" s="271"/>
      <c r="G143" s="271"/>
      <c r="H143" s="243"/>
      <c r="I143" s="243"/>
      <c r="J143" s="243"/>
      <c r="K143" s="243"/>
      <c r="L143" s="243"/>
      <c r="M143" s="243"/>
      <c r="N143" s="243"/>
      <c r="O143" s="243"/>
      <c r="P143" s="244"/>
      <c r="Q143" s="245"/>
    </row>
    <row r="144" spans="1:17" s="546" customFormat="1" ht="15.75">
      <c r="A144" s="219"/>
      <c r="B144" s="243"/>
      <c r="C144" s="271"/>
      <c r="D144" s="271"/>
      <c r="E144" s="271"/>
      <c r="F144" s="271"/>
      <c r="G144" s="271"/>
      <c r="H144" s="243"/>
      <c r="I144" s="243"/>
      <c r="J144" s="243"/>
      <c r="K144" s="243"/>
      <c r="L144" s="243"/>
      <c r="M144" s="243"/>
      <c r="N144" s="243"/>
      <c r="O144" s="243"/>
      <c r="P144" s="244"/>
      <c r="Q144" s="245"/>
    </row>
    <row r="145" spans="1:17" s="546" customFormat="1" ht="15.75">
      <c r="A145" s="219"/>
      <c r="B145" s="243"/>
      <c r="C145" s="271"/>
      <c r="D145" s="271"/>
      <c r="E145" s="271"/>
      <c r="F145" s="271"/>
      <c r="G145" s="271"/>
      <c r="H145" s="243"/>
      <c r="I145" s="243"/>
      <c r="J145" s="243"/>
      <c r="K145" s="243"/>
      <c r="L145" s="243"/>
      <c r="M145" s="243"/>
      <c r="N145" s="243"/>
      <c r="O145" s="243"/>
      <c r="P145" s="244"/>
      <c r="Q145" s="245"/>
    </row>
    <row r="146" spans="1:17" s="546" customFormat="1" ht="15.75">
      <c r="A146" s="219"/>
      <c r="B146" s="243"/>
      <c r="C146" s="271"/>
      <c r="D146" s="271"/>
      <c r="E146" s="271"/>
      <c r="F146" s="271"/>
      <c r="G146" s="271"/>
      <c r="H146" s="243"/>
      <c r="I146" s="243"/>
      <c r="J146" s="243"/>
      <c r="K146" s="243"/>
      <c r="L146" s="243"/>
      <c r="M146" s="243"/>
      <c r="N146" s="243"/>
      <c r="O146" s="243"/>
      <c r="P146" s="244"/>
      <c r="Q146" s="245"/>
    </row>
    <row r="147" spans="1:17" s="546" customFormat="1" ht="15.75">
      <c r="A147" s="219"/>
      <c r="B147" s="243"/>
      <c r="C147" s="271"/>
      <c r="D147" s="271"/>
      <c r="E147" s="271"/>
      <c r="F147" s="271"/>
      <c r="G147" s="271"/>
      <c r="H147" s="243"/>
      <c r="I147" s="243"/>
      <c r="J147" s="243"/>
      <c r="K147" s="243"/>
      <c r="L147" s="243"/>
      <c r="M147" s="243"/>
      <c r="N147" s="243"/>
      <c r="O147" s="243"/>
      <c r="P147" s="244"/>
      <c r="Q147" s="245"/>
    </row>
    <row r="148" spans="1:17" s="546" customFormat="1" ht="15.75">
      <c r="A148" s="219"/>
      <c r="B148" s="243"/>
      <c r="C148" s="271"/>
      <c r="D148" s="271"/>
      <c r="E148" s="271"/>
      <c r="F148" s="271"/>
      <c r="G148" s="271"/>
      <c r="H148" s="243"/>
      <c r="I148" s="243"/>
      <c r="J148" s="243"/>
      <c r="K148" s="243"/>
      <c r="L148" s="243"/>
      <c r="M148" s="243"/>
      <c r="N148" s="243"/>
      <c r="O148" s="243"/>
      <c r="P148" s="244"/>
      <c r="Q148" s="245"/>
    </row>
    <row r="149" spans="1:17" s="546" customFormat="1" ht="15.75">
      <c r="A149" s="219"/>
      <c r="B149" s="243"/>
      <c r="C149" s="271"/>
      <c r="D149" s="271"/>
      <c r="E149" s="271"/>
      <c r="F149" s="271"/>
      <c r="G149" s="271"/>
      <c r="H149" s="243"/>
      <c r="I149" s="243"/>
      <c r="J149" s="243"/>
      <c r="K149" s="243"/>
      <c r="L149" s="243"/>
      <c r="M149" s="243"/>
      <c r="N149" s="243"/>
      <c r="O149" s="243"/>
      <c r="P149" s="244"/>
      <c r="Q149" s="245"/>
    </row>
    <row r="150" spans="1:17" s="546" customFormat="1" ht="15.75">
      <c r="A150" s="219"/>
      <c r="B150" s="243"/>
      <c r="C150" s="271"/>
      <c r="D150" s="271"/>
      <c r="E150" s="271"/>
      <c r="F150" s="271"/>
      <c r="G150" s="271"/>
      <c r="H150" s="243"/>
      <c r="I150" s="243"/>
      <c r="J150" s="243"/>
      <c r="K150" s="243"/>
      <c r="L150" s="243"/>
      <c r="M150" s="243"/>
      <c r="N150" s="243"/>
      <c r="O150" s="243"/>
      <c r="P150" s="244"/>
      <c r="Q150" s="245"/>
    </row>
    <row r="151" spans="1:17" s="546" customFormat="1" ht="15.75">
      <c r="A151" s="219"/>
      <c r="B151" s="243"/>
      <c r="C151" s="271"/>
      <c r="D151" s="271"/>
      <c r="E151" s="271"/>
      <c r="F151" s="271"/>
      <c r="G151" s="271"/>
      <c r="H151" s="243"/>
      <c r="I151" s="243"/>
      <c r="J151" s="243"/>
      <c r="K151" s="243"/>
      <c r="L151" s="243"/>
      <c r="M151" s="243"/>
      <c r="N151" s="243"/>
      <c r="O151" s="243"/>
      <c r="P151" s="244"/>
      <c r="Q151" s="245"/>
    </row>
    <row r="152" spans="1:17" s="546" customFormat="1" ht="15.75">
      <c r="A152" s="219"/>
      <c r="B152" s="243"/>
      <c r="C152" s="271"/>
      <c r="D152" s="271"/>
      <c r="E152" s="271"/>
      <c r="F152" s="271"/>
      <c r="G152" s="271"/>
      <c r="H152" s="243"/>
      <c r="I152" s="243"/>
      <c r="J152" s="243"/>
      <c r="K152" s="243"/>
      <c r="L152" s="243"/>
      <c r="M152" s="243"/>
      <c r="N152" s="243"/>
      <c r="O152" s="243"/>
      <c r="P152" s="244"/>
      <c r="Q152" s="245"/>
    </row>
    <row r="153" spans="1:17" s="546" customFormat="1" ht="15.75">
      <c r="A153" s="219"/>
      <c r="B153" s="243"/>
      <c r="C153" s="271"/>
      <c r="D153" s="271"/>
      <c r="E153" s="271"/>
      <c r="F153" s="271"/>
      <c r="G153" s="271"/>
      <c r="H153" s="243"/>
      <c r="I153" s="243"/>
      <c r="J153" s="243"/>
      <c r="K153" s="243"/>
      <c r="L153" s="243"/>
      <c r="M153" s="243"/>
      <c r="N153" s="243"/>
      <c r="O153" s="243"/>
      <c r="P153" s="244"/>
      <c r="Q153" s="245"/>
    </row>
    <row r="154" spans="1:17" s="546" customFormat="1" ht="15.75">
      <c r="A154" s="219"/>
      <c r="B154" s="243"/>
      <c r="C154" s="271"/>
      <c r="D154" s="271"/>
      <c r="E154" s="271"/>
      <c r="F154" s="271"/>
      <c r="G154" s="271"/>
      <c r="H154" s="243"/>
      <c r="I154" s="243"/>
      <c r="J154" s="243"/>
      <c r="K154" s="243"/>
      <c r="L154" s="243"/>
      <c r="M154" s="243"/>
      <c r="N154" s="243"/>
      <c r="O154" s="243"/>
      <c r="P154" s="244"/>
      <c r="Q154" s="245"/>
    </row>
    <row r="155" spans="1:17" s="546" customFormat="1" ht="15.75">
      <c r="A155" s="219"/>
      <c r="B155" s="243"/>
      <c r="C155" s="271"/>
      <c r="D155" s="271"/>
      <c r="E155" s="271"/>
      <c r="F155" s="271"/>
      <c r="G155" s="271"/>
      <c r="H155" s="243"/>
      <c r="I155" s="243"/>
      <c r="J155" s="243"/>
      <c r="K155" s="243"/>
      <c r="L155" s="243"/>
      <c r="M155" s="243"/>
      <c r="N155" s="243"/>
      <c r="O155" s="243"/>
      <c r="P155" s="244"/>
      <c r="Q155" s="245"/>
    </row>
    <row r="156" spans="1:17" s="546" customFormat="1" ht="15.75">
      <c r="A156" s="219"/>
      <c r="B156" s="243"/>
      <c r="C156" s="271"/>
      <c r="D156" s="271"/>
      <c r="E156" s="271"/>
      <c r="F156" s="271"/>
      <c r="G156" s="271"/>
      <c r="H156" s="243"/>
      <c r="I156" s="243"/>
      <c r="J156" s="243"/>
      <c r="K156" s="243"/>
      <c r="L156" s="243"/>
      <c r="M156" s="243"/>
      <c r="N156" s="243"/>
      <c r="O156" s="243"/>
      <c r="P156" s="244"/>
      <c r="Q156" s="245"/>
    </row>
    <row r="157" spans="1:17" s="546" customFormat="1" ht="15.75">
      <c r="A157" s="219"/>
      <c r="B157" s="243"/>
      <c r="C157" s="271"/>
      <c r="D157" s="271"/>
      <c r="E157" s="271"/>
      <c r="F157" s="271"/>
      <c r="G157" s="271"/>
      <c r="H157" s="243"/>
      <c r="I157" s="243"/>
      <c r="J157" s="243"/>
      <c r="K157" s="243"/>
      <c r="L157" s="243"/>
      <c r="M157" s="243"/>
      <c r="N157" s="243"/>
      <c r="O157" s="243"/>
      <c r="P157" s="244"/>
      <c r="Q157" s="245"/>
    </row>
    <row r="158" spans="1:17" s="546" customFormat="1" ht="15.75">
      <c r="A158" s="219"/>
      <c r="B158" s="243"/>
      <c r="C158" s="271"/>
      <c r="D158" s="271"/>
      <c r="E158" s="271"/>
      <c r="F158" s="271"/>
      <c r="G158" s="271"/>
      <c r="H158" s="243"/>
      <c r="I158" s="243"/>
      <c r="J158" s="243"/>
      <c r="K158" s="243"/>
      <c r="L158" s="243"/>
      <c r="M158" s="243"/>
      <c r="N158" s="243"/>
      <c r="O158" s="243"/>
      <c r="P158" s="244"/>
      <c r="Q158" s="245"/>
    </row>
    <row r="159" spans="1:17" s="546" customFormat="1" ht="15.75">
      <c r="A159" s="219"/>
      <c r="B159" s="243"/>
      <c r="C159" s="271"/>
      <c r="D159" s="271"/>
      <c r="E159" s="271"/>
      <c r="F159" s="271"/>
      <c r="G159" s="271"/>
      <c r="H159" s="243"/>
      <c r="I159" s="243"/>
      <c r="J159" s="243"/>
      <c r="K159" s="243"/>
      <c r="L159" s="243"/>
      <c r="M159" s="243"/>
      <c r="N159" s="243"/>
      <c r="O159" s="243"/>
      <c r="P159" s="244"/>
      <c r="Q159" s="245"/>
    </row>
    <row r="160" spans="1:17" s="546" customFormat="1" ht="15.75">
      <c r="A160" s="219"/>
      <c r="B160" s="243"/>
      <c r="C160" s="271"/>
      <c r="D160" s="271"/>
      <c r="E160" s="271"/>
      <c r="F160" s="271"/>
      <c r="G160" s="271"/>
      <c r="H160" s="243"/>
      <c r="I160" s="243"/>
      <c r="J160" s="243"/>
      <c r="K160" s="243"/>
      <c r="L160" s="243"/>
      <c r="M160" s="243"/>
      <c r="N160" s="243"/>
      <c r="O160" s="243"/>
      <c r="P160" s="244"/>
      <c r="Q160" s="245"/>
    </row>
    <row r="161" spans="1:17" s="546" customFormat="1" ht="15.75">
      <c r="A161" s="219"/>
      <c r="B161" s="243"/>
      <c r="C161" s="271"/>
      <c r="D161" s="271"/>
      <c r="E161" s="271"/>
      <c r="F161" s="271"/>
      <c r="G161" s="271"/>
      <c r="H161" s="243"/>
      <c r="I161" s="243"/>
      <c r="J161" s="243"/>
      <c r="K161" s="243"/>
      <c r="L161" s="243"/>
      <c r="M161" s="243"/>
      <c r="N161" s="243"/>
      <c r="O161" s="243"/>
      <c r="P161" s="244"/>
      <c r="Q161" s="245"/>
    </row>
    <row r="162" spans="1:17" s="546" customFormat="1" ht="15.75">
      <c r="A162" s="219"/>
      <c r="B162" s="243"/>
      <c r="C162" s="271"/>
      <c r="D162" s="271"/>
      <c r="E162" s="271"/>
      <c r="F162" s="271"/>
      <c r="G162" s="271"/>
      <c r="H162" s="243"/>
      <c r="I162" s="243"/>
      <c r="J162" s="243"/>
      <c r="K162" s="243"/>
      <c r="L162" s="243"/>
      <c r="M162" s="243"/>
      <c r="N162" s="243"/>
      <c r="O162" s="243"/>
      <c r="P162" s="244"/>
      <c r="Q162" s="245"/>
    </row>
    <row r="163" spans="1:17" s="546" customFormat="1" ht="15.75">
      <c r="A163" s="219"/>
      <c r="B163" s="243"/>
      <c r="C163" s="271"/>
      <c r="D163" s="271"/>
      <c r="E163" s="271"/>
      <c r="F163" s="271"/>
      <c r="G163" s="271"/>
      <c r="H163" s="243"/>
      <c r="I163" s="243"/>
      <c r="J163" s="243"/>
      <c r="K163" s="243"/>
      <c r="L163" s="243"/>
      <c r="M163" s="243"/>
      <c r="N163" s="243"/>
      <c r="O163" s="243"/>
      <c r="P163" s="244"/>
      <c r="Q163" s="245"/>
    </row>
    <row r="164" spans="1:17" s="546" customFormat="1" ht="15.75">
      <c r="A164" s="219"/>
      <c r="B164" s="243"/>
      <c r="C164" s="271"/>
      <c r="D164" s="271"/>
      <c r="E164" s="271"/>
      <c r="F164" s="271"/>
      <c r="G164" s="271"/>
      <c r="H164" s="243"/>
      <c r="I164" s="243"/>
      <c r="J164" s="243"/>
      <c r="K164" s="243"/>
      <c r="L164" s="243"/>
      <c r="M164" s="243"/>
      <c r="N164" s="243"/>
      <c r="O164" s="243"/>
      <c r="P164" s="244"/>
      <c r="Q164" s="245"/>
    </row>
    <row r="165" spans="1:17" s="546" customFormat="1" ht="15.75">
      <c r="A165" s="219"/>
      <c r="B165" s="243"/>
      <c r="C165" s="271"/>
      <c r="D165" s="271"/>
      <c r="E165" s="271"/>
      <c r="F165" s="271"/>
      <c r="G165" s="271"/>
      <c r="H165" s="243"/>
      <c r="I165" s="243"/>
      <c r="J165" s="243"/>
      <c r="K165" s="243"/>
      <c r="L165" s="243"/>
      <c r="M165" s="243"/>
      <c r="N165" s="243"/>
      <c r="O165" s="243"/>
      <c r="P165" s="244"/>
      <c r="Q165" s="245"/>
    </row>
    <row r="166" spans="1:17" s="546" customFormat="1" ht="15.75">
      <c r="A166" s="219"/>
      <c r="B166" s="243"/>
      <c r="C166" s="271"/>
      <c r="D166" s="271"/>
      <c r="E166" s="271"/>
      <c r="F166" s="271"/>
      <c r="G166" s="271"/>
      <c r="H166" s="243"/>
      <c r="I166" s="243"/>
      <c r="J166" s="243"/>
      <c r="K166" s="243"/>
      <c r="L166" s="243"/>
      <c r="M166" s="243"/>
      <c r="N166" s="243"/>
      <c r="O166" s="243"/>
      <c r="P166" s="244"/>
      <c r="Q166" s="245"/>
    </row>
    <row r="167" spans="1:17" s="546" customFormat="1" ht="15.75">
      <c r="A167" s="219"/>
      <c r="B167" s="243"/>
      <c r="C167" s="271"/>
      <c r="D167" s="271"/>
      <c r="E167" s="271"/>
      <c r="F167" s="271"/>
      <c r="G167" s="271"/>
      <c r="H167" s="243"/>
      <c r="I167" s="243"/>
      <c r="J167" s="243"/>
      <c r="K167" s="243"/>
      <c r="L167" s="243"/>
      <c r="M167" s="243"/>
      <c r="N167" s="243"/>
      <c r="O167" s="243"/>
      <c r="P167" s="244"/>
      <c r="Q167" s="245"/>
    </row>
    <row r="168" spans="1:17" s="546" customFormat="1" ht="15.75">
      <c r="A168" s="219"/>
      <c r="B168" s="243"/>
      <c r="C168" s="271"/>
      <c r="D168" s="271"/>
      <c r="E168" s="271"/>
      <c r="F168" s="271"/>
      <c r="G168" s="271"/>
      <c r="H168" s="243"/>
      <c r="I168" s="243"/>
      <c r="J168" s="243"/>
      <c r="K168" s="243"/>
      <c r="L168" s="243"/>
      <c r="M168" s="243"/>
      <c r="N168" s="243"/>
      <c r="O168" s="243"/>
      <c r="P168" s="244"/>
      <c r="Q168" s="245"/>
    </row>
    <row r="169" spans="1:17" s="546" customFormat="1" ht="15.75">
      <c r="A169" s="219"/>
      <c r="B169" s="243"/>
      <c r="C169" s="271"/>
      <c r="D169" s="271"/>
      <c r="E169" s="271"/>
      <c r="F169" s="271"/>
      <c r="G169" s="271"/>
      <c r="H169" s="243"/>
      <c r="I169" s="243"/>
      <c r="J169" s="243"/>
      <c r="K169" s="243"/>
      <c r="L169" s="243"/>
      <c r="M169" s="243"/>
      <c r="N169" s="243"/>
      <c r="O169" s="243"/>
      <c r="P169" s="244"/>
      <c r="Q169" s="245"/>
    </row>
    <row r="170" spans="1:17" s="546" customFormat="1" ht="15.75">
      <c r="A170" s="219"/>
      <c r="B170" s="243"/>
      <c r="C170" s="271"/>
      <c r="D170" s="271"/>
      <c r="E170" s="271"/>
      <c r="F170" s="271"/>
      <c r="G170" s="271"/>
      <c r="H170" s="243"/>
      <c r="I170" s="243"/>
      <c r="J170" s="243"/>
      <c r="K170" s="243"/>
      <c r="L170" s="243"/>
      <c r="M170" s="243"/>
      <c r="N170" s="243"/>
      <c r="O170" s="243"/>
      <c r="P170" s="244"/>
      <c r="Q170" s="245"/>
    </row>
    <row r="171" spans="1:17" s="546" customFormat="1" ht="15.75">
      <c r="A171" s="219"/>
      <c r="B171" s="243"/>
      <c r="C171" s="271"/>
      <c r="D171" s="271"/>
      <c r="E171" s="271"/>
      <c r="F171" s="271"/>
      <c r="G171" s="271"/>
      <c r="H171" s="243"/>
      <c r="I171" s="243"/>
      <c r="J171" s="243"/>
      <c r="K171" s="243"/>
      <c r="L171" s="243"/>
      <c r="M171" s="243"/>
      <c r="N171" s="243"/>
      <c r="O171" s="243"/>
      <c r="P171" s="244"/>
      <c r="Q171" s="245"/>
    </row>
    <row r="172" spans="1:17" s="546" customFormat="1" ht="15.75">
      <c r="A172" s="219"/>
      <c r="B172" s="243"/>
      <c r="C172" s="271"/>
      <c r="D172" s="271"/>
      <c r="E172" s="271"/>
      <c r="F172" s="271"/>
      <c r="G172" s="271"/>
      <c r="H172" s="243"/>
      <c r="I172" s="243"/>
      <c r="J172" s="243"/>
      <c r="K172" s="243"/>
      <c r="L172" s="243"/>
      <c r="M172" s="243"/>
      <c r="N172" s="243"/>
      <c r="O172" s="243"/>
      <c r="P172" s="244"/>
      <c r="Q172" s="245"/>
    </row>
    <row r="173" spans="1:17" s="546" customFormat="1" ht="15.75">
      <c r="A173" s="219"/>
      <c r="B173" s="243"/>
      <c r="C173" s="271"/>
      <c r="D173" s="271"/>
      <c r="E173" s="271"/>
      <c r="F173" s="271"/>
      <c r="G173" s="271"/>
      <c r="H173" s="243"/>
      <c r="I173" s="243"/>
      <c r="J173" s="243"/>
      <c r="K173" s="243"/>
      <c r="L173" s="243"/>
      <c r="M173" s="243"/>
      <c r="N173" s="243"/>
      <c r="O173" s="243"/>
      <c r="P173" s="244"/>
      <c r="Q173" s="245"/>
    </row>
    <row r="174" spans="1:17" s="546" customFormat="1" ht="15.75">
      <c r="A174" s="219"/>
      <c r="B174" s="243"/>
      <c r="C174" s="271"/>
      <c r="D174" s="271"/>
      <c r="E174" s="271"/>
      <c r="F174" s="271"/>
      <c r="G174" s="271"/>
      <c r="H174" s="243"/>
      <c r="I174" s="243"/>
      <c r="J174" s="243"/>
      <c r="K174" s="243"/>
      <c r="L174" s="243"/>
      <c r="M174" s="243"/>
      <c r="N174" s="243"/>
      <c r="O174" s="243"/>
      <c r="P174" s="244"/>
      <c r="Q174" s="245"/>
    </row>
    <row r="175" spans="1:17" s="546" customFormat="1" ht="15.75">
      <c r="A175" s="219"/>
      <c r="B175" s="243"/>
      <c r="C175" s="271"/>
      <c r="D175" s="271"/>
      <c r="E175" s="271"/>
      <c r="F175" s="271"/>
      <c r="G175" s="271"/>
      <c r="H175" s="243"/>
      <c r="I175" s="243"/>
      <c r="J175" s="243"/>
      <c r="K175" s="243"/>
      <c r="L175" s="243"/>
      <c r="M175" s="243"/>
      <c r="N175" s="243"/>
      <c r="O175" s="243"/>
      <c r="P175" s="244"/>
      <c r="Q175" s="245"/>
    </row>
    <row r="176" spans="1:17" s="546" customFormat="1" ht="15.75">
      <c r="A176" s="219"/>
      <c r="B176" s="243"/>
      <c r="C176" s="271"/>
      <c r="D176" s="271"/>
      <c r="E176" s="271"/>
      <c r="F176" s="271"/>
      <c r="G176" s="271"/>
      <c r="H176" s="243"/>
      <c r="I176" s="243"/>
      <c r="J176" s="243"/>
      <c r="K176" s="243"/>
      <c r="L176" s="243"/>
      <c r="M176" s="243"/>
      <c r="N176" s="243"/>
      <c r="O176" s="243"/>
      <c r="P176" s="244"/>
      <c r="Q176" s="245"/>
    </row>
    <row r="177" spans="1:17" s="546" customFormat="1" ht="15.75">
      <c r="A177" s="219"/>
      <c r="B177" s="243"/>
      <c r="C177" s="271"/>
      <c r="D177" s="271"/>
      <c r="E177" s="271"/>
      <c r="F177" s="271"/>
      <c r="G177" s="271"/>
      <c r="H177" s="243"/>
      <c r="I177" s="243"/>
      <c r="J177" s="243"/>
      <c r="K177" s="243"/>
      <c r="L177" s="243"/>
      <c r="M177" s="243"/>
      <c r="N177" s="243"/>
      <c r="O177" s="243"/>
      <c r="P177" s="244"/>
      <c r="Q177" s="245"/>
    </row>
    <row r="178" spans="1:17" s="546" customFormat="1" ht="15.75">
      <c r="A178" s="219"/>
      <c r="B178" s="243"/>
      <c r="C178" s="271"/>
      <c r="D178" s="271"/>
      <c r="E178" s="271"/>
      <c r="F178" s="271"/>
      <c r="G178" s="271"/>
      <c r="H178" s="243"/>
      <c r="I178" s="243"/>
      <c r="J178" s="243"/>
      <c r="K178" s="243"/>
      <c r="L178" s="243"/>
      <c r="M178" s="243"/>
      <c r="N178" s="243"/>
      <c r="O178" s="243"/>
      <c r="P178" s="244"/>
      <c r="Q178" s="245"/>
    </row>
    <row r="179" spans="1:17" s="546" customFormat="1" ht="15.75">
      <c r="A179" s="219"/>
      <c r="B179" s="243"/>
      <c r="C179" s="271"/>
      <c r="D179" s="271"/>
      <c r="E179" s="271"/>
      <c r="F179" s="271"/>
      <c r="G179" s="271"/>
      <c r="H179" s="243"/>
      <c r="I179" s="243"/>
      <c r="J179" s="243"/>
      <c r="K179" s="243"/>
      <c r="L179" s="243"/>
      <c r="M179" s="243"/>
      <c r="N179" s="243"/>
      <c r="O179" s="243"/>
      <c r="P179" s="244"/>
      <c r="Q179" s="245"/>
    </row>
    <row r="180" spans="1:17" s="546" customFormat="1" ht="15.75">
      <c r="A180" s="219"/>
      <c r="B180" s="243"/>
      <c r="C180" s="271"/>
      <c r="D180" s="271"/>
      <c r="E180" s="271"/>
      <c r="F180" s="271"/>
      <c r="G180" s="271"/>
      <c r="H180" s="243"/>
      <c r="I180" s="243"/>
      <c r="J180" s="243"/>
      <c r="K180" s="243"/>
      <c r="L180" s="243"/>
      <c r="M180" s="243"/>
      <c r="N180" s="243"/>
      <c r="O180" s="243"/>
      <c r="P180" s="244"/>
      <c r="Q180" s="245"/>
    </row>
    <row r="181" spans="1:17" s="546" customFormat="1" ht="15.75">
      <c r="A181" s="219"/>
      <c r="B181" s="243"/>
      <c r="C181" s="271"/>
      <c r="D181" s="271"/>
      <c r="E181" s="271"/>
      <c r="F181" s="271"/>
      <c r="G181" s="271"/>
      <c r="H181" s="243"/>
      <c r="I181" s="243"/>
      <c r="J181" s="243"/>
      <c r="K181" s="243"/>
      <c r="L181" s="243"/>
      <c r="M181" s="243"/>
      <c r="N181" s="243"/>
      <c r="O181" s="243"/>
      <c r="P181" s="244"/>
      <c r="Q181" s="245"/>
    </row>
    <row r="182" spans="1:17" s="546" customFormat="1" ht="15.75">
      <c r="A182" s="219"/>
      <c r="B182" s="243"/>
      <c r="C182" s="271"/>
      <c r="D182" s="271"/>
      <c r="E182" s="271"/>
      <c r="F182" s="271"/>
      <c r="G182" s="271"/>
      <c r="H182" s="243"/>
      <c r="I182" s="243"/>
      <c r="J182" s="243"/>
      <c r="K182" s="243"/>
      <c r="L182" s="243"/>
      <c r="M182" s="243"/>
      <c r="N182" s="243"/>
      <c r="O182" s="243"/>
      <c r="P182" s="244"/>
      <c r="Q182" s="245"/>
    </row>
    <row r="183" spans="1:17" s="546" customFormat="1" ht="15.75">
      <c r="A183" s="219"/>
      <c r="B183" s="243"/>
      <c r="C183" s="271"/>
      <c r="D183" s="271"/>
      <c r="E183" s="271"/>
      <c r="F183" s="271"/>
      <c r="G183" s="271"/>
      <c r="H183" s="243"/>
      <c r="I183" s="243"/>
      <c r="J183" s="243"/>
      <c r="K183" s="243"/>
      <c r="L183" s="243"/>
      <c r="M183" s="243"/>
      <c r="N183" s="243"/>
      <c r="O183" s="243"/>
      <c r="P183" s="244"/>
      <c r="Q183" s="245"/>
    </row>
    <row r="184" spans="1:17" s="546" customFormat="1" ht="15.75">
      <c r="A184" s="219"/>
      <c r="B184" s="243"/>
      <c r="C184" s="271"/>
      <c r="D184" s="271"/>
      <c r="E184" s="271"/>
      <c r="F184" s="271"/>
      <c r="G184" s="271"/>
      <c r="H184" s="243"/>
      <c r="I184" s="243"/>
      <c r="J184" s="243"/>
      <c r="K184" s="243"/>
      <c r="L184" s="243"/>
      <c r="M184" s="243"/>
      <c r="N184" s="243"/>
      <c r="O184" s="243"/>
      <c r="P184" s="244"/>
      <c r="Q184" s="245"/>
    </row>
    <row r="185" spans="1:17" s="546" customFormat="1" ht="15.75">
      <c r="A185" s="219"/>
      <c r="B185" s="243"/>
      <c r="C185" s="271"/>
      <c r="D185" s="271"/>
      <c r="E185" s="271"/>
      <c r="F185" s="271"/>
      <c r="G185" s="271"/>
      <c r="H185" s="243"/>
      <c r="I185" s="243"/>
      <c r="J185" s="243"/>
      <c r="K185" s="243"/>
      <c r="L185" s="243"/>
      <c r="M185" s="243"/>
      <c r="N185" s="243"/>
      <c r="O185" s="243"/>
      <c r="P185" s="244"/>
      <c r="Q185" s="245"/>
    </row>
    <row r="186" spans="1:17" s="546" customFormat="1" ht="15.75">
      <c r="A186" s="219"/>
      <c r="B186" s="243"/>
      <c r="C186" s="271"/>
      <c r="D186" s="271"/>
      <c r="E186" s="271"/>
      <c r="F186" s="271"/>
      <c r="G186" s="271"/>
      <c r="H186" s="243"/>
      <c r="I186" s="243"/>
      <c r="J186" s="243"/>
      <c r="K186" s="243"/>
      <c r="L186" s="243"/>
      <c r="M186" s="243"/>
      <c r="N186" s="243"/>
      <c r="O186" s="243"/>
      <c r="P186" s="244"/>
      <c r="Q186" s="245"/>
    </row>
    <row r="187" spans="1:17" s="546" customFormat="1" ht="15.75">
      <c r="A187" s="219"/>
      <c r="B187" s="243"/>
      <c r="C187" s="271"/>
      <c r="D187" s="271"/>
      <c r="E187" s="271"/>
      <c r="F187" s="271"/>
      <c r="G187" s="271"/>
      <c r="H187" s="243"/>
      <c r="I187" s="243"/>
      <c r="J187" s="243"/>
      <c r="K187" s="243"/>
      <c r="L187" s="243"/>
      <c r="M187" s="243"/>
      <c r="N187" s="243"/>
      <c r="O187" s="243"/>
      <c r="P187" s="244"/>
      <c r="Q187" s="245"/>
    </row>
    <row r="188" spans="1:17" s="546" customFormat="1" ht="15.75">
      <c r="A188" s="219"/>
      <c r="B188" s="243"/>
      <c r="C188" s="271"/>
      <c r="D188" s="271"/>
      <c r="E188" s="271"/>
      <c r="F188" s="271"/>
      <c r="G188" s="271"/>
      <c r="H188" s="243"/>
      <c r="I188" s="243"/>
      <c r="J188" s="243"/>
      <c r="K188" s="243"/>
      <c r="L188" s="243"/>
      <c r="M188" s="243"/>
      <c r="N188" s="243"/>
      <c r="O188" s="243"/>
      <c r="P188" s="244"/>
      <c r="Q188" s="245"/>
    </row>
    <row r="189" spans="1:17" s="546" customFormat="1" ht="15.75">
      <c r="A189" s="219"/>
      <c r="B189" s="243"/>
      <c r="C189" s="271"/>
      <c r="D189" s="271"/>
      <c r="E189" s="271"/>
      <c r="F189" s="271"/>
      <c r="G189" s="271"/>
      <c r="H189" s="243"/>
      <c r="I189" s="243"/>
      <c r="J189" s="243"/>
      <c r="K189" s="243"/>
      <c r="L189" s="243"/>
      <c r="M189" s="243"/>
      <c r="N189" s="243"/>
      <c r="O189" s="243"/>
      <c r="P189" s="244"/>
      <c r="Q189" s="245"/>
    </row>
    <row r="190" spans="1:17" s="546" customFormat="1" ht="15.75">
      <c r="A190" s="219"/>
      <c r="B190" s="243"/>
      <c r="C190" s="271"/>
      <c r="D190" s="271"/>
      <c r="E190" s="271"/>
      <c r="F190" s="271"/>
      <c r="G190" s="271"/>
      <c r="H190" s="243"/>
      <c r="I190" s="243"/>
      <c r="J190" s="243"/>
      <c r="K190" s="243"/>
      <c r="L190" s="243"/>
      <c r="M190" s="243"/>
      <c r="N190" s="243"/>
      <c r="O190" s="243"/>
      <c r="P190" s="244"/>
      <c r="Q190" s="245"/>
    </row>
    <row r="191" spans="1:17" s="546" customFormat="1" ht="15.75">
      <c r="A191" s="525"/>
      <c r="B191" s="243"/>
      <c r="C191" s="271"/>
      <c r="D191" s="271"/>
      <c r="E191" s="271"/>
      <c r="F191" s="271"/>
      <c r="G191" s="271"/>
      <c r="H191" s="243"/>
      <c r="I191" s="243"/>
      <c r="J191" s="243"/>
      <c r="K191" s="243"/>
      <c r="L191" s="243"/>
      <c r="M191" s="243"/>
      <c r="N191" s="243"/>
      <c r="O191" s="243"/>
      <c r="P191" s="244"/>
      <c r="Q191" s="245"/>
    </row>
    <row r="192" spans="1:17" s="546" customFormat="1" ht="15.75">
      <c r="A192" s="525"/>
      <c r="B192" s="243"/>
      <c r="C192" s="271"/>
      <c r="D192" s="271"/>
      <c r="E192" s="271"/>
      <c r="F192" s="271"/>
      <c r="G192" s="271"/>
      <c r="H192" s="243"/>
      <c r="I192" s="243"/>
      <c r="J192" s="243"/>
      <c r="K192" s="243"/>
      <c r="L192" s="243"/>
      <c r="M192" s="243"/>
      <c r="N192" s="243"/>
      <c r="O192" s="243"/>
      <c r="P192" s="244"/>
      <c r="Q192" s="245"/>
    </row>
    <row r="193" spans="1:17" s="546" customFormat="1" ht="15.75">
      <c r="A193" s="525"/>
      <c r="B193" s="243"/>
      <c r="C193" s="271"/>
      <c r="D193" s="271"/>
      <c r="E193" s="271"/>
      <c r="F193" s="271"/>
      <c r="G193" s="271"/>
      <c r="H193" s="243"/>
      <c r="I193" s="243"/>
      <c r="J193" s="243"/>
      <c r="K193" s="243"/>
      <c r="L193" s="243"/>
      <c r="M193" s="243"/>
      <c r="N193" s="243"/>
      <c r="O193" s="243"/>
      <c r="P193" s="244"/>
      <c r="Q193" s="245"/>
    </row>
    <row r="194" spans="1:17" s="546" customFormat="1" ht="15.75">
      <c r="A194" s="525"/>
      <c r="B194" s="243"/>
      <c r="C194" s="271"/>
      <c r="D194" s="271"/>
      <c r="E194" s="271"/>
      <c r="F194" s="271"/>
      <c r="G194" s="271"/>
      <c r="H194" s="243"/>
      <c r="I194" s="243"/>
      <c r="J194" s="243"/>
      <c r="K194" s="243"/>
      <c r="L194" s="243"/>
      <c r="M194" s="243"/>
      <c r="N194" s="243"/>
      <c r="O194" s="243"/>
      <c r="P194" s="244"/>
      <c r="Q194" s="245"/>
    </row>
    <row r="195" spans="1:17" s="546" customFormat="1" ht="15.75">
      <c r="A195" s="525"/>
      <c r="B195" s="243"/>
      <c r="C195" s="271"/>
      <c r="D195" s="271"/>
      <c r="E195" s="271"/>
      <c r="F195" s="271"/>
      <c r="G195" s="271"/>
      <c r="H195" s="243"/>
      <c r="I195" s="243"/>
      <c r="J195" s="243"/>
      <c r="K195" s="243"/>
      <c r="L195" s="243"/>
      <c r="M195" s="243"/>
      <c r="N195" s="243"/>
      <c r="O195" s="243"/>
      <c r="P195" s="244"/>
      <c r="Q195" s="245"/>
    </row>
    <row r="196" spans="1:17" s="546" customFormat="1" ht="15.75">
      <c r="A196" s="525"/>
      <c r="B196" s="243"/>
      <c r="C196" s="271"/>
      <c r="D196" s="271"/>
      <c r="E196" s="271"/>
      <c r="F196" s="271"/>
      <c r="G196" s="271"/>
      <c r="H196" s="243"/>
      <c r="I196" s="243"/>
      <c r="J196" s="243"/>
      <c r="K196" s="243"/>
      <c r="L196" s="243"/>
      <c r="M196" s="243"/>
      <c r="N196" s="243"/>
      <c r="O196" s="243"/>
      <c r="P196" s="244"/>
      <c r="Q196" s="245"/>
    </row>
    <row r="197" spans="1:17" s="546" customFormat="1" ht="15.75">
      <c r="A197" s="525"/>
      <c r="B197" s="243"/>
      <c r="C197" s="271"/>
      <c r="D197" s="271"/>
      <c r="E197" s="271"/>
      <c r="F197" s="271"/>
      <c r="G197" s="271"/>
      <c r="H197" s="243"/>
      <c r="I197" s="243"/>
      <c r="J197" s="243"/>
      <c r="K197" s="243"/>
      <c r="L197" s="243"/>
      <c r="M197" s="243"/>
      <c r="N197" s="243"/>
      <c r="O197" s="243"/>
      <c r="P197" s="244"/>
      <c r="Q197" s="245"/>
    </row>
    <row r="198" spans="1:17" s="546" customFormat="1" ht="15.75">
      <c r="A198" s="525"/>
      <c r="B198" s="243"/>
      <c r="C198" s="271"/>
      <c r="D198" s="271"/>
      <c r="E198" s="271"/>
      <c r="F198" s="271"/>
      <c r="G198" s="271"/>
      <c r="H198" s="243"/>
      <c r="I198" s="243"/>
      <c r="J198" s="243"/>
      <c r="K198" s="243"/>
      <c r="L198" s="243"/>
      <c r="M198" s="243"/>
      <c r="N198" s="243"/>
      <c r="O198" s="243"/>
      <c r="P198" s="244"/>
      <c r="Q198" s="245"/>
    </row>
    <row r="199" spans="1:17" s="546" customFormat="1" ht="15.75">
      <c r="A199" s="525"/>
      <c r="B199" s="243"/>
      <c r="C199" s="271"/>
      <c r="D199" s="271"/>
      <c r="E199" s="271"/>
      <c r="F199" s="271"/>
      <c r="G199" s="271"/>
      <c r="H199" s="243"/>
      <c r="I199" s="243"/>
      <c r="J199" s="243"/>
      <c r="K199" s="243"/>
      <c r="L199" s="243"/>
      <c r="M199" s="243"/>
      <c r="N199" s="243"/>
      <c r="O199" s="243"/>
      <c r="P199" s="244"/>
      <c r="Q199" s="245"/>
    </row>
    <row r="200" spans="1:17" s="546" customFormat="1" ht="15.75">
      <c r="A200" s="525"/>
      <c r="B200" s="243"/>
      <c r="C200" s="271"/>
      <c r="D200" s="271"/>
      <c r="E200" s="271"/>
      <c r="F200" s="271"/>
      <c r="G200" s="271"/>
      <c r="H200" s="243"/>
      <c r="I200" s="243"/>
      <c r="J200" s="243"/>
      <c r="K200" s="243"/>
      <c r="L200" s="243"/>
      <c r="M200" s="243"/>
      <c r="N200" s="243"/>
      <c r="O200" s="243"/>
      <c r="P200" s="244"/>
      <c r="Q200" s="245"/>
    </row>
    <row r="201" spans="1:17" s="546" customFormat="1" ht="15.75">
      <c r="A201" s="525"/>
      <c r="B201" s="243"/>
      <c r="C201" s="271"/>
      <c r="D201" s="271"/>
      <c r="E201" s="271"/>
      <c r="F201" s="271"/>
      <c r="G201" s="271"/>
      <c r="H201" s="243"/>
      <c r="I201" s="243"/>
      <c r="J201" s="243"/>
      <c r="K201" s="243"/>
      <c r="L201" s="243"/>
      <c r="M201" s="243"/>
      <c r="N201" s="243"/>
      <c r="O201" s="243"/>
      <c r="P201" s="244"/>
      <c r="Q201" s="245"/>
    </row>
    <row r="202" spans="1:17" s="546" customFormat="1" ht="15.75">
      <c r="A202" s="525"/>
      <c r="B202" s="243"/>
      <c r="C202" s="271"/>
      <c r="D202" s="271"/>
      <c r="E202" s="271"/>
      <c r="F202" s="271"/>
      <c r="G202" s="271"/>
      <c r="H202" s="243"/>
      <c r="I202" s="243"/>
      <c r="J202" s="243"/>
      <c r="K202" s="243"/>
      <c r="L202" s="243"/>
      <c r="M202" s="243"/>
      <c r="N202" s="243"/>
      <c r="O202" s="243"/>
      <c r="P202" s="244"/>
      <c r="Q202" s="245"/>
    </row>
    <row r="203" spans="1:17" s="546" customFormat="1" ht="15.75">
      <c r="A203" s="525"/>
      <c r="B203" s="243"/>
      <c r="C203" s="271"/>
      <c r="D203" s="271"/>
      <c r="E203" s="271"/>
      <c r="F203" s="271"/>
      <c r="G203" s="271"/>
      <c r="H203" s="243"/>
      <c r="I203" s="243"/>
      <c r="J203" s="243"/>
      <c r="K203" s="243"/>
      <c r="L203" s="243"/>
      <c r="M203" s="243"/>
      <c r="N203" s="243"/>
      <c r="O203" s="243"/>
      <c r="P203" s="244"/>
      <c r="Q203" s="245"/>
    </row>
    <row r="204" spans="1:17" s="546" customFormat="1" ht="15.75">
      <c r="A204" s="525"/>
      <c r="B204" s="243"/>
      <c r="C204" s="271"/>
      <c r="D204" s="271"/>
      <c r="E204" s="271"/>
      <c r="F204" s="271"/>
      <c r="G204" s="271"/>
      <c r="H204" s="243"/>
      <c r="I204" s="243"/>
      <c r="J204" s="243"/>
      <c r="K204" s="243"/>
      <c r="L204" s="243"/>
      <c r="M204" s="243"/>
      <c r="N204" s="243"/>
      <c r="O204" s="243"/>
      <c r="P204" s="244"/>
      <c r="Q204" s="245"/>
    </row>
    <row r="205" spans="1:17" s="546" customFormat="1" ht="15.75">
      <c r="A205" s="525"/>
      <c r="B205" s="243"/>
      <c r="C205" s="271"/>
      <c r="D205" s="271"/>
      <c r="E205" s="271"/>
      <c r="F205" s="271"/>
      <c r="G205" s="271"/>
      <c r="H205" s="243"/>
      <c r="I205" s="243"/>
      <c r="J205" s="243"/>
      <c r="K205" s="243"/>
      <c r="L205" s="243"/>
      <c r="M205" s="243"/>
      <c r="N205" s="243"/>
      <c r="O205" s="243"/>
      <c r="P205" s="244"/>
      <c r="Q205" s="245"/>
    </row>
    <row r="206" spans="1:17" s="546" customFormat="1" ht="15.75">
      <c r="A206" s="525"/>
      <c r="B206" s="243"/>
      <c r="C206" s="271"/>
      <c r="D206" s="271"/>
      <c r="E206" s="271"/>
      <c r="F206" s="271"/>
      <c r="G206" s="271"/>
      <c r="H206" s="243"/>
      <c r="I206" s="243"/>
      <c r="J206" s="243"/>
      <c r="K206" s="243"/>
      <c r="L206" s="243"/>
      <c r="M206" s="243"/>
      <c r="N206" s="243"/>
      <c r="O206" s="243"/>
      <c r="P206" s="244"/>
      <c r="Q206" s="245"/>
    </row>
    <row r="207" spans="1:17" s="546" customFormat="1" ht="15.75">
      <c r="A207" s="525"/>
      <c r="B207" s="243"/>
      <c r="C207" s="271"/>
      <c r="D207" s="271"/>
      <c r="E207" s="271"/>
      <c r="F207" s="271"/>
      <c r="G207" s="271"/>
      <c r="H207" s="243"/>
      <c r="I207" s="243"/>
      <c r="J207" s="243"/>
      <c r="K207" s="243"/>
      <c r="L207" s="243"/>
      <c r="M207" s="243"/>
      <c r="N207" s="243"/>
      <c r="O207" s="243"/>
      <c r="P207" s="244"/>
      <c r="Q207" s="245"/>
    </row>
    <row r="208" spans="1:17" s="546" customFormat="1" ht="15.75">
      <c r="A208" s="525"/>
      <c r="B208" s="243"/>
      <c r="C208" s="271"/>
      <c r="D208" s="271"/>
      <c r="E208" s="271"/>
      <c r="F208" s="271"/>
      <c r="G208" s="271"/>
      <c r="H208" s="243"/>
      <c r="I208" s="243"/>
      <c r="J208" s="243"/>
      <c r="K208" s="243"/>
      <c r="L208" s="243"/>
      <c r="M208" s="243"/>
      <c r="N208" s="243"/>
      <c r="O208" s="243"/>
      <c r="P208" s="244"/>
      <c r="Q208" s="245"/>
    </row>
    <row r="209" spans="1:17" s="546" customFormat="1" ht="15.75">
      <c r="A209" s="525"/>
      <c r="B209" s="243"/>
      <c r="C209" s="271"/>
      <c r="D209" s="271"/>
      <c r="E209" s="271"/>
      <c r="F209" s="271"/>
      <c r="G209" s="271"/>
      <c r="H209" s="243"/>
      <c r="I209" s="243"/>
      <c r="J209" s="243"/>
      <c r="K209" s="243"/>
      <c r="L209" s="243"/>
      <c r="M209" s="243"/>
      <c r="N209" s="243"/>
      <c r="O209" s="243"/>
      <c r="P209" s="244"/>
      <c r="Q209" s="245"/>
    </row>
    <row r="210" spans="1:17" s="546" customFormat="1" ht="15.75">
      <c r="A210" s="525"/>
      <c r="B210" s="243"/>
      <c r="C210" s="271"/>
      <c r="D210" s="271"/>
      <c r="E210" s="271"/>
      <c r="F210" s="271"/>
      <c r="G210" s="271"/>
      <c r="H210" s="243"/>
      <c r="I210" s="243"/>
      <c r="J210" s="243"/>
      <c r="K210" s="243"/>
      <c r="L210" s="243"/>
      <c r="M210" s="243"/>
      <c r="N210" s="243"/>
      <c r="O210" s="243"/>
      <c r="P210" s="244"/>
      <c r="Q210" s="245"/>
    </row>
    <row r="211" spans="1:17" s="546" customFormat="1" ht="15.75">
      <c r="A211" s="525"/>
      <c r="B211" s="243"/>
      <c r="C211" s="271"/>
      <c r="D211" s="271"/>
      <c r="E211" s="271"/>
      <c r="F211" s="271"/>
      <c r="G211" s="271"/>
      <c r="H211" s="243"/>
      <c r="I211" s="243"/>
      <c r="J211" s="243"/>
      <c r="K211" s="243"/>
      <c r="L211" s="243"/>
      <c r="M211" s="243"/>
      <c r="N211" s="243"/>
      <c r="O211" s="243"/>
      <c r="P211" s="244"/>
      <c r="Q211" s="245"/>
    </row>
    <row r="212" spans="1:17" s="546" customFormat="1" ht="15.75">
      <c r="A212" s="525"/>
      <c r="B212" s="243"/>
      <c r="C212" s="271"/>
      <c r="D212" s="271"/>
      <c r="E212" s="271"/>
      <c r="F212" s="271"/>
      <c r="G212" s="271"/>
      <c r="H212" s="243"/>
      <c r="I212" s="243"/>
      <c r="J212" s="243"/>
      <c r="K212" s="243"/>
      <c r="L212" s="243"/>
      <c r="M212" s="243"/>
      <c r="N212" s="243"/>
      <c r="O212" s="243"/>
      <c r="P212" s="244"/>
      <c r="Q212" s="245"/>
    </row>
    <row r="213" spans="1:17" s="546" customFormat="1" ht="15.75">
      <c r="A213" s="525"/>
      <c r="B213" s="243"/>
      <c r="C213" s="271"/>
      <c r="D213" s="271"/>
      <c r="E213" s="271"/>
      <c r="F213" s="271"/>
      <c r="G213" s="271"/>
      <c r="H213" s="243"/>
      <c r="I213" s="243"/>
      <c r="J213" s="243"/>
      <c r="K213" s="243"/>
      <c r="L213" s="243"/>
      <c r="M213" s="243"/>
      <c r="N213" s="243"/>
      <c r="O213" s="243"/>
      <c r="P213" s="244"/>
      <c r="Q213" s="245"/>
    </row>
    <row r="214" spans="1:17" s="546" customFormat="1" ht="15.75">
      <c r="A214" s="525"/>
      <c r="B214" s="243"/>
      <c r="C214" s="271"/>
      <c r="D214" s="271"/>
      <c r="E214" s="271"/>
      <c r="F214" s="271"/>
      <c r="G214" s="271"/>
      <c r="H214" s="243"/>
      <c r="I214" s="243"/>
      <c r="J214" s="243"/>
      <c r="K214" s="243"/>
      <c r="L214" s="243"/>
      <c r="M214" s="243"/>
      <c r="N214" s="243"/>
      <c r="O214" s="243"/>
      <c r="P214" s="244"/>
      <c r="Q214" s="245"/>
    </row>
    <row r="215" spans="1:17" s="546" customFormat="1" ht="15.75">
      <c r="A215" s="525"/>
      <c r="B215" s="243"/>
      <c r="C215" s="271"/>
      <c r="D215" s="271"/>
      <c r="E215" s="271"/>
      <c r="F215" s="271"/>
      <c r="G215" s="271"/>
      <c r="H215" s="243"/>
      <c r="I215" s="243"/>
      <c r="J215" s="243"/>
      <c r="K215" s="243"/>
      <c r="L215" s="243"/>
      <c r="M215" s="243"/>
      <c r="N215" s="243"/>
      <c r="O215" s="243"/>
      <c r="P215" s="244"/>
      <c r="Q215" s="245"/>
    </row>
    <row r="216" spans="1:17" s="546" customFormat="1" ht="15.75">
      <c r="A216" s="525"/>
      <c r="B216" s="243"/>
      <c r="C216" s="271"/>
      <c r="D216" s="271"/>
      <c r="E216" s="271"/>
      <c r="F216" s="271"/>
      <c r="G216" s="271"/>
      <c r="H216" s="243"/>
      <c r="I216" s="243"/>
      <c r="J216" s="243"/>
      <c r="K216" s="243"/>
      <c r="L216" s="243"/>
      <c r="M216" s="243"/>
      <c r="N216" s="243"/>
      <c r="O216" s="243"/>
      <c r="P216" s="244"/>
      <c r="Q216" s="245"/>
    </row>
    <row r="217" spans="1:17" s="546" customFormat="1" ht="15.75">
      <c r="A217" s="525"/>
      <c r="B217" s="243"/>
      <c r="C217" s="271"/>
      <c r="D217" s="271"/>
      <c r="E217" s="271"/>
      <c r="F217" s="271"/>
      <c r="G217" s="271"/>
      <c r="H217" s="243"/>
      <c r="I217" s="243"/>
      <c r="J217" s="243"/>
      <c r="K217" s="243"/>
      <c r="L217" s="243"/>
      <c r="M217" s="243"/>
      <c r="N217" s="243"/>
      <c r="O217" s="243"/>
      <c r="P217" s="244"/>
      <c r="Q217" s="245"/>
    </row>
    <row r="218" spans="1:17" s="546" customFormat="1" ht="15.75">
      <c r="A218" s="525"/>
      <c r="B218" s="243"/>
      <c r="C218" s="271"/>
      <c r="D218" s="271"/>
      <c r="E218" s="271"/>
      <c r="F218" s="271"/>
      <c r="G218" s="271"/>
      <c r="H218" s="243"/>
      <c r="I218" s="243"/>
      <c r="J218" s="243"/>
      <c r="K218" s="243"/>
      <c r="L218" s="243"/>
      <c r="M218" s="243"/>
      <c r="N218" s="243"/>
      <c r="O218" s="243"/>
      <c r="P218" s="244"/>
      <c r="Q218" s="245"/>
    </row>
    <row r="219" spans="1:17" s="546" customFormat="1" ht="15.75">
      <c r="A219" s="525"/>
      <c r="B219" s="243"/>
      <c r="C219" s="271"/>
      <c r="D219" s="271"/>
      <c r="E219" s="271"/>
      <c r="F219" s="271"/>
      <c r="G219" s="271"/>
      <c r="H219" s="243"/>
      <c r="I219" s="243"/>
      <c r="J219" s="243"/>
      <c r="K219" s="243"/>
      <c r="L219" s="243"/>
      <c r="M219" s="243"/>
      <c r="N219" s="243"/>
      <c r="O219" s="243"/>
      <c r="P219" s="244"/>
      <c r="Q219" s="245"/>
    </row>
    <row r="220" spans="1:17" s="546" customFormat="1" ht="15.75">
      <c r="A220" s="525"/>
      <c r="B220" s="243"/>
      <c r="C220" s="271"/>
      <c r="D220" s="271"/>
      <c r="E220" s="271"/>
      <c r="F220" s="271"/>
      <c r="G220" s="271"/>
      <c r="H220" s="243"/>
      <c r="I220" s="243"/>
      <c r="J220" s="243"/>
      <c r="K220" s="243"/>
      <c r="L220" s="243"/>
      <c r="M220" s="243"/>
      <c r="N220" s="243"/>
      <c r="O220" s="243"/>
      <c r="P220" s="244"/>
      <c r="Q220" s="245"/>
    </row>
    <row r="221" spans="1:17" s="546" customFormat="1" ht="15.75">
      <c r="A221" s="525"/>
      <c r="B221" s="243"/>
      <c r="C221" s="271"/>
      <c r="D221" s="271"/>
      <c r="E221" s="271"/>
      <c r="F221" s="271"/>
      <c r="G221" s="271"/>
      <c r="H221" s="243"/>
      <c r="I221" s="243"/>
      <c r="J221" s="243"/>
      <c r="K221" s="243"/>
      <c r="L221" s="243"/>
      <c r="M221" s="243"/>
      <c r="N221" s="243"/>
      <c r="O221" s="243"/>
      <c r="P221" s="244"/>
      <c r="Q221" s="245"/>
    </row>
    <row r="222" spans="1:17" s="546" customFormat="1" ht="15.75">
      <c r="A222" s="525"/>
      <c r="B222" s="243"/>
      <c r="C222" s="271"/>
      <c r="D222" s="271"/>
      <c r="E222" s="271"/>
      <c r="F222" s="271"/>
      <c r="G222" s="271"/>
      <c r="H222" s="243"/>
      <c r="I222" s="243"/>
      <c r="J222" s="243"/>
      <c r="K222" s="243"/>
      <c r="L222" s="243"/>
      <c r="M222" s="243"/>
      <c r="N222" s="243"/>
      <c r="O222" s="243"/>
      <c r="P222" s="244"/>
      <c r="Q222" s="245"/>
    </row>
    <row r="223" spans="1:17" s="546" customFormat="1" ht="15.75">
      <c r="A223" s="525"/>
      <c r="B223" s="243"/>
      <c r="C223" s="271"/>
      <c r="D223" s="271"/>
      <c r="E223" s="271"/>
      <c r="F223" s="271"/>
      <c r="G223" s="271"/>
      <c r="H223" s="243"/>
      <c r="I223" s="243"/>
      <c r="J223" s="243"/>
      <c r="K223" s="243"/>
      <c r="L223" s="243"/>
      <c r="M223" s="243"/>
      <c r="N223" s="243"/>
      <c r="O223" s="243"/>
      <c r="P223" s="244"/>
      <c r="Q223" s="245"/>
    </row>
    <row r="224" spans="1:17" s="546" customFormat="1" ht="15.75">
      <c r="A224" s="525"/>
      <c r="B224" s="243"/>
      <c r="C224" s="271"/>
      <c r="D224" s="271"/>
      <c r="E224" s="271"/>
      <c r="F224" s="271"/>
      <c r="G224" s="271"/>
      <c r="H224" s="243"/>
      <c r="I224" s="243"/>
      <c r="J224" s="243"/>
      <c r="K224" s="243"/>
      <c r="L224" s="243"/>
      <c r="M224" s="243"/>
      <c r="N224" s="243"/>
      <c r="O224" s="243"/>
      <c r="P224" s="244"/>
      <c r="Q224" s="245"/>
    </row>
    <row r="225" spans="1:17" s="546" customFormat="1" ht="15.75">
      <c r="A225" s="525"/>
      <c r="B225" s="243"/>
      <c r="C225" s="271"/>
      <c r="D225" s="271"/>
      <c r="E225" s="271"/>
      <c r="F225" s="271"/>
      <c r="G225" s="271"/>
      <c r="H225" s="243"/>
      <c r="I225" s="243"/>
      <c r="J225" s="243"/>
      <c r="K225" s="243"/>
      <c r="L225" s="243"/>
      <c r="M225" s="243"/>
      <c r="N225" s="243"/>
      <c r="O225" s="243"/>
      <c r="P225" s="244"/>
      <c r="Q225" s="245"/>
    </row>
    <row r="226" spans="1:17" s="546" customFormat="1" ht="15.75">
      <c r="A226" s="525"/>
      <c r="B226" s="243"/>
      <c r="C226" s="271"/>
      <c r="D226" s="271"/>
      <c r="E226" s="271"/>
      <c r="F226" s="271"/>
      <c r="G226" s="271"/>
      <c r="H226" s="243"/>
      <c r="I226" s="243"/>
      <c r="J226" s="243"/>
      <c r="K226" s="243"/>
      <c r="L226" s="243"/>
      <c r="M226" s="243"/>
      <c r="N226" s="243"/>
      <c r="O226" s="243"/>
      <c r="P226" s="244"/>
      <c r="Q226" s="245"/>
    </row>
    <row r="227" spans="1:17" s="546" customFormat="1" ht="15.75">
      <c r="A227" s="525"/>
      <c r="B227" s="243"/>
      <c r="C227" s="271"/>
      <c r="D227" s="271"/>
      <c r="E227" s="271"/>
      <c r="F227" s="271"/>
      <c r="G227" s="271"/>
      <c r="H227" s="243"/>
      <c r="I227" s="243"/>
      <c r="J227" s="243"/>
      <c r="K227" s="243"/>
      <c r="L227" s="243"/>
      <c r="M227" s="243"/>
      <c r="N227" s="243"/>
      <c r="O227" s="243"/>
      <c r="P227" s="244"/>
      <c r="Q227" s="245"/>
    </row>
    <row r="228" spans="1:17" s="546" customFormat="1" ht="15.75">
      <c r="A228" s="525"/>
      <c r="B228" s="243"/>
      <c r="C228" s="271"/>
      <c r="D228" s="271"/>
      <c r="E228" s="271"/>
      <c r="F228" s="271"/>
      <c r="G228" s="271"/>
      <c r="H228" s="243"/>
      <c r="I228" s="243"/>
      <c r="J228" s="243"/>
      <c r="K228" s="243"/>
      <c r="L228" s="243"/>
      <c r="M228" s="243"/>
      <c r="N228" s="243"/>
      <c r="O228" s="243"/>
      <c r="P228" s="244"/>
      <c r="Q228" s="245"/>
    </row>
    <row r="229" spans="1:17" s="546" customFormat="1" ht="15.75">
      <c r="A229" s="525"/>
      <c r="B229" s="243"/>
      <c r="C229" s="271"/>
      <c r="D229" s="271"/>
      <c r="E229" s="271"/>
      <c r="F229" s="271"/>
      <c r="G229" s="271"/>
      <c r="H229" s="243"/>
      <c r="I229" s="243"/>
      <c r="J229" s="243"/>
      <c r="K229" s="243"/>
      <c r="L229" s="243"/>
      <c r="M229" s="243"/>
      <c r="N229" s="243"/>
      <c r="O229" s="243"/>
      <c r="P229" s="244"/>
      <c r="Q229" s="245"/>
    </row>
    <row r="230" spans="1:17" s="546" customFormat="1" ht="15.75">
      <c r="A230" s="525"/>
      <c r="B230" s="243"/>
      <c r="C230" s="271"/>
      <c r="D230" s="271"/>
      <c r="E230" s="271"/>
      <c r="F230" s="271"/>
      <c r="G230" s="271"/>
      <c r="H230" s="243"/>
      <c r="I230" s="243"/>
      <c r="J230" s="243"/>
      <c r="K230" s="243"/>
      <c r="L230" s="243"/>
      <c r="M230" s="243"/>
      <c r="N230" s="243"/>
      <c r="O230" s="243"/>
      <c r="P230" s="244"/>
      <c r="Q230" s="245"/>
    </row>
    <row r="231" spans="1:17" s="546" customFormat="1" ht="15.75">
      <c r="A231" s="525"/>
      <c r="B231" s="243"/>
      <c r="C231" s="271"/>
      <c r="D231" s="271"/>
      <c r="E231" s="271"/>
      <c r="F231" s="271"/>
      <c r="G231" s="271"/>
      <c r="H231" s="243"/>
      <c r="I231" s="243"/>
      <c r="J231" s="243"/>
      <c r="K231" s="243"/>
      <c r="L231" s="243"/>
      <c r="M231" s="243"/>
      <c r="N231" s="243"/>
      <c r="O231" s="243"/>
      <c r="P231" s="244"/>
      <c r="Q231" s="245"/>
    </row>
    <row r="232" spans="1:17" s="546" customFormat="1" ht="15.75">
      <c r="A232" s="525"/>
      <c r="B232" s="243"/>
      <c r="C232" s="271"/>
      <c r="D232" s="271"/>
      <c r="E232" s="271"/>
      <c r="F232" s="271"/>
      <c r="G232" s="271"/>
      <c r="H232" s="243"/>
      <c r="I232" s="243"/>
      <c r="J232" s="243"/>
      <c r="K232" s="243"/>
      <c r="L232" s="243"/>
      <c r="M232" s="243"/>
      <c r="N232" s="243"/>
      <c r="O232" s="243"/>
      <c r="P232" s="244"/>
      <c r="Q232" s="245"/>
    </row>
    <row r="233" spans="1:17" s="546" customFormat="1" ht="15.75">
      <c r="A233" s="525"/>
      <c r="B233" s="243"/>
      <c r="C233" s="271"/>
      <c r="D233" s="271"/>
      <c r="E233" s="271"/>
      <c r="F233" s="271"/>
      <c r="G233" s="271"/>
      <c r="H233" s="243"/>
      <c r="I233" s="243"/>
      <c r="J233" s="243"/>
      <c r="K233" s="243"/>
      <c r="L233" s="243"/>
      <c r="M233" s="243"/>
      <c r="N233" s="243"/>
      <c r="O233" s="243"/>
      <c r="P233" s="244"/>
      <c r="Q233" s="245"/>
    </row>
    <row r="234" spans="1:17" s="546" customFormat="1" ht="15.75">
      <c r="A234" s="525"/>
      <c r="B234" s="243"/>
      <c r="C234" s="271"/>
      <c r="D234" s="271"/>
      <c r="E234" s="271"/>
      <c r="F234" s="271"/>
      <c r="G234" s="271"/>
      <c r="H234" s="243"/>
      <c r="I234" s="243"/>
      <c r="J234" s="243"/>
      <c r="K234" s="243"/>
      <c r="L234" s="243"/>
      <c r="M234" s="243"/>
      <c r="N234" s="243"/>
      <c r="O234" s="243"/>
      <c r="P234" s="244"/>
      <c r="Q234" s="245"/>
    </row>
    <row r="235" spans="1:17" s="546" customFormat="1" ht="15.75">
      <c r="A235" s="525"/>
      <c r="B235" s="243"/>
      <c r="C235" s="271"/>
      <c r="D235" s="271"/>
      <c r="E235" s="271"/>
      <c r="F235" s="271"/>
      <c r="G235" s="271"/>
      <c r="H235" s="243"/>
      <c r="I235" s="243"/>
      <c r="J235" s="243"/>
      <c r="K235" s="243"/>
      <c r="L235" s="243"/>
      <c r="M235" s="243"/>
      <c r="N235" s="243"/>
      <c r="O235" s="243"/>
      <c r="P235" s="244"/>
      <c r="Q235" s="245"/>
    </row>
    <row r="236" spans="1:17" s="546" customFormat="1" ht="15.75">
      <c r="A236" s="525"/>
      <c r="B236" s="243"/>
      <c r="C236" s="271"/>
      <c r="D236" s="271"/>
      <c r="E236" s="271"/>
      <c r="F236" s="271"/>
      <c r="G236" s="271"/>
      <c r="H236" s="243"/>
      <c r="I236" s="243"/>
      <c r="J236" s="243"/>
      <c r="K236" s="243"/>
      <c r="L236" s="243"/>
      <c r="M236" s="243"/>
      <c r="N236" s="243"/>
      <c r="O236" s="243"/>
      <c r="P236" s="244"/>
      <c r="Q236" s="245"/>
    </row>
    <row r="237" spans="1:17" s="546" customFormat="1" ht="15.75">
      <c r="A237" s="525"/>
      <c r="B237" s="243"/>
      <c r="C237" s="271"/>
      <c r="D237" s="271"/>
      <c r="E237" s="271"/>
      <c r="F237" s="271"/>
      <c r="G237" s="271"/>
      <c r="H237" s="243"/>
      <c r="I237" s="243"/>
      <c r="J237" s="243"/>
      <c r="K237" s="243"/>
      <c r="L237" s="243"/>
      <c r="M237" s="243"/>
      <c r="N237" s="243"/>
      <c r="O237" s="243"/>
      <c r="P237" s="244"/>
      <c r="Q237" s="245"/>
    </row>
    <row r="238" spans="1:17" s="546" customFormat="1" ht="15.75">
      <c r="A238" s="525"/>
      <c r="B238" s="243"/>
      <c r="C238" s="271"/>
      <c r="D238" s="271"/>
      <c r="E238" s="271"/>
      <c r="F238" s="271"/>
      <c r="G238" s="271"/>
      <c r="H238" s="243"/>
      <c r="I238" s="243"/>
      <c r="J238" s="243"/>
      <c r="K238" s="243"/>
      <c r="L238" s="243"/>
      <c r="M238" s="243"/>
      <c r="N238" s="243"/>
      <c r="O238" s="243"/>
      <c r="P238" s="244"/>
      <c r="Q238" s="245"/>
    </row>
    <row r="239" spans="1:17" s="546" customFormat="1" ht="15.75">
      <c r="A239" s="525"/>
      <c r="B239" s="243"/>
      <c r="C239" s="271"/>
      <c r="D239" s="271"/>
      <c r="E239" s="271"/>
      <c r="F239" s="271"/>
      <c r="G239" s="271"/>
      <c r="H239" s="243"/>
      <c r="I239" s="243"/>
      <c r="J239" s="243"/>
      <c r="K239" s="243"/>
      <c r="L239" s="243"/>
      <c r="M239" s="243"/>
      <c r="N239" s="243"/>
      <c r="O239" s="243"/>
      <c r="P239" s="244"/>
      <c r="Q239" s="245"/>
    </row>
    <row r="240" spans="1:17" s="546" customFormat="1" ht="15.75">
      <c r="A240" s="525"/>
      <c r="B240" s="243"/>
      <c r="C240" s="271"/>
      <c r="D240" s="271"/>
      <c r="E240" s="271"/>
      <c r="F240" s="271"/>
      <c r="G240" s="271"/>
      <c r="H240" s="243"/>
      <c r="I240" s="243"/>
      <c r="J240" s="243"/>
      <c r="K240" s="243"/>
      <c r="L240" s="243"/>
      <c r="M240" s="243"/>
      <c r="N240" s="243"/>
      <c r="O240" s="243"/>
      <c r="P240" s="244"/>
      <c r="Q240" s="245"/>
    </row>
    <row r="241" spans="1:17" s="546" customFormat="1" ht="15.75">
      <c r="A241" s="525"/>
      <c r="B241" s="243"/>
      <c r="C241" s="271"/>
      <c r="D241" s="271"/>
      <c r="E241" s="271"/>
      <c r="F241" s="271"/>
      <c r="G241" s="271"/>
      <c r="H241" s="243"/>
      <c r="I241" s="243"/>
      <c r="J241" s="243"/>
      <c r="K241" s="243"/>
      <c r="L241" s="243"/>
      <c r="M241" s="243"/>
      <c r="N241" s="243"/>
      <c r="O241" s="243"/>
      <c r="P241" s="244"/>
      <c r="Q241" s="245"/>
    </row>
    <row r="242" spans="1:17" s="546" customFormat="1" ht="15.75">
      <c r="A242" s="525"/>
      <c r="B242" s="243"/>
      <c r="C242" s="271"/>
      <c r="D242" s="271"/>
      <c r="E242" s="271"/>
      <c r="F242" s="271"/>
      <c r="G242" s="271"/>
      <c r="H242" s="243"/>
      <c r="I242" s="243"/>
      <c r="J242" s="243"/>
      <c r="K242" s="243"/>
      <c r="L242" s="243"/>
      <c r="M242" s="243"/>
      <c r="N242" s="243"/>
      <c r="O242" s="243"/>
      <c r="P242" s="244"/>
      <c r="Q242" s="245"/>
    </row>
    <row r="243" spans="1:17" s="546" customFormat="1" ht="15.75">
      <c r="A243" s="525"/>
      <c r="B243" s="243"/>
      <c r="C243" s="271"/>
      <c r="D243" s="271"/>
      <c r="E243" s="271"/>
      <c r="F243" s="271"/>
      <c r="G243" s="271"/>
      <c r="H243" s="243"/>
      <c r="I243" s="243"/>
      <c r="J243" s="243"/>
      <c r="K243" s="243"/>
      <c r="L243" s="243"/>
      <c r="M243" s="243"/>
      <c r="N243" s="243"/>
      <c r="O243" s="243"/>
      <c r="P243" s="244"/>
      <c r="Q243" s="245"/>
    </row>
    <row r="244" spans="1:17" s="546" customFormat="1" ht="15.75">
      <c r="A244" s="525"/>
      <c r="B244" s="243"/>
      <c r="C244" s="271"/>
      <c r="D244" s="271"/>
      <c r="E244" s="271"/>
      <c r="F244" s="271"/>
      <c r="G244" s="271"/>
      <c r="H244" s="243"/>
      <c r="I244" s="243"/>
      <c r="J244" s="243"/>
      <c r="K244" s="243"/>
      <c r="L244" s="243"/>
      <c r="M244" s="243"/>
      <c r="N244" s="243"/>
      <c r="O244" s="243"/>
      <c r="P244" s="244"/>
      <c r="Q244" s="245"/>
    </row>
    <row r="245" spans="1:17" s="546" customFormat="1" ht="15.75">
      <c r="A245" s="525"/>
      <c r="B245" s="243"/>
      <c r="C245" s="271"/>
      <c r="D245" s="271"/>
      <c r="E245" s="271"/>
      <c r="F245" s="271"/>
      <c r="G245" s="271"/>
      <c r="H245" s="243"/>
      <c r="I245" s="243"/>
      <c r="J245" s="243"/>
      <c r="K245" s="243"/>
      <c r="L245" s="243"/>
      <c r="M245" s="243"/>
      <c r="N245" s="243"/>
      <c r="O245" s="243"/>
      <c r="P245" s="244"/>
      <c r="Q245" s="245"/>
    </row>
    <row r="246" spans="1:17" s="546" customFormat="1" ht="15.75">
      <c r="A246" s="525"/>
      <c r="B246" s="243"/>
      <c r="C246" s="271"/>
      <c r="D246" s="271"/>
      <c r="E246" s="271"/>
      <c r="F246" s="271"/>
      <c r="G246" s="271"/>
      <c r="H246" s="243"/>
      <c r="I246" s="243"/>
      <c r="J246" s="243"/>
      <c r="K246" s="243"/>
      <c r="L246" s="243"/>
      <c r="M246" s="243"/>
      <c r="N246" s="243"/>
      <c r="O246" s="243"/>
      <c r="P246" s="244"/>
      <c r="Q246" s="245"/>
    </row>
    <row r="247" spans="1:17" s="546" customFormat="1" ht="15.75">
      <c r="A247" s="525"/>
      <c r="B247" s="243"/>
      <c r="C247" s="271"/>
      <c r="D247" s="271"/>
      <c r="E247" s="271"/>
      <c r="F247" s="271"/>
      <c r="G247" s="271"/>
      <c r="H247" s="243"/>
      <c r="I247" s="243"/>
      <c r="J247" s="243"/>
      <c r="K247" s="243"/>
      <c r="L247" s="243"/>
      <c r="M247" s="243"/>
      <c r="N247" s="243"/>
      <c r="O247" s="243"/>
      <c r="P247" s="244"/>
      <c r="Q247" s="245"/>
    </row>
    <row r="248" spans="1:17" s="546" customFormat="1" ht="15.75">
      <c r="A248" s="525"/>
      <c r="B248" s="243"/>
      <c r="C248" s="271"/>
      <c r="D248" s="271"/>
      <c r="E248" s="271"/>
      <c r="F248" s="271"/>
      <c r="G248" s="271"/>
      <c r="H248" s="243"/>
      <c r="I248" s="243"/>
      <c r="J248" s="243"/>
      <c r="K248" s="243"/>
      <c r="L248" s="243"/>
      <c r="M248" s="243"/>
      <c r="N248" s="243"/>
      <c r="O248" s="243"/>
      <c r="P248" s="244"/>
      <c r="Q248" s="245"/>
    </row>
    <row r="249" spans="1:17" s="546" customFormat="1" ht="15.75">
      <c r="A249" s="525"/>
      <c r="B249" s="243"/>
      <c r="C249" s="271"/>
      <c r="D249" s="271"/>
      <c r="E249" s="271"/>
      <c r="F249" s="271"/>
      <c r="G249" s="271"/>
      <c r="H249" s="243"/>
      <c r="I249" s="243"/>
      <c r="J249" s="243"/>
      <c r="K249" s="243"/>
      <c r="L249" s="243"/>
      <c r="M249" s="243"/>
      <c r="N249" s="243"/>
      <c r="O249" s="243"/>
      <c r="P249" s="244"/>
      <c r="Q249" s="245"/>
    </row>
    <row r="250" spans="1:17" s="546" customFormat="1" ht="15.75">
      <c r="A250" s="525"/>
      <c r="B250" s="243"/>
      <c r="C250" s="271"/>
      <c r="D250" s="271"/>
      <c r="E250" s="271"/>
      <c r="F250" s="271"/>
      <c r="G250" s="271"/>
      <c r="H250" s="243"/>
      <c r="I250" s="243"/>
      <c r="J250" s="243"/>
      <c r="K250" s="243"/>
      <c r="L250" s="243"/>
      <c r="M250" s="243"/>
      <c r="N250" s="243"/>
      <c r="O250" s="243"/>
      <c r="P250" s="244"/>
      <c r="Q250" s="245"/>
    </row>
    <row r="251" spans="1:17" s="546" customFormat="1" ht="15.75">
      <c r="A251" s="525"/>
      <c r="B251" s="243"/>
      <c r="C251" s="271"/>
      <c r="D251" s="271"/>
      <c r="E251" s="271"/>
      <c r="F251" s="271"/>
      <c r="G251" s="271"/>
      <c r="H251" s="243"/>
      <c r="I251" s="243"/>
      <c r="J251" s="243"/>
      <c r="K251" s="243"/>
      <c r="L251" s="243"/>
      <c r="M251" s="243"/>
      <c r="N251" s="243"/>
      <c r="O251" s="243"/>
      <c r="P251" s="244"/>
      <c r="Q251" s="245"/>
    </row>
    <row r="252" spans="1:17" s="546" customFormat="1" ht="15.75">
      <c r="A252" s="525"/>
      <c r="B252" s="243"/>
      <c r="C252" s="271"/>
      <c r="D252" s="271"/>
      <c r="E252" s="271"/>
      <c r="F252" s="271"/>
      <c r="G252" s="271"/>
      <c r="H252" s="243"/>
      <c r="I252" s="243"/>
      <c r="J252" s="243"/>
      <c r="K252" s="243"/>
      <c r="L252" s="243"/>
      <c r="M252" s="243"/>
      <c r="N252" s="243"/>
      <c r="O252" s="243"/>
      <c r="P252" s="244"/>
      <c r="Q252" s="245"/>
    </row>
    <row r="253" spans="1:17" s="546" customFormat="1" ht="15.75">
      <c r="A253" s="525"/>
      <c r="B253" s="243"/>
      <c r="C253" s="271"/>
      <c r="D253" s="271"/>
      <c r="E253" s="271"/>
      <c r="F253" s="271"/>
      <c r="G253" s="271"/>
      <c r="H253" s="243"/>
      <c r="I253" s="243"/>
      <c r="J253" s="243"/>
      <c r="K253" s="243"/>
      <c r="L253" s="243"/>
      <c r="M253" s="243"/>
      <c r="N253" s="243"/>
      <c r="O253" s="243"/>
      <c r="P253" s="244"/>
      <c r="Q253" s="245"/>
    </row>
    <row r="254" spans="1:17" s="546" customFormat="1" ht="15.75">
      <c r="A254" s="525"/>
      <c r="B254" s="243"/>
      <c r="C254" s="271"/>
      <c r="D254" s="271"/>
      <c r="E254" s="271"/>
      <c r="F254" s="271"/>
      <c r="G254" s="271"/>
      <c r="H254" s="243"/>
      <c r="I254" s="243"/>
      <c r="J254" s="243"/>
      <c r="K254" s="243"/>
      <c r="L254" s="243"/>
      <c r="M254" s="243"/>
      <c r="N254" s="243"/>
      <c r="O254" s="243"/>
      <c r="P254" s="244"/>
      <c r="Q254" s="245"/>
    </row>
    <row r="255" spans="1:17" s="546" customFormat="1" ht="15.75">
      <c r="A255" s="525"/>
      <c r="B255" s="243"/>
      <c r="C255" s="271"/>
      <c r="D255" s="271"/>
      <c r="E255" s="271"/>
      <c r="F255" s="271"/>
      <c r="G255" s="271"/>
      <c r="H255" s="243"/>
      <c r="I255" s="243"/>
      <c r="J255" s="243"/>
      <c r="K255" s="243"/>
      <c r="L255" s="243"/>
      <c r="M255" s="243"/>
      <c r="N255" s="243"/>
      <c r="O255" s="243"/>
      <c r="P255" s="244"/>
      <c r="Q255" s="245"/>
    </row>
    <row r="256" spans="1:17" s="546" customFormat="1" ht="15.75">
      <c r="A256" s="525"/>
      <c r="B256" s="243"/>
      <c r="C256" s="271"/>
      <c r="D256" s="271"/>
      <c r="E256" s="271"/>
      <c r="F256" s="271"/>
      <c r="G256" s="271"/>
      <c r="H256" s="243"/>
      <c r="I256" s="243"/>
      <c r="J256" s="243"/>
      <c r="K256" s="243"/>
      <c r="L256" s="243"/>
      <c r="M256" s="243"/>
      <c r="N256" s="243"/>
      <c r="O256" s="243"/>
      <c r="P256" s="244"/>
      <c r="Q256" s="245"/>
    </row>
    <row r="257" spans="1:17" s="546" customFormat="1" ht="15.75">
      <c r="A257" s="525"/>
      <c r="B257" s="243"/>
      <c r="C257" s="271"/>
      <c r="D257" s="271"/>
      <c r="E257" s="271"/>
      <c r="F257" s="271"/>
      <c r="G257" s="271"/>
      <c r="H257" s="243"/>
      <c r="I257" s="243"/>
      <c r="J257" s="243"/>
      <c r="K257" s="243"/>
      <c r="L257" s="243"/>
      <c r="M257" s="243"/>
      <c r="N257" s="243"/>
      <c r="O257" s="243"/>
      <c r="P257" s="244"/>
      <c r="Q257" s="245"/>
    </row>
    <row r="258" spans="1:17" s="546" customFormat="1" ht="15.75">
      <c r="A258" s="525"/>
      <c r="B258" s="243"/>
      <c r="C258" s="271"/>
      <c r="D258" s="271"/>
      <c r="E258" s="271"/>
      <c r="F258" s="271"/>
      <c r="G258" s="271"/>
      <c r="H258" s="243"/>
      <c r="I258" s="243"/>
      <c r="J258" s="243"/>
      <c r="K258" s="243"/>
      <c r="L258" s="243"/>
      <c r="M258" s="243"/>
      <c r="N258" s="243"/>
      <c r="O258" s="243"/>
      <c r="P258" s="244"/>
      <c r="Q258" s="245"/>
    </row>
    <row r="259" spans="1:17" s="546" customFormat="1" ht="15.75">
      <c r="A259" s="525"/>
      <c r="B259" s="243"/>
      <c r="C259" s="271"/>
      <c r="D259" s="271"/>
      <c r="E259" s="271"/>
      <c r="F259" s="271"/>
      <c r="G259" s="271"/>
      <c r="H259" s="243"/>
      <c r="I259" s="243"/>
      <c r="J259" s="243"/>
      <c r="K259" s="243"/>
      <c r="L259" s="243"/>
      <c r="M259" s="243"/>
      <c r="N259" s="243"/>
      <c r="O259" s="243"/>
      <c r="P259" s="244"/>
      <c r="Q259" s="245"/>
    </row>
    <row r="260" spans="1:17" s="546" customFormat="1" ht="15.75">
      <c r="A260" s="525"/>
      <c r="B260" s="243"/>
      <c r="C260" s="271"/>
      <c r="D260" s="271"/>
      <c r="E260" s="271"/>
      <c r="F260" s="271"/>
      <c r="G260" s="271"/>
      <c r="H260" s="243"/>
      <c r="I260" s="243"/>
      <c r="J260" s="243"/>
      <c r="K260" s="243"/>
      <c r="L260" s="243"/>
      <c r="M260" s="243"/>
      <c r="N260" s="243"/>
      <c r="O260" s="243"/>
      <c r="P260" s="244"/>
      <c r="Q260" s="245"/>
    </row>
    <row r="261" spans="1:17" s="546" customFormat="1" ht="15.75">
      <c r="A261" s="525"/>
      <c r="B261" s="243"/>
      <c r="C261" s="271"/>
      <c r="D261" s="271"/>
      <c r="E261" s="271"/>
      <c r="F261" s="271"/>
      <c r="G261" s="271"/>
      <c r="H261" s="243"/>
      <c r="I261" s="243"/>
      <c r="J261" s="243"/>
      <c r="K261" s="243"/>
      <c r="L261" s="243"/>
      <c r="M261" s="243"/>
      <c r="N261" s="243"/>
      <c r="O261" s="243"/>
      <c r="P261" s="244"/>
      <c r="Q261" s="245"/>
    </row>
    <row r="262" spans="1:17" s="546" customFormat="1" ht="15.75">
      <c r="A262" s="525"/>
      <c r="B262" s="243"/>
      <c r="C262" s="271"/>
      <c r="D262" s="271"/>
      <c r="E262" s="271"/>
      <c r="F262" s="271"/>
      <c r="G262" s="271"/>
      <c r="H262" s="243"/>
      <c r="I262" s="243"/>
      <c r="J262" s="243"/>
      <c r="K262" s="243"/>
      <c r="L262" s="243"/>
      <c r="M262" s="243"/>
      <c r="N262" s="243"/>
      <c r="O262" s="243"/>
      <c r="P262" s="244"/>
      <c r="Q262" s="245"/>
    </row>
    <row r="263" spans="1:17" s="546" customFormat="1" ht="15.75">
      <c r="A263" s="525"/>
      <c r="B263" s="243"/>
      <c r="C263" s="243"/>
      <c r="D263" s="243"/>
      <c r="E263" s="243"/>
      <c r="F263" s="243"/>
      <c r="G263" s="243"/>
      <c r="H263" s="243"/>
      <c r="I263" s="243"/>
      <c r="J263" s="243"/>
      <c r="K263" s="243"/>
      <c r="L263" s="243"/>
      <c r="M263" s="243"/>
      <c r="N263" s="243"/>
      <c r="O263" s="243"/>
      <c r="P263" s="244"/>
      <c r="Q263" s="245"/>
    </row>
    <row r="264" spans="1:17" s="546" customFormat="1" ht="15.75">
      <c r="A264" s="525"/>
      <c r="B264" s="243"/>
      <c r="C264" s="243"/>
      <c r="D264" s="243"/>
      <c r="E264" s="243"/>
      <c r="F264" s="243"/>
      <c r="G264" s="243"/>
      <c r="H264" s="243"/>
      <c r="I264" s="243"/>
      <c r="J264" s="243"/>
      <c r="K264" s="243"/>
      <c r="L264" s="243"/>
      <c r="M264" s="243"/>
      <c r="N264" s="243"/>
      <c r="O264" s="243"/>
      <c r="P264" s="244"/>
      <c r="Q264" s="245"/>
    </row>
    <row r="265" spans="1:17" s="546" customFormat="1" ht="15.75">
      <c r="A265" s="525"/>
      <c r="B265" s="243"/>
      <c r="C265" s="243"/>
      <c r="D265" s="243"/>
      <c r="E265" s="243"/>
      <c r="F265" s="243"/>
      <c r="G265" s="243"/>
      <c r="H265" s="243"/>
      <c r="I265" s="243"/>
      <c r="J265" s="243"/>
      <c r="K265" s="243"/>
      <c r="L265" s="243"/>
      <c r="M265" s="243"/>
      <c r="N265" s="243"/>
      <c r="O265" s="243"/>
      <c r="P265" s="244"/>
      <c r="Q265" s="245"/>
    </row>
    <row r="266" spans="1:17" s="546" customFormat="1" ht="15.75">
      <c r="A266" s="525"/>
      <c r="B266" s="243"/>
      <c r="C266" s="243"/>
      <c r="D266" s="243"/>
      <c r="E266" s="243"/>
      <c r="F266" s="243"/>
      <c r="G266" s="243"/>
      <c r="H266" s="243"/>
      <c r="I266" s="243"/>
      <c r="J266" s="243"/>
      <c r="K266" s="243"/>
      <c r="L266" s="243"/>
      <c r="M266" s="243"/>
      <c r="N266" s="243"/>
      <c r="O266" s="243"/>
      <c r="P266" s="244"/>
      <c r="Q266" s="245"/>
    </row>
    <row r="267" spans="1:17" s="546" customFormat="1" ht="15.75">
      <c r="A267" s="525"/>
      <c r="B267" s="243"/>
      <c r="C267" s="243"/>
      <c r="D267" s="243"/>
      <c r="E267" s="243"/>
      <c r="F267" s="243"/>
      <c r="G267" s="243"/>
      <c r="H267" s="243"/>
      <c r="I267" s="243"/>
      <c r="J267" s="243"/>
      <c r="K267" s="243"/>
      <c r="L267" s="243"/>
      <c r="M267" s="243"/>
      <c r="N267" s="243"/>
      <c r="O267" s="243"/>
      <c r="P267" s="244"/>
      <c r="Q267" s="245"/>
    </row>
    <row r="268" spans="1:17" s="546" customFormat="1" ht="15.75">
      <c r="A268" s="525"/>
      <c r="B268" s="243"/>
      <c r="C268" s="243"/>
      <c r="D268" s="243"/>
      <c r="E268" s="243"/>
      <c r="F268" s="243"/>
      <c r="G268" s="243"/>
      <c r="H268" s="243"/>
      <c r="I268" s="243"/>
      <c r="J268" s="243"/>
      <c r="K268" s="243"/>
      <c r="L268" s="243"/>
      <c r="M268" s="243"/>
      <c r="N268" s="243"/>
      <c r="O268" s="243"/>
      <c r="P268" s="244"/>
      <c r="Q268" s="245"/>
    </row>
    <row r="269" spans="1:17" s="546" customFormat="1" ht="15.75">
      <c r="A269" s="525"/>
      <c r="B269" s="243"/>
      <c r="C269" s="243"/>
      <c r="D269" s="243"/>
      <c r="E269" s="243"/>
      <c r="F269" s="243"/>
      <c r="G269" s="243"/>
      <c r="H269" s="243"/>
      <c r="I269" s="243"/>
      <c r="J269" s="243"/>
      <c r="K269" s="243"/>
      <c r="L269" s="243"/>
      <c r="M269" s="243"/>
      <c r="N269" s="243"/>
      <c r="O269" s="243"/>
      <c r="P269" s="244"/>
      <c r="Q269" s="245"/>
    </row>
    <row r="270" spans="1:17" s="546" customFormat="1" ht="15.75">
      <c r="A270" s="525"/>
      <c r="B270" s="243"/>
      <c r="C270" s="243"/>
      <c r="D270" s="243"/>
      <c r="E270" s="243"/>
      <c r="F270" s="243"/>
      <c r="G270" s="243"/>
      <c r="H270" s="243"/>
      <c r="I270" s="243"/>
      <c r="J270" s="243"/>
      <c r="K270" s="243"/>
      <c r="L270" s="243"/>
      <c r="M270" s="243"/>
      <c r="N270" s="243"/>
      <c r="O270" s="243"/>
      <c r="P270" s="244"/>
      <c r="Q270" s="245"/>
    </row>
    <row r="271" spans="1:17" s="546" customFormat="1" ht="15.75">
      <c r="A271" s="525"/>
      <c r="B271" s="243"/>
      <c r="C271" s="243"/>
      <c r="D271" s="243"/>
      <c r="E271" s="243"/>
      <c r="F271" s="243"/>
      <c r="G271" s="243"/>
      <c r="H271" s="243"/>
      <c r="I271" s="243"/>
      <c r="J271" s="243"/>
      <c r="K271" s="243"/>
      <c r="L271" s="243"/>
      <c r="M271" s="243"/>
      <c r="N271" s="243"/>
      <c r="O271" s="243"/>
      <c r="P271" s="244"/>
      <c r="Q271" s="245"/>
    </row>
    <row r="272" spans="1:17" s="546" customFormat="1" ht="15.75">
      <c r="A272" s="525"/>
      <c r="B272" s="243"/>
      <c r="C272" s="243"/>
      <c r="D272" s="243"/>
      <c r="E272" s="243"/>
      <c r="F272" s="243"/>
      <c r="G272" s="243"/>
      <c r="H272" s="243"/>
      <c r="I272" s="243"/>
      <c r="J272" s="243"/>
      <c r="K272" s="243"/>
      <c r="L272" s="243"/>
      <c r="M272" s="243"/>
      <c r="N272" s="243"/>
      <c r="O272" s="243"/>
      <c r="P272" s="244"/>
      <c r="Q272" s="245"/>
    </row>
    <row r="273" spans="1:17" s="546" customFormat="1" ht="15.75">
      <c r="A273" s="525"/>
      <c r="B273" s="243"/>
      <c r="C273" s="243"/>
      <c r="D273" s="243"/>
      <c r="E273" s="243"/>
      <c r="F273" s="243"/>
      <c r="G273" s="243"/>
      <c r="H273" s="243"/>
      <c r="I273" s="243"/>
      <c r="J273" s="243"/>
      <c r="K273" s="243"/>
      <c r="L273" s="243"/>
      <c r="M273" s="243"/>
      <c r="N273" s="243"/>
      <c r="O273" s="243"/>
      <c r="P273" s="244"/>
      <c r="Q273" s="245"/>
    </row>
    <row r="274" spans="1:17" s="546" customFormat="1" ht="15.75">
      <c r="A274" s="525"/>
      <c r="B274" s="243"/>
      <c r="C274" s="243"/>
      <c r="D274" s="243"/>
      <c r="E274" s="243"/>
      <c r="F274" s="243"/>
      <c r="G274" s="243"/>
      <c r="H274" s="243"/>
      <c r="I274" s="243"/>
      <c r="J274" s="243"/>
      <c r="K274" s="243"/>
      <c r="L274" s="243"/>
      <c r="M274" s="243"/>
      <c r="N274" s="243"/>
      <c r="O274" s="243"/>
      <c r="P274" s="244"/>
      <c r="Q274" s="245"/>
    </row>
    <row r="275" spans="1:17" s="546" customFormat="1" ht="15.75">
      <c r="A275" s="525"/>
      <c r="B275" s="243"/>
      <c r="C275" s="243"/>
      <c r="D275" s="243"/>
      <c r="E275" s="243"/>
      <c r="F275" s="243"/>
      <c r="G275" s="243"/>
      <c r="H275" s="243"/>
      <c r="I275" s="243"/>
      <c r="J275" s="243"/>
      <c r="K275" s="243"/>
      <c r="L275" s="243"/>
      <c r="M275" s="243"/>
      <c r="N275" s="243"/>
      <c r="O275" s="243"/>
      <c r="P275" s="244"/>
      <c r="Q275" s="245"/>
    </row>
    <row r="276" spans="1:17" s="546" customFormat="1" ht="15.75">
      <c r="A276" s="525"/>
      <c r="B276" s="243"/>
      <c r="C276" s="243"/>
      <c r="D276" s="243"/>
      <c r="E276" s="243"/>
      <c r="F276" s="243"/>
      <c r="G276" s="243"/>
      <c r="H276" s="243"/>
      <c r="I276" s="243"/>
      <c r="J276" s="243"/>
      <c r="K276" s="243"/>
      <c r="L276" s="243"/>
      <c r="M276" s="243"/>
      <c r="N276" s="243"/>
      <c r="O276" s="243"/>
      <c r="P276" s="244"/>
      <c r="Q276" s="245"/>
    </row>
    <row r="277" spans="1:17" s="546" customFormat="1" ht="15.75">
      <c r="A277" s="525"/>
      <c r="B277" s="243"/>
      <c r="C277" s="243"/>
      <c r="D277" s="243"/>
      <c r="E277" s="243"/>
      <c r="F277" s="243"/>
      <c r="G277" s="243"/>
      <c r="H277" s="243"/>
      <c r="I277" s="243"/>
      <c r="J277" s="243"/>
      <c r="K277" s="243"/>
      <c r="L277" s="243"/>
      <c r="M277" s="243"/>
      <c r="N277" s="243"/>
      <c r="O277" s="243"/>
      <c r="P277" s="244"/>
      <c r="Q277" s="245"/>
    </row>
    <row r="278" spans="1:17" s="546" customFormat="1" ht="15.75">
      <c r="A278" s="525"/>
      <c r="B278" s="243"/>
      <c r="C278" s="243"/>
      <c r="D278" s="243"/>
      <c r="E278" s="243"/>
      <c r="F278" s="243"/>
      <c r="G278" s="243"/>
      <c r="H278" s="243"/>
      <c r="I278" s="243"/>
      <c r="J278" s="243"/>
      <c r="K278" s="243"/>
      <c r="L278" s="243"/>
      <c r="M278" s="243"/>
      <c r="N278" s="243"/>
      <c r="O278" s="243"/>
      <c r="P278" s="244"/>
      <c r="Q278" s="245"/>
    </row>
    <row r="279" spans="1:17" s="546" customFormat="1" ht="15.75">
      <c r="A279" s="525"/>
      <c r="B279" s="243"/>
      <c r="C279" s="243"/>
      <c r="D279" s="243"/>
      <c r="E279" s="243"/>
      <c r="F279" s="243"/>
      <c r="G279" s="243"/>
      <c r="H279" s="243"/>
      <c r="I279" s="243"/>
      <c r="J279" s="243"/>
      <c r="K279" s="243"/>
      <c r="L279" s="243"/>
      <c r="M279" s="243"/>
      <c r="N279" s="243"/>
      <c r="O279" s="243"/>
      <c r="P279" s="244"/>
      <c r="Q279" s="245"/>
    </row>
    <row r="280" spans="1:17" s="546" customFormat="1" ht="15.75">
      <c r="A280" s="525"/>
      <c r="B280" s="243"/>
      <c r="C280" s="243"/>
      <c r="D280" s="243"/>
      <c r="E280" s="243"/>
      <c r="F280" s="243"/>
      <c r="G280" s="243"/>
      <c r="H280" s="243"/>
      <c r="I280" s="243"/>
      <c r="J280" s="243"/>
      <c r="K280" s="243"/>
      <c r="L280" s="243"/>
      <c r="M280" s="243"/>
      <c r="N280" s="243"/>
      <c r="O280" s="243"/>
      <c r="P280" s="244"/>
      <c r="Q280" s="245"/>
    </row>
    <row r="281" spans="1:17" s="546" customFormat="1" ht="15.75">
      <c r="A281" s="525"/>
      <c r="B281" s="243"/>
      <c r="C281" s="243"/>
      <c r="D281" s="243"/>
      <c r="E281" s="243"/>
      <c r="F281" s="243"/>
      <c r="G281" s="243"/>
      <c r="H281" s="243"/>
      <c r="I281" s="243"/>
      <c r="J281" s="243"/>
      <c r="K281" s="243"/>
      <c r="L281" s="243"/>
      <c r="M281" s="243"/>
      <c r="N281" s="243"/>
      <c r="O281" s="243"/>
      <c r="P281" s="244"/>
      <c r="Q281" s="245"/>
    </row>
    <row r="282" spans="1:17" s="546" customFormat="1" ht="15.75">
      <c r="A282" s="525"/>
      <c r="B282" s="243"/>
      <c r="C282" s="243"/>
      <c r="D282" s="243"/>
      <c r="E282" s="243"/>
      <c r="F282" s="243"/>
      <c r="G282" s="243"/>
      <c r="H282" s="243"/>
      <c r="I282" s="243"/>
      <c r="J282" s="243"/>
      <c r="K282" s="243"/>
      <c r="L282" s="243"/>
      <c r="M282" s="243"/>
      <c r="N282" s="243"/>
      <c r="O282" s="243"/>
      <c r="P282" s="244"/>
      <c r="Q282" s="245"/>
    </row>
    <row r="283" spans="1:17" s="546" customFormat="1" ht="15.75">
      <c r="A283" s="525"/>
      <c r="B283" s="243"/>
      <c r="C283" s="243"/>
      <c r="D283" s="243"/>
      <c r="E283" s="243"/>
      <c r="F283" s="243"/>
      <c r="G283" s="243"/>
      <c r="H283" s="243"/>
      <c r="I283" s="243"/>
      <c r="J283" s="243"/>
      <c r="K283" s="243"/>
      <c r="L283" s="243"/>
      <c r="M283" s="243"/>
      <c r="N283" s="243"/>
      <c r="O283" s="243"/>
      <c r="P283" s="244"/>
      <c r="Q283" s="245"/>
    </row>
    <row r="284" spans="1:17" s="546" customFormat="1" ht="15.75">
      <c r="A284" s="525"/>
      <c r="B284" s="243"/>
      <c r="C284" s="243"/>
      <c r="D284" s="243"/>
      <c r="E284" s="243"/>
      <c r="F284" s="243"/>
      <c r="G284" s="243"/>
      <c r="H284" s="243"/>
      <c r="I284" s="243"/>
      <c r="J284" s="243"/>
      <c r="K284" s="243"/>
      <c r="L284" s="243"/>
      <c r="M284" s="243"/>
      <c r="N284" s="243"/>
      <c r="O284" s="243"/>
      <c r="P284" s="244"/>
      <c r="Q284" s="245"/>
    </row>
    <row r="285" spans="1:17" s="546" customFormat="1" ht="15.75">
      <c r="A285" s="525"/>
      <c r="B285" s="243"/>
      <c r="C285" s="243"/>
      <c r="D285" s="243"/>
      <c r="E285" s="243"/>
      <c r="F285" s="243"/>
      <c r="G285" s="243"/>
      <c r="H285" s="243"/>
      <c r="I285" s="243"/>
      <c r="J285" s="243"/>
      <c r="K285" s="243"/>
      <c r="L285" s="243"/>
      <c r="M285" s="243"/>
      <c r="N285" s="243"/>
      <c r="O285" s="243"/>
      <c r="P285" s="244"/>
      <c r="Q285" s="245"/>
    </row>
    <row r="286" spans="1:17" s="546" customFormat="1" ht="15.75">
      <c r="A286" s="525"/>
      <c r="B286" s="243"/>
      <c r="C286" s="243"/>
      <c r="D286" s="243"/>
      <c r="E286" s="243"/>
      <c r="F286" s="243"/>
      <c r="G286" s="243"/>
      <c r="H286" s="243"/>
      <c r="I286" s="243"/>
      <c r="J286" s="243"/>
      <c r="K286" s="243"/>
      <c r="L286" s="243"/>
      <c r="M286" s="243"/>
      <c r="N286" s="243"/>
      <c r="O286" s="243"/>
      <c r="P286" s="244"/>
      <c r="Q286" s="245"/>
    </row>
    <row r="287" spans="1:17" s="546" customFormat="1" ht="15.75">
      <c r="A287" s="525"/>
      <c r="B287" s="243"/>
      <c r="C287" s="243"/>
      <c r="D287" s="243"/>
      <c r="E287" s="243"/>
      <c r="F287" s="243"/>
      <c r="G287" s="243"/>
      <c r="H287" s="243"/>
      <c r="I287" s="243"/>
      <c r="J287" s="243"/>
      <c r="K287" s="243"/>
      <c r="L287" s="243"/>
      <c r="M287" s="243"/>
      <c r="N287" s="243"/>
      <c r="O287" s="243"/>
      <c r="P287" s="244"/>
      <c r="Q287" s="245"/>
    </row>
    <row r="288" spans="1:17" s="546" customFormat="1" ht="15.75">
      <c r="A288" s="525"/>
      <c r="B288" s="243"/>
      <c r="C288" s="243"/>
      <c r="D288" s="243"/>
      <c r="E288" s="243"/>
      <c r="F288" s="243"/>
      <c r="G288" s="243"/>
      <c r="H288" s="243"/>
      <c r="I288" s="243"/>
      <c r="J288" s="243"/>
      <c r="K288" s="243"/>
      <c r="L288" s="243"/>
      <c r="M288" s="243"/>
      <c r="N288" s="243"/>
      <c r="O288" s="243"/>
      <c r="P288" s="244"/>
      <c r="Q288" s="245"/>
    </row>
    <row r="289" spans="1:17" s="546" customFormat="1" ht="15.75">
      <c r="A289" s="525"/>
      <c r="B289" s="243"/>
      <c r="C289" s="243"/>
      <c r="D289" s="243"/>
      <c r="E289" s="243"/>
      <c r="F289" s="243"/>
      <c r="G289" s="243"/>
      <c r="H289" s="243"/>
      <c r="I289" s="243"/>
      <c r="J289" s="243"/>
      <c r="K289" s="243"/>
      <c r="L289" s="243"/>
      <c r="M289" s="243"/>
      <c r="N289" s="243"/>
      <c r="O289" s="243"/>
      <c r="P289" s="244"/>
      <c r="Q289" s="245"/>
    </row>
    <row r="290" spans="1:17" s="546" customFormat="1" ht="15.75">
      <c r="A290" s="525"/>
      <c r="B290" s="243"/>
      <c r="C290" s="243"/>
      <c r="D290" s="243"/>
      <c r="E290" s="243"/>
      <c r="F290" s="243"/>
      <c r="G290" s="243"/>
      <c r="H290" s="243"/>
      <c r="I290" s="243"/>
      <c r="J290" s="243"/>
      <c r="K290" s="243"/>
      <c r="L290" s="243"/>
      <c r="M290" s="243"/>
      <c r="N290" s="243"/>
      <c r="O290" s="243"/>
      <c r="P290" s="244"/>
      <c r="Q290" s="245"/>
    </row>
    <row r="291" spans="1:17" s="546" customFormat="1" ht="15.75">
      <c r="A291" s="525"/>
      <c r="B291" s="243"/>
      <c r="C291" s="243"/>
      <c r="D291" s="243"/>
      <c r="E291" s="243"/>
      <c r="F291" s="243"/>
      <c r="G291" s="243"/>
      <c r="H291" s="243"/>
      <c r="I291" s="243"/>
      <c r="J291" s="243"/>
      <c r="K291" s="243"/>
      <c r="L291" s="243"/>
      <c r="M291" s="243"/>
      <c r="N291" s="243"/>
      <c r="O291" s="243"/>
      <c r="P291" s="244"/>
      <c r="Q291" s="245"/>
    </row>
    <row r="292" spans="1:17" s="546" customFormat="1" ht="15.75">
      <c r="A292" s="525"/>
      <c r="B292" s="243"/>
      <c r="C292" s="243"/>
      <c r="D292" s="243"/>
      <c r="E292" s="243"/>
      <c r="F292" s="243"/>
      <c r="G292" s="243"/>
      <c r="H292" s="243"/>
      <c r="I292" s="243"/>
      <c r="J292" s="243"/>
      <c r="K292" s="243"/>
      <c r="L292" s="243"/>
      <c r="M292" s="243"/>
      <c r="N292" s="243"/>
      <c r="O292" s="243"/>
      <c r="P292" s="244"/>
      <c r="Q292" s="245"/>
    </row>
    <row r="293" spans="1:17" s="546" customFormat="1" ht="15.75">
      <c r="A293" s="525"/>
      <c r="B293" s="243"/>
      <c r="C293" s="243"/>
      <c r="D293" s="243"/>
      <c r="E293" s="243"/>
      <c r="F293" s="243"/>
      <c r="G293" s="243"/>
      <c r="H293" s="243"/>
      <c r="I293" s="243"/>
      <c r="J293" s="243"/>
      <c r="K293" s="243"/>
      <c r="L293" s="243"/>
      <c r="M293" s="243"/>
      <c r="N293" s="243"/>
      <c r="O293" s="243"/>
      <c r="P293" s="244"/>
      <c r="Q293" s="245"/>
    </row>
    <row r="294" spans="1:17" s="546" customFormat="1" ht="15.75">
      <c r="A294" s="525"/>
      <c r="B294" s="243"/>
      <c r="C294" s="243"/>
      <c r="D294" s="243"/>
      <c r="E294" s="243"/>
      <c r="F294" s="243"/>
      <c r="G294" s="243"/>
      <c r="H294" s="243"/>
      <c r="I294" s="243"/>
      <c r="J294" s="243"/>
      <c r="K294" s="243"/>
      <c r="L294" s="243"/>
      <c r="M294" s="243"/>
      <c r="N294" s="243"/>
      <c r="O294" s="243"/>
      <c r="P294" s="244"/>
      <c r="Q294" s="245"/>
    </row>
    <row r="295" spans="1:17" s="546" customFormat="1" ht="15.75">
      <c r="A295" s="525"/>
      <c r="B295" s="243"/>
      <c r="C295" s="243"/>
      <c r="D295" s="243"/>
      <c r="E295" s="243"/>
      <c r="F295" s="243"/>
      <c r="G295" s="243"/>
      <c r="H295" s="243"/>
      <c r="I295" s="243"/>
      <c r="J295" s="243"/>
      <c r="K295" s="243"/>
      <c r="L295" s="243"/>
      <c r="M295" s="243"/>
      <c r="N295" s="243"/>
      <c r="O295" s="243"/>
      <c r="P295" s="244"/>
      <c r="Q295" s="245"/>
    </row>
    <row r="296" spans="1:17" s="546" customFormat="1" ht="15.75">
      <c r="A296" s="525"/>
      <c r="B296" s="243"/>
      <c r="C296" s="243"/>
      <c r="D296" s="243"/>
      <c r="E296" s="243"/>
      <c r="F296" s="243"/>
      <c r="G296" s="243"/>
      <c r="H296" s="243"/>
      <c r="I296" s="243"/>
      <c r="J296" s="243"/>
      <c r="K296" s="243"/>
      <c r="L296" s="243"/>
      <c r="M296" s="243"/>
      <c r="N296" s="243"/>
      <c r="O296" s="243"/>
      <c r="P296" s="244"/>
      <c r="Q296" s="245"/>
    </row>
    <row r="297" spans="1:17" s="546" customFormat="1" ht="15.75">
      <c r="A297" s="525"/>
      <c r="B297" s="243"/>
      <c r="C297" s="243"/>
      <c r="D297" s="243"/>
      <c r="E297" s="243"/>
      <c r="F297" s="243"/>
      <c r="G297" s="243"/>
      <c r="H297" s="243"/>
      <c r="I297" s="243"/>
      <c r="J297" s="243"/>
      <c r="K297" s="243"/>
      <c r="L297" s="243"/>
      <c r="M297" s="243"/>
      <c r="N297" s="243"/>
      <c r="O297" s="243"/>
      <c r="P297" s="244"/>
      <c r="Q297" s="245"/>
    </row>
    <row r="298" spans="1:17" s="546" customFormat="1" ht="15.75">
      <c r="A298" s="525"/>
      <c r="B298" s="243"/>
      <c r="C298" s="243"/>
      <c r="D298" s="243"/>
      <c r="E298" s="243"/>
      <c r="F298" s="243"/>
      <c r="G298" s="243"/>
      <c r="H298" s="243"/>
      <c r="I298" s="243"/>
      <c r="J298" s="243"/>
      <c r="K298" s="243"/>
      <c r="L298" s="243"/>
      <c r="M298" s="243"/>
      <c r="N298" s="243"/>
      <c r="O298" s="243"/>
      <c r="P298" s="244"/>
      <c r="Q298" s="245"/>
    </row>
    <row r="299" spans="1:17" s="546" customFormat="1" ht="15.75">
      <c r="A299" s="525"/>
      <c r="B299" s="243"/>
      <c r="C299" s="243"/>
      <c r="D299" s="243"/>
      <c r="E299" s="243"/>
      <c r="F299" s="243"/>
      <c r="G299" s="243"/>
      <c r="H299" s="243"/>
      <c r="I299" s="243"/>
      <c r="J299" s="243"/>
      <c r="K299" s="243"/>
      <c r="L299" s="243"/>
      <c r="M299" s="243"/>
      <c r="N299" s="243"/>
      <c r="O299" s="243"/>
      <c r="P299" s="244"/>
      <c r="Q299" s="245"/>
    </row>
    <row r="300" spans="1:17" s="546" customFormat="1" ht="15.75">
      <c r="A300" s="525"/>
      <c r="B300" s="243"/>
      <c r="C300" s="243"/>
      <c r="D300" s="243"/>
      <c r="E300" s="243"/>
      <c r="F300" s="243"/>
      <c r="G300" s="243"/>
      <c r="H300" s="243"/>
      <c r="I300" s="243"/>
      <c r="J300" s="243"/>
      <c r="K300" s="243"/>
      <c r="L300" s="243"/>
      <c r="M300" s="243"/>
      <c r="N300" s="243"/>
      <c r="O300" s="243"/>
      <c r="P300" s="244"/>
      <c r="Q300" s="245"/>
    </row>
    <row r="301" spans="1:17" s="546" customFormat="1" ht="15.75">
      <c r="A301" s="525"/>
      <c r="B301" s="243"/>
      <c r="C301" s="243"/>
      <c r="D301" s="243"/>
      <c r="E301" s="243"/>
      <c r="F301" s="243"/>
      <c r="G301" s="243"/>
      <c r="H301" s="243"/>
      <c r="I301" s="243"/>
      <c r="J301" s="243"/>
      <c r="K301" s="243"/>
      <c r="L301" s="243"/>
      <c r="M301" s="243"/>
      <c r="N301" s="243"/>
      <c r="O301" s="243"/>
      <c r="P301" s="244"/>
      <c r="Q301" s="245"/>
    </row>
    <row r="302" spans="1:17" s="546" customFormat="1" ht="15.75">
      <c r="A302" s="525"/>
      <c r="B302" s="243"/>
      <c r="C302" s="243"/>
      <c r="D302" s="243"/>
      <c r="E302" s="243"/>
      <c r="F302" s="243"/>
      <c r="G302" s="243"/>
      <c r="H302" s="243"/>
      <c r="I302" s="243"/>
      <c r="J302" s="243"/>
      <c r="K302" s="243"/>
      <c r="L302" s="243"/>
      <c r="M302" s="243"/>
      <c r="N302" s="243"/>
      <c r="O302" s="243"/>
      <c r="P302" s="244"/>
      <c r="Q302" s="245"/>
    </row>
    <row r="303" spans="1:17" s="546" customFormat="1" ht="15.75">
      <c r="A303" s="525"/>
      <c r="B303" s="243"/>
      <c r="C303" s="243"/>
      <c r="D303" s="243"/>
      <c r="E303" s="243"/>
      <c r="F303" s="243"/>
      <c r="G303" s="243"/>
      <c r="H303" s="243"/>
      <c r="I303" s="243"/>
      <c r="J303" s="243"/>
      <c r="K303" s="243"/>
      <c r="L303" s="243"/>
      <c r="M303" s="243"/>
      <c r="N303" s="243"/>
      <c r="O303" s="243"/>
      <c r="P303" s="244"/>
      <c r="Q303" s="245"/>
    </row>
    <row r="304" spans="1:17" s="546" customFormat="1" ht="15.75">
      <c r="A304" s="525"/>
      <c r="B304" s="243"/>
      <c r="C304" s="243"/>
      <c r="D304" s="243"/>
      <c r="E304" s="243"/>
      <c r="F304" s="243"/>
      <c r="G304" s="243"/>
      <c r="H304" s="243"/>
      <c r="I304" s="243"/>
      <c r="J304" s="243"/>
      <c r="K304" s="243"/>
      <c r="L304" s="243"/>
      <c r="M304" s="243"/>
      <c r="N304" s="243"/>
      <c r="O304" s="243"/>
      <c r="P304" s="244"/>
      <c r="Q304" s="245"/>
    </row>
    <row r="305" spans="1:17" s="546" customFormat="1" ht="15.75">
      <c r="A305" s="525"/>
      <c r="B305" s="243"/>
      <c r="C305" s="243"/>
      <c r="D305" s="243"/>
      <c r="E305" s="243"/>
      <c r="F305" s="243"/>
      <c r="G305" s="243"/>
      <c r="H305" s="243"/>
      <c r="I305" s="243"/>
      <c r="J305" s="243"/>
      <c r="K305" s="243"/>
      <c r="L305" s="243"/>
      <c r="M305" s="243"/>
      <c r="N305" s="243"/>
      <c r="O305" s="243"/>
      <c r="P305" s="244"/>
      <c r="Q305" s="245"/>
    </row>
    <row r="306" spans="1:17" s="546" customFormat="1" ht="15.75">
      <c r="A306" s="525"/>
      <c r="B306" s="243"/>
      <c r="C306" s="243"/>
      <c r="D306" s="243"/>
      <c r="E306" s="243"/>
      <c r="F306" s="243"/>
      <c r="G306" s="243"/>
      <c r="H306" s="243"/>
      <c r="I306" s="243"/>
      <c r="J306" s="243"/>
      <c r="K306" s="243"/>
      <c r="L306" s="243"/>
      <c r="M306" s="243"/>
      <c r="N306" s="243"/>
      <c r="O306" s="243"/>
      <c r="P306" s="244"/>
      <c r="Q306" s="245"/>
    </row>
    <row r="307" spans="1:17" s="546" customFormat="1" ht="15.75">
      <c r="A307" s="525"/>
      <c r="B307" s="243"/>
      <c r="C307" s="243"/>
      <c r="D307" s="243"/>
      <c r="E307" s="243"/>
      <c r="F307" s="243"/>
      <c r="G307" s="243"/>
      <c r="H307" s="243"/>
      <c r="I307" s="243"/>
      <c r="J307" s="243"/>
      <c r="K307" s="243"/>
      <c r="L307" s="243"/>
      <c r="M307" s="243"/>
      <c r="N307" s="243"/>
      <c r="O307" s="243"/>
      <c r="P307" s="244"/>
      <c r="Q307" s="245"/>
    </row>
    <row r="308" spans="1:17" s="546" customFormat="1" ht="15.75">
      <c r="A308" s="525"/>
      <c r="B308" s="243"/>
      <c r="C308" s="243"/>
      <c r="D308" s="243"/>
      <c r="E308" s="243"/>
      <c r="F308" s="243"/>
      <c r="G308" s="243"/>
      <c r="H308" s="243"/>
      <c r="I308" s="243"/>
      <c r="J308" s="243"/>
      <c r="K308" s="243"/>
      <c r="L308" s="243"/>
      <c r="M308" s="243"/>
      <c r="N308" s="243"/>
      <c r="O308" s="243"/>
      <c r="P308" s="244"/>
      <c r="Q308" s="245"/>
    </row>
    <row r="309" spans="1:17" s="546" customFormat="1" ht="15.75">
      <c r="A309" s="525"/>
      <c r="B309" s="243"/>
      <c r="C309" s="243"/>
      <c r="D309" s="243"/>
      <c r="E309" s="243"/>
      <c r="F309" s="243"/>
      <c r="G309" s="243"/>
      <c r="H309" s="243"/>
      <c r="I309" s="243"/>
      <c r="J309" s="243"/>
      <c r="K309" s="243"/>
      <c r="L309" s="243"/>
      <c r="M309" s="243"/>
      <c r="N309" s="243"/>
      <c r="O309" s="243"/>
      <c r="P309" s="244"/>
      <c r="Q309" s="245"/>
    </row>
    <row r="310" spans="1:17" s="546" customFormat="1" ht="15.75">
      <c r="A310" s="525"/>
      <c r="B310" s="243"/>
      <c r="C310" s="243"/>
      <c r="D310" s="243"/>
      <c r="E310" s="243"/>
      <c r="F310" s="243"/>
      <c r="G310" s="243"/>
      <c r="H310" s="243"/>
      <c r="I310" s="243"/>
      <c r="J310" s="243"/>
      <c r="K310" s="243"/>
      <c r="L310" s="243"/>
      <c r="M310" s="243"/>
      <c r="N310" s="243"/>
      <c r="O310" s="243"/>
      <c r="P310" s="244"/>
      <c r="Q310" s="245"/>
    </row>
    <row r="311" spans="1:17" s="546" customFormat="1" ht="15.75">
      <c r="A311" s="525"/>
      <c r="B311" s="243"/>
      <c r="C311" s="243"/>
      <c r="D311" s="243"/>
      <c r="E311" s="243"/>
      <c r="F311" s="243"/>
      <c r="G311" s="243"/>
      <c r="H311" s="243"/>
      <c r="I311" s="243"/>
      <c r="J311" s="243"/>
      <c r="K311" s="243"/>
      <c r="L311" s="243"/>
      <c r="M311" s="243"/>
      <c r="N311" s="243"/>
      <c r="O311" s="243"/>
      <c r="P311" s="244"/>
      <c r="Q311" s="245"/>
    </row>
    <row r="312" spans="1:17" s="546" customFormat="1" ht="15.75">
      <c r="A312" s="525"/>
      <c r="B312" s="243"/>
      <c r="C312" s="243"/>
      <c r="D312" s="243"/>
      <c r="E312" s="243"/>
      <c r="F312" s="243"/>
      <c r="G312" s="243"/>
      <c r="H312" s="243"/>
      <c r="I312" s="243"/>
      <c r="J312" s="243"/>
      <c r="K312" s="243"/>
      <c r="L312" s="243"/>
      <c r="M312" s="243"/>
      <c r="N312" s="243"/>
      <c r="O312" s="243"/>
      <c r="P312" s="244"/>
      <c r="Q312" s="245"/>
    </row>
    <row r="313" spans="1:17" s="546" customFormat="1" ht="15.75">
      <c r="A313" s="525"/>
      <c r="B313" s="243"/>
      <c r="C313" s="243"/>
      <c r="D313" s="243"/>
      <c r="E313" s="243"/>
      <c r="F313" s="243"/>
      <c r="G313" s="243"/>
      <c r="H313" s="243"/>
      <c r="I313" s="243"/>
      <c r="J313" s="243"/>
      <c r="K313" s="243"/>
      <c r="L313" s="243"/>
      <c r="M313" s="243"/>
      <c r="N313" s="243"/>
      <c r="O313" s="243"/>
      <c r="P313" s="244"/>
      <c r="Q313" s="245"/>
    </row>
    <row r="314" spans="1:17" s="546" customFormat="1" ht="15.75">
      <c r="A314" s="525"/>
      <c r="B314" s="243"/>
      <c r="C314" s="243"/>
      <c r="D314" s="243"/>
      <c r="E314" s="243"/>
      <c r="F314" s="243"/>
      <c r="G314" s="243"/>
      <c r="H314" s="243"/>
      <c r="I314" s="243"/>
      <c r="J314" s="243"/>
      <c r="K314" s="243"/>
      <c r="L314" s="243"/>
      <c r="M314" s="243"/>
      <c r="N314" s="243"/>
      <c r="O314" s="243"/>
      <c r="P314" s="244"/>
      <c r="Q314" s="245"/>
    </row>
    <row r="315" spans="1:17" s="546" customFormat="1" ht="15.75">
      <c r="A315" s="525"/>
      <c r="B315" s="243"/>
      <c r="C315" s="243"/>
      <c r="D315" s="243"/>
      <c r="E315" s="243"/>
      <c r="F315" s="243"/>
      <c r="G315" s="243"/>
      <c r="H315" s="243"/>
      <c r="I315" s="243"/>
      <c r="J315" s="243"/>
      <c r="K315" s="243"/>
      <c r="L315" s="243"/>
      <c r="M315" s="243"/>
      <c r="N315" s="243"/>
      <c r="O315" s="243"/>
      <c r="P315" s="244"/>
      <c r="Q315" s="245"/>
    </row>
    <row r="316" spans="1:17" s="546" customFormat="1" ht="15.75">
      <c r="A316" s="525"/>
      <c r="B316" s="243"/>
      <c r="C316" s="243"/>
      <c r="D316" s="243"/>
      <c r="E316" s="243"/>
      <c r="F316" s="243"/>
      <c r="G316" s="243"/>
      <c r="H316" s="243"/>
      <c r="I316" s="243"/>
      <c r="J316" s="243"/>
      <c r="K316" s="243"/>
      <c r="L316" s="243"/>
      <c r="M316" s="243"/>
      <c r="N316" s="243"/>
      <c r="O316" s="243"/>
      <c r="P316" s="244"/>
      <c r="Q316" s="245"/>
    </row>
    <row r="317" spans="1:17" s="546" customFormat="1" ht="15.75">
      <c r="A317" s="525"/>
      <c r="B317" s="243"/>
      <c r="C317" s="243"/>
      <c r="D317" s="243"/>
      <c r="E317" s="243"/>
      <c r="F317" s="243"/>
      <c r="G317" s="243"/>
      <c r="H317" s="243"/>
      <c r="I317" s="243"/>
      <c r="J317" s="243"/>
      <c r="K317" s="243"/>
      <c r="L317" s="243"/>
      <c r="M317" s="243"/>
      <c r="N317" s="243"/>
      <c r="O317" s="243"/>
      <c r="P317" s="244"/>
      <c r="Q317" s="245"/>
    </row>
    <row r="318" spans="1:17" s="546" customFormat="1" ht="15.75">
      <c r="A318" s="525"/>
      <c r="B318" s="243"/>
      <c r="C318" s="243"/>
      <c r="D318" s="243"/>
      <c r="E318" s="243"/>
      <c r="F318" s="243"/>
      <c r="G318" s="243"/>
      <c r="H318" s="243"/>
      <c r="I318" s="243"/>
      <c r="J318" s="243"/>
      <c r="K318" s="243"/>
      <c r="L318" s="243"/>
      <c r="M318" s="243"/>
      <c r="N318" s="243"/>
      <c r="O318" s="243"/>
      <c r="P318" s="244"/>
      <c r="Q318" s="245"/>
    </row>
    <row r="319" spans="1:17" s="546" customFormat="1" ht="15.75">
      <c r="A319" s="525"/>
      <c r="B319" s="243"/>
      <c r="C319" s="243"/>
      <c r="D319" s="243"/>
      <c r="E319" s="243"/>
      <c r="F319" s="243"/>
      <c r="G319" s="243"/>
      <c r="H319" s="243"/>
      <c r="I319" s="243"/>
      <c r="J319" s="243"/>
      <c r="K319" s="243"/>
      <c r="L319" s="243"/>
      <c r="M319" s="243"/>
      <c r="N319" s="243"/>
      <c r="O319" s="243"/>
      <c r="P319" s="244"/>
      <c r="Q319" s="245"/>
    </row>
    <row r="320" spans="1:17" s="546" customFormat="1" ht="15.75">
      <c r="A320" s="525"/>
      <c r="B320" s="243"/>
      <c r="C320" s="243"/>
      <c r="D320" s="243"/>
      <c r="E320" s="243"/>
      <c r="F320" s="243"/>
      <c r="G320" s="243"/>
      <c r="H320" s="243"/>
      <c r="I320" s="243"/>
      <c r="J320" s="243"/>
      <c r="K320" s="243"/>
      <c r="L320" s="243"/>
      <c r="M320" s="243"/>
      <c r="N320" s="243"/>
      <c r="O320" s="243"/>
      <c r="P320" s="244"/>
      <c r="Q320" s="245"/>
    </row>
    <row r="321" spans="1:17" s="546" customFormat="1" ht="15.75">
      <c r="A321" s="525"/>
      <c r="B321" s="243"/>
      <c r="C321" s="243"/>
      <c r="D321" s="243"/>
      <c r="E321" s="243"/>
      <c r="F321" s="243"/>
      <c r="G321" s="243"/>
      <c r="H321" s="243"/>
      <c r="I321" s="243"/>
      <c r="J321" s="243"/>
      <c r="K321" s="243"/>
      <c r="L321" s="243"/>
      <c r="M321" s="243"/>
      <c r="N321" s="243"/>
      <c r="O321" s="243"/>
      <c r="P321" s="244"/>
      <c r="Q321" s="245"/>
    </row>
    <row r="322" spans="1:17" s="546" customFormat="1" ht="15.75">
      <c r="A322" s="525"/>
      <c r="B322" s="243"/>
      <c r="C322" s="243"/>
      <c r="D322" s="243"/>
      <c r="E322" s="243"/>
      <c r="F322" s="243"/>
      <c r="G322" s="243"/>
      <c r="H322" s="243"/>
      <c r="I322" s="243"/>
      <c r="J322" s="243"/>
      <c r="K322" s="243"/>
      <c r="L322" s="243"/>
      <c r="M322" s="243"/>
      <c r="N322" s="243"/>
      <c r="O322" s="243"/>
      <c r="P322" s="244"/>
      <c r="Q322" s="245"/>
    </row>
    <row r="323" spans="1:17" s="546" customFormat="1" ht="15.75">
      <c r="A323" s="525"/>
      <c r="B323" s="243"/>
      <c r="C323" s="243"/>
      <c r="D323" s="243"/>
      <c r="E323" s="243"/>
      <c r="F323" s="243"/>
      <c r="G323" s="243"/>
      <c r="H323" s="243"/>
      <c r="I323" s="243"/>
      <c r="J323" s="243"/>
      <c r="K323" s="243"/>
      <c r="L323" s="243"/>
      <c r="M323" s="243"/>
      <c r="N323" s="243"/>
      <c r="O323" s="243"/>
      <c r="P323" s="244"/>
      <c r="Q323" s="245"/>
    </row>
    <row r="324" spans="1:17" s="546" customFormat="1" ht="15.75">
      <c r="A324" s="525"/>
      <c r="B324" s="243"/>
      <c r="C324" s="243"/>
      <c r="D324" s="243"/>
      <c r="E324" s="243"/>
      <c r="F324" s="243"/>
      <c r="G324" s="243"/>
      <c r="H324" s="243"/>
      <c r="I324" s="243"/>
      <c r="J324" s="243"/>
      <c r="K324" s="243"/>
      <c r="L324" s="243"/>
      <c r="M324" s="243"/>
      <c r="N324" s="243"/>
      <c r="O324" s="243"/>
      <c r="P324" s="244"/>
      <c r="Q324" s="245"/>
    </row>
    <row r="325" spans="1:17" s="546" customFormat="1" ht="15.75">
      <c r="A325" s="525"/>
      <c r="B325" s="243"/>
      <c r="C325" s="243"/>
      <c r="D325" s="243"/>
      <c r="E325" s="243"/>
      <c r="F325" s="243"/>
      <c r="G325" s="243"/>
      <c r="H325" s="243"/>
      <c r="I325" s="243"/>
      <c r="J325" s="243"/>
      <c r="K325" s="243"/>
      <c r="L325" s="243"/>
      <c r="M325" s="243"/>
      <c r="N325" s="243"/>
      <c r="O325" s="243"/>
      <c r="P325" s="244"/>
      <c r="Q325" s="245"/>
    </row>
    <row r="326" spans="1:17" s="546" customFormat="1" ht="15.75">
      <c r="A326" s="525"/>
      <c r="B326" s="243"/>
      <c r="C326" s="243"/>
      <c r="D326" s="243"/>
      <c r="E326" s="243"/>
      <c r="F326" s="243"/>
      <c r="G326" s="243"/>
      <c r="H326" s="243"/>
      <c r="I326" s="243"/>
      <c r="J326" s="243"/>
      <c r="K326" s="243"/>
      <c r="L326" s="243"/>
      <c r="M326" s="243"/>
      <c r="N326" s="243"/>
      <c r="O326" s="243"/>
      <c r="P326" s="244"/>
      <c r="Q326" s="245"/>
    </row>
    <row r="327" spans="1:17" s="546" customFormat="1" ht="15.75">
      <c r="A327" s="525"/>
      <c r="B327" s="243"/>
      <c r="C327" s="243"/>
      <c r="D327" s="243"/>
      <c r="E327" s="243"/>
      <c r="F327" s="243"/>
      <c r="G327" s="243"/>
      <c r="H327" s="243"/>
      <c r="I327" s="243"/>
      <c r="J327" s="243"/>
      <c r="K327" s="243"/>
      <c r="L327" s="243"/>
      <c r="M327" s="243"/>
      <c r="N327" s="243"/>
      <c r="O327" s="243"/>
      <c r="P327" s="244"/>
      <c r="Q327" s="245"/>
    </row>
    <row r="328" spans="1:17" s="546" customFormat="1" ht="15.75">
      <c r="A328" s="525"/>
      <c r="B328" s="243"/>
      <c r="C328" s="243"/>
      <c r="D328" s="243"/>
      <c r="E328" s="243"/>
      <c r="F328" s="243"/>
      <c r="G328" s="243"/>
      <c r="H328" s="243"/>
      <c r="I328" s="243"/>
      <c r="J328" s="243"/>
      <c r="K328" s="243"/>
      <c r="L328" s="243"/>
      <c r="M328" s="243"/>
      <c r="N328" s="243"/>
      <c r="O328" s="243"/>
      <c r="P328" s="244"/>
      <c r="Q328" s="245"/>
    </row>
    <row r="329" spans="1:17" s="546" customFormat="1" ht="15.75">
      <c r="A329" s="525"/>
      <c r="B329" s="243"/>
      <c r="C329" s="243"/>
      <c r="D329" s="243"/>
      <c r="E329" s="243"/>
      <c r="F329" s="243"/>
      <c r="G329" s="243"/>
      <c r="H329" s="243"/>
      <c r="I329" s="243"/>
      <c r="J329" s="243"/>
      <c r="K329" s="243"/>
      <c r="L329" s="243"/>
      <c r="M329" s="243"/>
      <c r="N329" s="243"/>
      <c r="O329" s="243"/>
      <c r="P329" s="244"/>
      <c r="Q329" s="245"/>
    </row>
    <row r="330" spans="1:17" s="546" customFormat="1" ht="15.75">
      <c r="A330" s="525"/>
      <c r="B330" s="243"/>
      <c r="C330" s="243"/>
      <c r="D330" s="243"/>
      <c r="E330" s="243"/>
      <c r="F330" s="243"/>
      <c r="G330" s="243"/>
      <c r="H330" s="243"/>
      <c r="I330" s="243"/>
      <c r="J330" s="243"/>
      <c r="K330" s="243"/>
      <c r="L330" s="243"/>
      <c r="M330" s="243"/>
      <c r="N330" s="243"/>
      <c r="O330" s="243"/>
      <c r="P330" s="244"/>
      <c r="Q330" s="245"/>
    </row>
    <row r="331" spans="1:17" s="546" customFormat="1" ht="15.75">
      <c r="A331" s="525"/>
      <c r="B331" s="243"/>
      <c r="C331" s="243"/>
      <c r="D331" s="243"/>
      <c r="E331" s="243"/>
      <c r="F331" s="243"/>
      <c r="G331" s="243"/>
      <c r="H331" s="243"/>
      <c r="I331" s="243"/>
      <c r="J331" s="243"/>
      <c r="K331" s="243"/>
      <c r="L331" s="243"/>
      <c r="M331" s="243"/>
      <c r="N331" s="243"/>
      <c r="O331" s="243"/>
      <c r="P331" s="244"/>
      <c r="Q331" s="245"/>
    </row>
    <row r="332" spans="1:17" s="546" customFormat="1" ht="15.75">
      <c r="A332" s="525"/>
      <c r="B332" s="243"/>
      <c r="C332" s="243"/>
      <c r="D332" s="243"/>
      <c r="E332" s="243"/>
      <c r="F332" s="243"/>
      <c r="G332" s="243"/>
      <c r="H332" s="243"/>
      <c r="I332" s="243"/>
      <c r="J332" s="243"/>
      <c r="K332" s="243"/>
      <c r="L332" s="243"/>
      <c r="M332" s="243"/>
      <c r="N332" s="243"/>
      <c r="O332" s="243"/>
      <c r="P332" s="244"/>
      <c r="Q332" s="245"/>
    </row>
    <row r="333" spans="1:17" s="546" customFormat="1" ht="15.75">
      <c r="A333" s="525"/>
      <c r="B333" s="243"/>
      <c r="C333" s="243"/>
      <c r="D333" s="243"/>
      <c r="E333" s="243"/>
      <c r="F333" s="243"/>
      <c r="G333" s="243"/>
      <c r="H333" s="243"/>
      <c r="I333" s="243"/>
      <c r="J333" s="243"/>
      <c r="K333" s="243"/>
      <c r="L333" s="243"/>
      <c r="M333" s="243"/>
      <c r="N333" s="243"/>
      <c r="O333" s="243"/>
      <c r="P333" s="244"/>
      <c r="Q333" s="245"/>
    </row>
    <row r="334" spans="1:17" s="546" customFormat="1" ht="15.75">
      <c r="A334" s="525"/>
      <c r="B334" s="243"/>
      <c r="C334" s="243"/>
      <c r="D334" s="243"/>
      <c r="E334" s="243"/>
      <c r="F334" s="243"/>
      <c r="G334" s="243"/>
      <c r="H334" s="243"/>
      <c r="I334" s="243"/>
      <c r="J334" s="243"/>
      <c r="K334" s="243"/>
      <c r="L334" s="243"/>
      <c r="M334" s="243"/>
      <c r="N334" s="243"/>
      <c r="O334" s="243"/>
      <c r="P334" s="244"/>
      <c r="Q334" s="245"/>
    </row>
    <row r="335" spans="1:17" s="546" customFormat="1" ht="15.75">
      <c r="A335" s="525"/>
      <c r="B335" s="243"/>
      <c r="C335" s="243"/>
      <c r="D335" s="243"/>
      <c r="E335" s="243"/>
      <c r="F335" s="243"/>
      <c r="G335" s="243"/>
      <c r="H335" s="243"/>
      <c r="I335" s="243"/>
      <c r="J335" s="243"/>
      <c r="K335" s="243"/>
      <c r="L335" s="243"/>
      <c r="M335" s="243"/>
      <c r="N335" s="243"/>
      <c r="O335" s="243"/>
      <c r="P335" s="244"/>
      <c r="Q335" s="245"/>
    </row>
    <row r="336" spans="1:17" s="546" customFormat="1" ht="15.75">
      <c r="A336" s="525"/>
      <c r="B336" s="243"/>
      <c r="C336" s="243"/>
      <c r="D336" s="243"/>
      <c r="E336" s="243"/>
      <c r="F336" s="243"/>
      <c r="G336" s="243"/>
      <c r="H336" s="243"/>
      <c r="I336" s="243"/>
      <c r="J336" s="243"/>
      <c r="K336" s="243"/>
      <c r="L336" s="243"/>
      <c r="M336" s="243"/>
      <c r="N336" s="243"/>
      <c r="O336" s="243"/>
      <c r="P336" s="244"/>
      <c r="Q336" s="245"/>
    </row>
    <row r="337" spans="1:17" s="546" customFormat="1" ht="15.75">
      <c r="A337" s="525"/>
      <c r="B337" s="243"/>
      <c r="C337" s="243"/>
      <c r="D337" s="243"/>
      <c r="E337" s="243"/>
      <c r="F337" s="243"/>
      <c r="G337" s="243"/>
      <c r="H337" s="243"/>
      <c r="I337" s="243"/>
      <c r="J337" s="243"/>
      <c r="K337" s="243"/>
      <c r="L337" s="243"/>
      <c r="M337" s="243"/>
      <c r="N337" s="243"/>
      <c r="O337" s="243"/>
      <c r="P337" s="244"/>
      <c r="Q337" s="245"/>
    </row>
    <row r="338" spans="1:17" s="546" customFormat="1" ht="15.75">
      <c r="A338" s="525"/>
      <c r="B338" s="243"/>
      <c r="C338" s="243"/>
      <c r="D338" s="243"/>
      <c r="E338" s="243"/>
      <c r="F338" s="243"/>
      <c r="G338" s="243"/>
      <c r="H338" s="243"/>
      <c r="I338" s="243"/>
      <c r="J338" s="243"/>
      <c r="K338" s="243"/>
      <c r="L338" s="243"/>
      <c r="M338" s="243"/>
      <c r="N338" s="243"/>
      <c r="O338" s="243"/>
      <c r="P338" s="244"/>
      <c r="Q338" s="245"/>
    </row>
    <row r="339" spans="1:17" s="546" customFormat="1" ht="15.75">
      <c r="A339" s="525"/>
      <c r="B339" s="243"/>
      <c r="C339" s="243"/>
      <c r="D339" s="243"/>
      <c r="E339" s="243"/>
      <c r="F339" s="243"/>
      <c r="G339" s="243"/>
      <c r="H339" s="243"/>
      <c r="I339" s="243"/>
      <c r="J339" s="243"/>
      <c r="K339" s="243"/>
      <c r="L339" s="243"/>
      <c r="M339" s="243"/>
      <c r="N339" s="243"/>
      <c r="O339" s="243"/>
      <c r="P339" s="244"/>
      <c r="Q339" s="245"/>
    </row>
    <row r="340" spans="1:17" s="546" customFormat="1" ht="15.75">
      <c r="A340" s="525"/>
      <c r="B340" s="243"/>
      <c r="C340" s="243"/>
      <c r="D340" s="243"/>
      <c r="E340" s="243"/>
      <c r="F340" s="243"/>
      <c r="G340" s="243"/>
      <c r="H340" s="243"/>
      <c r="I340" s="243"/>
      <c r="J340" s="243"/>
      <c r="K340" s="243"/>
      <c r="L340" s="243"/>
      <c r="M340" s="243"/>
      <c r="N340" s="243"/>
      <c r="O340" s="243"/>
      <c r="P340" s="244"/>
      <c r="Q340" s="245"/>
    </row>
    <row r="341" spans="1:17" s="546" customFormat="1" ht="15.75">
      <c r="A341" s="525"/>
      <c r="B341" s="243"/>
      <c r="C341" s="243"/>
      <c r="D341" s="243"/>
      <c r="E341" s="243"/>
      <c r="F341" s="243"/>
      <c r="G341" s="243"/>
      <c r="H341" s="243"/>
      <c r="I341" s="243"/>
      <c r="J341" s="243"/>
      <c r="K341" s="243"/>
      <c r="L341" s="243"/>
      <c r="M341" s="243"/>
      <c r="N341" s="243"/>
      <c r="O341" s="243"/>
      <c r="P341" s="244"/>
      <c r="Q341" s="245"/>
    </row>
    <row r="342" spans="1:17" s="546" customFormat="1" ht="15.75">
      <c r="A342" s="525"/>
      <c r="B342" s="243"/>
      <c r="C342" s="243"/>
      <c r="D342" s="243"/>
      <c r="E342" s="243"/>
      <c r="F342" s="243"/>
      <c r="G342" s="243"/>
      <c r="H342" s="243"/>
      <c r="I342" s="243"/>
      <c r="J342" s="243"/>
      <c r="K342" s="243"/>
      <c r="L342" s="243"/>
      <c r="M342" s="243"/>
      <c r="N342" s="243"/>
      <c r="O342" s="243"/>
      <c r="P342" s="244"/>
      <c r="Q342" s="245"/>
    </row>
    <row r="343" spans="1:17" s="546" customFormat="1" ht="15.75">
      <c r="A343" s="525"/>
      <c r="B343" s="243"/>
      <c r="C343" s="243"/>
      <c r="D343" s="243"/>
      <c r="E343" s="243"/>
      <c r="F343" s="243"/>
      <c r="G343" s="243"/>
      <c r="H343" s="243"/>
      <c r="I343" s="243"/>
      <c r="J343" s="243"/>
      <c r="K343" s="243"/>
      <c r="L343" s="243"/>
      <c r="M343" s="243"/>
      <c r="N343" s="243"/>
      <c r="O343" s="243"/>
      <c r="P343" s="244"/>
      <c r="Q343" s="245"/>
    </row>
    <row r="344" spans="1:17" s="546" customFormat="1" ht="15.75">
      <c r="A344" s="525"/>
      <c r="B344" s="243"/>
      <c r="C344" s="243"/>
      <c r="D344" s="243"/>
      <c r="E344" s="243"/>
      <c r="F344" s="243"/>
      <c r="G344" s="243"/>
      <c r="H344" s="243"/>
      <c r="I344" s="243"/>
      <c r="J344" s="243"/>
      <c r="K344" s="243"/>
      <c r="L344" s="243"/>
      <c r="M344" s="243"/>
      <c r="N344" s="243"/>
      <c r="O344" s="243"/>
      <c r="P344" s="244"/>
      <c r="Q344" s="245"/>
    </row>
    <row r="345" spans="1:17" s="546" customFormat="1" ht="15.75">
      <c r="A345" s="525"/>
      <c r="B345" s="243"/>
      <c r="C345" s="243"/>
      <c r="D345" s="243"/>
      <c r="E345" s="243"/>
      <c r="F345" s="243"/>
      <c r="G345" s="243"/>
      <c r="H345" s="243"/>
      <c r="I345" s="243"/>
      <c r="J345" s="243"/>
      <c r="K345" s="243"/>
      <c r="L345" s="243"/>
      <c r="M345" s="243"/>
      <c r="N345" s="243"/>
      <c r="O345" s="243"/>
      <c r="P345" s="244"/>
      <c r="Q345" s="245"/>
    </row>
    <row r="346" spans="1:17" s="546" customFormat="1" ht="15.75">
      <c r="A346" s="525"/>
      <c r="B346" s="243"/>
      <c r="C346" s="243"/>
      <c r="D346" s="243"/>
      <c r="E346" s="243"/>
      <c r="F346" s="243"/>
      <c r="G346" s="243"/>
      <c r="H346" s="243"/>
      <c r="I346" s="243"/>
      <c r="J346" s="243"/>
      <c r="K346" s="243"/>
      <c r="L346" s="243"/>
      <c r="M346" s="243"/>
      <c r="N346" s="243"/>
      <c r="O346" s="243"/>
      <c r="P346" s="244"/>
      <c r="Q346" s="245"/>
    </row>
    <row r="347" spans="1:17" s="546" customFormat="1" ht="15.75">
      <c r="A347" s="525"/>
      <c r="B347" s="243"/>
      <c r="C347" s="243"/>
      <c r="D347" s="243"/>
      <c r="E347" s="243"/>
      <c r="F347" s="243"/>
      <c r="G347" s="243"/>
      <c r="H347" s="243"/>
      <c r="I347" s="243"/>
      <c r="J347" s="243"/>
      <c r="K347" s="243"/>
      <c r="L347" s="243"/>
      <c r="M347" s="243"/>
      <c r="N347" s="243"/>
      <c r="O347" s="243"/>
      <c r="P347" s="244"/>
      <c r="Q347" s="245"/>
    </row>
    <row r="348" spans="1:17" s="546" customFormat="1" ht="15.75">
      <c r="A348" s="525"/>
      <c r="B348" s="243"/>
      <c r="C348" s="243"/>
      <c r="D348" s="243"/>
      <c r="E348" s="243"/>
      <c r="F348" s="243"/>
      <c r="G348" s="243"/>
      <c r="H348" s="243"/>
      <c r="I348" s="243"/>
      <c r="J348" s="243"/>
      <c r="K348" s="243"/>
      <c r="L348" s="243"/>
      <c r="M348" s="243"/>
      <c r="N348" s="243"/>
      <c r="O348" s="243"/>
      <c r="P348" s="244"/>
      <c r="Q348" s="245"/>
    </row>
    <row r="349" spans="1:17" s="546" customFormat="1" ht="15.75">
      <c r="A349" s="525"/>
      <c r="B349" s="243"/>
      <c r="C349" s="243"/>
      <c r="D349" s="243"/>
      <c r="E349" s="243"/>
      <c r="F349" s="243"/>
      <c r="G349" s="243"/>
      <c r="H349" s="243"/>
      <c r="I349" s="243"/>
      <c r="J349" s="243"/>
      <c r="K349" s="243"/>
      <c r="L349" s="243"/>
      <c r="M349" s="243"/>
      <c r="N349" s="243"/>
      <c r="O349" s="243"/>
      <c r="P349" s="244"/>
      <c r="Q349" s="245"/>
    </row>
    <row r="350" spans="1:17" s="546" customFormat="1" ht="15.75">
      <c r="A350" s="525"/>
      <c r="B350" s="243"/>
      <c r="C350" s="243"/>
      <c r="D350" s="243"/>
      <c r="E350" s="243"/>
      <c r="F350" s="243"/>
      <c r="G350" s="243"/>
      <c r="H350" s="243"/>
      <c r="I350" s="243"/>
      <c r="J350" s="243"/>
      <c r="K350" s="243"/>
      <c r="L350" s="243"/>
      <c r="M350" s="243"/>
      <c r="N350" s="243"/>
      <c r="O350" s="243"/>
      <c r="P350" s="244"/>
      <c r="Q350" s="245"/>
    </row>
    <row r="351" spans="1:17" s="546" customFormat="1" ht="15.75">
      <c r="A351" s="525"/>
      <c r="B351" s="243"/>
      <c r="C351" s="243"/>
      <c r="D351" s="243"/>
      <c r="E351" s="243"/>
      <c r="F351" s="243"/>
      <c r="G351" s="243"/>
      <c r="H351" s="243"/>
      <c r="I351" s="243"/>
      <c r="J351" s="243"/>
      <c r="K351" s="243"/>
      <c r="L351" s="243"/>
      <c r="M351" s="243"/>
      <c r="N351" s="243"/>
      <c r="O351" s="243"/>
      <c r="P351" s="244"/>
      <c r="Q351" s="245"/>
    </row>
    <row r="352" spans="1:17" s="546" customFormat="1" ht="15.75">
      <c r="A352" s="525"/>
      <c r="B352" s="243"/>
      <c r="C352" s="243"/>
      <c r="D352" s="243"/>
      <c r="E352" s="243"/>
      <c r="F352" s="243"/>
      <c r="G352" s="243"/>
      <c r="H352" s="243"/>
      <c r="I352" s="243"/>
      <c r="J352" s="243"/>
      <c r="K352" s="243"/>
      <c r="L352" s="243"/>
      <c r="M352" s="243"/>
      <c r="N352" s="243"/>
      <c r="O352" s="243"/>
      <c r="P352" s="244"/>
      <c r="Q352" s="245"/>
    </row>
    <row r="353" spans="1:17" s="546" customFormat="1" ht="15.75">
      <c r="A353" s="525"/>
      <c r="B353" s="243"/>
      <c r="C353" s="243"/>
      <c r="D353" s="243"/>
      <c r="E353" s="243"/>
      <c r="F353" s="243"/>
      <c r="G353" s="243"/>
      <c r="H353" s="243"/>
      <c r="I353" s="243"/>
      <c r="J353" s="243"/>
      <c r="K353" s="243"/>
      <c r="L353" s="243"/>
      <c r="M353" s="243"/>
      <c r="N353" s="243"/>
      <c r="O353" s="243"/>
      <c r="P353" s="244"/>
      <c r="Q353" s="245"/>
    </row>
    <row r="354" spans="1:17" s="546" customFormat="1" ht="15.75">
      <c r="A354" s="525"/>
      <c r="B354" s="243"/>
      <c r="C354" s="243"/>
      <c r="D354" s="243"/>
      <c r="E354" s="243"/>
      <c r="F354" s="243"/>
      <c r="G354" s="243"/>
      <c r="H354" s="243"/>
      <c r="I354" s="243"/>
      <c r="J354" s="243"/>
      <c r="K354" s="243"/>
      <c r="L354" s="243"/>
      <c r="M354" s="243"/>
      <c r="N354" s="243"/>
      <c r="O354" s="243"/>
      <c r="P354" s="244"/>
      <c r="Q354" s="245"/>
    </row>
    <row r="355" spans="1:17" s="546" customFormat="1" ht="15.75">
      <c r="A355" s="525"/>
      <c r="B355" s="243"/>
      <c r="C355" s="243"/>
      <c r="D355" s="243"/>
      <c r="E355" s="243"/>
      <c r="F355" s="243"/>
      <c r="G355" s="243"/>
      <c r="H355" s="243"/>
      <c r="I355" s="243"/>
      <c r="J355" s="243"/>
      <c r="K355" s="243"/>
      <c r="L355" s="243"/>
      <c r="M355" s="243"/>
      <c r="N355" s="243"/>
      <c r="O355" s="243"/>
      <c r="P355" s="244"/>
      <c r="Q355" s="245"/>
    </row>
    <row r="356" spans="1:17" s="546" customFormat="1" ht="15.75">
      <c r="A356" s="525"/>
      <c r="B356" s="243"/>
      <c r="C356" s="243"/>
      <c r="D356" s="243"/>
      <c r="E356" s="243"/>
      <c r="F356" s="243"/>
      <c r="G356" s="243"/>
      <c r="H356" s="243"/>
      <c r="I356" s="243"/>
      <c r="J356" s="243"/>
      <c r="K356" s="243"/>
      <c r="L356" s="243"/>
      <c r="M356" s="243"/>
      <c r="N356" s="243"/>
      <c r="O356" s="243"/>
      <c r="P356" s="244"/>
      <c r="Q356" s="245"/>
    </row>
    <row r="357" spans="1:17" s="546" customFormat="1" ht="15.75">
      <c r="A357" s="525"/>
      <c r="B357" s="243"/>
      <c r="C357" s="243"/>
      <c r="D357" s="243"/>
      <c r="E357" s="243"/>
      <c r="F357" s="243"/>
      <c r="G357" s="243"/>
      <c r="H357" s="243"/>
      <c r="I357" s="243"/>
      <c r="J357" s="243"/>
      <c r="K357" s="243"/>
      <c r="L357" s="243"/>
      <c r="M357" s="243"/>
      <c r="N357" s="243"/>
      <c r="O357" s="243"/>
      <c r="P357" s="244"/>
      <c r="Q357" s="245"/>
    </row>
    <row r="358" spans="1:17" s="546" customFormat="1" ht="15.75">
      <c r="A358" s="525"/>
      <c r="B358" s="243"/>
      <c r="C358" s="243"/>
      <c r="D358" s="243"/>
      <c r="E358" s="243"/>
      <c r="F358" s="243"/>
      <c r="G358" s="243"/>
      <c r="H358" s="243"/>
      <c r="I358" s="243"/>
      <c r="J358" s="243"/>
      <c r="K358" s="243"/>
      <c r="L358" s="243"/>
      <c r="M358" s="243"/>
      <c r="N358" s="243"/>
      <c r="O358" s="243"/>
      <c r="P358" s="244"/>
      <c r="Q358" s="245"/>
    </row>
    <row r="359" spans="1:17" s="546" customFormat="1" ht="15.75">
      <c r="A359" s="525"/>
      <c r="B359" s="243"/>
      <c r="C359" s="243"/>
      <c r="D359" s="243"/>
      <c r="E359" s="243"/>
      <c r="F359" s="243"/>
      <c r="G359" s="243"/>
      <c r="H359" s="243"/>
      <c r="I359" s="243"/>
      <c r="J359" s="243"/>
      <c r="K359" s="243"/>
      <c r="L359" s="243"/>
      <c r="M359" s="243"/>
      <c r="N359" s="243"/>
      <c r="O359" s="243"/>
      <c r="P359" s="244"/>
      <c r="Q359" s="245"/>
    </row>
    <row r="360" spans="1:17" s="546" customFormat="1" ht="15.75">
      <c r="A360" s="525"/>
      <c r="B360" s="243"/>
      <c r="C360" s="243"/>
      <c r="D360" s="243"/>
      <c r="E360" s="243"/>
      <c r="F360" s="243"/>
      <c r="G360" s="243"/>
      <c r="H360" s="243"/>
      <c r="I360" s="243"/>
      <c r="J360" s="243"/>
      <c r="K360" s="243"/>
      <c r="L360" s="243"/>
      <c r="M360" s="243"/>
      <c r="N360" s="243"/>
      <c r="O360" s="243"/>
      <c r="P360" s="244"/>
      <c r="Q360" s="245"/>
    </row>
    <row r="361" spans="1:17" s="546" customFormat="1" ht="15.75">
      <c r="A361" s="525"/>
      <c r="B361" s="243"/>
      <c r="C361" s="243"/>
      <c r="D361" s="243"/>
      <c r="E361" s="243"/>
      <c r="F361" s="243"/>
      <c r="G361" s="243"/>
      <c r="H361" s="243"/>
      <c r="I361" s="243"/>
      <c r="J361" s="243"/>
      <c r="K361" s="243"/>
      <c r="L361" s="243"/>
      <c r="M361" s="243"/>
      <c r="N361" s="243"/>
      <c r="O361" s="243"/>
      <c r="P361" s="244"/>
      <c r="Q361" s="245"/>
    </row>
    <row r="362" spans="1:17" s="546" customFormat="1" ht="15.75">
      <c r="A362" s="525"/>
      <c r="B362" s="243"/>
      <c r="C362" s="243"/>
      <c r="D362" s="243"/>
      <c r="E362" s="243"/>
      <c r="F362" s="243"/>
      <c r="G362" s="243"/>
      <c r="H362" s="243"/>
      <c r="I362" s="243"/>
      <c r="J362" s="243"/>
      <c r="K362" s="243"/>
      <c r="L362" s="243"/>
      <c r="M362" s="243"/>
      <c r="N362" s="243"/>
      <c r="O362" s="243"/>
      <c r="P362" s="244"/>
      <c r="Q362" s="245"/>
    </row>
    <row r="363" spans="1:17" s="546" customFormat="1" ht="15.75">
      <c r="A363" s="525"/>
      <c r="B363" s="243"/>
      <c r="C363" s="243"/>
      <c r="D363" s="243"/>
      <c r="E363" s="243"/>
      <c r="F363" s="243"/>
      <c r="G363" s="243"/>
      <c r="H363" s="243"/>
      <c r="I363" s="243"/>
      <c r="J363" s="243"/>
      <c r="K363" s="243"/>
      <c r="L363" s="243"/>
      <c r="M363" s="243"/>
      <c r="N363" s="243"/>
      <c r="O363" s="243"/>
      <c r="P363" s="244"/>
      <c r="Q363" s="245"/>
    </row>
    <row r="364" spans="1:17" s="546" customFormat="1" ht="15.75">
      <c r="A364" s="525"/>
      <c r="B364" s="243"/>
      <c r="C364" s="243"/>
      <c r="D364" s="243"/>
      <c r="E364" s="243"/>
      <c r="F364" s="243"/>
      <c r="G364" s="243"/>
      <c r="H364" s="243"/>
      <c r="I364" s="243"/>
      <c r="J364" s="243"/>
      <c r="K364" s="243"/>
      <c r="L364" s="243"/>
      <c r="M364" s="243"/>
      <c r="N364" s="243"/>
      <c r="O364" s="243"/>
      <c r="P364" s="244"/>
      <c r="Q364" s="245"/>
    </row>
    <row r="365" spans="1:17" s="546" customFormat="1" ht="15.75">
      <c r="A365" s="525"/>
      <c r="B365" s="243"/>
      <c r="C365" s="243"/>
      <c r="D365" s="243"/>
      <c r="E365" s="243"/>
      <c r="F365" s="243"/>
      <c r="G365" s="243"/>
      <c r="H365" s="243"/>
      <c r="I365" s="243"/>
      <c r="J365" s="243"/>
      <c r="K365" s="243"/>
      <c r="L365" s="243"/>
      <c r="M365" s="243"/>
      <c r="N365" s="243"/>
      <c r="O365" s="243"/>
      <c r="P365" s="244"/>
      <c r="Q365" s="245"/>
    </row>
    <row r="366" spans="1:17" s="546" customFormat="1" ht="15.75">
      <c r="A366" s="525"/>
      <c r="B366" s="243"/>
      <c r="C366" s="243"/>
      <c r="D366" s="243"/>
      <c r="E366" s="243"/>
      <c r="F366" s="243"/>
      <c r="G366" s="243"/>
      <c r="H366" s="243"/>
      <c r="I366" s="243"/>
      <c r="J366" s="243"/>
      <c r="K366" s="243"/>
      <c r="L366" s="243"/>
      <c r="M366" s="243"/>
      <c r="N366" s="243"/>
      <c r="O366" s="243"/>
      <c r="P366" s="244"/>
      <c r="Q366" s="245"/>
    </row>
    <row r="367" spans="1:17" s="546" customFormat="1" ht="15.75">
      <c r="A367" s="525"/>
      <c r="B367" s="243"/>
      <c r="C367" s="243"/>
      <c r="D367" s="243"/>
      <c r="E367" s="243"/>
      <c r="F367" s="243"/>
      <c r="G367" s="243"/>
      <c r="H367" s="243"/>
      <c r="I367" s="243"/>
      <c r="J367" s="243"/>
      <c r="K367" s="243"/>
      <c r="L367" s="243"/>
      <c r="M367" s="243"/>
      <c r="N367" s="243"/>
      <c r="O367" s="243"/>
      <c r="P367" s="244"/>
      <c r="Q367" s="245"/>
    </row>
    <row r="368" spans="1:17" s="546" customFormat="1" ht="15.75">
      <c r="A368" s="525"/>
      <c r="B368" s="243"/>
      <c r="C368" s="243"/>
      <c r="D368" s="243"/>
      <c r="E368" s="243"/>
      <c r="F368" s="243"/>
      <c r="G368" s="243"/>
      <c r="H368" s="243"/>
      <c r="I368" s="243"/>
      <c r="J368" s="243"/>
      <c r="K368" s="243"/>
      <c r="L368" s="243"/>
      <c r="M368" s="243"/>
      <c r="N368" s="243"/>
      <c r="O368" s="243"/>
      <c r="P368" s="244"/>
      <c r="Q368" s="245"/>
    </row>
    <row r="369" spans="1:17" s="546" customFormat="1" ht="15.75">
      <c r="A369" s="525"/>
      <c r="B369" s="243"/>
      <c r="C369" s="243"/>
      <c r="D369" s="243"/>
      <c r="E369" s="243"/>
      <c r="F369" s="243"/>
      <c r="G369" s="243"/>
      <c r="H369" s="243"/>
      <c r="I369" s="243"/>
      <c r="J369" s="243"/>
      <c r="K369" s="243"/>
      <c r="L369" s="243"/>
      <c r="M369" s="243"/>
      <c r="N369" s="243"/>
      <c r="O369" s="243"/>
      <c r="P369" s="244"/>
      <c r="Q369" s="245"/>
    </row>
    <row r="370" spans="1:17" s="546" customFormat="1" ht="15.75">
      <c r="A370" s="525"/>
      <c r="B370" s="243"/>
      <c r="C370" s="243"/>
      <c r="D370" s="243"/>
      <c r="E370" s="243"/>
      <c r="F370" s="243"/>
      <c r="G370" s="243"/>
      <c r="H370" s="243"/>
      <c r="I370" s="243"/>
      <c r="J370" s="243"/>
      <c r="K370" s="243"/>
      <c r="L370" s="243"/>
      <c r="M370" s="243"/>
      <c r="N370" s="243"/>
      <c r="O370" s="243"/>
      <c r="P370" s="244"/>
      <c r="Q370" s="245"/>
    </row>
    <row r="371" spans="1:17" s="546" customFormat="1" ht="15.75">
      <c r="A371" s="525"/>
      <c r="B371" s="243"/>
      <c r="C371" s="243"/>
      <c r="D371" s="243"/>
      <c r="E371" s="243"/>
      <c r="F371" s="243"/>
      <c r="G371" s="243"/>
      <c r="H371" s="243"/>
      <c r="I371" s="243"/>
      <c r="J371" s="243"/>
      <c r="K371" s="243"/>
      <c r="L371" s="243"/>
      <c r="M371" s="243"/>
      <c r="N371" s="243"/>
      <c r="O371" s="243"/>
      <c r="P371" s="244"/>
      <c r="Q371" s="245"/>
    </row>
    <row r="372" spans="1:17" s="546" customFormat="1" ht="15.75">
      <c r="A372" s="525"/>
      <c r="B372" s="243"/>
      <c r="C372" s="243"/>
      <c r="D372" s="243"/>
      <c r="E372" s="243"/>
      <c r="F372" s="243"/>
      <c r="G372" s="243"/>
      <c r="H372" s="243"/>
      <c r="I372" s="243"/>
      <c r="J372" s="243"/>
      <c r="K372" s="243"/>
      <c r="L372" s="243"/>
      <c r="M372" s="243"/>
      <c r="N372" s="243"/>
      <c r="O372" s="243"/>
      <c r="P372" s="244"/>
      <c r="Q372" s="245"/>
    </row>
    <row r="373" spans="1:17" s="546" customFormat="1" ht="15.75">
      <c r="A373" s="525"/>
      <c r="B373" s="243"/>
      <c r="C373" s="243"/>
      <c r="D373" s="243"/>
      <c r="E373" s="243"/>
      <c r="F373" s="243"/>
      <c r="G373" s="243"/>
      <c r="H373" s="243"/>
      <c r="I373" s="243"/>
      <c r="J373" s="243"/>
      <c r="K373" s="243"/>
      <c r="L373" s="243"/>
      <c r="M373" s="243"/>
      <c r="N373" s="243"/>
      <c r="O373" s="243"/>
      <c r="P373" s="244"/>
      <c r="Q373" s="245"/>
    </row>
    <row r="374" spans="1:17" s="546" customFormat="1" ht="15.75">
      <c r="A374" s="525"/>
      <c r="B374" s="243"/>
      <c r="C374" s="243"/>
      <c r="D374" s="243"/>
      <c r="E374" s="243"/>
      <c r="F374" s="243"/>
      <c r="G374" s="243"/>
      <c r="H374" s="243"/>
      <c r="I374" s="243"/>
      <c r="J374" s="243"/>
      <c r="K374" s="243"/>
      <c r="L374" s="243"/>
      <c r="M374" s="243"/>
      <c r="N374" s="243"/>
      <c r="O374" s="243"/>
      <c r="P374" s="244"/>
      <c r="Q374" s="245"/>
    </row>
    <row r="375" spans="1:17" s="546" customFormat="1" ht="15.75">
      <c r="A375" s="525"/>
      <c r="B375" s="243"/>
      <c r="C375" s="243"/>
      <c r="D375" s="243"/>
      <c r="E375" s="243"/>
      <c r="F375" s="243"/>
      <c r="G375" s="243"/>
      <c r="H375" s="243"/>
      <c r="I375" s="243"/>
      <c r="J375" s="243"/>
      <c r="K375" s="243"/>
      <c r="L375" s="243"/>
      <c r="M375" s="243"/>
      <c r="N375" s="243"/>
      <c r="O375" s="243"/>
      <c r="P375" s="244"/>
      <c r="Q375" s="245"/>
    </row>
    <row r="376" spans="1:17" s="546" customFormat="1" ht="15.75">
      <c r="A376" s="525"/>
      <c r="B376" s="243"/>
      <c r="C376" s="243"/>
      <c r="D376" s="243"/>
      <c r="E376" s="243"/>
      <c r="F376" s="243"/>
      <c r="G376" s="243"/>
      <c r="H376" s="243"/>
      <c r="I376" s="243"/>
      <c r="J376" s="243"/>
      <c r="K376" s="243"/>
      <c r="L376" s="243"/>
      <c r="M376" s="243"/>
      <c r="N376" s="243"/>
      <c r="O376" s="243"/>
      <c r="P376" s="244"/>
      <c r="Q376" s="245"/>
    </row>
    <row r="377" spans="1:17" s="546" customFormat="1" ht="15.75">
      <c r="A377" s="525"/>
      <c r="B377" s="243"/>
      <c r="C377" s="243"/>
      <c r="D377" s="243"/>
      <c r="E377" s="243"/>
      <c r="F377" s="243"/>
      <c r="G377" s="243"/>
      <c r="H377" s="243"/>
      <c r="I377" s="243"/>
      <c r="J377" s="243"/>
      <c r="K377" s="243"/>
      <c r="L377" s="243"/>
      <c r="M377" s="243"/>
      <c r="N377" s="243"/>
      <c r="O377" s="243"/>
      <c r="P377" s="244"/>
      <c r="Q377" s="245"/>
    </row>
    <row r="378" spans="1:17" s="546" customFormat="1" ht="15.75">
      <c r="A378" s="525"/>
      <c r="B378" s="243"/>
      <c r="C378" s="243"/>
      <c r="D378" s="243"/>
      <c r="E378" s="243"/>
      <c r="F378" s="243"/>
      <c r="G378" s="243"/>
      <c r="H378" s="243"/>
      <c r="I378" s="243"/>
      <c r="J378" s="243"/>
      <c r="K378" s="243"/>
      <c r="L378" s="243"/>
      <c r="M378" s="243"/>
      <c r="N378" s="243"/>
      <c r="O378" s="243"/>
      <c r="P378" s="244"/>
      <c r="Q378" s="245"/>
    </row>
    <row r="379" spans="1:17" s="546" customFormat="1" ht="15.75">
      <c r="A379" s="525"/>
      <c r="B379" s="243"/>
      <c r="C379" s="243"/>
      <c r="D379" s="243"/>
      <c r="E379" s="243"/>
      <c r="F379" s="243"/>
      <c r="G379" s="243"/>
      <c r="H379" s="243"/>
      <c r="I379" s="243"/>
      <c r="J379" s="243"/>
      <c r="K379" s="243"/>
      <c r="L379" s="243"/>
      <c r="M379" s="243"/>
      <c r="N379" s="243"/>
      <c r="O379" s="243"/>
      <c r="P379" s="244"/>
      <c r="Q379" s="245"/>
    </row>
    <row r="380" spans="1:17" s="546" customFormat="1" ht="15.75">
      <c r="A380" s="525"/>
      <c r="B380" s="243"/>
      <c r="C380" s="243"/>
      <c r="D380" s="243"/>
      <c r="E380" s="243"/>
      <c r="F380" s="243"/>
      <c r="G380" s="243"/>
      <c r="H380" s="243"/>
      <c r="I380" s="243"/>
      <c r="J380" s="243"/>
      <c r="K380" s="243"/>
      <c r="L380" s="243"/>
      <c r="M380" s="243"/>
      <c r="N380" s="243"/>
      <c r="O380" s="243"/>
      <c r="P380" s="244"/>
      <c r="Q380" s="245"/>
    </row>
    <row r="381" spans="1:17" s="546" customFormat="1" ht="15.75">
      <c r="A381" s="525"/>
      <c r="B381" s="243"/>
      <c r="C381" s="243"/>
      <c r="D381" s="243"/>
      <c r="E381" s="243"/>
      <c r="F381" s="243"/>
      <c r="G381" s="243"/>
      <c r="H381" s="243"/>
      <c r="I381" s="243"/>
      <c r="J381" s="243"/>
      <c r="K381" s="243"/>
      <c r="L381" s="243"/>
      <c r="M381" s="243"/>
      <c r="N381" s="243"/>
      <c r="O381" s="243"/>
      <c r="P381" s="244"/>
      <c r="Q381" s="245"/>
    </row>
    <row r="382" spans="1:17" s="546" customFormat="1" ht="15.75">
      <c r="A382" s="525"/>
      <c r="B382" s="243"/>
      <c r="C382" s="243"/>
      <c r="D382" s="243"/>
      <c r="E382" s="243"/>
      <c r="F382" s="243"/>
      <c r="G382" s="243"/>
      <c r="H382" s="243"/>
      <c r="I382" s="243"/>
      <c r="J382" s="243"/>
      <c r="K382" s="243"/>
      <c r="L382" s="243"/>
      <c r="M382" s="243"/>
      <c r="N382" s="243"/>
      <c r="O382" s="243"/>
      <c r="P382" s="244"/>
      <c r="Q382" s="245"/>
    </row>
    <row r="383" spans="1:17" s="546" customFormat="1" ht="15.75">
      <c r="A383" s="525"/>
      <c r="B383" s="243"/>
      <c r="C383" s="243"/>
      <c r="D383" s="243"/>
      <c r="E383" s="243"/>
      <c r="F383" s="243"/>
      <c r="G383" s="243"/>
      <c r="H383" s="243"/>
      <c r="I383" s="243"/>
      <c r="J383" s="243"/>
      <c r="K383" s="243"/>
      <c r="L383" s="243"/>
      <c r="M383" s="243"/>
      <c r="N383" s="243"/>
      <c r="O383" s="243"/>
      <c r="P383" s="244"/>
      <c r="Q383" s="245"/>
    </row>
    <row r="384" spans="1:17" s="546" customFormat="1" ht="15.75">
      <c r="A384" s="525"/>
      <c r="B384" s="243"/>
      <c r="C384" s="243"/>
      <c r="D384" s="243"/>
      <c r="E384" s="243"/>
      <c r="F384" s="243"/>
      <c r="G384" s="243"/>
      <c r="H384" s="243"/>
      <c r="I384" s="243"/>
      <c r="J384" s="243"/>
      <c r="K384" s="243"/>
      <c r="L384" s="243"/>
      <c r="M384" s="243"/>
      <c r="N384" s="243"/>
      <c r="O384" s="243"/>
      <c r="P384" s="244"/>
      <c r="Q384" s="245"/>
    </row>
    <row r="385" spans="1:17" s="546" customFormat="1" ht="15.75">
      <c r="A385" s="525"/>
      <c r="B385" s="243"/>
      <c r="C385" s="243"/>
      <c r="D385" s="243"/>
      <c r="E385" s="243"/>
      <c r="F385" s="243"/>
      <c r="G385" s="243"/>
      <c r="H385" s="243"/>
      <c r="I385" s="243"/>
      <c r="J385" s="243"/>
      <c r="K385" s="243"/>
      <c r="L385" s="243"/>
      <c r="M385" s="243"/>
      <c r="N385" s="243"/>
      <c r="O385" s="243"/>
      <c r="P385" s="244"/>
      <c r="Q385" s="245"/>
    </row>
    <row r="386" spans="1:17" s="546" customFormat="1" ht="15.75">
      <c r="A386" s="525"/>
      <c r="B386" s="243"/>
      <c r="C386" s="243"/>
      <c r="D386" s="243"/>
      <c r="E386" s="243"/>
      <c r="F386" s="243"/>
      <c r="G386" s="243"/>
      <c r="H386" s="243"/>
      <c r="I386" s="243"/>
      <c r="J386" s="243"/>
      <c r="K386" s="243"/>
      <c r="L386" s="243"/>
      <c r="M386" s="243"/>
      <c r="N386" s="243"/>
      <c r="O386" s="243"/>
      <c r="P386" s="244"/>
      <c r="Q386" s="245"/>
    </row>
    <row r="387" spans="1:17" s="546" customFormat="1" ht="15.75">
      <c r="A387" s="525"/>
      <c r="B387" s="243"/>
      <c r="C387" s="243"/>
      <c r="D387" s="243"/>
      <c r="E387" s="243"/>
      <c r="F387" s="243"/>
      <c r="G387" s="243"/>
      <c r="H387" s="243"/>
      <c r="I387" s="243"/>
      <c r="J387" s="243"/>
      <c r="K387" s="243"/>
      <c r="L387" s="243"/>
      <c r="M387" s="243"/>
      <c r="N387" s="243"/>
      <c r="O387" s="243"/>
      <c r="P387" s="244"/>
      <c r="Q387" s="245"/>
    </row>
    <row r="388" spans="1:17" s="546" customFormat="1" ht="15.75">
      <c r="A388" s="525"/>
      <c r="B388" s="243"/>
      <c r="C388" s="243"/>
      <c r="D388" s="243"/>
      <c r="E388" s="243"/>
      <c r="F388" s="243"/>
      <c r="G388" s="243"/>
      <c r="H388" s="243"/>
      <c r="I388" s="243"/>
      <c r="J388" s="243"/>
      <c r="K388" s="243"/>
      <c r="L388" s="243"/>
      <c r="M388" s="243"/>
      <c r="N388" s="243"/>
      <c r="O388" s="243"/>
      <c r="P388" s="244"/>
      <c r="Q388" s="245"/>
    </row>
    <row r="389" spans="1:17" s="546" customFormat="1" ht="15.75">
      <c r="A389" s="525"/>
      <c r="B389" s="243"/>
      <c r="C389" s="243"/>
      <c r="D389" s="243"/>
      <c r="E389" s="243"/>
      <c r="F389" s="243"/>
      <c r="G389" s="243"/>
      <c r="H389" s="243"/>
      <c r="I389" s="243"/>
      <c r="J389" s="243"/>
      <c r="K389" s="243"/>
      <c r="L389" s="243"/>
      <c r="M389" s="243"/>
      <c r="N389" s="243"/>
      <c r="O389" s="243"/>
      <c r="P389" s="244"/>
      <c r="Q389" s="245"/>
    </row>
    <row r="390" spans="1:17" s="546" customFormat="1" ht="15.75">
      <c r="A390" s="525"/>
      <c r="B390" s="243"/>
      <c r="C390" s="243"/>
      <c r="D390" s="243"/>
      <c r="E390" s="243"/>
      <c r="F390" s="243"/>
      <c r="G390" s="243"/>
      <c r="H390" s="243"/>
      <c r="I390" s="243"/>
      <c r="J390" s="243"/>
      <c r="K390" s="243"/>
      <c r="L390" s="243"/>
      <c r="M390" s="243"/>
      <c r="N390" s="243"/>
      <c r="O390" s="243"/>
      <c r="P390" s="244"/>
      <c r="Q390" s="245"/>
    </row>
    <row r="391" spans="1:17" s="546" customFormat="1" ht="15.75">
      <c r="A391" s="525"/>
      <c r="B391" s="243"/>
      <c r="C391" s="243"/>
      <c r="D391" s="243"/>
      <c r="E391" s="243"/>
      <c r="F391" s="243"/>
      <c r="G391" s="243"/>
      <c r="H391" s="243"/>
      <c r="I391" s="243"/>
      <c r="J391" s="243"/>
      <c r="K391" s="243"/>
      <c r="L391" s="243"/>
      <c r="M391" s="243"/>
      <c r="N391" s="243"/>
      <c r="O391" s="243"/>
      <c r="P391" s="244"/>
      <c r="Q391" s="245"/>
    </row>
    <row r="392" spans="1:17" s="546" customFormat="1" ht="15.75">
      <c r="A392" s="525"/>
      <c r="B392" s="243"/>
      <c r="C392" s="243"/>
      <c r="D392" s="243"/>
      <c r="E392" s="243"/>
      <c r="F392" s="243"/>
      <c r="G392" s="243"/>
      <c r="H392" s="243"/>
      <c r="I392" s="243"/>
      <c r="J392" s="243"/>
      <c r="K392" s="243"/>
      <c r="L392" s="243"/>
      <c r="M392" s="243"/>
      <c r="N392" s="243"/>
      <c r="O392" s="243"/>
      <c r="P392" s="244"/>
      <c r="Q392" s="245"/>
    </row>
    <row r="393" spans="1:17" s="546" customFormat="1" ht="15.75">
      <c r="A393" s="525"/>
      <c r="B393" s="243"/>
      <c r="C393" s="243"/>
      <c r="D393" s="243"/>
      <c r="E393" s="243"/>
      <c r="F393" s="243"/>
      <c r="G393" s="243"/>
      <c r="H393" s="243"/>
      <c r="I393" s="243"/>
      <c r="J393" s="243"/>
      <c r="K393" s="243"/>
      <c r="L393" s="243"/>
      <c r="M393" s="243"/>
      <c r="N393" s="243"/>
      <c r="O393" s="243"/>
      <c r="P393" s="244"/>
      <c r="Q393" s="245"/>
    </row>
    <row r="394" spans="1:17" s="546" customFormat="1" ht="15.75">
      <c r="A394" s="525"/>
      <c r="B394" s="243"/>
      <c r="C394" s="243"/>
      <c r="D394" s="243"/>
      <c r="E394" s="243"/>
      <c r="F394" s="243"/>
      <c r="G394" s="243"/>
      <c r="H394" s="243"/>
      <c r="I394" s="243"/>
      <c r="J394" s="243"/>
      <c r="K394" s="243"/>
      <c r="L394" s="243"/>
      <c r="M394" s="243"/>
      <c r="N394" s="243"/>
      <c r="O394" s="243"/>
      <c r="P394" s="244"/>
      <c r="Q394" s="245"/>
    </row>
    <row r="395" spans="1:17" s="546" customFormat="1" ht="15.75">
      <c r="A395" s="525"/>
      <c r="B395" s="243"/>
      <c r="C395" s="243"/>
      <c r="D395" s="243"/>
      <c r="E395" s="243"/>
      <c r="F395" s="243"/>
      <c r="G395" s="243"/>
      <c r="H395" s="243"/>
      <c r="I395" s="243"/>
      <c r="J395" s="243"/>
      <c r="K395" s="243"/>
      <c r="L395" s="243"/>
      <c r="M395" s="243"/>
      <c r="N395" s="243"/>
      <c r="O395" s="243"/>
      <c r="P395" s="244"/>
      <c r="Q395" s="245"/>
    </row>
    <row r="396" spans="1:17" s="546" customFormat="1" ht="15.75">
      <c r="A396" s="525"/>
      <c r="B396" s="243"/>
      <c r="C396" s="243"/>
      <c r="D396" s="243"/>
      <c r="E396" s="243"/>
      <c r="F396" s="243"/>
      <c r="G396" s="243"/>
      <c r="H396" s="243"/>
      <c r="I396" s="243"/>
      <c r="J396" s="243"/>
      <c r="K396" s="243"/>
      <c r="L396" s="243"/>
      <c r="M396" s="243"/>
      <c r="N396" s="243"/>
      <c r="O396" s="243"/>
      <c r="P396" s="244"/>
      <c r="Q396" s="245"/>
    </row>
    <row r="397" spans="1:17" s="546" customFormat="1" ht="15.75">
      <c r="A397" s="525"/>
      <c r="B397" s="243"/>
      <c r="C397" s="243"/>
      <c r="D397" s="243"/>
      <c r="E397" s="243"/>
      <c r="F397" s="243"/>
      <c r="G397" s="243"/>
      <c r="H397" s="243"/>
      <c r="I397" s="243"/>
      <c r="J397" s="243"/>
      <c r="K397" s="243"/>
      <c r="L397" s="243"/>
      <c r="M397" s="243"/>
      <c r="N397" s="243"/>
      <c r="O397" s="243"/>
      <c r="P397" s="244"/>
      <c r="Q397" s="245"/>
    </row>
    <row r="398" spans="1:17" s="546" customFormat="1" ht="15.75">
      <c r="A398" s="525"/>
      <c r="B398" s="243"/>
      <c r="C398" s="243"/>
      <c r="D398" s="243"/>
      <c r="E398" s="243"/>
      <c r="F398" s="243"/>
      <c r="G398" s="243"/>
      <c r="H398" s="243"/>
      <c r="I398" s="243"/>
      <c r="J398" s="243"/>
      <c r="K398" s="243"/>
      <c r="L398" s="243"/>
      <c r="M398" s="243"/>
      <c r="N398" s="243"/>
      <c r="O398" s="243"/>
      <c r="P398" s="244"/>
      <c r="Q398" s="245"/>
    </row>
    <row r="399" spans="1:17" s="546" customFormat="1" ht="15.75">
      <c r="A399" s="525"/>
      <c r="B399" s="243"/>
      <c r="C399" s="243"/>
      <c r="D399" s="243"/>
      <c r="E399" s="243"/>
      <c r="F399" s="243"/>
      <c r="G399" s="243"/>
      <c r="H399" s="243"/>
      <c r="I399" s="243"/>
      <c r="J399" s="243"/>
      <c r="K399" s="243"/>
      <c r="L399" s="243"/>
      <c r="M399" s="243"/>
      <c r="N399" s="243"/>
      <c r="O399" s="243"/>
      <c r="P399" s="244"/>
      <c r="Q399" s="245"/>
    </row>
    <row r="400" spans="1:17" s="546" customFormat="1" ht="15.75">
      <c r="A400" s="525"/>
      <c r="B400" s="243"/>
      <c r="C400" s="243"/>
      <c r="D400" s="243"/>
      <c r="E400" s="243"/>
      <c r="F400" s="243"/>
      <c r="G400" s="243"/>
      <c r="H400" s="243"/>
      <c r="I400" s="243"/>
      <c r="J400" s="243"/>
      <c r="K400" s="243"/>
      <c r="L400" s="243"/>
      <c r="M400" s="243"/>
      <c r="N400" s="243"/>
      <c r="O400" s="243"/>
      <c r="P400" s="244"/>
      <c r="Q400" s="245"/>
    </row>
    <row r="401" spans="1:17" s="546" customFormat="1" ht="15.75">
      <c r="A401" s="525"/>
      <c r="B401" s="243"/>
      <c r="C401" s="243"/>
      <c r="D401" s="243"/>
      <c r="E401" s="243"/>
      <c r="F401" s="243"/>
      <c r="G401" s="243"/>
      <c r="H401" s="243"/>
      <c r="I401" s="243"/>
      <c r="J401" s="243"/>
      <c r="K401" s="243"/>
      <c r="L401" s="243"/>
      <c r="M401" s="243"/>
      <c r="N401" s="243"/>
      <c r="O401" s="243"/>
      <c r="P401" s="244"/>
      <c r="Q401" s="245"/>
    </row>
    <row r="402" spans="1:17" s="546" customFormat="1" ht="15.75">
      <c r="A402" s="525"/>
      <c r="B402" s="243"/>
      <c r="C402" s="243"/>
      <c r="D402" s="243"/>
      <c r="E402" s="243"/>
      <c r="F402" s="243"/>
      <c r="G402" s="243"/>
      <c r="H402" s="243"/>
      <c r="I402" s="243"/>
      <c r="J402" s="243"/>
      <c r="K402" s="243"/>
      <c r="L402" s="243"/>
      <c r="M402" s="243"/>
      <c r="N402" s="243"/>
      <c r="O402" s="243"/>
      <c r="P402" s="244"/>
      <c r="Q402" s="245"/>
    </row>
    <row r="403" spans="1:17" s="546" customFormat="1" ht="15.75">
      <c r="A403" s="525"/>
      <c r="B403" s="243"/>
      <c r="C403" s="243"/>
      <c r="D403" s="243"/>
      <c r="E403" s="243"/>
      <c r="F403" s="243"/>
      <c r="G403" s="243"/>
      <c r="H403" s="243"/>
      <c r="I403" s="243"/>
      <c r="J403" s="243"/>
      <c r="K403" s="243"/>
      <c r="L403" s="243"/>
      <c r="M403" s="243"/>
      <c r="N403" s="243"/>
      <c r="O403" s="243"/>
      <c r="P403" s="244"/>
      <c r="Q403" s="245"/>
    </row>
    <row r="404" spans="1:17" s="546" customFormat="1" ht="15.75">
      <c r="A404" s="525"/>
      <c r="B404" s="243"/>
      <c r="C404" s="243"/>
      <c r="D404" s="243"/>
      <c r="E404" s="243"/>
      <c r="F404" s="243"/>
      <c r="G404" s="243"/>
      <c r="H404" s="243"/>
      <c r="I404" s="243"/>
      <c r="J404" s="243"/>
      <c r="K404" s="243"/>
      <c r="L404" s="243"/>
      <c r="M404" s="243"/>
      <c r="N404" s="243"/>
      <c r="O404" s="243"/>
      <c r="P404" s="244"/>
      <c r="Q404" s="245"/>
    </row>
    <row r="405" spans="1:17" s="546" customFormat="1" ht="15.75">
      <c r="A405" s="525"/>
      <c r="B405" s="243"/>
      <c r="C405" s="243"/>
      <c r="D405" s="243"/>
      <c r="E405" s="243"/>
      <c r="F405" s="243"/>
      <c r="G405" s="243"/>
      <c r="H405" s="243"/>
      <c r="I405" s="243"/>
      <c r="J405" s="243"/>
      <c r="K405" s="243"/>
      <c r="L405" s="243"/>
      <c r="M405" s="243"/>
      <c r="N405" s="243"/>
      <c r="O405" s="243"/>
      <c r="P405" s="244"/>
      <c r="Q405" s="245"/>
    </row>
    <row r="406" spans="1:17" s="546" customFormat="1" ht="15.75">
      <c r="A406" s="525"/>
      <c r="B406" s="243"/>
      <c r="C406" s="243"/>
      <c r="D406" s="243"/>
      <c r="E406" s="243"/>
      <c r="F406" s="243"/>
      <c r="G406" s="243"/>
      <c r="H406" s="243"/>
      <c r="I406" s="243"/>
      <c r="J406" s="243"/>
      <c r="K406" s="243"/>
      <c r="L406" s="243"/>
      <c r="M406" s="243"/>
      <c r="N406" s="243"/>
      <c r="O406" s="243"/>
      <c r="P406" s="244"/>
      <c r="Q406" s="245"/>
    </row>
    <row r="407" spans="1:17" s="546" customFormat="1" ht="15.75">
      <c r="A407" s="525"/>
      <c r="B407" s="243"/>
      <c r="C407" s="243"/>
      <c r="D407" s="243"/>
      <c r="E407" s="243"/>
      <c r="F407" s="243"/>
      <c r="G407" s="243"/>
      <c r="H407" s="243"/>
      <c r="I407" s="243"/>
      <c r="J407" s="243"/>
      <c r="K407" s="243"/>
      <c r="L407" s="243"/>
      <c r="M407" s="243"/>
      <c r="N407" s="243"/>
      <c r="O407" s="243"/>
      <c r="P407" s="244"/>
      <c r="Q407" s="245"/>
    </row>
    <row r="408" spans="1:17" s="546" customFormat="1" ht="15.75">
      <c r="A408" s="525"/>
      <c r="B408" s="243"/>
      <c r="C408" s="243"/>
      <c r="D408" s="243"/>
      <c r="E408" s="243"/>
      <c r="F408" s="243"/>
      <c r="G408" s="243"/>
      <c r="H408" s="243"/>
      <c r="I408" s="243"/>
      <c r="J408" s="243"/>
      <c r="K408" s="243"/>
      <c r="L408" s="243"/>
      <c r="M408" s="243"/>
      <c r="N408" s="243"/>
      <c r="O408" s="243"/>
      <c r="P408" s="244"/>
      <c r="Q408" s="245"/>
    </row>
    <row r="409" spans="1:17" s="546" customFormat="1" ht="15.75">
      <c r="A409" s="525"/>
      <c r="B409" s="243"/>
      <c r="C409" s="243"/>
      <c r="D409" s="243"/>
      <c r="E409" s="243"/>
      <c r="F409" s="243"/>
      <c r="G409" s="243"/>
      <c r="H409" s="243"/>
      <c r="I409" s="243"/>
      <c r="J409" s="243"/>
      <c r="K409" s="243"/>
      <c r="L409" s="243"/>
      <c r="M409" s="243"/>
      <c r="N409" s="243"/>
      <c r="O409" s="243"/>
      <c r="P409" s="244"/>
      <c r="Q409" s="245"/>
    </row>
    <row r="410" spans="1:17" s="546" customFormat="1" ht="15.75">
      <c r="A410" s="525"/>
      <c r="B410" s="243"/>
      <c r="C410" s="243"/>
      <c r="D410" s="243"/>
      <c r="E410" s="243"/>
      <c r="F410" s="243"/>
      <c r="G410" s="243"/>
      <c r="H410" s="243"/>
      <c r="I410" s="243"/>
      <c r="J410" s="243"/>
      <c r="K410" s="243"/>
      <c r="L410" s="243"/>
      <c r="M410" s="243"/>
      <c r="N410" s="243"/>
      <c r="O410" s="243"/>
      <c r="P410" s="244"/>
      <c r="Q410" s="245"/>
    </row>
    <row r="411" spans="1:17" s="546" customFormat="1" ht="15.75">
      <c r="A411" s="525"/>
      <c r="B411" s="243"/>
      <c r="C411" s="243"/>
      <c r="D411" s="243"/>
      <c r="E411" s="243"/>
      <c r="F411" s="243"/>
      <c r="G411" s="243"/>
      <c r="H411" s="243"/>
      <c r="I411" s="243"/>
      <c r="J411" s="243"/>
      <c r="K411" s="243"/>
      <c r="L411" s="243"/>
      <c r="M411" s="243"/>
      <c r="N411" s="243"/>
      <c r="O411" s="243"/>
      <c r="P411" s="244"/>
      <c r="Q411" s="245"/>
    </row>
    <row r="412" spans="1:17" s="546" customFormat="1" ht="15.75">
      <c r="A412" s="525"/>
      <c r="B412" s="243"/>
      <c r="C412" s="243"/>
      <c r="D412" s="243"/>
      <c r="E412" s="243"/>
      <c r="F412" s="243"/>
      <c r="G412" s="243"/>
      <c r="H412" s="243"/>
      <c r="I412" s="243"/>
      <c r="J412" s="243"/>
      <c r="K412" s="243"/>
      <c r="L412" s="243"/>
      <c r="M412" s="243"/>
      <c r="N412" s="243"/>
      <c r="O412" s="243"/>
      <c r="P412" s="244"/>
      <c r="Q412" s="245"/>
    </row>
    <row r="413" spans="1:17" s="546" customFormat="1" ht="15.75">
      <c r="A413" s="525"/>
      <c r="B413" s="243"/>
      <c r="C413" s="243"/>
      <c r="D413" s="243"/>
      <c r="E413" s="243"/>
      <c r="F413" s="243"/>
      <c r="G413" s="243"/>
      <c r="H413" s="243"/>
      <c r="I413" s="243"/>
      <c r="J413" s="243"/>
      <c r="K413" s="243"/>
      <c r="L413" s="243"/>
      <c r="M413" s="243"/>
      <c r="N413" s="243"/>
      <c r="O413" s="243"/>
      <c r="P413" s="244"/>
      <c r="Q413" s="245"/>
    </row>
    <row r="414" spans="1:17" s="546" customFormat="1" ht="15.75">
      <c r="A414" s="525"/>
      <c r="B414" s="243"/>
      <c r="C414" s="243"/>
      <c r="D414" s="243"/>
      <c r="E414" s="243"/>
      <c r="F414" s="243"/>
      <c r="G414" s="243"/>
      <c r="H414" s="243"/>
      <c r="I414" s="243"/>
      <c r="J414" s="243"/>
      <c r="K414" s="243"/>
      <c r="L414" s="243"/>
      <c r="M414" s="243"/>
      <c r="N414" s="243"/>
      <c r="O414" s="243"/>
      <c r="P414" s="244"/>
      <c r="Q414" s="245"/>
    </row>
    <row r="415" spans="1:17" s="546" customFormat="1" ht="15.75">
      <c r="A415" s="525"/>
      <c r="B415" s="243"/>
      <c r="C415" s="243"/>
      <c r="D415" s="243"/>
      <c r="E415" s="243"/>
      <c r="F415" s="243"/>
      <c r="G415" s="243"/>
      <c r="H415" s="243"/>
      <c r="I415" s="243"/>
      <c r="J415" s="243"/>
      <c r="K415" s="243"/>
      <c r="L415" s="243"/>
      <c r="M415" s="243"/>
      <c r="N415" s="243"/>
      <c r="O415" s="243"/>
      <c r="P415" s="244"/>
      <c r="Q415" s="245"/>
    </row>
    <row r="416" spans="1:17" s="546" customFormat="1" ht="15.75">
      <c r="A416" s="525"/>
      <c r="B416" s="243"/>
      <c r="C416" s="243"/>
      <c r="D416" s="243"/>
      <c r="E416" s="243"/>
      <c r="F416" s="243"/>
      <c r="G416" s="243"/>
      <c r="H416" s="243"/>
      <c r="I416" s="243"/>
      <c r="J416" s="243"/>
      <c r="K416" s="243"/>
      <c r="L416" s="243"/>
      <c r="M416" s="243"/>
      <c r="N416" s="243"/>
      <c r="O416" s="243"/>
      <c r="P416" s="244"/>
      <c r="Q416" s="245"/>
    </row>
    <row r="417" spans="1:17" s="546" customFormat="1" ht="15.75">
      <c r="A417" s="525"/>
      <c r="B417" s="243"/>
      <c r="C417" s="243"/>
      <c r="D417" s="243"/>
      <c r="E417" s="243"/>
      <c r="F417" s="243"/>
      <c r="G417" s="243"/>
      <c r="H417" s="243"/>
      <c r="I417" s="243"/>
      <c r="J417" s="243"/>
      <c r="K417" s="243"/>
      <c r="L417" s="243"/>
      <c r="M417" s="243"/>
      <c r="N417" s="243"/>
      <c r="O417" s="243"/>
      <c r="P417" s="244"/>
      <c r="Q417" s="245"/>
    </row>
    <row r="418" spans="1:17" s="546" customFormat="1" ht="15.75">
      <c r="A418" s="525"/>
      <c r="B418" s="243"/>
      <c r="C418" s="243"/>
      <c r="D418" s="243"/>
      <c r="E418" s="243"/>
      <c r="F418" s="243"/>
      <c r="G418" s="243"/>
      <c r="H418" s="243"/>
      <c r="I418" s="243"/>
      <c r="J418" s="243"/>
      <c r="K418" s="243"/>
      <c r="L418" s="243"/>
      <c r="M418" s="243"/>
      <c r="N418" s="243"/>
      <c r="O418" s="243"/>
      <c r="P418" s="244"/>
      <c r="Q418" s="245"/>
    </row>
    <row r="419" spans="1:17" s="546" customFormat="1" ht="15.75">
      <c r="A419" s="525"/>
      <c r="B419" s="243"/>
      <c r="C419" s="243"/>
      <c r="D419" s="243"/>
      <c r="E419" s="243"/>
      <c r="F419" s="243"/>
      <c r="G419" s="243"/>
      <c r="H419" s="243"/>
      <c r="I419" s="243"/>
      <c r="J419" s="243"/>
      <c r="K419" s="243"/>
      <c r="L419" s="243"/>
      <c r="M419" s="243"/>
      <c r="N419" s="243"/>
      <c r="O419" s="243"/>
      <c r="P419" s="244"/>
      <c r="Q419" s="245"/>
    </row>
    <row r="420" spans="1:17" s="546" customFormat="1" ht="15.75">
      <c r="A420" s="525"/>
      <c r="B420" s="243"/>
      <c r="C420" s="243"/>
      <c r="D420" s="243"/>
      <c r="E420" s="243"/>
      <c r="F420" s="243"/>
      <c r="G420" s="243"/>
      <c r="H420" s="243"/>
      <c r="I420" s="243"/>
      <c r="J420" s="243"/>
      <c r="K420" s="243"/>
      <c r="L420" s="243"/>
      <c r="M420" s="243"/>
      <c r="N420" s="243"/>
      <c r="O420" s="243"/>
      <c r="P420" s="244"/>
      <c r="Q420" s="245"/>
    </row>
    <row r="421" spans="1:17" s="546" customFormat="1" ht="15.75">
      <c r="A421" s="525"/>
      <c r="B421" s="243"/>
      <c r="C421" s="243"/>
      <c r="D421" s="243"/>
      <c r="E421" s="243"/>
      <c r="F421" s="243"/>
      <c r="G421" s="243"/>
      <c r="H421" s="243"/>
      <c r="I421" s="243"/>
      <c r="J421" s="243"/>
      <c r="K421" s="243"/>
      <c r="L421" s="243"/>
      <c r="M421" s="243"/>
      <c r="N421" s="243"/>
      <c r="O421" s="243"/>
      <c r="P421" s="244"/>
      <c r="Q421" s="245"/>
    </row>
    <row r="422" spans="1:17" s="546" customFormat="1" ht="15.75">
      <c r="A422" s="525"/>
      <c r="B422" s="243"/>
      <c r="C422" s="243"/>
      <c r="D422" s="243"/>
      <c r="E422" s="243"/>
      <c r="F422" s="243"/>
      <c r="G422" s="243"/>
      <c r="H422" s="243"/>
      <c r="I422" s="243"/>
      <c r="J422" s="243"/>
      <c r="K422" s="243"/>
      <c r="L422" s="243"/>
      <c r="M422" s="243"/>
      <c r="N422" s="243"/>
      <c r="O422" s="243"/>
      <c r="P422" s="244"/>
      <c r="Q422" s="245"/>
    </row>
    <row r="423" spans="1:17" s="546" customFormat="1" ht="15.75">
      <c r="A423" s="525"/>
      <c r="B423" s="243"/>
      <c r="C423" s="243"/>
      <c r="D423" s="243"/>
      <c r="E423" s="243"/>
      <c r="F423" s="243"/>
      <c r="G423" s="243"/>
      <c r="H423" s="243"/>
      <c r="I423" s="243"/>
      <c r="J423" s="243"/>
      <c r="K423" s="243"/>
      <c r="L423" s="243"/>
      <c r="M423" s="243"/>
      <c r="N423" s="243"/>
      <c r="O423" s="243"/>
      <c r="P423" s="244"/>
      <c r="Q423" s="245"/>
    </row>
    <row r="424" spans="1:17" s="546" customFormat="1" ht="15.75">
      <c r="A424" s="525"/>
      <c r="B424" s="243"/>
      <c r="C424" s="243"/>
      <c r="D424" s="243"/>
      <c r="E424" s="243"/>
      <c r="F424" s="243"/>
      <c r="G424" s="243"/>
      <c r="H424" s="243"/>
      <c r="I424" s="243"/>
      <c r="J424" s="243"/>
      <c r="K424" s="243"/>
      <c r="L424" s="243"/>
      <c r="M424" s="243"/>
      <c r="N424" s="243"/>
      <c r="O424" s="243"/>
      <c r="P424" s="244"/>
      <c r="Q424" s="245"/>
    </row>
    <row r="425" spans="1:17" s="546" customFormat="1" ht="15.75">
      <c r="A425" s="525"/>
      <c r="B425" s="243"/>
      <c r="C425" s="243"/>
      <c r="D425" s="243"/>
      <c r="E425" s="243"/>
      <c r="F425" s="243"/>
      <c r="G425" s="243"/>
      <c r="H425" s="243"/>
      <c r="I425" s="243"/>
      <c r="J425" s="243"/>
      <c r="K425" s="243"/>
      <c r="L425" s="243"/>
      <c r="M425" s="243"/>
      <c r="N425" s="243"/>
      <c r="O425" s="243"/>
      <c r="P425" s="244"/>
      <c r="Q425" s="245"/>
    </row>
    <row r="426" spans="1:17" s="546" customFormat="1" ht="15.75">
      <c r="A426" s="525"/>
      <c r="B426" s="243"/>
      <c r="C426" s="243"/>
      <c r="D426" s="243"/>
      <c r="E426" s="243"/>
      <c r="F426" s="243"/>
      <c r="G426" s="243"/>
      <c r="H426" s="243"/>
      <c r="I426" s="243"/>
      <c r="J426" s="243"/>
      <c r="K426" s="243"/>
      <c r="L426" s="243"/>
      <c r="M426" s="243"/>
      <c r="N426" s="243"/>
      <c r="O426" s="243"/>
      <c r="P426" s="244"/>
      <c r="Q426" s="245"/>
    </row>
    <row r="427" spans="1:17" s="546" customFormat="1" ht="15.75">
      <c r="A427" s="525"/>
      <c r="B427" s="243"/>
      <c r="C427" s="243"/>
      <c r="D427" s="243"/>
      <c r="E427" s="243"/>
      <c r="F427" s="243"/>
      <c r="G427" s="243"/>
      <c r="H427" s="243"/>
      <c r="I427" s="243"/>
      <c r="J427" s="243"/>
      <c r="K427" s="243"/>
      <c r="L427" s="243"/>
      <c r="M427" s="243"/>
      <c r="N427" s="243"/>
      <c r="O427" s="243"/>
      <c r="P427" s="244"/>
      <c r="Q427" s="245"/>
    </row>
    <row r="428" spans="1:17" s="546" customFormat="1" ht="15.75">
      <c r="A428" s="525"/>
      <c r="B428" s="243"/>
      <c r="C428" s="243"/>
      <c r="D428" s="243"/>
      <c r="E428" s="243"/>
      <c r="F428" s="243"/>
      <c r="G428" s="243"/>
      <c r="H428" s="243"/>
      <c r="I428" s="243"/>
      <c r="J428" s="243"/>
      <c r="K428" s="243"/>
      <c r="L428" s="243"/>
      <c r="M428" s="243"/>
      <c r="N428" s="243"/>
      <c r="O428" s="243"/>
      <c r="P428" s="244"/>
      <c r="Q428" s="245"/>
    </row>
    <row r="429" spans="1:17" s="546" customFormat="1" ht="15.75">
      <c r="A429" s="525"/>
      <c r="B429" s="243"/>
      <c r="C429" s="243"/>
      <c r="D429" s="243"/>
      <c r="E429" s="243"/>
      <c r="F429" s="243"/>
      <c r="G429" s="243"/>
      <c r="H429" s="243"/>
      <c r="I429" s="243"/>
      <c r="J429" s="243"/>
      <c r="K429" s="243"/>
      <c r="L429" s="243"/>
      <c r="M429" s="243"/>
      <c r="N429" s="243"/>
      <c r="O429" s="243"/>
      <c r="P429" s="244"/>
      <c r="Q429" s="245"/>
    </row>
    <row r="430" spans="1:17" s="546" customFormat="1" ht="15.75">
      <c r="A430" s="525"/>
      <c r="B430" s="243"/>
      <c r="C430" s="243"/>
      <c r="D430" s="243"/>
      <c r="E430" s="243"/>
      <c r="F430" s="243"/>
      <c r="G430" s="243"/>
      <c r="H430" s="243"/>
      <c r="I430" s="243"/>
      <c r="J430" s="243"/>
      <c r="K430" s="243"/>
      <c r="L430" s="243"/>
      <c r="M430" s="243"/>
      <c r="N430" s="243"/>
      <c r="O430" s="243"/>
      <c r="P430" s="244"/>
      <c r="Q430" s="245"/>
    </row>
    <row r="431" spans="1:17" s="546" customFormat="1" ht="15.75">
      <c r="A431" s="525"/>
      <c r="B431" s="243"/>
      <c r="C431" s="243"/>
      <c r="D431" s="243"/>
      <c r="E431" s="243"/>
      <c r="F431" s="243"/>
      <c r="G431" s="243"/>
      <c r="H431" s="243"/>
      <c r="I431" s="243"/>
      <c r="J431" s="243"/>
      <c r="K431" s="243"/>
      <c r="L431" s="243"/>
      <c r="M431" s="243"/>
      <c r="N431" s="243"/>
      <c r="O431" s="243"/>
      <c r="P431" s="244"/>
      <c r="Q431" s="245"/>
    </row>
    <row r="432" spans="1:17" s="546" customFormat="1" ht="15.75">
      <c r="A432" s="525"/>
      <c r="B432" s="243"/>
      <c r="C432" s="243"/>
      <c r="D432" s="243"/>
      <c r="E432" s="243"/>
      <c r="F432" s="243"/>
      <c r="G432" s="243"/>
      <c r="H432" s="243"/>
      <c r="I432" s="243"/>
      <c r="J432" s="243"/>
      <c r="K432" s="243"/>
      <c r="L432" s="243"/>
      <c r="M432" s="243"/>
      <c r="N432" s="243"/>
      <c r="O432" s="243"/>
      <c r="P432" s="244"/>
      <c r="Q432" s="245"/>
    </row>
    <row r="433" spans="1:17" s="546" customFormat="1" ht="15.75">
      <c r="A433" s="525"/>
      <c r="B433" s="243"/>
      <c r="C433" s="243"/>
      <c r="D433" s="243"/>
      <c r="E433" s="243"/>
      <c r="F433" s="243"/>
      <c r="G433" s="243"/>
      <c r="H433" s="243"/>
      <c r="I433" s="243"/>
      <c r="J433" s="243"/>
      <c r="K433" s="243"/>
      <c r="L433" s="243"/>
      <c r="M433" s="243"/>
      <c r="N433" s="243"/>
      <c r="O433" s="243"/>
      <c r="P433" s="244"/>
      <c r="Q433" s="245"/>
    </row>
    <row r="434" spans="1:17" s="546" customFormat="1" ht="15.75">
      <c r="A434" s="525"/>
      <c r="B434" s="243"/>
      <c r="C434" s="243"/>
      <c r="D434" s="243"/>
      <c r="E434" s="243"/>
      <c r="F434" s="243"/>
      <c r="G434" s="243"/>
      <c r="H434" s="243"/>
      <c r="I434" s="243"/>
      <c r="J434" s="243"/>
      <c r="K434" s="243"/>
      <c r="L434" s="243"/>
      <c r="M434" s="243"/>
      <c r="N434" s="243"/>
      <c r="O434" s="243"/>
      <c r="P434" s="244"/>
      <c r="Q434" s="245"/>
    </row>
    <row r="435" spans="1:17" s="546" customFormat="1" ht="15.75">
      <c r="A435" s="525"/>
      <c r="B435" s="243"/>
      <c r="C435" s="243"/>
      <c r="D435" s="243"/>
      <c r="E435" s="243"/>
      <c r="F435" s="243"/>
      <c r="G435" s="243"/>
      <c r="H435" s="243"/>
      <c r="I435" s="243"/>
      <c r="J435" s="243"/>
      <c r="K435" s="243"/>
      <c r="L435" s="243"/>
      <c r="M435" s="243"/>
      <c r="N435" s="243"/>
      <c r="O435" s="243"/>
      <c r="P435" s="244"/>
      <c r="Q435" s="245"/>
    </row>
    <row r="436" spans="1:17" s="546" customFormat="1" ht="15.75">
      <c r="A436" s="525"/>
      <c r="B436" s="243"/>
      <c r="C436" s="243"/>
      <c r="D436" s="243"/>
      <c r="E436" s="243"/>
      <c r="F436" s="243"/>
      <c r="G436" s="243"/>
      <c r="H436" s="243"/>
      <c r="I436" s="243"/>
      <c r="J436" s="243"/>
      <c r="K436" s="243"/>
      <c r="L436" s="243"/>
      <c r="M436" s="243"/>
      <c r="N436" s="243"/>
      <c r="O436" s="243"/>
      <c r="P436" s="244"/>
      <c r="Q436" s="245"/>
    </row>
    <row r="437" spans="1:17" s="546" customFormat="1" ht="15.75">
      <c r="A437" s="525"/>
      <c r="B437" s="243"/>
      <c r="C437" s="243"/>
      <c r="D437" s="243"/>
      <c r="E437" s="243"/>
      <c r="F437" s="243"/>
      <c r="G437" s="243"/>
      <c r="H437" s="243"/>
      <c r="I437" s="243"/>
      <c r="J437" s="243"/>
      <c r="K437" s="243"/>
      <c r="L437" s="243"/>
      <c r="M437" s="243"/>
      <c r="N437" s="243"/>
      <c r="O437" s="243"/>
      <c r="P437" s="244"/>
      <c r="Q437" s="245"/>
    </row>
    <row r="438" spans="1:17" s="546" customFormat="1" ht="15.75">
      <c r="A438" s="525"/>
      <c r="B438" s="243"/>
      <c r="C438" s="243"/>
      <c r="D438" s="243"/>
      <c r="E438" s="243"/>
      <c r="F438" s="243"/>
      <c r="G438" s="243"/>
      <c r="H438" s="243"/>
      <c r="I438" s="243"/>
      <c r="J438" s="243"/>
      <c r="K438" s="243"/>
      <c r="L438" s="243"/>
      <c r="M438" s="243"/>
      <c r="N438" s="243"/>
      <c r="O438" s="243"/>
      <c r="P438" s="244"/>
      <c r="Q438" s="245"/>
    </row>
    <row r="439" spans="1:17" s="546" customFormat="1" ht="15.75">
      <c r="A439" s="525"/>
      <c r="B439" s="243"/>
      <c r="C439" s="243"/>
      <c r="D439" s="243"/>
      <c r="E439" s="243"/>
      <c r="F439" s="243"/>
      <c r="G439" s="243"/>
      <c r="H439" s="243"/>
      <c r="I439" s="243"/>
      <c r="J439" s="243"/>
      <c r="K439" s="243"/>
      <c r="L439" s="243"/>
      <c r="M439" s="243"/>
      <c r="N439" s="243"/>
      <c r="O439" s="243"/>
      <c r="P439" s="244"/>
      <c r="Q439" s="245"/>
    </row>
    <row r="440" spans="1:17" s="546" customFormat="1" ht="15.75">
      <c r="A440" s="525"/>
      <c r="B440" s="243"/>
      <c r="C440" s="243"/>
      <c r="D440" s="243"/>
      <c r="E440" s="243"/>
      <c r="F440" s="243"/>
      <c r="G440" s="243"/>
      <c r="H440" s="243"/>
      <c r="I440" s="243"/>
      <c r="J440" s="243"/>
      <c r="K440" s="243"/>
      <c r="L440" s="243"/>
      <c r="M440" s="243"/>
      <c r="N440" s="243"/>
      <c r="O440" s="243"/>
      <c r="P440" s="244"/>
      <c r="Q440" s="245"/>
    </row>
    <row r="441" spans="1:17" s="546" customFormat="1" ht="15.75">
      <c r="A441" s="525"/>
      <c r="B441" s="243"/>
      <c r="C441" s="243"/>
      <c r="D441" s="243"/>
      <c r="E441" s="243"/>
      <c r="F441" s="243"/>
      <c r="G441" s="243"/>
      <c r="H441" s="243"/>
      <c r="I441" s="243"/>
      <c r="J441" s="243"/>
      <c r="K441" s="243"/>
      <c r="L441" s="243"/>
      <c r="M441" s="243"/>
      <c r="N441" s="243"/>
      <c r="O441" s="243"/>
      <c r="P441" s="244"/>
      <c r="Q441" s="245"/>
    </row>
    <row r="442" spans="1:17" s="546" customFormat="1" ht="15.75">
      <c r="A442" s="525"/>
      <c r="B442" s="243"/>
      <c r="C442" s="243"/>
      <c r="D442" s="243"/>
      <c r="E442" s="243"/>
      <c r="F442" s="243"/>
      <c r="G442" s="243"/>
      <c r="H442" s="243"/>
      <c r="I442" s="243"/>
      <c r="J442" s="243"/>
      <c r="K442" s="243"/>
      <c r="L442" s="243"/>
      <c r="M442" s="243"/>
      <c r="N442" s="243"/>
      <c r="O442" s="243"/>
      <c r="P442" s="244"/>
      <c r="Q442" s="245"/>
    </row>
    <row r="443" spans="1:17" s="546" customFormat="1" ht="15.75">
      <c r="A443" s="525"/>
      <c r="B443" s="243"/>
      <c r="C443" s="243"/>
      <c r="D443" s="243"/>
      <c r="E443" s="243"/>
      <c r="F443" s="243"/>
      <c r="G443" s="243"/>
      <c r="H443" s="243"/>
      <c r="I443" s="243"/>
      <c r="J443" s="243"/>
      <c r="K443" s="243"/>
      <c r="L443" s="243"/>
      <c r="M443" s="243"/>
      <c r="N443" s="243"/>
      <c r="O443" s="243"/>
      <c r="P443" s="244"/>
      <c r="Q443" s="245"/>
    </row>
    <row r="444" spans="1:17" s="546" customFormat="1" ht="15.75">
      <c r="A444" s="525"/>
      <c r="B444" s="243"/>
      <c r="C444" s="243"/>
      <c r="D444" s="243"/>
      <c r="E444" s="243"/>
      <c r="F444" s="243"/>
      <c r="G444" s="243"/>
      <c r="H444" s="243"/>
      <c r="I444" s="243"/>
      <c r="J444" s="243"/>
      <c r="K444" s="243"/>
      <c r="L444" s="243"/>
      <c r="M444" s="243"/>
      <c r="N444" s="243"/>
      <c r="O444" s="243"/>
      <c r="P444" s="244"/>
      <c r="Q444" s="245"/>
    </row>
    <row r="445" spans="1:17" s="546" customFormat="1" ht="15.75">
      <c r="A445" s="525"/>
      <c r="B445" s="243"/>
      <c r="C445" s="243"/>
      <c r="D445" s="243"/>
      <c r="E445" s="243"/>
      <c r="F445" s="243"/>
      <c r="G445" s="243"/>
      <c r="H445" s="243"/>
      <c r="I445" s="243"/>
      <c r="J445" s="243"/>
      <c r="K445" s="243"/>
      <c r="L445" s="243"/>
      <c r="M445" s="243"/>
      <c r="N445" s="243"/>
      <c r="O445" s="243"/>
      <c r="P445" s="244"/>
      <c r="Q445" s="245"/>
    </row>
    <row r="446" spans="1:17" s="546" customFormat="1" ht="15.75">
      <c r="A446" s="525"/>
      <c r="B446" s="243"/>
      <c r="C446" s="243"/>
      <c r="D446" s="243"/>
      <c r="E446" s="243"/>
      <c r="F446" s="243"/>
      <c r="G446" s="243"/>
      <c r="H446" s="243"/>
      <c r="I446" s="243"/>
      <c r="J446" s="243"/>
      <c r="K446" s="243"/>
      <c r="L446" s="243"/>
      <c r="M446" s="243"/>
      <c r="N446" s="243"/>
      <c r="O446" s="243"/>
      <c r="P446" s="244"/>
      <c r="Q446" s="245"/>
    </row>
    <row r="447" spans="1:17" s="546" customFormat="1" ht="15.75">
      <c r="A447" s="525"/>
      <c r="B447" s="243"/>
      <c r="C447" s="243"/>
      <c r="D447" s="243"/>
      <c r="E447" s="243"/>
      <c r="F447" s="243"/>
      <c r="G447" s="243"/>
      <c r="H447" s="243"/>
      <c r="I447" s="243"/>
      <c r="J447" s="243"/>
      <c r="K447" s="243"/>
      <c r="L447" s="243"/>
      <c r="M447" s="243"/>
      <c r="N447" s="243"/>
      <c r="O447" s="243"/>
      <c r="P447" s="244"/>
      <c r="Q447" s="245"/>
    </row>
    <row r="448" spans="1:17" s="546" customFormat="1" ht="15.75">
      <c r="A448" s="525"/>
      <c r="B448" s="243"/>
      <c r="C448" s="243"/>
      <c r="D448" s="243"/>
      <c r="E448" s="243"/>
      <c r="F448" s="243"/>
      <c r="G448" s="243"/>
      <c r="H448" s="243"/>
      <c r="I448" s="243"/>
      <c r="J448" s="243"/>
      <c r="K448" s="243"/>
      <c r="L448" s="243"/>
      <c r="M448" s="243"/>
      <c r="N448" s="243"/>
      <c r="O448" s="243"/>
      <c r="P448" s="244"/>
      <c r="Q448" s="245"/>
    </row>
    <row r="449" spans="1:17" s="546" customFormat="1" ht="15.75">
      <c r="A449" s="525"/>
      <c r="B449" s="243"/>
      <c r="C449" s="243"/>
      <c r="D449" s="243"/>
      <c r="E449" s="243"/>
      <c r="F449" s="243"/>
      <c r="G449" s="243"/>
      <c r="H449" s="243"/>
      <c r="I449" s="243"/>
      <c r="J449" s="243"/>
      <c r="K449" s="243"/>
      <c r="L449" s="243"/>
      <c r="M449" s="243"/>
      <c r="N449" s="243"/>
      <c r="O449" s="243"/>
      <c r="P449" s="244"/>
      <c r="Q449" s="245"/>
    </row>
    <row r="450" spans="1:17" s="546" customFormat="1" ht="15.75">
      <c r="A450" s="525"/>
      <c r="B450" s="243"/>
      <c r="C450" s="243"/>
      <c r="D450" s="243"/>
      <c r="E450" s="243"/>
      <c r="F450" s="243"/>
      <c r="G450" s="243"/>
      <c r="H450" s="243"/>
      <c r="I450" s="243"/>
      <c r="J450" s="243"/>
      <c r="K450" s="243"/>
      <c r="L450" s="243"/>
      <c r="M450" s="243"/>
      <c r="N450" s="243"/>
      <c r="O450" s="243"/>
      <c r="P450" s="244"/>
      <c r="Q450" s="245"/>
    </row>
    <row r="451" spans="1:17" s="546" customFormat="1" ht="15.75">
      <c r="A451" s="525"/>
      <c r="B451" s="243"/>
      <c r="C451" s="243"/>
      <c r="D451" s="243"/>
      <c r="E451" s="243"/>
      <c r="F451" s="243"/>
      <c r="G451" s="243"/>
      <c r="H451" s="243"/>
      <c r="I451" s="243"/>
      <c r="J451" s="243"/>
      <c r="K451" s="243"/>
      <c r="L451" s="243"/>
      <c r="M451" s="243"/>
      <c r="N451" s="243"/>
      <c r="O451" s="243"/>
      <c r="P451" s="244"/>
      <c r="Q451" s="245"/>
    </row>
    <row r="452" spans="1:17" s="546" customFormat="1" ht="15.75">
      <c r="A452" s="525"/>
      <c r="B452" s="243"/>
      <c r="C452" s="243"/>
      <c r="D452" s="243"/>
      <c r="E452" s="243"/>
      <c r="F452" s="243"/>
      <c r="G452" s="243"/>
      <c r="H452" s="243"/>
      <c r="I452" s="243"/>
      <c r="J452" s="243"/>
      <c r="K452" s="243"/>
      <c r="L452" s="243"/>
      <c r="M452" s="243"/>
      <c r="N452" s="243"/>
      <c r="O452" s="243"/>
      <c r="P452" s="244"/>
      <c r="Q452" s="245"/>
    </row>
    <row r="453" spans="1:17" s="546" customFormat="1" ht="15.75">
      <c r="A453" s="525"/>
      <c r="B453" s="243"/>
      <c r="C453" s="243"/>
      <c r="D453" s="243"/>
      <c r="E453" s="243"/>
      <c r="F453" s="243"/>
      <c r="G453" s="243"/>
      <c r="H453" s="243"/>
      <c r="I453" s="243"/>
      <c r="J453" s="243"/>
      <c r="K453" s="243"/>
      <c r="L453" s="243"/>
      <c r="M453" s="243"/>
      <c r="N453" s="243"/>
      <c r="O453" s="243"/>
      <c r="P453" s="244"/>
      <c r="Q453" s="245"/>
    </row>
    <row r="454" spans="1:17" s="546" customFormat="1" ht="15.75">
      <c r="A454" s="525"/>
      <c r="B454" s="243"/>
      <c r="C454" s="243"/>
      <c r="D454" s="243"/>
      <c r="E454" s="243"/>
      <c r="F454" s="243"/>
      <c r="G454" s="243"/>
      <c r="H454" s="243"/>
      <c r="I454" s="243"/>
      <c r="J454" s="243"/>
      <c r="K454" s="243"/>
      <c r="L454" s="243"/>
      <c r="M454" s="243"/>
      <c r="N454" s="243"/>
      <c r="O454" s="243"/>
      <c r="P454" s="244"/>
      <c r="Q454" s="245"/>
    </row>
    <row r="455" spans="1:17" s="546" customFormat="1" ht="15.75">
      <c r="A455" s="525"/>
      <c r="B455" s="243"/>
      <c r="C455" s="243"/>
      <c r="D455" s="243"/>
      <c r="E455" s="243"/>
      <c r="F455" s="243"/>
      <c r="G455" s="243"/>
      <c r="H455" s="243"/>
      <c r="I455" s="243"/>
      <c r="J455" s="243"/>
      <c r="K455" s="243"/>
      <c r="L455" s="243"/>
      <c r="M455" s="243"/>
      <c r="N455" s="243"/>
      <c r="O455" s="243"/>
      <c r="P455" s="244"/>
      <c r="Q455" s="245"/>
    </row>
    <row r="456" spans="1:17" s="546" customFormat="1" ht="15.75">
      <c r="A456" s="525"/>
      <c r="B456" s="243"/>
      <c r="C456" s="243"/>
      <c r="D456" s="243"/>
      <c r="E456" s="243"/>
      <c r="F456" s="243"/>
      <c r="G456" s="243"/>
      <c r="H456" s="243"/>
      <c r="I456" s="243"/>
      <c r="J456" s="243"/>
      <c r="K456" s="243"/>
      <c r="L456" s="243"/>
      <c r="M456" s="243"/>
      <c r="N456" s="243"/>
      <c r="O456" s="243"/>
      <c r="P456" s="244"/>
      <c r="Q456" s="245"/>
    </row>
    <row r="457" spans="1:17" s="546" customFormat="1" ht="15.75">
      <c r="A457" s="525"/>
      <c r="B457" s="243"/>
      <c r="C457" s="243"/>
      <c r="D457" s="243"/>
      <c r="E457" s="243"/>
      <c r="F457" s="243"/>
      <c r="G457" s="243"/>
      <c r="H457" s="243"/>
      <c r="I457" s="243"/>
      <c r="J457" s="243"/>
      <c r="K457" s="243"/>
      <c r="L457" s="243"/>
      <c r="M457" s="243"/>
      <c r="N457" s="243"/>
      <c r="O457" s="243"/>
      <c r="P457" s="244"/>
      <c r="Q457" s="245"/>
    </row>
    <row r="458" spans="1:17" s="546" customFormat="1" ht="15.75">
      <c r="A458" s="525"/>
      <c r="B458" s="243"/>
      <c r="C458" s="243"/>
      <c r="D458" s="243"/>
      <c r="E458" s="243"/>
      <c r="F458" s="243"/>
      <c r="G458" s="243"/>
      <c r="H458" s="243"/>
      <c r="I458" s="243"/>
      <c r="J458" s="243"/>
      <c r="K458" s="243"/>
      <c r="L458" s="243"/>
      <c r="M458" s="243"/>
      <c r="N458" s="243"/>
      <c r="O458" s="243"/>
      <c r="P458" s="244"/>
      <c r="Q458" s="245"/>
    </row>
    <row r="459" spans="1:17" s="546" customFormat="1" ht="15.75">
      <c r="A459" s="525"/>
      <c r="B459" s="243"/>
      <c r="C459" s="243"/>
      <c r="D459" s="243"/>
      <c r="E459" s="243"/>
      <c r="F459" s="243"/>
      <c r="G459" s="243"/>
      <c r="H459" s="243"/>
      <c r="I459" s="243"/>
      <c r="J459" s="243"/>
      <c r="K459" s="243"/>
      <c r="L459" s="243"/>
      <c r="M459" s="243"/>
      <c r="N459" s="243"/>
      <c r="O459" s="243"/>
      <c r="P459" s="244"/>
      <c r="Q459" s="245"/>
    </row>
    <row r="460" spans="1:17" s="546" customFormat="1" ht="15.75">
      <c r="A460" s="525"/>
      <c r="B460" s="243"/>
      <c r="C460" s="243"/>
      <c r="D460" s="243"/>
      <c r="E460" s="243"/>
      <c r="F460" s="243"/>
      <c r="G460" s="243"/>
      <c r="H460" s="243"/>
      <c r="I460" s="243"/>
      <c r="J460" s="243"/>
      <c r="K460" s="243"/>
      <c r="L460" s="243"/>
      <c r="M460" s="243"/>
      <c r="N460" s="243"/>
      <c r="O460" s="243"/>
      <c r="P460" s="244"/>
      <c r="Q460" s="245"/>
    </row>
    <row r="461" spans="1:17" s="546" customFormat="1" ht="15.75">
      <c r="A461" s="525"/>
      <c r="B461" s="243"/>
      <c r="C461" s="243"/>
      <c r="D461" s="243"/>
      <c r="E461" s="243"/>
      <c r="F461" s="243"/>
      <c r="G461" s="243"/>
      <c r="H461" s="243"/>
      <c r="I461" s="243"/>
      <c r="J461" s="243"/>
      <c r="K461" s="243"/>
      <c r="L461" s="243"/>
      <c r="M461" s="243"/>
      <c r="N461" s="243"/>
      <c r="O461" s="243"/>
      <c r="P461" s="244"/>
      <c r="Q461" s="245"/>
    </row>
    <row r="462" spans="1:17" s="546" customFormat="1" ht="15.75">
      <c r="A462" s="525"/>
      <c r="B462" s="243"/>
      <c r="C462" s="243"/>
      <c r="D462" s="243"/>
      <c r="E462" s="243"/>
      <c r="F462" s="243"/>
      <c r="G462" s="243"/>
      <c r="H462" s="243"/>
      <c r="I462" s="243"/>
      <c r="J462" s="243"/>
      <c r="K462" s="243"/>
      <c r="L462" s="243"/>
      <c r="M462" s="243"/>
      <c r="N462" s="243"/>
      <c r="O462" s="243"/>
      <c r="P462" s="244"/>
      <c r="Q462" s="245"/>
    </row>
    <row r="463" spans="1:17" s="546" customFormat="1" ht="15.75">
      <c r="A463" s="525"/>
      <c r="B463" s="243"/>
      <c r="C463" s="243"/>
      <c r="D463" s="243"/>
      <c r="E463" s="243"/>
      <c r="F463" s="243"/>
      <c r="G463" s="243"/>
      <c r="H463" s="243"/>
      <c r="I463" s="243"/>
      <c r="J463" s="243"/>
      <c r="K463" s="243"/>
      <c r="L463" s="243"/>
      <c r="M463" s="243"/>
      <c r="N463" s="243"/>
      <c r="O463" s="243"/>
      <c r="P463" s="244"/>
      <c r="Q463" s="245"/>
    </row>
    <row r="464" spans="1:17" s="546" customFormat="1" ht="15.75">
      <c r="A464" s="525"/>
      <c r="B464" s="243"/>
      <c r="C464" s="243"/>
      <c r="D464" s="243"/>
      <c r="E464" s="243"/>
      <c r="F464" s="243"/>
      <c r="G464" s="243"/>
      <c r="H464" s="243"/>
      <c r="I464" s="243"/>
      <c r="J464" s="243"/>
      <c r="K464" s="243"/>
      <c r="L464" s="243"/>
      <c r="M464" s="243"/>
      <c r="N464" s="243"/>
      <c r="O464" s="243"/>
      <c r="P464" s="244"/>
      <c r="Q464" s="245"/>
    </row>
    <row r="465" spans="1:17" s="546" customFormat="1" ht="15.75">
      <c r="A465" s="525"/>
      <c r="B465" s="243"/>
      <c r="C465" s="243"/>
      <c r="D465" s="243"/>
      <c r="E465" s="243"/>
      <c r="F465" s="243"/>
      <c r="G465" s="243"/>
      <c r="H465" s="243"/>
      <c r="I465" s="243"/>
      <c r="J465" s="243"/>
      <c r="K465" s="243"/>
      <c r="L465" s="243"/>
      <c r="M465" s="243"/>
      <c r="N465" s="243"/>
      <c r="O465" s="243"/>
      <c r="P465" s="244"/>
      <c r="Q465" s="245"/>
    </row>
    <row r="466" spans="1:17" s="546" customFormat="1" ht="15.75">
      <c r="A466" s="525"/>
      <c r="B466" s="243"/>
      <c r="C466" s="243"/>
      <c r="D466" s="243"/>
      <c r="E466" s="243"/>
      <c r="F466" s="243"/>
      <c r="G466" s="243"/>
      <c r="H466" s="243"/>
      <c r="I466" s="243"/>
      <c r="J466" s="243"/>
      <c r="K466" s="243"/>
      <c r="L466" s="243"/>
      <c r="M466" s="243"/>
      <c r="N466" s="243"/>
      <c r="O466" s="243"/>
      <c r="P466" s="244"/>
      <c r="Q466" s="245"/>
    </row>
    <row r="467" spans="1:17" s="546" customFormat="1" ht="15.75">
      <c r="A467" s="525"/>
      <c r="B467" s="243"/>
      <c r="C467" s="243"/>
      <c r="D467" s="243"/>
      <c r="E467" s="243"/>
      <c r="F467" s="243"/>
      <c r="G467" s="243"/>
      <c r="H467" s="243"/>
      <c r="I467" s="243"/>
      <c r="J467" s="243"/>
      <c r="K467" s="243"/>
      <c r="L467" s="243"/>
      <c r="M467" s="243"/>
      <c r="N467" s="243"/>
      <c r="O467" s="243"/>
      <c r="P467" s="244"/>
      <c r="Q467" s="245"/>
    </row>
    <row r="468" spans="1:17" s="546" customFormat="1" ht="15.75">
      <c r="A468" s="525"/>
      <c r="B468" s="243"/>
      <c r="C468" s="243"/>
      <c r="D468" s="243"/>
      <c r="E468" s="243"/>
      <c r="F468" s="243"/>
      <c r="G468" s="243"/>
      <c r="H468" s="243"/>
      <c r="I468" s="243"/>
      <c r="J468" s="243"/>
      <c r="K468" s="243"/>
      <c r="L468" s="243"/>
      <c r="M468" s="243"/>
      <c r="N468" s="243"/>
      <c r="O468" s="243"/>
      <c r="P468" s="244"/>
      <c r="Q468" s="245"/>
    </row>
    <row r="469" spans="1:17" s="546" customFormat="1" ht="15.75">
      <c r="A469" s="525"/>
      <c r="B469" s="243"/>
      <c r="C469" s="243"/>
      <c r="D469" s="243"/>
      <c r="E469" s="243"/>
      <c r="F469" s="243"/>
      <c r="G469" s="243"/>
      <c r="H469" s="243"/>
      <c r="I469" s="243"/>
      <c r="J469" s="243"/>
      <c r="K469" s="243"/>
      <c r="L469" s="243"/>
      <c r="M469" s="243"/>
      <c r="N469" s="243"/>
      <c r="O469" s="243"/>
      <c r="P469" s="244"/>
      <c r="Q469" s="245"/>
    </row>
    <row r="470" spans="1:17" s="546" customFormat="1" ht="15.75">
      <c r="A470" s="525"/>
      <c r="B470" s="243"/>
      <c r="C470" s="243"/>
      <c r="D470" s="243"/>
      <c r="E470" s="243"/>
      <c r="F470" s="243"/>
      <c r="G470" s="243"/>
      <c r="H470" s="243"/>
      <c r="I470" s="243"/>
      <c r="J470" s="243"/>
      <c r="K470" s="243"/>
      <c r="L470" s="243"/>
      <c r="M470" s="243"/>
      <c r="N470" s="243"/>
      <c r="O470" s="243"/>
      <c r="P470" s="244"/>
      <c r="Q470" s="245"/>
    </row>
    <row r="471" spans="1:17" s="546" customFormat="1" ht="15.75">
      <c r="A471" s="525"/>
      <c r="B471" s="243"/>
      <c r="C471" s="243"/>
      <c r="D471" s="243"/>
      <c r="E471" s="243"/>
      <c r="F471" s="243"/>
      <c r="G471" s="243"/>
      <c r="H471" s="243"/>
      <c r="I471" s="243"/>
      <c r="J471" s="243"/>
      <c r="K471" s="243"/>
      <c r="L471" s="243"/>
      <c r="M471" s="243"/>
      <c r="N471" s="243"/>
      <c r="O471" s="243"/>
      <c r="P471" s="244"/>
      <c r="Q471" s="245"/>
    </row>
    <row r="472" spans="1:17" s="546" customFormat="1" ht="15.75">
      <c r="A472" s="525"/>
      <c r="B472" s="243"/>
      <c r="C472" s="243"/>
      <c r="D472" s="243"/>
      <c r="E472" s="243"/>
      <c r="F472" s="243"/>
      <c r="G472" s="243"/>
      <c r="H472" s="243"/>
      <c r="I472" s="243"/>
      <c r="J472" s="243"/>
      <c r="K472" s="243"/>
      <c r="L472" s="243"/>
      <c r="M472" s="243"/>
      <c r="N472" s="243"/>
      <c r="O472" s="243"/>
      <c r="P472" s="244"/>
      <c r="Q472" s="245"/>
    </row>
    <row r="473" spans="1:17" s="546" customFormat="1" ht="15.75">
      <c r="A473" s="525"/>
      <c r="B473" s="243"/>
      <c r="C473" s="243"/>
      <c r="D473" s="243"/>
      <c r="E473" s="243"/>
      <c r="F473" s="243"/>
      <c r="G473" s="243"/>
      <c r="H473" s="243"/>
      <c r="I473" s="243"/>
      <c r="J473" s="243"/>
      <c r="K473" s="243"/>
      <c r="L473" s="243"/>
      <c r="M473" s="243"/>
      <c r="N473" s="243"/>
      <c r="O473" s="243"/>
      <c r="P473" s="244"/>
      <c r="Q473" s="245"/>
    </row>
    <row r="474" spans="1:17" s="546" customFormat="1" ht="15.75">
      <c r="A474" s="525"/>
      <c r="B474" s="243"/>
      <c r="C474" s="243"/>
      <c r="D474" s="243"/>
      <c r="E474" s="243"/>
      <c r="F474" s="243"/>
      <c r="G474" s="243"/>
      <c r="H474" s="243"/>
      <c r="I474" s="243"/>
      <c r="J474" s="243"/>
      <c r="K474" s="243"/>
      <c r="L474" s="243"/>
      <c r="M474" s="243"/>
      <c r="N474" s="243"/>
      <c r="O474" s="243"/>
      <c r="P474" s="244"/>
      <c r="Q474" s="245"/>
    </row>
    <row r="475" spans="1:17" s="546" customFormat="1" ht="15.75">
      <c r="A475" s="525"/>
      <c r="B475" s="243"/>
      <c r="C475" s="243"/>
      <c r="D475" s="243"/>
      <c r="E475" s="243"/>
      <c r="F475" s="243"/>
      <c r="G475" s="243"/>
      <c r="H475" s="243"/>
      <c r="I475" s="243"/>
      <c r="J475" s="243"/>
      <c r="K475" s="243"/>
      <c r="L475" s="243"/>
      <c r="M475" s="243"/>
      <c r="N475" s="243"/>
      <c r="O475" s="243"/>
      <c r="P475" s="244"/>
      <c r="Q475" s="245"/>
    </row>
    <row r="476" spans="1:17" s="546" customFormat="1" ht="15.75">
      <c r="A476" s="525"/>
      <c r="B476" s="243"/>
      <c r="C476" s="243"/>
      <c r="D476" s="243"/>
      <c r="E476" s="243"/>
      <c r="F476" s="243"/>
      <c r="G476" s="243"/>
      <c r="H476" s="243"/>
      <c r="I476" s="243"/>
      <c r="J476" s="243"/>
      <c r="K476" s="243"/>
      <c r="L476" s="243"/>
      <c r="M476" s="243"/>
      <c r="N476" s="243"/>
      <c r="O476" s="243"/>
      <c r="P476" s="244"/>
      <c r="Q476" s="245"/>
    </row>
    <row r="477" spans="1:17" s="546" customFormat="1" ht="15.75">
      <c r="A477" s="525"/>
      <c r="B477" s="243"/>
      <c r="C477" s="243"/>
      <c r="D477" s="243"/>
      <c r="E477" s="243"/>
      <c r="F477" s="243"/>
      <c r="G477" s="243"/>
      <c r="H477" s="243"/>
      <c r="I477" s="243"/>
      <c r="J477" s="243"/>
      <c r="K477" s="243"/>
      <c r="L477" s="243"/>
      <c r="M477" s="243"/>
      <c r="N477" s="243"/>
      <c r="O477" s="243"/>
      <c r="P477" s="244"/>
      <c r="Q477" s="245"/>
    </row>
    <row r="478" spans="1:17" s="546" customFormat="1" ht="15.75">
      <c r="A478" s="525"/>
      <c r="B478" s="243"/>
      <c r="C478" s="243"/>
      <c r="D478" s="243"/>
      <c r="E478" s="243"/>
      <c r="F478" s="243"/>
      <c r="G478" s="243"/>
      <c r="H478" s="243"/>
      <c r="I478" s="243"/>
      <c r="J478" s="243"/>
      <c r="K478" s="243"/>
      <c r="L478" s="243"/>
      <c r="M478" s="243"/>
      <c r="N478" s="243"/>
      <c r="O478" s="243"/>
      <c r="P478" s="244"/>
      <c r="Q478" s="245"/>
    </row>
    <row r="479" spans="1:17" s="546" customFormat="1" ht="15.75">
      <c r="A479" s="525"/>
      <c r="B479" s="243"/>
      <c r="C479" s="243"/>
      <c r="D479" s="243"/>
      <c r="E479" s="243"/>
      <c r="F479" s="243"/>
      <c r="G479" s="243"/>
      <c r="H479" s="243"/>
      <c r="I479" s="243"/>
      <c r="J479" s="243"/>
      <c r="K479" s="243"/>
      <c r="L479" s="243"/>
      <c r="M479" s="243"/>
      <c r="N479" s="243"/>
      <c r="O479" s="243"/>
      <c r="P479" s="244"/>
      <c r="Q479" s="245"/>
    </row>
    <row r="480" spans="1:17" s="546" customFormat="1" ht="15.75">
      <c r="A480" s="525"/>
      <c r="B480" s="243"/>
      <c r="C480" s="243"/>
      <c r="D480" s="243"/>
      <c r="E480" s="243"/>
      <c r="F480" s="243"/>
      <c r="G480" s="243"/>
      <c r="H480" s="243"/>
      <c r="I480" s="243"/>
      <c r="J480" s="243"/>
      <c r="K480" s="243"/>
      <c r="L480" s="243"/>
      <c r="M480" s="243"/>
      <c r="N480" s="243"/>
      <c r="O480" s="243"/>
      <c r="P480" s="244"/>
      <c r="Q480" s="245"/>
    </row>
    <row r="481" spans="1:17" s="546" customFormat="1" ht="15.75">
      <c r="A481" s="525"/>
      <c r="B481" s="243"/>
      <c r="C481" s="243"/>
      <c r="D481" s="243"/>
      <c r="E481" s="243"/>
      <c r="F481" s="243"/>
      <c r="G481" s="243"/>
      <c r="H481" s="243"/>
      <c r="I481" s="243"/>
      <c r="J481" s="243"/>
      <c r="K481" s="243"/>
      <c r="L481" s="243"/>
      <c r="M481" s="243"/>
      <c r="N481" s="243"/>
      <c r="O481" s="243"/>
      <c r="P481" s="244"/>
      <c r="Q481" s="245"/>
    </row>
    <row r="482" spans="1:17" s="546" customFormat="1" ht="15.75">
      <c r="A482" s="525"/>
      <c r="B482" s="243"/>
      <c r="C482" s="243"/>
      <c r="D482" s="243"/>
      <c r="E482" s="243"/>
      <c r="F482" s="243"/>
      <c r="G482" s="243"/>
      <c r="H482" s="243"/>
      <c r="I482" s="243"/>
      <c r="J482" s="243"/>
      <c r="K482" s="243"/>
      <c r="L482" s="243"/>
      <c r="M482" s="243"/>
      <c r="N482" s="243"/>
      <c r="O482" s="243"/>
      <c r="P482" s="244"/>
      <c r="Q482" s="245"/>
    </row>
    <row r="483" spans="1:17" s="546" customFormat="1" ht="15.75">
      <c r="A483" s="525"/>
      <c r="B483" s="243"/>
      <c r="C483" s="243"/>
      <c r="D483" s="243"/>
      <c r="E483" s="243"/>
      <c r="F483" s="243"/>
      <c r="G483" s="243"/>
      <c r="H483" s="243"/>
      <c r="I483" s="243"/>
      <c r="J483" s="243"/>
      <c r="K483" s="243"/>
      <c r="L483" s="243"/>
      <c r="M483" s="243"/>
      <c r="N483" s="243"/>
      <c r="O483" s="243"/>
      <c r="P483" s="244"/>
      <c r="Q483" s="245"/>
    </row>
    <row r="484" spans="1:17" s="546" customFormat="1" ht="15.75">
      <c r="A484" s="525"/>
      <c r="B484" s="243"/>
      <c r="C484" s="243"/>
      <c r="D484" s="243"/>
      <c r="E484" s="243"/>
      <c r="F484" s="243"/>
      <c r="G484" s="243"/>
      <c r="H484" s="243"/>
      <c r="I484" s="243"/>
      <c r="J484" s="243"/>
      <c r="K484" s="243"/>
      <c r="L484" s="243"/>
      <c r="M484" s="243"/>
      <c r="N484" s="243"/>
      <c r="O484" s="243"/>
      <c r="P484" s="244"/>
      <c r="Q484" s="245"/>
    </row>
    <row r="485" spans="1:17" s="546" customFormat="1" ht="15.75">
      <c r="A485" s="525"/>
      <c r="B485" s="243"/>
      <c r="C485" s="243"/>
      <c r="D485" s="243"/>
      <c r="E485" s="243"/>
      <c r="F485" s="243"/>
      <c r="G485" s="243"/>
      <c r="H485" s="243"/>
      <c r="I485" s="243"/>
      <c r="J485" s="243"/>
      <c r="K485" s="243"/>
      <c r="L485" s="243"/>
      <c r="M485" s="243"/>
      <c r="N485" s="243"/>
      <c r="O485" s="243"/>
      <c r="P485" s="244"/>
      <c r="Q485" s="245"/>
    </row>
    <row r="486" spans="1:17" s="546" customFormat="1" ht="15.75">
      <c r="A486" s="525"/>
      <c r="B486" s="243"/>
      <c r="C486" s="243"/>
      <c r="D486" s="243"/>
      <c r="E486" s="243"/>
      <c r="F486" s="243"/>
      <c r="G486" s="243"/>
      <c r="H486" s="243"/>
      <c r="I486" s="243"/>
      <c r="J486" s="243"/>
      <c r="K486" s="243"/>
      <c r="L486" s="243"/>
      <c r="M486" s="243"/>
      <c r="N486" s="243"/>
      <c r="O486" s="243"/>
      <c r="P486" s="244"/>
      <c r="Q486" s="245"/>
    </row>
    <row r="487" spans="1:17" s="546" customFormat="1" ht="15.75">
      <c r="A487" s="525"/>
      <c r="B487" s="243"/>
      <c r="C487" s="243"/>
      <c r="D487" s="243"/>
      <c r="E487" s="243"/>
      <c r="F487" s="243"/>
      <c r="G487" s="243"/>
      <c r="H487" s="243"/>
      <c r="I487" s="243"/>
      <c r="J487" s="243"/>
      <c r="K487" s="243"/>
      <c r="L487" s="243"/>
      <c r="M487" s="243"/>
      <c r="N487" s="243"/>
      <c r="O487" s="243"/>
      <c r="P487" s="244"/>
      <c r="Q487" s="245"/>
    </row>
    <row r="488" spans="1:17" s="546" customFormat="1" ht="15.75">
      <c r="A488" s="525"/>
      <c r="B488" s="243"/>
      <c r="C488" s="243"/>
      <c r="D488" s="243"/>
      <c r="E488" s="243"/>
      <c r="F488" s="243"/>
      <c r="G488" s="243"/>
      <c r="H488" s="243"/>
      <c r="I488" s="243"/>
      <c r="J488" s="243"/>
      <c r="K488" s="243"/>
      <c r="L488" s="243"/>
      <c r="M488" s="243"/>
      <c r="N488" s="243"/>
      <c r="O488" s="243"/>
      <c r="P488" s="244"/>
      <c r="Q488" s="245"/>
    </row>
    <row r="489" spans="1:17" s="546" customFormat="1" ht="15.75">
      <c r="A489" s="525"/>
      <c r="B489" s="243"/>
      <c r="C489" s="243"/>
      <c r="D489" s="243"/>
      <c r="E489" s="243"/>
      <c r="F489" s="243"/>
      <c r="G489" s="243"/>
      <c r="H489" s="243"/>
      <c r="I489" s="243"/>
      <c r="J489" s="243"/>
      <c r="K489" s="243"/>
      <c r="L489" s="243"/>
      <c r="M489" s="243"/>
      <c r="N489" s="243"/>
      <c r="O489" s="243"/>
      <c r="P489" s="244"/>
      <c r="Q489" s="245"/>
    </row>
    <row r="490" spans="1:17" s="546" customFormat="1" ht="15.75">
      <c r="A490" s="525"/>
      <c r="B490" s="243"/>
      <c r="C490" s="243"/>
      <c r="D490" s="243"/>
      <c r="E490" s="243"/>
      <c r="F490" s="243"/>
      <c r="G490" s="243"/>
      <c r="H490" s="243"/>
      <c r="I490" s="243"/>
      <c r="J490" s="243"/>
      <c r="K490" s="243"/>
      <c r="L490" s="243"/>
      <c r="M490" s="243"/>
      <c r="N490" s="243"/>
      <c r="O490" s="243"/>
      <c r="P490" s="244"/>
      <c r="Q490" s="245"/>
    </row>
    <row r="491" spans="1:17" s="546" customFormat="1" ht="15.75">
      <c r="A491" s="525"/>
      <c r="B491" s="243"/>
      <c r="C491" s="243"/>
      <c r="D491" s="243"/>
      <c r="E491" s="243"/>
      <c r="F491" s="243"/>
      <c r="G491" s="243"/>
      <c r="H491" s="243"/>
      <c r="I491" s="243"/>
      <c r="J491" s="243"/>
      <c r="K491" s="243"/>
      <c r="L491" s="243"/>
      <c r="M491" s="243"/>
      <c r="N491" s="243"/>
      <c r="O491" s="243"/>
      <c r="P491" s="244"/>
      <c r="Q491" s="245"/>
    </row>
    <row r="492" spans="1:17" s="546" customFormat="1" ht="15.75">
      <c r="A492" s="525"/>
      <c r="B492" s="243"/>
      <c r="C492" s="243"/>
      <c r="D492" s="243"/>
      <c r="E492" s="243"/>
      <c r="F492" s="243"/>
      <c r="G492" s="243"/>
      <c r="H492" s="243"/>
      <c r="I492" s="243"/>
      <c r="J492" s="243"/>
      <c r="K492" s="243"/>
      <c r="L492" s="243"/>
      <c r="M492" s="243"/>
      <c r="N492" s="243"/>
      <c r="O492" s="243"/>
      <c r="P492" s="244"/>
      <c r="Q492" s="245"/>
    </row>
    <row r="493" spans="1:17" s="546" customFormat="1" ht="15.75">
      <c r="A493" s="525"/>
      <c r="B493" s="243"/>
      <c r="C493" s="243"/>
      <c r="D493" s="243"/>
      <c r="E493" s="243"/>
      <c r="F493" s="243"/>
      <c r="G493" s="243"/>
      <c r="H493" s="243"/>
      <c r="I493" s="243"/>
      <c r="J493" s="243"/>
      <c r="K493" s="243"/>
      <c r="L493" s="243"/>
      <c r="M493" s="243"/>
      <c r="N493" s="243"/>
      <c r="O493" s="243"/>
      <c r="P493" s="244"/>
      <c r="Q493" s="245"/>
    </row>
    <row r="494" spans="1:17" s="546" customFormat="1" ht="15.75">
      <c r="A494" s="525"/>
      <c r="B494" s="243"/>
      <c r="C494" s="243"/>
      <c r="D494" s="243"/>
      <c r="E494" s="243"/>
      <c r="F494" s="243"/>
      <c r="G494" s="243"/>
      <c r="H494" s="243"/>
      <c r="I494" s="243"/>
      <c r="J494" s="243"/>
      <c r="K494" s="243"/>
      <c r="L494" s="243"/>
      <c r="M494" s="243"/>
      <c r="N494" s="243"/>
      <c r="O494" s="243"/>
      <c r="P494" s="244"/>
      <c r="Q494" s="245"/>
    </row>
    <row r="495" spans="1:17" s="546" customFormat="1" ht="15.75">
      <c r="A495" s="525"/>
      <c r="B495" s="243"/>
      <c r="C495" s="243"/>
      <c r="D495" s="243"/>
      <c r="E495" s="243"/>
      <c r="F495" s="243"/>
      <c r="G495" s="243"/>
      <c r="H495" s="243"/>
      <c r="I495" s="243"/>
      <c r="J495" s="243"/>
      <c r="K495" s="243"/>
      <c r="L495" s="243"/>
      <c r="M495" s="243"/>
      <c r="N495" s="243"/>
      <c r="O495" s="243"/>
      <c r="P495" s="244"/>
      <c r="Q495" s="245"/>
    </row>
    <row r="496" spans="1:17" s="546" customFormat="1" ht="15.75">
      <c r="A496" s="525"/>
      <c r="B496" s="243"/>
      <c r="C496" s="243"/>
      <c r="D496" s="243"/>
      <c r="E496" s="243"/>
      <c r="F496" s="243"/>
      <c r="G496" s="243"/>
      <c r="H496" s="243"/>
      <c r="I496" s="243"/>
      <c r="J496" s="243"/>
      <c r="K496" s="243"/>
      <c r="L496" s="243"/>
      <c r="M496" s="243"/>
      <c r="N496" s="243"/>
      <c r="O496" s="243"/>
      <c r="P496" s="244"/>
      <c r="Q496" s="245"/>
    </row>
    <row r="497" spans="1:17" s="546" customFormat="1" ht="15.75">
      <c r="A497" s="525"/>
      <c r="B497" s="243"/>
      <c r="C497" s="243"/>
      <c r="D497" s="243"/>
      <c r="E497" s="243"/>
      <c r="F497" s="243"/>
      <c r="G497" s="243"/>
      <c r="H497" s="243"/>
      <c r="I497" s="243"/>
      <c r="J497" s="243"/>
      <c r="K497" s="243"/>
      <c r="L497" s="243"/>
      <c r="M497" s="243"/>
      <c r="N497" s="243"/>
      <c r="O497" s="243"/>
      <c r="P497" s="244"/>
      <c r="Q497" s="245"/>
    </row>
    <row r="498" spans="1:17" s="546" customFormat="1" ht="15.75">
      <c r="A498" s="525"/>
      <c r="B498" s="243"/>
      <c r="C498" s="243"/>
      <c r="D498" s="243"/>
      <c r="E498" s="243"/>
      <c r="F498" s="243"/>
      <c r="G498" s="243"/>
      <c r="H498" s="243"/>
      <c r="I498" s="243"/>
      <c r="J498" s="243"/>
      <c r="K498" s="243"/>
      <c r="L498" s="243"/>
      <c r="M498" s="243"/>
      <c r="N498" s="243"/>
      <c r="O498" s="243"/>
      <c r="P498" s="244"/>
      <c r="Q498" s="245"/>
    </row>
    <row r="499" spans="1:17" s="546" customFormat="1" ht="15.75">
      <c r="A499" s="525"/>
      <c r="B499" s="243"/>
      <c r="C499" s="243"/>
      <c r="D499" s="243"/>
      <c r="E499" s="243"/>
      <c r="F499" s="243"/>
      <c r="G499" s="243"/>
      <c r="H499" s="243"/>
      <c r="I499" s="243"/>
      <c r="J499" s="243"/>
      <c r="K499" s="243"/>
      <c r="L499" s="243"/>
      <c r="M499" s="243"/>
      <c r="N499" s="243"/>
      <c r="O499" s="243"/>
      <c r="P499" s="244"/>
      <c r="Q499" s="245"/>
    </row>
    <row r="500" spans="1:17" s="546" customFormat="1" ht="15.75">
      <c r="A500" s="525"/>
      <c r="B500" s="243"/>
      <c r="C500" s="243"/>
      <c r="D500" s="243"/>
      <c r="E500" s="243"/>
      <c r="F500" s="243"/>
      <c r="G500" s="243"/>
      <c r="H500" s="243"/>
      <c r="I500" s="243"/>
      <c r="J500" s="243"/>
      <c r="K500" s="243"/>
      <c r="L500" s="243"/>
      <c r="M500" s="243"/>
      <c r="N500" s="243"/>
      <c r="O500" s="243"/>
      <c r="P500" s="244"/>
      <c r="Q500" s="245"/>
    </row>
    <row r="501" spans="1:17" s="546" customFormat="1" ht="15.75">
      <c r="A501" s="525"/>
      <c r="B501" s="243"/>
      <c r="C501" s="243"/>
      <c r="D501" s="243"/>
      <c r="E501" s="243"/>
      <c r="F501" s="243"/>
      <c r="G501" s="243"/>
      <c r="H501" s="243"/>
      <c r="I501" s="243"/>
      <c r="J501" s="243"/>
      <c r="K501" s="243"/>
      <c r="L501" s="243"/>
      <c r="M501" s="243"/>
      <c r="N501" s="243"/>
      <c r="O501" s="243"/>
      <c r="P501" s="244"/>
      <c r="Q501" s="245"/>
    </row>
    <row r="502" spans="1:17" s="546" customFormat="1" ht="15.75">
      <c r="A502" s="525"/>
      <c r="B502" s="243"/>
      <c r="C502" s="243"/>
      <c r="D502" s="243"/>
      <c r="E502" s="243"/>
      <c r="F502" s="243"/>
      <c r="G502" s="243"/>
      <c r="H502" s="243"/>
      <c r="I502" s="243"/>
      <c r="J502" s="243"/>
      <c r="K502" s="243"/>
      <c r="L502" s="243"/>
      <c r="M502" s="243"/>
      <c r="N502" s="243"/>
      <c r="O502" s="243"/>
      <c r="P502" s="244"/>
      <c r="Q502" s="245"/>
    </row>
    <row r="503" spans="1:17" s="546" customFormat="1" ht="15.75">
      <c r="A503" s="525"/>
      <c r="B503" s="243"/>
      <c r="C503" s="243"/>
      <c r="D503" s="243"/>
      <c r="E503" s="243"/>
      <c r="F503" s="243"/>
      <c r="G503" s="243"/>
      <c r="H503" s="243"/>
      <c r="I503" s="243"/>
      <c r="J503" s="243"/>
      <c r="K503" s="243"/>
      <c r="L503" s="243"/>
      <c r="M503" s="243"/>
      <c r="N503" s="243"/>
      <c r="O503" s="243"/>
      <c r="P503" s="244"/>
      <c r="Q503" s="245"/>
    </row>
    <row r="504" spans="1:17" s="546" customFormat="1" ht="15.75">
      <c r="A504" s="525"/>
      <c r="B504" s="243"/>
      <c r="C504" s="243"/>
      <c r="D504" s="243"/>
      <c r="E504" s="243"/>
      <c r="F504" s="243"/>
      <c r="G504" s="243"/>
      <c r="H504" s="243"/>
      <c r="I504" s="243"/>
      <c r="J504" s="243"/>
      <c r="K504" s="243"/>
      <c r="L504" s="243"/>
      <c r="M504" s="243"/>
      <c r="N504" s="243"/>
      <c r="O504" s="243"/>
      <c r="P504" s="244"/>
      <c r="Q504" s="245"/>
    </row>
    <row r="505" spans="1:17" s="546" customFormat="1" ht="15.75">
      <c r="A505" s="525"/>
      <c r="B505" s="243"/>
      <c r="C505" s="243"/>
      <c r="D505" s="243"/>
      <c r="E505" s="243"/>
      <c r="F505" s="243"/>
      <c r="G505" s="243"/>
      <c r="H505" s="243"/>
      <c r="I505" s="243"/>
      <c r="J505" s="243"/>
      <c r="K505" s="243"/>
      <c r="L505" s="243"/>
      <c r="M505" s="243"/>
      <c r="N505" s="243"/>
      <c r="O505" s="243"/>
      <c r="P505" s="244"/>
      <c r="Q505" s="245"/>
    </row>
    <row r="506" spans="1:17" s="546" customFormat="1" ht="15.75">
      <c r="A506" s="525"/>
      <c r="B506" s="243"/>
      <c r="C506" s="243"/>
      <c r="D506" s="243"/>
      <c r="E506" s="243"/>
      <c r="F506" s="243"/>
      <c r="G506" s="243"/>
      <c r="H506" s="243"/>
      <c r="I506" s="243"/>
      <c r="J506" s="243"/>
      <c r="K506" s="243"/>
      <c r="L506" s="243"/>
      <c r="M506" s="243"/>
      <c r="N506" s="243"/>
      <c r="O506" s="243"/>
      <c r="P506" s="244"/>
      <c r="Q506" s="245"/>
    </row>
    <row r="507" spans="1:17" s="546" customFormat="1" ht="15.75">
      <c r="A507" s="525"/>
      <c r="B507" s="243"/>
      <c r="C507" s="243"/>
      <c r="D507" s="243"/>
      <c r="E507" s="243"/>
      <c r="F507" s="243"/>
      <c r="G507" s="243"/>
      <c r="H507" s="243"/>
      <c r="I507" s="243"/>
      <c r="J507" s="243"/>
      <c r="K507" s="243"/>
      <c r="L507" s="243"/>
      <c r="M507" s="243"/>
      <c r="N507" s="243"/>
      <c r="O507" s="243"/>
      <c r="P507" s="244"/>
      <c r="Q507" s="245"/>
    </row>
    <row r="508" spans="1:17" s="546" customFormat="1" ht="15.75">
      <c r="A508" s="525"/>
      <c r="B508" s="243"/>
      <c r="C508" s="243"/>
      <c r="D508" s="243"/>
      <c r="E508" s="243"/>
      <c r="F508" s="243"/>
      <c r="G508" s="243"/>
      <c r="H508" s="243"/>
      <c r="I508" s="243"/>
      <c r="J508" s="243"/>
      <c r="K508" s="243"/>
      <c r="L508" s="243"/>
      <c r="M508" s="243"/>
      <c r="N508" s="243"/>
      <c r="O508" s="243"/>
      <c r="P508" s="244"/>
      <c r="Q508" s="245"/>
    </row>
    <row r="509" spans="1:17" s="546" customFormat="1" ht="15.75">
      <c r="A509" s="525"/>
      <c r="B509" s="243"/>
      <c r="C509" s="243"/>
      <c r="D509" s="243"/>
      <c r="E509" s="243"/>
      <c r="F509" s="243"/>
      <c r="G509" s="243"/>
      <c r="H509" s="243"/>
      <c r="I509" s="243"/>
      <c r="J509" s="243"/>
      <c r="K509" s="243"/>
      <c r="L509" s="243"/>
      <c r="M509" s="243"/>
      <c r="N509" s="243"/>
      <c r="O509" s="243"/>
      <c r="P509" s="244"/>
      <c r="Q509" s="245"/>
    </row>
    <row r="510" spans="1:17" s="546" customFormat="1" ht="15.75">
      <c r="A510" s="525"/>
      <c r="B510" s="243"/>
      <c r="C510" s="243"/>
      <c r="D510" s="243"/>
      <c r="E510" s="243"/>
      <c r="F510" s="243"/>
      <c r="G510" s="243"/>
      <c r="H510" s="243"/>
      <c r="I510" s="243"/>
      <c r="J510" s="243"/>
      <c r="K510" s="243"/>
      <c r="L510" s="243"/>
      <c r="M510" s="243"/>
      <c r="N510" s="243"/>
      <c r="O510" s="243"/>
      <c r="P510" s="244"/>
      <c r="Q510" s="245"/>
    </row>
    <row r="511" spans="1:17" s="546" customFormat="1" ht="15.75">
      <c r="A511" s="525"/>
      <c r="B511" s="243"/>
      <c r="C511" s="243"/>
      <c r="D511" s="243"/>
      <c r="E511" s="243"/>
      <c r="F511" s="243"/>
      <c r="G511" s="243"/>
      <c r="H511" s="243"/>
      <c r="I511" s="243"/>
      <c r="J511" s="243"/>
      <c r="K511" s="243"/>
      <c r="L511" s="243"/>
      <c r="M511" s="243"/>
      <c r="N511" s="243"/>
      <c r="O511" s="243"/>
      <c r="P511" s="244"/>
      <c r="Q511" s="245"/>
    </row>
    <row r="512" spans="1:17" s="546" customFormat="1" ht="15.75">
      <c r="A512" s="525"/>
      <c r="B512" s="243"/>
      <c r="C512" s="243"/>
      <c r="D512" s="243"/>
      <c r="E512" s="243"/>
      <c r="F512" s="243"/>
      <c r="G512" s="243"/>
      <c r="H512" s="243"/>
      <c r="I512" s="243"/>
      <c r="J512" s="243"/>
      <c r="K512" s="243"/>
      <c r="L512" s="243"/>
      <c r="M512" s="243"/>
      <c r="N512" s="243"/>
      <c r="O512" s="243"/>
      <c r="P512" s="244"/>
      <c r="Q512" s="245"/>
    </row>
    <row r="513" spans="1:17" s="546" customFormat="1" ht="15.75">
      <c r="A513" s="525"/>
      <c r="B513" s="243"/>
      <c r="C513" s="243"/>
      <c r="D513" s="243"/>
      <c r="E513" s="243"/>
      <c r="F513" s="243"/>
      <c r="G513" s="243"/>
      <c r="H513" s="243"/>
      <c r="I513" s="243"/>
      <c r="J513" s="243"/>
      <c r="K513" s="243"/>
      <c r="L513" s="243"/>
      <c r="M513" s="243"/>
      <c r="N513" s="243"/>
      <c r="O513" s="243"/>
      <c r="P513" s="244"/>
      <c r="Q513" s="245"/>
    </row>
    <row r="514" spans="1:17" s="546" customFormat="1" ht="15.75">
      <c r="A514" s="525"/>
      <c r="B514" s="243"/>
      <c r="C514" s="243"/>
      <c r="D514" s="243"/>
      <c r="E514" s="243"/>
      <c r="F514" s="243"/>
      <c r="G514" s="243"/>
      <c r="H514" s="243"/>
      <c r="I514" s="243"/>
      <c r="J514" s="243"/>
      <c r="K514" s="243"/>
      <c r="L514" s="243"/>
      <c r="M514" s="243"/>
      <c r="N514" s="243"/>
      <c r="O514" s="243"/>
      <c r="P514" s="244"/>
      <c r="Q514" s="245"/>
    </row>
    <row r="515" spans="1:17" s="546" customFormat="1" ht="15.75">
      <c r="A515" s="525"/>
      <c r="B515" s="243"/>
      <c r="C515" s="243"/>
      <c r="D515" s="243"/>
      <c r="E515" s="243"/>
      <c r="F515" s="243"/>
      <c r="G515" s="243"/>
      <c r="H515" s="243"/>
      <c r="I515" s="243"/>
      <c r="J515" s="243"/>
      <c r="K515" s="243"/>
      <c r="L515" s="243"/>
      <c r="M515" s="243"/>
      <c r="N515" s="243"/>
      <c r="O515" s="243"/>
      <c r="P515" s="244"/>
      <c r="Q515" s="245"/>
    </row>
    <row r="516" spans="1:17" s="546" customFormat="1" ht="15.75">
      <c r="A516" s="525"/>
      <c r="B516" s="243"/>
      <c r="C516" s="243"/>
      <c r="D516" s="243"/>
      <c r="E516" s="243"/>
      <c r="F516" s="243"/>
      <c r="G516" s="243"/>
      <c r="H516" s="243"/>
      <c r="I516" s="243"/>
      <c r="J516" s="243"/>
      <c r="K516" s="243"/>
      <c r="L516" s="243"/>
      <c r="M516" s="243"/>
      <c r="N516" s="243"/>
      <c r="O516" s="243"/>
      <c r="P516" s="244"/>
      <c r="Q516" s="245"/>
    </row>
    <row r="517" spans="1:17" s="546" customFormat="1" ht="15.75">
      <c r="A517" s="525"/>
      <c r="B517" s="243"/>
      <c r="C517" s="243"/>
      <c r="D517" s="243"/>
      <c r="E517" s="243"/>
      <c r="F517" s="243"/>
      <c r="G517" s="243"/>
      <c r="H517" s="243"/>
      <c r="I517" s="243"/>
      <c r="J517" s="243"/>
      <c r="K517" s="243"/>
      <c r="L517" s="243"/>
      <c r="M517" s="243"/>
      <c r="N517" s="243"/>
      <c r="O517" s="243"/>
      <c r="P517" s="244"/>
      <c r="Q517" s="245"/>
    </row>
    <row r="518" spans="1:17" s="546" customFormat="1" ht="15.75">
      <c r="A518" s="525"/>
      <c r="B518" s="243"/>
      <c r="C518" s="243"/>
      <c r="D518" s="243"/>
      <c r="E518" s="243"/>
      <c r="F518" s="243"/>
      <c r="G518" s="243"/>
      <c r="H518" s="243"/>
      <c r="I518" s="243"/>
      <c r="J518" s="243"/>
      <c r="K518" s="243"/>
      <c r="L518" s="243"/>
      <c r="M518" s="243"/>
      <c r="N518" s="243"/>
      <c r="O518" s="243"/>
      <c r="P518" s="244"/>
      <c r="Q518" s="245"/>
    </row>
    <row r="519" spans="1:17" s="546" customFormat="1" ht="15.75">
      <c r="A519" s="525"/>
      <c r="B519" s="243"/>
      <c r="C519" s="243"/>
      <c r="D519" s="243"/>
      <c r="E519" s="243"/>
      <c r="F519" s="243"/>
      <c r="G519" s="243"/>
      <c r="H519" s="243"/>
      <c r="I519" s="243"/>
      <c r="J519" s="243"/>
      <c r="K519" s="243"/>
      <c r="L519" s="243"/>
      <c r="M519" s="243"/>
      <c r="N519" s="243"/>
      <c r="O519" s="243"/>
      <c r="P519" s="244"/>
      <c r="Q519" s="245"/>
    </row>
    <row r="520" spans="1:17" s="546" customFormat="1" ht="15.75">
      <c r="A520" s="525"/>
      <c r="B520" s="243"/>
      <c r="C520" s="243"/>
      <c r="D520" s="243"/>
      <c r="E520" s="243"/>
      <c r="F520" s="243"/>
      <c r="G520" s="243"/>
      <c r="H520" s="243"/>
      <c r="I520" s="243"/>
      <c r="J520" s="243"/>
      <c r="K520" s="243"/>
      <c r="L520" s="243"/>
      <c r="M520" s="243"/>
      <c r="N520" s="243"/>
      <c r="O520" s="243"/>
      <c r="P520" s="244"/>
      <c r="Q520" s="245"/>
    </row>
    <row r="521" spans="1:17" s="546" customFormat="1" ht="15.75">
      <c r="A521" s="525"/>
      <c r="B521" s="243"/>
      <c r="C521" s="243"/>
      <c r="D521" s="243"/>
      <c r="E521" s="243"/>
      <c r="F521" s="243"/>
      <c r="G521" s="243"/>
      <c r="H521" s="243"/>
      <c r="I521" s="243"/>
      <c r="J521" s="243"/>
      <c r="K521" s="243"/>
      <c r="L521" s="243"/>
      <c r="M521" s="243"/>
      <c r="N521" s="243"/>
      <c r="O521" s="243"/>
      <c r="P521" s="244"/>
      <c r="Q521" s="245"/>
    </row>
    <row r="522" spans="1:17" s="546" customFormat="1" ht="15.75">
      <c r="A522" s="525"/>
      <c r="B522" s="243"/>
      <c r="C522" s="243"/>
      <c r="D522" s="243"/>
      <c r="E522" s="243"/>
      <c r="F522" s="243"/>
      <c r="G522" s="243"/>
      <c r="H522" s="243"/>
      <c r="I522" s="243"/>
      <c r="J522" s="243"/>
      <c r="K522" s="243"/>
      <c r="L522" s="243"/>
      <c r="M522" s="243"/>
      <c r="N522" s="243"/>
      <c r="O522" s="243"/>
      <c r="P522" s="244"/>
      <c r="Q522" s="245"/>
    </row>
    <row r="523" spans="1:17" s="546" customFormat="1" ht="15.75">
      <c r="A523" s="525"/>
      <c r="B523" s="243"/>
      <c r="C523" s="243"/>
      <c r="D523" s="243"/>
      <c r="E523" s="243"/>
      <c r="F523" s="243"/>
      <c r="G523" s="243"/>
      <c r="H523" s="243"/>
      <c r="I523" s="243"/>
      <c r="J523" s="243"/>
      <c r="K523" s="243"/>
      <c r="L523" s="243"/>
      <c r="M523" s="243"/>
      <c r="N523" s="243"/>
      <c r="O523" s="243"/>
      <c r="P523" s="244"/>
      <c r="Q523" s="245"/>
    </row>
    <row r="524" spans="1:17" s="546" customFormat="1" ht="15.75">
      <c r="A524" s="525"/>
      <c r="B524" s="243"/>
      <c r="C524" s="243"/>
      <c r="D524" s="243"/>
      <c r="E524" s="243"/>
      <c r="F524" s="243"/>
      <c r="G524" s="243"/>
      <c r="H524" s="243"/>
      <c r="I524" s="243"/>
      <c r="J524" s="243"/>
      <c r="K524" s="243"/>
      <c r="L524" s="243"/>
      <c r="M524" s="243"/>
      <c r="N524" s="243"/>
      <c r="O524" s="243"/>
      <c r="P524" s="244"/>
      <c r="Q524" s="245"/>
    </row>
    <row r="525" spans="1:17" s="546" customFormat="1" ht="15.75">
      <c r="A525" s="525"/>
      <c r="B525" s="243"/>
      <c r="C525" s="243"/>
      <c r="D525" s="243"/>
      <c r="E525" s="243"/>
      <c r="F525" s="243"/>
      <c r="G525" s="243"/>
      <c r="H525" s="243"/>
      <c r="I525" s="243"/>
      <c r="J525" s="243"/>
      <c r="K525" s="243"/>
      <c r="L525" s="243"/>
      <c r="M525" s="243"/>
      <c r="N525" s="243"/>
      <c r="O525" s="243"/>
      <c r="P525" s="244"/>
      <c r="Q525" s="245"/>
    </row>
    <row r="526" spans="1:17" s="546" customFormat="1" ht="15.75">
      <c r="A526" s="525"/>
      <c r="B526" s="243"/>
      <c r="C526" s="243"/>
      <c r="D526" s="243"/>
      <c r="E526" s="243"/>
      <c r="F526" s="243"/>
      <c r="G526" s="243"/>
      <c r="H526" s="243"/>
      <c r="I526" s="243"/>
      <c r="J526" s="243"/>
      <c r="K526" s="243"/>
      <c r="L526" s="243"/>
      <c r="M526" s="243"/>
      <c r="N526" s="243"/>
      <c r="O526" s="243"/>
      <c r="P526" s="244"/>
      <c r="Q526" s="245"/>
    </row>
    <row r="527" spans="1:17" s="546" customFormat="1" ht="15.75">
      <c r="A527" s="525"/>
      <c r="B527" s="243"/>
      <c r="C527" s="243"/>
      <c r="D527" s="243"/>
      <c r="E527" s="243"/>
      <c r="F527" s="243"/>
      <c r="G527" s="243"/>
      <c r="H527" s="243"/>
      <c r="I527" s="243"/>
      <c r="J527" s="243"/>
      <c r="K527" s="243"/>
      <c r="L527" s="243"/>
      <c r="M527" s="243"/>
      <c r="N527" s="243"/>
      <c r="O527" s="243"/>
      <c r="P527" s="244"/>
      <c r="Q527" s="245"/>
    </row>
    <row r="528" spans="1:17" s="546" customFormat="1" ht="15.75">
      <c r="A528" s="525"/>
      <c r="B528" s="243"/>
      <c r="C528" s="243"/>
      <c r="D528" s="243"/>
      <c r="E528" s="243"/>
      <c r="F528" s="243"/>
      <c r="G528" s="243"/>
      <c r="H528" s="243"/>
      <c r="I528" s="243"/>
      <c r="J528" s="243"/>
      <c r="K528" s="243"/>
      <c r="L528" s="243"/>
      <c r="M528" s="243"/>
      <c r="N528" s="243"/>
      <c r="O528" s="243"/>
      <c r="P528" s="244"/>
      <c r="Q528" s="245"/>
    </row>
    <row r="529" spans="1:17" s="546" customFormat="1" ht="15.75">
      <c r="A529" s="525"/>
      <c r="B529" s="243"/>
      <c r="C529" s="243"/>
      <c r="D529" s="243"/>
      <c r="E529" s="243"/>
      <c r="F529" s="243"/>
      <c r="G529" s="243"/>
      <c r="H529" s="243"/>
      <c r="I529" s="243"/>
      <c r="J529" s="243"/>
      <c r="K529" s="243"/>
      <c r="L529" s="243"/>
      <c r="M529" s="243"/>
      <c r="N529" s="243"/>
      <c r="O529" s="243"/>
      <c r="P529" s="244"/>
      <c r="Q529" s="245"/>
    </row>
    <row r="530" spans="1:17" s="546" customFormat="1" ht="15.75">
      <c r="A530" s="525"/>
      <c r="B530" s="243"/>
      <c r="C530" s="243"/>
      <c r="D530" s="243"/>
      <c r="E530" s="243"/>
      <c r="F530" s="243"/>
      <c r="G530" s="243"/>
      <c r="H530" s="243"/>
      <c r="I530" s="243"/>
      <c r="J530" s="243"/>
      <c r="K530" s="243"/>
      <c r="L530" s="243"/>
      <c r="M530" s="243"/>
      <c r="N530" s="243"/>
      <c r="O530" s="243"/>
      <c r="P530" s="244"/>
      <c r="Q530" s="245"/>
    </row>
    <row r="531" spans="1:17" s="546" customFormat="1" ht="15.75">
      <c r="A531" s="525"/>
      <c r="B531" s="243"/>
      <c r="C531" s="243"/>
      <c r="D531" s="243"/>
      <c r="E531" s="243"/>
      <c r="F531" s="243"/>
      <c r="G531" s="243"/>
      <c r="H531" s="243"/>
      <c r="I531" s="243"/>
      <c r="J531" s="243"/>
      <c r="K531" s="243"/>
      <c r="L531" s="243"/>
      <c r="M531" s="243"/>
      <c r="N531" s="243"/>
      <c r="O531" s="243"/>
      <c r="P531" s="244"/>
      <c r="Q531" s="245"/>
    </row>
    <row r="532" spans="1:17" s="546" customFormat="1" ht="15.75">
      <c r="A532" s="525"/>
      <c r="B532" s="243"/>
      <c r="C532" s="243"/>
      <c r="D532" s="243"/>
      <c r="E532" s="243"/>
      <c r="F532" s="243"/>
      <c r="G532" s="243"/>
      <c r="H532" s="243"/>
      <c r="I532" s="243"/>
      <c r="J532" s="243"/>
      <c r="K532" s="243"/>
      <c r="L532" s="243"/>
      <c r="M532" s="243"/>
      <c r="N532" s="243"/>
      <c r="O532" s="243"/>
      <c r="P532" s="244"/>
      <c r="Q532" s="245"/>
    </row>
    <row r="533" spans="1:17" s="546" customFormat="1" ht="15.75">
      <c r="A533" s="525"/>
      <c r="B533" s="243"/>
      <c r="C533" s="243"/>
      <c r="D533" s="243"/>
      <c r="E533" s="243"/>
      <c r="F533" s="243"/>
      <c r="G533" s="243"/>
      <c r="H533" s="243"/>
      <c r="I533" s="243"/>
      <c r="J533" s="243"/>
      <c r="K533" s="243"/>
      <c r="L533" s="243"/>
      <c r="M533" s="243"/>
      <c r="N533" s="243"/>
      <c r="O533" s="243"/>
      <c r="P533" s="244"/>
      <c r="Q533" s="245"/>
    </row>
    <row r="534" spans="1:17" s="546" customFormat="1" ht="15.75">
      <c r="A534" s="525"/>
      <c r="B534" s="243"/>
      <c r="C534" s="243"/>
      <c r="D534" s="243"/>
      <c r="E534" s="243"/>
      <c r="F534" s="243"/>
      <c r="G534" s="243"/>
      <c r="H534" s="243"/>
      <c r="I534" s="243"/>
      <c r="J534" s="243"/>
      <c r="K534" s="243"/>
      <c r="L534" s="243"/>
      <c r="M534" s="243"/>
      <c r="N534" s="243"/>
      <c r="O534" s="243"/>
      <c r="P534" s="244"/>
      <c r="Q534" s="245"/>
    </row>
    <row r="535" spans="1:17" s="546" customFormat="1" ht="15.75">
      <c r="A535" s="525"/>
      <c r="B535" s="243"/>
      <c r="C535" s="243"/>
      <c r="D535" s="243"/>
      <c r="E535" s="243"/>
      <c r="F535" s="243"/>
      <c r="G535" s="243"/>
      <c r="H535" s="243"/>
      <c r="I535" s="243"/>
      <c r="J535" s="243"/>
      <c r="K535" s="243"/>
      <c r="L535" s="243"/>
      <c r="M535" s="243"/>
      <c r="N535" s="243"/>
      <c r="O535" s="243"/>
      <c r="P535" s="244"/>
      <c r="Q535" s="245"/>
    </row>
    <row r="536" spans="1:17" s="546" customFormat="1" ht="15.75">
      <c r="A536" s="525"/>
      <c r="B536" s="243"/>
      <c r="C536" s="243"/>
      <c r="D536" s="243"/>
      <c r="E536" s="243"/>
      <c r="F536" s="243"/>
      <c r="G536" s="243"/>
      <c r="H536" s="243"/>
      <c r="I536" s="243"/>
      <c r="J536" s="243"/>
      <c r="K536" s="243"/>
      <c r="L536" s="243"/>
      <c r="M536" s="243"/>
      <c r="N536" s="243"/>
      <c r="O536" s="243"/>
      <c r="P536" s="244"/>
      <c r="Q536" s="245"/>
    </row>
    <row r="537" spans="1:17" s="546" customFormat="1" ht="15.75">
      <c r="A537" s="525"/>
      <c r="B537" s="243"/>
      <c r="C537" s="243"/>
      <c r="D537" s="243"/>
      <c r="E537" s="243"/>
      <c r="F537" s="243"/>
      <c r="G537" s="243"/>
      <c r="H537" s="243"/>
      <c r="I537" s="243"/>
      <c r="J537" s="243"/>
      <c r="K537" s="243"/>
      <c r="L537" s="243"/>
      <c r="M537" s="243"/>
      <c r="N537" s="243"/>
      <c r="O537" s="243"/>
      <c r="P537" s="244"/>
      <c r="Q537" s="245"/>
    </row>
    <row r="538" spans="1:17" s="546" customFormat="1" ht="15.75">
      <c r="A538" s="525"/>
      <c r="B538" s="243"/>
      <c r="C538" s="243"/>
      <c r="D538" s="243"/>
      <c r="E538" s="243"/>
      <c r="F538" s="243"/>
      <c r="G538" s="243"/>
      <c r="H538" s="243"/>
      <c r="I538" s="243"/>
      <c r="J538" s="243"/>
      <c r="K538" s="243"/>
      <c r="L538" s="243"/>
      <c r="M538" s="243"/>
      <c r="N538" s="243"/>
      <c r="O538" s="243"/>
      <c r="P538" s="244"/>
      <c r="Q538" s="245"/>
    </row>
    <row r="539" spans="1:17" s="546" customFormat="1" ht="15.75">
      <c r="A539" s="525"/>
      <c r="B539" s="243"/>
      <c r="C539" s="243"/>
      <c r="D539" s="243"/>
      <c r="E539" s="243"/>
      <c r="F539" s="243"/>
      <c r="G539" s="243"/>
      <c r="H539" s="243"/>
      <c r="I539" s="243"/>
      <c r="J539" s="243"/>
      <c r="K539" s="243"/>
      <c r="L539" s="243"/>
      <c r="M539" s="243"/>
      <c r="N539" s="243"/>
      <c r="O539" s="243"/>
      <c r="P539" s="244"/>
      <c r="Q539" s="245"/>
    </row>
    <row r="540" spans="1:17" s="546" customFormat="1" ht="15.75">
      <c r="A540" s="525"/>
      <c r="B540" s="243"/>
      <c r="C540" s="243"/>
      <c r="D540" s="243"/>
      <c r="E540" s="243"/>
      <c r="F540" s="243"/>
      <c r="G540" s="243"/>
      <c r="H540" s="243"/>
      <c r="I540" s="243"/>
      <c r="J540" s="243"/>
      <c r="K540" s="243"/>
      <c r="L540" s="243"/>
      <c r="M540" s="243"/>
      <c r="N540" s="243"/>
      <c r="O540" s="243"/>
      <c r="P540" s="244"/>
      <c r="Q540" s="245"/>
    </row>
    <row r="541" spans="1:17" s="546" customFormat="1" ht="15.75">
      <c r="A541" s="525"/>
      <c r="B541" s="243"/>
      <c r="C541" s="243"/>
      <c r="D541" s="243"/>
      <c r="E541" s="243"/>
      <c r="F541" s="243"/>
      <c r="G541" s="243"/>
      <c r="H541" s="243"/>
      <c r="I541" s="243"/>
      <c r="J541" s="243"/>
      <c r="K541" s="243"/>
      <c r="L541" s="243"/>
      <c r="M541" s="243"/>
      <c r="N541" s="243"/>
      <c r="O541" s="243"/>
      <c r="P541" s="244"/>
      <c r="Q541" s="245"/>
    </row>
    <row r="542" spans="1:17" s="546" customFormat="1" ht="15.75">
      <c r="A542" s="525"/>
      <c r="B542" s="243"/>
      <c r="C542" s="243"/>
      <c r="D542" s="243"/>
      <c r="E542" s="243"/>
      <c r="F542" s="243"/>
      <c r="G542" s="243"/>
      <c r="H542" s="243"/>
      <c r="I542" s="243"/>
      <c r="J542" s="243"/>
      <c r="K542" s="243"/>
      <c r="L542" s="243"/>
      <c r="M542" s="243"/>
      <c r="N542" s="243"/>
      <c r="O542" s="243"/>
      <c r="P542" s="244"/>
      <c r="Q542" s="245"/>
    </row>
    <row r="543" spans="1:17" s="546" customFormat="1" ht="15.75">
      <c r="A543" s="525"/>
      <c r="B543" s="243"/>
      <c r="C543" s="243"/>
      <c r="D543" s="243"/>
      <c r="E543" s="243"/>
      <c r="F543" s="243"/>
      <c r="G543" s="243"/>
      <c r="H543" s="243"/>
      <c r="I543" s="243"/>
      <c r="J543" s="243"/>
      <c r="K543" s="243"/>
      <c r="L543" s="243"/>
      <c r="M543" s="243"/>
      <c r="N543" s="243"/>
      <c r="O543" s="243"/>
      <c r="P543" s="244"/>
      <c r="Q543" s="245"/>
    </row>
    <row r="544" spans="1:17" s="546" customFormat="1" ht="15.75">
      <c r="A544" s="525"/>
      <c r="B544" s="243"/>
      <c r="C544" s="243"/>
      <c r="D544" s="243"/>
      <c r="E544" s="243"/>
      <c r="F544" s="243"/>
      <c r="G544" s="243"/>
      <c r="H544" s="243"/>
      <c r="I544" s="243"/>
      <c r="J544" s="243"/>
      <c r="K544" s="243"/>
      <c r="L544" s="243"/>
      <c r="M544" s="243"/>
      <c r="N544" s="243"/>
      <c r="O544" s="243"/>
      <c r="P544" s="244"/>
      <c r="Q544" s="245"/>
    </row>
    <row r="545" spans="1:17" s="546" customFormat="1" ht="15.75">
      <c r="A545" s="525"/>
      <c r="B545" s="243"/>
      <c r="C545" s="243"/>
      <c r="D545" s="243"/>
      <c r="E545" s="243"/>
      <c r="F545" s="243"/>
      <c r="G545" s="243"/>
      <c r="H545" s="243"/>
      <c r="I545" s="243"/>
      <c r="J545" s="243"/>
      <c r="K545" s="243"/>
      <c r="L545" s="243"/>
      <c r="M545" s="243"/>
      <c r="N545" s="243"/>
      <c r="O545" s="243"/>
      <c r="P545" s="244"/>
      <c r="Q545" s="245"/>
    </row>
    <row r="546" spans="1:17" s="546" customFormat="1" ht="15.75">
      <c r="A546" s="525"/>
      <c r="B546" s="243"/>
      <c r="C546" s="243"/>
      <c r="D546" s="243"/>
      <c r="E546" s="243"/>
      <c r="F546" s="243"/>
      <c r="G546" s="243"/>
      <c r="H546" s="243"/>
      <c r="I546" s="243"/>
      <c r="J546" s="243"/>
      <c r="K546" s="243"/>
      <c r="L546" s="243"/>
      <c r="M546" s="243"/>
      <c r="N546" s="243"/>
      <c r="O546" s="243"/>
      <c r="P546" s="244"/>
      <c r="Q546" s="245"/>
    </row>
    <row r="547" spans="1:17" s="546" customFormat="1" ht="15.75">
      <c r="A547" s="525"/>
      <c r="B547" s="243"/>
      <c r="C547" s="243"/>
      <c r="D547" s="243"/>
      <c r="E547" s="243"/>
      <c r="F547" s="243"/>
      <c r="G547" s="243"/>
      <c r="H547" s="243"/>
      <c r="I547" s="243"/>
      <c r="J547" s="243"/>
      <c r="K547" s="243"/>
      <c r="L547" s="243"/>
      <c r="M547" s="243"/>
      <c r="N547" s="243"/>
      <c r="O547" s="243"/>
      <c r="P547" s="244"/>
      <c r="Q547" s="245"/>
    </row>
    <row r="548" spans="1:17" s="546" customFormat="1" ht="15.75">
      <c r="A548" s="525"/>
      <c r="B548" s="243"/>
      <c r="C548" s="243"/>
      <c r="D548" s="243"/>
      <c r="E548" s="243"/>
      <c r="F548" s="243"/>
      <c r="G548" s="243"/>
      <c r="H548" s="243"/>
      <c r="I548" s="243"/>
      <c r="J548" s="243"/>
      <c r="K548" s="243"/>
      <c r="L548" s="243"/>
      <c r="M548" s="243"/>
      <c r="N548" s="243"/>
      <c r="O548" s="243"/>
      <c r="P548" s="244"/>
      <c r="Q548" s="245"/>
    </row>
    <row r="549" spans="1:17" s="546" customFormat="1" ht="15.75">
      <c r="A549" s="525"/>
      <c r="B549" s="243"/>
      <c r="C549" s="243"/>
      <c r="D549" s="243"/>
      <c r="E549" s="243"/>
      <c r="F549" s="243"/>
      <c r="G549" s="243"/>
      <c r="H549" s="243"/>
      <c r="I549" s="243"/>
      <c r="J549" s="243"/>
      <c r="K549" s="243"/>
      <c r="L549" s="243"/>
      <c r="M549" s="243"/>
      <c r="N549" s="243"/>
      <c r="O549" s="243"/>
      <c r="P549" s="244"/>
      <c r="Q549" s="245"/>
    </row>
    <row r="550" spans="1:17" s="546" customFormat="1" ht="15.75">
      <c r="A550" s="525"/>
      <c r="B550" s="243"/>
      <c r="C550" s="243"/>
      <c r="D550" s="243"/>
      <c r="E550" s="243"/>
      <c r="F550" s="243"/>
      <c r="G550" s="243"/>
      <c r="H550" s="243"/>
      <c r="I550" s="243"/>
      <c r="J550" s="243"/>
      <c r="K550" s="243"/>
      <c r="L550" s="243"/>
      <c r="M550" s="243"/>
      <c r="N550" s="243"/>
      <c r="O550" s="243"/>
      <c r="P550" s="244"/>
      <c r="Q550" s="245"/>
    </row>
    <row r="551" spans="1:17" s="546" customFormat="1" ht="15.75">
      <c r="A551" s="525"/>
      <c r="B551" s="243"/>
      <c r="C551" s="243"/>
      <c r="D551" s="243"/>
      <c r="E551" s="243"/>
      <c r="F551" s="243"/>
      <c r="G551" s="243"/>
      <c r="H551" s="243"/>
      <c r="I551" s="243"/>
      <c r="J551" s="243"/>
      <c r="K551" s="243"/>
      <c r="L551" s="243"/>
      <c r="M551" s="243"/>
      <c r="N551" s="243"/>
      <c r="O551" s="243"/>
      <c r="P551" s="244"/>
      <c r="Q551" s="245"/>
    </row>
    <row r="552" spans="1:17" s="546" customFormat="1" ht="15.75">
      <c r="A552" s="525"/>
      <c r="B552" s="243"/>
      <c r="C552" s="243"/>
      <c r="D552" s="243"/>
      <c r="E552" s="243"/>
      <c r="F552" s="243"/>
      <c r="G552" s="243"/>
      <c r="H552" s="243"/>
      <c r="I552" s="243"/>
      <c r="J552" s="243"/>
      <c r="K552" s="243"/>
      <c r="L552" s="243"/>
      <c r="M552" s="243"/>
      <c r="N552" s="243"/>
      <c r="O552" s="243"/>
      <c r="P552" s="244"/>
      <c r="Q552" s="245"/>
    </row>
    <row r="553" spans="1:17" s="546" customFormat="1" ht="15.75">
      <c r="A553" s="525"/>
      <c r="B553" s="243"/>
      <c r="C553" s="243"/>
      <c r="D553" s="243"/>
      <c r="E553" s="243"/>
      <c r="F553" s="243"/>
      <c r="G553" s="243"/>
      <c r="H553" s="243"/>
      <c r="I553" s="243"/>
      <c r="J553" s="243"/>
      <c r="K553" s="243"/>
      <c r="L553" s="243"/>
      <c r="M553" s="243"/>
      <c r="N553" s="243"/>
      <c r="O553" s="243"/>
      <c r="P553" s="244"/>
      <c r="Q553" s="245"/>
    </row>
    <row r="554" spans="1:17" s="546" customFormat="1" ht="15.75">
      <c r="A554" s="525"/>
      <c r="B554" s="243"/>
      <c r="C554" s="243"/>
      <c r="D554" s="243"/>
      <c r="E554" s="243"/>
      <c r="F554" s="243"/>
      <c r="G554" s="243"/>
      <c r="H554" s="243"/>
      <c r="I554" s="243"/>
      <c r="J554" s="243"/>
      <c r="K554" s="243"/>
      <c r="L554" s="243"/>
      <c r="M554" s="243"/>
      <c r="N554" s="243"/>
      <c r="O554" s="243"/>
      <c r="P554" s="244"/>
      <c r="Q554" s="245"/>
    </row>
    <row r="555" spans="1:17" s="546" customFormat="1" ht="15.75">
      <c r="A555" s="525"/>
      <c r="B555" s="243"/>
      <c r="C555" s="243"/>
      <c r="D555" s="243"/>
      <c r="E555" s="243"/>
      <c r="F555" s="243"/>
      <c r="G555" s="243"/>
      <c r="H555" s="243"/>
      <c r="I555" s="243"/>
      <c r="J555" s="243"/>
      <c r="K555" s="243"/>
      <c r="L555" s="243"/>
      <c r="M555" s="243"/>
      <c r="N555" s="243"/>
      <c r="O555" s="243"/>
      <c r="P555" s="244"/>
      <c r="Q555" s="245"/>
    </row>
    <row r="556" spans="1:17" s="546" customFormat="1" ht="15.75">
      <c r="A556" s="525"/>
      <c r="B556" s="243"/>
      <c r="C556" s="243"/>
      <c r="D556" s="243"/>
      <c r="E556" s="243"/>
      <c r="F556" s="243"/>
      <c r="G556" s="243"/>
      <c r="H556" s="243"/>
      <c r="I556" s="243"/>
      <c r="J556" s="243"/>
      <c r="K556" s="243"/>
      <c r="L556" s="243"/>
      <c r="M556" s="243"/>
      <c r="N556" s="243"/>
      <c r="O556" s="243"/>
      <c r="P556" s="244"/>
      <c r="Q556" s="245"/>
    </row>
    <row r="557" spans="1:17" s="546" customFormat="1" ht="15.75">
      <c r="A557" s="525"/>
      <c r="B557" s="243"/>
      <c r="C557" s="243"/>
      <c r="D557" s="243"/>
      <c r="E557" s="243"/>
      <c r="F557" s="243"/>
      <c r="G557" s="243"/>
      <c r="H557" s="243"/>
      <c r="I557" s="243"/>
      <c r="J557" s="243"/>
      <c r="K557" s="243"/>
      <c r="L557" s="243"/>
      <c r="M557" s="243"/>
      <c r="N557" s="243"/>
      <c r="O557" s="243"/>
      <c r="P557" s="244"/>
      <c r="Q557" s="245"/>
    </row>
    <row r="558" spans="1:17" s="546" customFormat="1" ht="15.75">
      <c r="A558" s="525"/>
      <c r="B558" s="243"/>
      <c r="C558" s="243"/>
      <c r="D558" s="243"/>
      <c r="E558" s="243"/>
      <c r="F558" s="243"/>
      <c r="G558" s="243"/>
      <c r="H558" s="243"/>
      <c r="I558" s="243"/>
      <c r="J558" s="243"/>
      <c r="K558" s="243"/>
      <c r="L558" s="243"/>
      <c r="M558" s="243"/>
      <c r="N558" s="243"/>
      <c r="O558" s="243"/>
      <c r="P558" s="244"/>
      <c r="Q558" s="245"/>
    </row>
    <row r="559" spans="1:17" s="546" customFormat="1" ht="15.75">
      <c r="A559" s="525"/>
      <c r="B559" s="243"/>
      <c r="C559" s="243"/>
      <c r="D559" s="243"/>
      <c r="E559" s="243"/>
      <c r="F559" s="243"/>
      <c r="G559" s="243"/>
      <c r="H559" s="243"/>
      <c r="I559" s="243"/>
      <c r="J559" s="243"/>
      <c r="K559" s="243"/>
      <c r="L559" s="243"/>
      <c r="M559" s="243"/>
      <c r="N559" s="243"/>
      <c r="O559" s="243"/>
      <c r="P559" s="244"/>
      <c r="Q559" s="245"/>
    </row>
    <row r="560" spans="1:17" s="546" customFormat="1" ht="15.75">
      <c r="A560" s="525"/>
      <c r="B560" s="243"/>
      <c r="C560" s="243"/>
      <c r="D560" s="243"/>
      <c r="E560" s="243"/>
      <c r="F560" s="243"/>
      <c r="G560" s="243"/>
      <c r="H560" s="243"/>
      <c r="I560" s="243"/>
      <c r="J560" s="243"/>
      <c r="K560" s="243"/>
      <c r="L560" s="243"/>
      <c r="M560" s="243"/>
      <c r="N560" s="243"/>
      <c r="O560" s="243"/>
      <c r="P560" s="244"/>
      <c r="Q560" s="245"/>
    </row>
    <row r="561" spans="1:17" s="546" customFormat="1" ht="15.75">
      <c r="A561" s="525"/>
      <c r="B561" s="243"/>
      <c r="C561" s="243"/>
      <c r="D561" s="243"/>
      <c r="E561" s="243"/>
      <c r="F561" s="243"/>
      <c r="G561" s="243"/>
      <c r="H561" s="243"/>
      <c r="I561" s="243"/>
      <c r="J561" s="243"/>
      <c r="K561" s="243"/>
      <c r="L561" s="243"/>
      <c r="M561" s="243"/>
      <c r="N561" s="243"/>
      <c r="O561" s="243"/>
      <c r="P561" s="244"/>
      <c r="Q561" s="245"/>
    </row>
    <row r="562" spans="1:17" s="546" customFormat="1" ht="15.75">
      <c r="A562" s="525"/>
      <c r="B562" s="243"/>
      <c r="C562" s="243"/>
      <c r="D562" s="243"/>
      <c r="E562" s="243"/>
      <c r="F562" s="243"/>
      <c r="G562" s="243"/>
      <c r="H562" s="243"/>
      <c r="I562" s="243"/>
      <c r="J562" s="243"/>
      <c r="K562" s="243"/>
      <c r="L562" s="243"/>
      <c r="M562" s="243"/>
      <c r="N562" s="243"/>
      <c r="O562" s="243"/>
      <c r="P562" s="244"/>
      <c r="Q562" s="245"/>
    </row>
    <row r="563" spans="1:17" s="546" customFormat="1" ht="15.75">
      <c r="A563" s="525"/>
      <c r="B563" s="243"/>
      <c r="C563" s="243"/>
      <c r="D563" s="243"/>
      <c r="E563" s="243"/>
      <c r="F563" s="243"/>
      <c r="G563" s="243"/>
      <c r="H563" s="243"/>
      <c r="I563" s="243"/>
      <c r="J563" s="243"/>
      <c r="K563" s="243"/>
      <c r="L563" s="243"/>
      <c r="M563" s="243"/>
      <c r="N563" s="243"/>
      <c r="O563" s="243"/>
      <c r="P563" s="244"/>
      <c r="Q563" s="245"/>
    </row>
    <row r="564" spans="1:17" s="546" customFormat="1" ht="15.75">
      <c r="A564" s="525"/>
      <c r="B564" s="243"/>
      <c r="C564" s="243"/>
      <c r="D564" s="243"/>
      <c r="E564" s="243"/>
      <c r="F564" s="243"/>
      <c r="G564" s="243"/>
      <c r="H564" s="243"/>
      <c r="I564" s="243"/>
      <c r="J564" s="243"/>
      <c r="K564" s="243"/>
      <c r="L564" s="243"/>
      <c r="M564" s="243"/>
      <c r="N564" s="243"/>
      <c r="O564" s="243"/>
      <c r="P564" s="244"/>
      <c r="Q564" s="245"/>
    </row>
    <row r="565" spans="1:17" s="546" customFormat="1" ht="15.75">
      <c r="A565" s="525"/>
      <c r="B565" s="243"/>
      <c r="C565" s="243"/>
      <c r="D565" s="243"/>
      <c r="E565" s="243"/>
      <c r="F565" s="243"/>
      <c r="G565" s="243"/>
      <c r="H565" s="243"/>
      <c r="I565" s="243"/>
      <c r="J565" s="243"/>
      <c r="K565" s="243"/>
      <c r="L565" s="243"/>
      <c r="M565" s="243"/>
      <c r="N565" s="243"/>
      <c r="O565" s="243"/>
      <c r="P565" s="244"/>
      <c r="Q565" s="245"/>
    </row>
    <row r="566" spans="1:17" s="546" customFormat="1" ht="15.75">
      <c r="A566" s="525"/>
      <c r="B566" s="243"/>
      <c r="C566" s="243"/>
      <c r="D566" s="243"/>
      <c r="E566" s="243"/>
      <c r="F566" s="243"/>
      <c r="G566" s="243"/>
      <c r="H566" s="243"/>
      <c r="I566" s="243"/>
      <c r="J566" s="243"/>
      <c r="K566" s="243"/>
      <c r="L566" s="243"/>
      <c r="M566" s="243"/>
      <c r="N566" s="243"/>
      <c r="O566" s="243"/>
      <c r="P566" s="244"/>
      <c r="Q566" s="245"/>
    </row>
    <row r="567" spans="1:17" s="546" customFormat="1" ht="15.75">
      <c r="A567" s="525"/>
      <c r="B567" s="243"/>
      <c r="C567" s="243"/>
      <c r="D567" s="243"/>
      <c r="E567" s="243"/>
      <c r="F567" s="243"/>
      <c r="G567" s="243"/>
      <c r="H567" s="243"/>
      <c r="I567" s="243"/>
      <c r="J567" s="243"/>
      <c r="K567" s="243"/>
      <c r="L567" s="243"/>
      <c r="M567" s="243"/>
      <c r="N567" s="243"/>
      <c r="O567" s="243"/>
      <c r="P567" s="244"/>
      <c r="Q567" s="245"/>
    </row>
    <row r="568" spans="1:17" s="546" customFormat="1" ht="15.75">
      <c r="A568" s="525"/>
      <c r="B568" s="243"/>
      <c r="C568" s="243"/>
      <c r="D568" s="243"/>
      <c r="E568" s="243"/>
      <c r="F568" s="243"/>
      <c r="G568" s="243"/>
      <c r="H568" s="243"/>
      <c r="I568" s="243"/>
      <c r="J568" s="243"/>
      <c r="K568" s="243"/>
      <c r="L568" s="243"/>
      <c r="M568" s="243"/>
      <c r="N568" s="243"/>
      <c r="O568" s="243"/>
      <c r="P568" s="244"/>
      <c r="Q568" s="245"/>
    </row>
    <row r="569" spans="1:17" s="546" customFormat="1" ht="15.75">
      <c r="A569" s="525"/>
      <c r="B569" s="243"/>
      <c r="C569" s="243"/>
      <c r="D569" s="243"/>
      <c r="E569" s="243"/>
      <c r="F569" s="243"/>
      <c r="G569" s="243"/>
      <c r="H569" s="243"/>
      <c r="I569" s="243"/>
      <c r="J569" s="243"/>
      <c r="K569" s="243"/>
      <c r="L569" s="243"/>
      <c r="M569" s="243"/>
      <c r="N569" s="243"/>
      <c r="O569" s="243"/>
      <c r="P569" s="244"/>
      <c r="Q569" s="245"/>
    </row>
    <row r="570" spans="1:17" s="546" customFormat="1" ht="15.75">
      <c r="A570" s="525"/>
      <c r="B570" s="243"/>
      <c r="C570" s="243"/>
      <c r="D570" s="243"/>
      <c r="E570" s="243"/>
      <c r="F570" s="243"/>
      <c r="G570" s="243"/>
      <c r="H570" s="243"/>
      <c r="I570" s="243"/>
      <c r="J570" s="243"/>
      <c r="K570" s="243"/>
      <c r="L570" s="243"/>
      <c r="M570" s="243"/>
      <c r="N570" s="243"/>
      <c r="O570" s="243"/>
      <c r="P570" s="244"/>
      <c r="Q570" s="245"/>
    </row>
    <row r="571" spans="1:17" s="546" customFormat="1" ht="15.75">
      <c r="A571" s="525"/>
      <c r="B571" s="243"/>
      <c r="C571" s="243"/>
      <c r="D571" s="243"/>
      <c r="E571" s="243"/>
      <c r="F571" s="243"/>
      <c r="G571" s="243"/>
      <c r="H571" s="243"/>
      <c r="I571" s="243"/>
      <c r="J571" s="243"/>
      <c r="K571" s="243"/>
      <c r="L571" s="243"/>
      <c r="M571" s="243"/>
      <c r="N571" s="243"/>
      <c r="O571" s="243"/>
      <c r="P571" s="244"/>
      <c r="Q571" s="245"/>
    </row>
    <row r="572" spans="1:17" s="546" customFormat="1" ht="15.75">
      <c r="A572" s="525"/>
      <c r="B572" s="243"/>
      <c r="C572" s="243"/>
      <c r="D572" s="243"/>
      <c r="E572" s="243"/>
      <c r="F572" s="243"/>
      <c r="G572" s="243"/>
      <c r="H572" s="243"/>
      <c r="I572" s="243"/>
      <c r="J572" s="243"/>
      <c r="K572" s="243"/>
      <c r="L572" s="243"/>
      <c r="M572" s="243"/>
      <c r="N572" s="243"/>
      <c r="O572" s="243"/>
      <c r="P572" s="244"/>
      <c r="Q572" s="245"/>
    </row>
    <row r="573" spans="1:17" s="546" customFormat="1" ht="15.75">
      <c r="A573" s="525"/>
      <c r="B573" s="243"/>
      <c r="C573" s="243"/>
      <c r="D573" s="243"/>
      <c r="E573" s="243"/>
      <c r="F573" s="243"/>
      <c r="G573" s="243"/>
      <c r="H573" s="243"/>
      <c r="I573" s="243"/>
      <c r="J573" s="243"/>
      <c r="K573" s="243"/>
      <c r="L573" s="243"/>
      <c r="M573" s="243"/>
      <c r="N573" s="243"/>
      <c r="O573" s="243"/>
      <c r="P573" s="244"/>
      <c r="Q573" s="245"/>
    </row>
    <row r="574" spans="1:17" s="546" customFormat="1" ht="15.75">
      <c r="A574" s="525"/>
      <c r="B574" s="243"/>
      <c r="C574" s="243"/>
      <c r="D574" s="243"/>
      <c r="E574" s="243"/>
      <c r="F574" s="243"/>
      <c r="G574" s="243"/>
      <c r="H574" s="243"/>
      <c r="I574" s="243"/>
      <c r="J574" s="243"/>
      <c r="K574" s="243"/>
      <c r="L574" s="243"/>
      <c r="M574" s="243"/>
      <c r="N574" s="243"/>
      <c r="O574" s="243"/>
      <c r="P574" s="244"/>
      <c r="Q574" s="245"/>
    </row>
    <row r="575" spans="1:17" s="546" customFormat="1" ht="15.75">
      <c r="A575" s="525"/>
      <c r="B575" s="243"/>
      <c r="C575" s="243"/>
      <c r="D575" s="243"/>
      <c r="E575" s="243"/>
      <c r="F575" s="243"/>
      <c r="G575" s="243"/>
      <c r="H575" s="243"/>
      <c r="I575" s="243"/>
      <c r="J575" s="243"/>
      <c r="K575" s="243"/>
      <c r="L575" s="243"/>
      <c r="M575" s="243"/>
      <c r="N575" s="243"/>
      <c r="O575" s="243"/>
      <c r="P575" s="244"/>
      <c r="Q575" s="245"/>
    </row>
    <row r="576" spans="1:17" s="546" customFormat="1" ht="15.75">
      <c r="A576" s="525"/>
      <c r="B576" s="243"/>
      <c r="C576" s="243"/>
      <c r="D576" s="243"/>
      <c r="E576" s="243"/>
      <c r="F576" s="243"/>
      <c r="G576" s="243"/>
      <c r="H576" s="243"/>
      <c r="I576" s="243"/>
      <c r="J576" s="243"/>
      <c r="K576" s="243"/>
      <c r="L576" s="243"/>
      <c r="M576" s="243"/>
      <c r="N576" s="243"/>
      <c r="O576" s="243"/>
      <c r="P576" s="244"/>
      <c r="Q576" s="245"/>
    </row>
    <row r="577" spans="1:17" s="546" customFormat="1" ht="15.75">
      <c r="A577" s="525"/>
      <c r="B577" s="243"/>
      <c r="C577" s="243"/>
      <c r="D577" s="243"/>
      <c r="E577" s="243"/>
      <c r="F577" s="243"/>
      <c r="G577" s="243"/>
      <c r="H577" s="243"/>
      <c r="I577" s="243"/>
      <c r="J577" s="243"/>
      <c r="K577" s="243"/>
      <c r="L577" s="243"/>
      <c r="M577" s="243"/>
      <c r="N577" s="243"/>
      <c r="O577" s="243"/>
      <c r="P577" s="244"/>
      <c r="Q577" s="245"/>
    </row>
    <row r="578" spans="1:17" s="546" customFormat="1" ht="15.75">
      <c r="A578" s="525"/>
      <c r="B578" s="243"/>
      <c r="C578" s="243"/>
      <c r="D578" s="243"/>
      <c r="E578" s="243"/>
      <c r="F578" s="243"/>
      <c r="G578" s="243"/>
      <c r="H578" s="243"/>
      <c r="I578" s="243"/>
      <c r="J578" s="243"/>
      <c r="K578" s="243"/>
      <c r="L578" s="243"/>
      <c r="M578" s="243"/>
      <c r="N578" s="243"/>
      <c r="O578" s="243"/>
      <c r="P578" s="244"/>
      <c r="Q578" s="245"/>
    </row>
    <row r="579" spans="1:17" s="546" customFormat="1" ht="15.75">
      <c r="A579" s="525"/>
      <c r="B579" s="243"/>
      <c r="C579" s="243"/>
      <c r="D579" s="243"/>
      <c r="E579" s="243"/>
      <c r="F579" s="243"/>
      <c r="G579" s="243"/>
      <c r="H579" s="243"/>
      <c r="I579" s="243"/>
      <c r="J579" s="243"/>
      <c r="K579" s="243"/>
      <c r="L579" s="243"/>
      <c r="M579" s="243"/>
      <c r="N579" s="243"/>
      <c r="O579" s="243"/>
      <c r="P579" s="244"/>
      <c r="Q579" s="245"/>
    </row>
    <row r="580" spans="1:17" s="546" customFormat="1" ht="15.75">
      <c r="A580" s="525"/>
      <c r="B580" s="243"/>
      <c r="C580" s="243"/>
      <c r="D580" s="243"/>
      <c r="E580" s="243"/>
      <c r="F580" s="243"/>
      <c r="G580" s="243"/>
      <c r="H580" s="243"/>
      <c r="I580" s="243"/>
      <c r="J580" s="243"/>
      <c r="K580" s="243"/>
      <c r="L580" s="243"/>
      <c r="M580" s="243"/>
      <c r="N580" s="243"/>
      <c r="O580" s="243"/>
      <c r="P580" s="244"/>
      <c r="Q580" s="245"/>
    </row>
    <row r="581" spans="1:17" s="546" customFormat="1" ht="15.75">
      <c r="A581" s="525"/>
      <c r="B581" s="243"/>
      <c r="C581" s="243"/>
      <c r="D581" s="243"/>
      <c r="E581" s="243"/>
      <c r="F581" s="243"/>
      <c r="G581" s="243"/>
      <c r="H581" s="243"/>
      <c r="I581" s="243"/>
      <c r="J581" s="243"/>
      <c r="K581" s="243"/>
      <c r="L581" s="243"/>
      <c r="M581" s="243"/>
      <c r="N581" s="243"/>
      <c r="O581" s="243"/>
      <c r="P581" s="244"/>
      <c r="Q581" s="245"/>
    </row>
    <row r="582" spans="1:17" s="546" customFormat="1" ht="15.75">
      <c r="A582" s="525"/>
      <c r="B582" s="243"/>
      <c r="C582" s="243"/>
      <c r="D582" s="243"/>
      <c r="E582" s="243"/>
      <c r="F582" s="243"/>
      <c r="G582" s="243"/>
      <c r="H582" s="243"/>
      <c r="I582" s="243"/>
      <c r="J582" s="243"/>
      <c r="K582" s="243"/>
      <c r="L582" s="243"/>
      <c r="M582" s="243"/>
      <c r="N582" s="243"/>
      <c r="O582" s="243"/>
      <c r="P582" s="244"/>
      <c r="Q582" s="245"/>
    </row>
    <row r="583" spans="1:17" s="546" customFormat="1" ht="15.75">
      <c r="A583" s="525"/>
      <c r="B583" s="243"/>
      <c r="C583" s="243"/>
      <c r="D583" s="243"/>
      <c r="E583" s="243"/>
      <c r="F583" s="243"/>
      <c r="G583" s="243"/>
      <c r="H583" s="243"/>
      <c r="I583" s="243"/>
      <c r="J583" s="243"/>
      <c r="K583" s="243"/>
      <c r="L583" s="243"/>
      <c r="M583" s="243"/>
      <c r="N583" s="243"/>
      <c r="O583" s="243"/>
      <c r="P583" s="244"/>
      <c r="Q583" s="245"/>
    </row>
    <row r="584" spans="1:17" s="546" customFormat="1" ht="15.75">
      <c r="A584" s="525"/>
      <c r="B584" s="243"/>
      <c r="C584" s="243"/>
      <c r="D584" s="243"/>
      <c r="E584" s="243"/>
      <c r="F584" s="243"/>
      <c r="G584" s="243"/>
      <c r="H584" s="243"/>
      <c r="I584" s="243"/>
      <c r="J584" s="243"/>
      <c r="K584" s="243"/>
      <c r="L584" s="243"/>
      <c r="M584" s="243"/>
      <c r="N584" s="243"/>
      <c r="O584" s="243"/>
      <c r="P584" s="244"/>
      <c r="Q584" s="245"/>
    </row>
    <row r="585" spans="1:17" s="546" customFormat="1" ht="15.75">
      <c r="A585" s="525"/>
      <c r="B585" s="243"/>
      <c r="C585" s="243"/>
      <c r="D585" s="243"/>
      <c r="E585" s="243"/>
      <c r="F585" s="243"/>
      <c r="G585" s="243"/>
      <c r="H585" s="243"/>
      <c r="I585" s="243"/>
      <c r="J585" s="243"/>
      <c r="K585" s="243"/>
      <c r="L585" s="243"/>
      <c r="M585" s="243"/>
      <c r="N585" s="243"/>
      <c r="O585" s="243"/>
      <c r="P585" s="244"/>
      <c r="Q585" s="245"/>
    </row>
    <row r="586" spans="1:17" s="546" customFormat="1" ht="15.75">
      <c r="A586" s="525"/>
      <c r="B586" s="243"/>
      <c r="C586" s="243"/>
      <c r="D586" s="243"/>
      <c r="E586" s="243"/>
      <c r="F586" s="243"/>
      <c r="G586" s="243"/>
      <c r="H586" s="243"/>
      <c r="I586" s="243"/>
      <c r="J586" s="243"/>
      <c r="K586" s="243"/>
      <c r="L586" s="243"/>
      <c r="M586" s="243"/>
      <c r="N586" s="243"/>
      <c r="O586" s="243"/>
      <c r="P586" s="244"/>
      <c r="Q586" s="245"/>
    </row>
    <row r="587" spans="1:17" s="546" customFormat="1" ht="15.75">
      <c r="A587" s="525"/>
      <c r="B587" s="243"/>
      <c r="C587" s="243"/>
      <c r="D587" s="243"/>
      <c r="E587" s="243"/>
      <c r="F587" s="243"/>
      <c r="G587" s="243"/>
      <c r="H587" s="243"/>
      <c r="I587" s="243"/>
      <c r="J587" s="243"/>
      <c r="K587" s="243"/>
      <c r="L587" s="243"/>
      <c r="M587" s="243"/>
      <c r="N587" s="243"/>
      <c r="O587" s="243"/>
      <c r="P587" s="244"/>
      <c r="Q587" s="245"/>
    </row>
    <row r="588" spans="1:17" s="546" customFormat="1" ht="15.75">
      <c r="A588" s="525"/>
      <c r="B588" s="243"/>
      <c r="C588" s="243"/>
      <c r="D588" s="243"/>
      <c r="E588" s="243"/>
      <c r="F588" s="243"/>
      <c r="G588" s="243"/>
      <c r="H588" s="243"/>
      <c r="I588" s="243"/>
      <c r="J588" s="243"/>
      <c r="K588" s="243"/>
      <c r="L588" s="243"/>
      <c r="M588" s="243"/>
      <c r="N588" s="243"/>
      <c r="O588" s="243"/>
      <c r="P588" s="244"/>
      <c r="Q588" s="245"/>
    </row>
    <row r="589" spans="1:17" s="546" customFormat="1" ht="15.75">
      <c r="A589" s="525"/>
      <c r="B589" s="243"/>
      <c r="C589" s="243"/>
      <c r="D589" s="243"/>
      <c r="E589" s="243"/>
      <c r="F589" s="243"/>
      <c r="G589" s="243"/>
      <c r="H589" s="243"/>
      <c r="I589" s="243"/>
      <c r="J589" s="243"/>
      <c r="K589" s="243"/>
      <c r="L589" s="243"/>
      <c r="M589" s="243"/>
      <c r="N589" s="243"/>
      <c r="O589" s="243"/>
      <c r="P589" s="244"/>
      <c r="Q589" s="245"/>
    </row>
    <row r="590" spans="1:17" s="546" customFormat="1" ht="15.75">
      <c r="A590" s="525"/>
      <c r="B590" s="243"/>
      <c r="C590" s="243"/>
      <c r="D590" s="243"/>
      <c r="E590" s="243"/>
      <c r="F590" s="243"/>
      <c r="G590" s="243"/>
      <c r="H590" s="243"/>
      <c r="I590" s="243"/>
      <c r="J590" s="243"/>
      <c r="K590" s="243"/>
      <c r="L590" s="243"/>
      <c r="M590" s="243"/>
      <c r="N590" s="243"/>
      <c r="O590" s="243"/>
      <c r="P590" s="244"/>
      <c r="Q590" s="245"/>
    </row>
    <row r="591" spans="1:17" s="546" customFormat="1" ht="15.75">
      <c r="A591" s="525"/>
      <c r="B591" s="243"/>
      <c r="C591" s="243"/>
      <c r="D591" s="243"/>
      <c r="E591" s="243"/>
      <c r="F591" s="243"/>
      <c r="G591" s="243"/>
      <c r="H591" s="243"/>
      <c r="I591" s="243"/>
      <c r="J591" s="243"/>
      <c r="K591" s="243"/>
      <c r="L591" s="243"/>
      <c r="M591" s="243"/>
      <c r="N591" s="243"/>
      <c r="O591" s="243"/>
      <c r="P591" s="244"/>
      <c r="Q591" s="245"/>
    </row>
    <row r="592" spans="1:17" s="546" customFormat="1" ht="15.75">
      <c r="A592" s="525"/>
      <c r="B592" s="243"/>
      <c r="C592" s="243"/>
      <c r="D592" s="243"/>
      <c r="E592" s="243"/>
      <c r="F592" s="243"/>
      <c r="G592" s="243"/>
      <c r="H592" s="243"/>
      <c r="I592" s="243"/>
      <c r="J592" s="243"/>
      <c r="K592" s="243"/>
      <c r="L592" s="243"/>
      <c r="M592" s="243"/>
      <c r="N592" s="243"/>
      <c r="O592" s="243"/>
      <c r="P592" s="244"/>
      <c r="Q592" s="245"/>
    </row>
    <row r="593" spans="1:17" s="546" customFormat="1" ht="15.75">
      <c r="A593" s="525"/>
      <c r="B593" s="243"/>
      <c r="C593" s="243"/>
      <c r="D593" s="243"/>
      <c r="E593" s="243"/>
      <c r="F593" s="243"/>
      <c r="G593" s="243"/>
      <c r="H593" s="243"/>
      <c r="I593" s="243"/>
      <c r="J593" s="243"/>
      <c r="K593" s="243"/>
      <c r="L593" s="243"/>
      <c r="M593" s="243"/>
      <c r="N593" s="243"/>
      <c r="O593" s="243"/>
      <c r="P593" s="244"/>
      <c r="Q593" s="245"/>
    </row>
    <row r="594" spans="1:17" s="546" customFormat="1" ht="15.75">
      <c r="A594" s="525"/>
      <c r="B594" s="243"/>
      <c r="C594" s="243"/>
      <c r="D594" s="243"/>
      <c r="E594" s="243"/>
      <c r="F594" s="243"/>
      <c r="G594" s="243"/>
      <c r="H594" s="243"/>
      <c r="I594" s="243"/>
      <c r="J594" s="243"/>
      <c r="K594" s="243"/>
      <c r="L594" s="243"/>
      <c r="M594" s="243"/>
      <c r="N594" s="243"/>
      <c r="O594" s="243"/>
      <c r="P594" s="244"/>
      <c r="Q594" s="245"/>
    </row>
    <row r="595" spans="1:17" s="546" customFormat="1" ht="15.75">
      <c r="A595" s="525"/>
      <c r="B595" s="243"/>
      <c r="C595" s="243"/>
      <c r="D595" s="243"/>
      <c r="E595" s="243"/>
      <c r="F595" s="243"/>
      <c r="G595" s="243"/>
      <c r="H595" s="243"/>
      <c r="I595" s="243"/>
      <c r="J595" s="243"/>
      <c r="K595" s="243"/>
      <c r="L595" s="243"/>
      <c r="M595" s="243"/>
      <c r="N595" s="243"/>
      <c r="O595" s="243"/>
      <c r="P595" s="244"/>
      <c r="Q595" s="245"/>
    </row>
    <row r="596" spans="1:17" s="546" customFormat="1" ht="15.75">
      <c r="A596" s="525"/>
      <c r="B596" s="243"/>
      <c r="C596" s="243"/>
      <c r="D596" s="243"/>
      <c r="E596" s="243"/>
      <c r="F596" s="243"/>
      <c r="G596" s="243"/>
      <c r="H596" s="243"/>
      <c r="I596" s="243"/>
      <c r="J596" s="243"/>
      <c r="K596" s="243"/>
      <c r="L596" s="243"/>
      <c r="M596" s="243"/>
      <c r="N596" s="243"/>
      <c r="O596" s="243"/>
      <c r="P596" s="244"/>
      <c r="Q596" s="245"/>
    </row>
    <row r="597" spans="1:17" s="546" customFormat="1" ht="15.75">
      <c r="A597" s="525"/>
      <c r="B597" s="243"/>
      <c r="C597" s="243"/>
      <c r="D597" s="243"/>
      <c r="E597" s="243"/>
      <c r="F597" s="243"/>
      <c r="G597" s="243"/>
      <c r="H597" s="243"/>
      <c r="I597" s="243"/>
      <c r="J597" s="243"/>
      <c r="K597" s="243"/>
      <c r="L597" s="243"/>
      <c r="M597" s="243"/>
      <c r="N597" s="243"/>
      <c r="O597" s="243"/>
      <c r="P597" s="244"/>
      <c r="Q597" s="245"/>
    </row>
    <row r="598" spans="1:17" s="546" customFormat="1" ht="15.75">
      <c r="A598" s="525"/>
      <c r="B598" s="243"/>
      <c r="C598" s="243"/>
      <c r="D598" s="243"/>
      <c r="E598" s="243"/>
      <c r="F598" s="243"/>
      <c r="G598" s="243"/>
      <c r="H598" s="243"/>
      <c r="I598" s="243"/>
      <c r="J598" s="243"/>
      <c r="K598" s="243"/>
      <c r="L598" s="243"/>
      <c r="M598" s="243"/>
      <c r="N598" s="243"/>
      <c r="O598" s="243"/>
      <c r="P598" s="244"/>
      <c r="Q598" s="245"/>
    </row>
    <row r="599" spans="1:17" s="546" customFormat="1" ht="15.75">
      <c r="A599" s="525"/>
      <c r="B599" s="243"/>
      <c r="C599" s="243"/>
      <c r="D599" s="243"/>
      <c r="E599" s="243"/>
      <c r="F599" s="243"/>
      <c r="G599" s="243"/>
      <c r="H599" s="243"/>
      <c r="I599" s="243"/>
      <c r="J599" s="243"/>
      <c r="K599" s="243"/>
      <c r="L599" s="243"/>
      <c r="M599" s="243"/>
      <c r="N599" s="243"/>
      <c r="O599" s="243"/>
      <c r="P599" s="244"/>
      <c r="Q599" s="245"/>
    </row>
    <row r="600" spans="1:17" s="546" customFormat="1" ht="15.75">
      <c r="A600" s="525"/>
      <c r="B600" s="243"/>
      <c r="C600" s="243"/>
      <c r="D600" s="243"/>
      <c r="E600" s="243"/>
      <c r="F600" s="243"/>
      <c r="G600" s="243"/>
      <c r="H600" s="243"/>
      <c r="I600" s="243"/>
      <c r="J600" s="243"/>
      <c r="K600" s="243"/>
      <c r="L600" s="243"/>
      <c r="M600" s="243"/>
      <c r="N600" s="243"/>
      <c r="O600" s="243"/>
      <c r="P600" s="244"/>
      <c r="Q600" s="245"/>
    </row>
    <row r="601" spans="1:17" s="546" customFormat="1" ht="15.75">
      <c r="A601" s="525"/>
      <c r="B601" s="243"/>
      <c r="C601" s="243"/>
      <c r="D601" s="243"/>
      <c r="E601" s="243"/>
      <c r="F601" s="243"/>
      <c r="G601" s="243"/>
      <c r="H601" s="243"/>
      <c r="I601" s="243"/>
      <c r="J601" s="243"/>
      <c r="K601" s="243"/>
      <c r="L601" s="243"/>
      <c r="M601" s="243"/>
      <c r="N601" s="243"/>
      <c r="O601" s="243"/>
      <c r="P601" s="244"/>
      <c r="Q601" s="245"/>
    </row>
    <row r="602" spans="1:17" s="546" customFormat="1" ht="15.75">
      <c r="A602" s="525"/>
      <c r="B602" s="243"/>
      <c r="C602" s="243"/>
      <c r="D602" s="243"/>
      <c r="E602" s="243"/>
      <c r="F602" s="243"/>
      <c r="G602" s="243"/>
      <c r="H602" s="243"/>
      <c r="I602" s="243"/>
      <c r="J602" s="243"/>
      <c r="K602" s="243"/>
      <c r="L602" s="243"/>
      <c r="M602" s="243"/>
      <c r="N602" s="243"/>
      <c r="O602" s="243"/>
      <c r="P602" s="244"/>
      <c r="Q602" s="245"/>
    </row>
    <row r="603" spans="1:17" s="546" customFormat="1" ht="15.75">
      <c r="A603" s="525"/>
      <c r="B603" s="243"/>
      <c r="C603" s="243"/>
      <c r="D603" s="243"/>
      <c r="E603" s="243"/>
      <c r="F603" s="243"/>
      <c r="G603" s="243"/>
      <c r="H603" s="243"/>
      <c r="I603" s="243"/>
      <c r="J603" s="243"/>
      <c r="K603" s="243"/>
      <c r="L603" s="243"/>
      <c r="M603" s="243"/>
      <c r="N603" s="243"/>
      <c r="O603" s="243"/>
      <c r="P603" s="244"/>
      <c r="Q603" s="245"/>
    </row>
    <row r="604" spans="1:17" s="546" customFormat="1" ht="15.75">
      <c r="A604" s="525"/>
      <c r="B604" s="243"/>
      <c r="C604" s="243"/>
      <c r="D604" s="243"/>
      <c r="E604" s="243"/>
      <c r="F604" s="243"/>
      <c r="G604" s="243"/>
      <c r="H604" s="243"/>
      <c r="I604" s="243"/>
      <c r="J604" s="243"/>
      <c r="K604" s="243"/>
      <c r="L604" s="243"/>
      <c r="M604" s="243"/>
      <c r="N604" s="243"/>
      <c r="O604" s="243"/>
      <c r="P604" s="244"/>
      <c r="Q604" s="245"/>
    </row>
    <row r="605" spans="1:17" s="546" customFormat="1" ht="15.75">
      <c r="A605" s="525"/>
      <c r="B605" s="243"/>
      <c r="C605" s="243"/>
      <c r="D605" s="243"/>
      <c r="E605" s="243"/>
      <c r="F605" s="243"/>
      <c r="G605" s="243"/>
      <c r="H605" s="243"/>
      <c r="I605" s="243"/>
      <c r="J605" s="243"/>
      <c r="K605" s="243"/>
      <c r="L605" s="243"/>
      <c r="M605" s="243"/>
      <c r="N605" s="243"/>
      <c r="O605" s="243"/>
      <c r="P605" s="244"/>
      <c r="Q605" s="245"/>
    </row>
    <row r="606" spans="1:17" s="546" customFormat="1" ht="15.75">
      <c r="A606" s="525"/>
      <c r="B606" s="243"/>
      <c r="C606" s="243"/>
      <c r="D606" s="243"/>
      <c r="E606" s="243"/>
      <c r="F606" s="243"/>
      <c r="G606" s="243"/>
      <c r="H606" s="243"/>
      <c r="I606" s="243"/>
      <c r="J606" s="243"/>
      <c r="K606" s="243"/>
      <c r="L606" s="243"/>
      <c r="M606" s="243"/>
      <c r="N606" s="243"/>
      <c r="O606" s="243"/>
      <c r="P606" s="244"/>
      <c r="Q606" s="245"/>
    </row>
    <row r="607" spans="1:17" s="546" customFormat="1" ht="15.75">
      <c r="A607" s="525"/>
      <c r="B607" s="243"/>
      <c r="C607" s="243"/>
      <c r="D607" s="243"/>
      <c r="E607" s="243"/>
      <c r="F607" s="243"/>
      <c r="G607" s="243"/>
      <c r="H607" s="243"/>
      <c r="I607" s="243"/>
      <c r="J607" s="243"/>
      <c r="K607" s="243"/>
      <c r="L607" s="243"/>
      <c r="M607" s="243"/>
      <c r="N607" s="243"/>
      <c r="O607" s="243"/>
      <c r="P607" s="244"/>
      <c r="Q607" s="245"/>
    </row>
    <row r="608" spans="1:17" s="546" customFormat="1" ht="15.75">
      <c r="A608" s="525"/>
      <c r="B608" s="243"/>
      <c r="C608" s="243"/>
      <c r="D608" s="243"/>
      <c r="E608" s="243"/>
      <c r="F608" s="243"/>
      <c r="G608" s="243"/>
      <c r="H608" s="243"/>
      <c r="I608" s="243"/>
      <c r="J608" s="243"/>
      <c r="K608" s="243"/>
      <c r="L608" s="243"/>
      <c r="M608" s="243"/>
      <c r="N608" s="243"/>
      <c r="O608" s="243"/>
      <c r="P608" s="244"/>
      <c r="Q608" s="245"/>
    </row>
    <row r="609" spans="1:17" s="546" customFormat="1" ht="15.75">
      <c r="A609" s="525"/>
      <c r="B609" s="243"/>
      <c r="C609" s="243"/>
      <c r="D609" s="243"/>
      <c r="E609" s="243"/>
      <c r="F609" s="243"/>
      <c r="G609" s="243"/>
      <c r="H609" s="243"/>
      <c r="I609" s="243"/>
      <c r="J609" s="243"/>
      <c r="K609" s="243"/>
      <c r="L609" s="243"/>
      <c r="M609" s="243"/>
      <c r="N609" s="243"/>
      <c r="O609" s="243"/>
      <c r="P609" s="244"/>
      <c r="Q609" s="245"/>
    </row>
    <row r="610" spans="1:17" s="546" customFormat="1" ht="15.75">
      <c r="A610" s="525"/>
      <c r="B610" s="243"/>
      <c r="C610" s="243"/>
      <c r="D610" s="243"/>
      <c r="E610" s="243"/>
      <c r="F610" s="243"/>
      <c r="G610" s="243"/>
      <c r="H610" s="243"/>
      <c r="I610" s="243"/>
      <c r="J610" s="243"/>
      <c r="K610" s="243"/>
      <c r="L610" s="243"/>
      <c r="M610" s="243"/>
      <c r="N610" s="243"/>
      <c r="O610" s="243"/>
      <c r="P610" s="244"/>
      <c r="Q610" s="245"/>
    </row>
    <row r="611" spans="1:17" s="546" customFormat="1" ht="15.75">
      <c r="A611" s="525"/>
      <c r="B611" s="243"/>
      <c r="C611" s="243"/>
      <c r="D611" s="243"/>
      <c r="E611" s="243"/>
      <c r="F611" s="243"/>
      <c r="G611" s="243"/>
      <c r="H611" s="243"/>
      <c r="I611" s="243"/>
      <c r="J611" s="243"/>
      <c r="K611" s="243"/>
      <c r="L611" s="243"/>
      <c r="M611" s="243"/>
      <c r="N611" s="243"/>
      <c r="O611" s="243"/>
      <c r="P611" s="244"/>
      <c r="Q611" s="245"/>
    </row>
    <row r="612" spans="1:17" s="546" customFormat="1" ht="15.75">
      <c r="A612" s="525"/>
      <c r="B612" s="243"/>
      <c r="C612" s="243"/>
      <c r="D612" s="243"/>
      <c r="E612" s="243"/>
      <c r="F612" s="243"/>
      <c r="G612" s="243"/>
      <c r="H612" s="243"/>
      <c r="I612" s="243"/>
      <c r="J612" s="243"/>
      <c r="K612" s="243"/>
      <c r="L612" s="243"/>
      <c r="M612" s="243"/>
      <c r="N612" s="243"/>
      <c r="O612" s="243"/>
      <c r="P612" s="244"/>
      <c r="Q612" s="245"/>
    </row>
    <row r="613" spans="1:17" s="546" customFormat="1" ht="15.75">
      <c r="A613" s="525"/>
      <c r="B613" s="243"/>
      <c r="C613" s="243"/>
      <c r="D613" s="243"/>
      <c r="E613" s="243"/>
      <c r="F613" s="243"/>
      <c r="G613" s="243"/>
      <c r="H613" s="243"/>
      <c r="I613" s="243"/>
      <c r="J613" s="243"/>
      <c r="K613" s="243"/>
      <c r="L613" s="243"/>
      <c r="M613" s="243"/>
      <c r="N613" s="243"/>
      <c r="O613" s="243"/>
      <c r="P613" s="244"/>
      <c r="Q613" s="245"/>
    </row>
    <row r="614" spans="1:17" s="546" customFormat="1" ht="15.75">
      <c r="A614" s="525"/>
      <c r="B614" s="243"/>
      <c r="C614" s="243"/>
      <c r="D614" s="243"/>
      <c r="E614" s="243"/>
      <c r="F614" s="243"/>
      <c r="G614" s="243"/>
      <c r="H614" s="243"/>
      <c r="I614" s="243"/>
      <c r="J614" s="243"/>
      <c r="K614" s="243"/>
      <c r="L614" s="243"/>
      <c r="M614" s="243"/>
      <c r="N614" s="243"/>
      <c r="O614" s="243"/>
      <c r="P614" s="244"/>
      <c r="Q614" s="245"/>
    </row>
    <row r="615" spans="1:17" s="546" customFormat="1" ht="15.75">
      <c r="A615" s="525"/>
      <c r="B615" s="243"/>
      <c r="C615" s="243"/>
      <c r="D615" s="243"/>
      <c r="E615" s="243"/>
      <c r="F615" s="243"/>
      <c r="G615" s="243"/>
      <c r="H615" s="243"/>
      <c r="I615" s="243"/>
      <c r="J615" s="243"/>
      <c r="K615" s="243"/>
      <c r="L615" s="243"/>
      <c r="M615" s="243"/>
      <c r="N615" s="243"/>
      <c r="O615" s="243"/>
      <c r="P615" s="244"/>
      <c r="Q615" s="245"/>
    </row>
    <row r="616" spans="1:17" s="546" customFormat="1" ht="15.75">
      <c r="A616" s="525"/>
      <c r="B616" s="243"/>
      <c r="C616" s="243"/>
      <c r="D616" s="243"/>
      <c r="E616" s="243"/>
      <c r="F616" s="243"/>
      <c r="G616" s="243"/>
      <c r="H616" s="243"/>
      <c r="I616" s="243"/>
      <c r="J616" s="243"/>
      <c r="K616" s="243"/>
      <c r="L616" s="243"/>
      <c r="M616" s="243"/>
      <c r="N616" s="243"/>
      <c r="O616" s="243"/>
      <c r="P616" s="244"/>
      <c r="Q616" s="245"/>
    </row>
    <row r="617" spans="1:17" s="546" customFormat="1" ht="15.75">
      <c r="A617" s="525"/>
      <c r="B617" s="243"/>
      <c r="C617" s="243"/>
      <c r="D617" s="243"/>
      <c r="E617" s="243"/>
      <c r="F617" s="243"/>
      <c r="G617" s="243"/>
      <c r="H617" s="243"/>
      <c r="I617" s="243"/>
      <c r="J617" s="243"/>
      <c r="K617" s="243"/>
      <c r="L617" s="243"/>
      <c r="M617" s="243"/>
      <c r="N617" s="243"/>
      <c r="O617" s="243"/>
      <c r="P617" s="244"/>
      <c r="Q617" s="245"/>
    </row>
    <row r="618" spans="1:17" s="546" customFormat="1" ht="15.75">
      <c r="A618" s="525"/>
      <c r="B618" s="243"/>
      <c r="C618" s="243"/>
      <c r="D618" s="243"/>
      <c r="E618" s="243"/>
      <c r="F618" s="243"/>
      <c r="G618" s="243"/>
      <c r="H618" s="243"/>
      <c r="I618" s="243"/>
      <c r="J618" s="243"/>
      <c r="K618" s="243"/>
      <c r="L618" s="243"/>
      <c r="M618" s="243"/>
      <c r="N618" s="243"/>
      <c r="O618" s="243"/>
      <c r="P618" s="244"/>
      <c r="Q618" s="245"/>
    </row>
    <row r="619" spans="1:17" s="546" customFormat="1" ht="15.75">
      <c r="A619" s="525"/>
      <c r="B619" s="243"/>
      <c r="C619" s="243"/>
      <c r="D619" s="243"/>
      <c r="E619" s="243"/>
      <c r="F619" s="243"/>
      <c r="G619" s="243"/>
      <c r="H619" s="243"/>
      <c r="I619" s="243"/>
      <c r="J619" s="243"/>
      <c r="K619" s="243"/>
      <c r="L619" s="243"/>
      <c r="M619" s="243"/>
      <c r="N619" s="243"/>
      <c r="O619" s="243"/>
      <c r="P619" s="244"/>
      <c r="Q619" s="245"/>
    </row>
    <row r="620" spans="1:17" s="546" customFormat="1" ht="15.75">
      <c r="A620" s="525"/>
      <c r="B620" s="243"/>
      <c r="C620" s="243"/>
      <c r="D620" s="243"/>
      <c r="E620" s="243"/>
      <c r="F620" s="243"/>
      <c r="G620" s="243"/>
      <c r="H620" s="243"/>
      <c r="I620" s="243"/>
      <c r="J620" s="243"/>
      <c r="K620" s="243"/>
      <c r="L620" s="243"/>
      <c r="M620" s="243"/>
      <c r="N620" s="243"/>
      <c r="O620" s="243"/>
      <c r="P620" s="244"/>
      <c r="Q620" s="245"/>
    </row>
    <row r="621" spans="1:17" s="546" customFormat="1" ht="15.75">
      <c r="A621" s="525"/>
      <c r="B621" s="243"/>
      <c r="C621" s="243"/>
      <c r="D621" s="243"/>
      <c r="E621" s="243"/>
      <c r="F621" s="243"/>
      <c r="G621" s="243"/>
      <c r="H621" s="243"/>
      <c r="I621" s="243"/>
      <c r="J621" s="243"/>
      <c r="K621" s="243"/>
      <c r="L621" s="243"/>
      <c r="M621" s="243"/>
      <c r="N621" s="243"/>
      <c r="O621" s="243"/>
      <c r="P621" s="244"/>
      <c r="Q621" s="245"/>
    </row>
    <row r="622" spans="1:17" s="546" customFormat="1" ht="15.75">
      <c r="A622" s="525"/>
      <c r="B622" s="243"/>
      <c r="C622" s="243"/>
      <c r="D622" s="243"/>
      <c r="E622" s="243"/>
      <c r="F622" s="243"/>
      <c r="G622" s="243"/>
      <c r="H622" s="243"/>
      <c r="I622" s="243"/>
      <c r="J622" s="243"/>
      <c r="K622" s="243"/>
      <c r="L622" s="243"/>
      <c r="M622" s="243"/>
      <c r="N622" s="243"/>
      <c r="O622" s="243"/>
      <c r="P622" s="244"/>
      <c r="Q622" s="245"/>
    </row>
    <row r="623" spans="1:17" s="546" customFormat="1" ht="15.75">
      <c r="A623" s="525"/>
      <c r="B623" s="243"/>
      <c r="C623" s="243"/>
      <c r="D623" s="243"/>
      <c r="E623" s="243"/>
      <c r="F623" s="243"/>
      <c r="G623" s="243"/>
      <c r="H623" s="243"/>
      <c r="I623" s="243"/>
      <c r="J623" s="243"/>
      <c r="K623" s="243"/>
      <c r="L623" s="243"/>
      <c r="M623" s="243"/>
      <c r="N623" s="243"/>
      <c r="O623" s="243"/>
      <c r="P623" s="244"/>
      <c r="Q623" s="245"/>
    </row>
    <row r="624" spans="1:17" s="546" customFormat="1" ht="15.75">
      <c r="A624" s="525"/>
      <c r="B624" s="243"/>
      <c r="C624" s="243"/>
      <c r="D624" s="243"/>
      <c r="E624" s="243"/>
      <c r="F624" s="243"/>
      <c r="G624" s="243"/>
      <c r="H624" s="243"/>
      <c r="I624" s="243"/>
      <c r="J624" s="243"/>
      <c r="K624" s="243"/>
      <c r="L624" s="243"/>
      <c r="M624" s="243"/>
      <c r="N624" s="243"/>
      <c r="O624" s="243"/>
      <c r="P624" s="244"/>
      <c r="Q624" s="245"/>
    </row>
    <row r="625" spans="1:17" s="546" customFormat="1" ht="15.75">
      <c r="A625" s="525"/>
      <c r="B625" s="243"/>
      <c r="C625" s="243"/>
      <c r="D625" s="243"/>
      <c r="E625" s="243"/>
      <c r="F625" s="243"/>
      <c r="G625" s="243"/>
      <c r="H625" s="243"/>
      <c r="I625" s="243"/>
      <c r="J625" s="243"/>
      <c r="K625" s="243"/>
      <c r="L625" s="243"/>
      <c r="M625" s="243"/>
      <c r="N625" s="243"/>
      <c r="O625" s="243"/>
      <c r="P625" s="244"/>
      <c r="Q625" s="245"/>
    </row>
    <row r="626" spans="1:17" s="546" customFormat="1" ht="15.75">
      <c r="A626" s="525"/>
      <c r="B626" s="243"/>
      <c r="C626" s="243"/>
      <c r="D626" s="243"/>
      <c r="E626" s="243"/>
      <c r="F626" s="243"/>
      <c r="G626" s="243"/>
      <c r="H626" s="243"/>
      <c r="I626" s="243"/>
      <c r="J626" s="243"/>
      <c r="K626" s="243"/>
      <c r="L626" s="243"/>
      <c r="M626" s="243"/>
      <c r="N626" s="243"/>
      <c r="O626" s="243"/>
      <c r="P626" s="244"/>
      <c r="Q626" s="245"/>
    </row>
    <row r="627" spans="1:17" s="546" customFormat="1" ht="15.75">
      <c r="A627" s="525"/>
      <c r="B627" s="243"/>
      <c r="C627" s="243"/>
      <c r="D627" s="243"/>
      <c r="E627" s="243"/>
      <c r="F627" s="243"/>
      <c r="G627" s="243"/>
      <c r="H627" s="243"/>
      <c r="I627" s="243"/>
      <c r="J627" s="243"/>
      <c r="K627" s="243"/>
      <c r="L627" s="243"/>
      <c r="M627" s="243"/>
      <c r="N627" s="243"/>
      <c r="O627" s="243"/>
      <c r="P627" s="244"/>
      <c r="Q627" s="245"/>
    </row>
    <row r="628" spans="1:17" s="546" customFormat="1" ht="15.75">
      <c r="A628" s="525"/>
      <c r="B628" s="243"/>
      <c r="C628" s="243"/>
      <c r="D628" s="243"/>
      <c r="E628" s="243"/>
      <c r="F628" s="243"/>
      <c r="G628" s="243"/>
      <c r="H628" s="243"/>
      <c r="I628" s="243"/>
      <c r="J628" s="243"/>
      <c r="K628" s="243"/>
      <c r="L628" s="243"/>
      <c r="M628" s="243"/>
      <c r="N628" s="243"/>
      <c r="O628" s="243"/>
      <c r="P628" s="244"/>
      <c r="Q628" s="245"/>
    </row>
    <row r="629" spans="1:17" s="546" customFormat="1" ht="15.75">
      <c r="A629" s="525"/>
      <c r="B629" s="243"/>
      <c r="C629" s="243"/>
      <c r="D629" s="243"/>
      <c r="E629" s="243"/>
      <c r="F629" s="243"/>
      <c r="G629" s="243"/>
      <c r="H629" s="243"/>
      <c r="I629" s="243"/>
      <c r="J629" s="243"/>
      <c r="K629" s="243"/>
      <c r="L629" s="243"/>
      <c r="M629" s="243"/>
      <c r="N629" s="243"/>
      <c r="O629" s="243"/>
      <c r="P629" s="244"/>
      <c r="Q629" s="245"/>
    </row>
    <row r="630" spans="1:17" s="546" customFormat="1" ht="15.75">
      <c r="A630" s="525"/>
      <c r="B630" s="243"/>
      <c r="C630" s="243"/>
      <c r="D630" s="243"/>
      <c r="E630" s="243"/>
      <c r="F630" s="243"/>
      <c r="G630" s="243"/>
      <c r="H630" s="243"/>
      <c r="I630" s="243"/>
      <c r="J630" s="243"/>
      <c r="K630" s="243"/>
      <c r="L630" s="243"/>
      <c r="M630" s="243"/>
      <c r="N630" s="243"/>
      <c r="O630" s="243"/>
      <c r="P630" s="244"/>
      <c r="Q630" s="245"/>
    </row>
    <row r="631" spans="1:17" s="546" customFormat="1" ht="15.75">
      <c r="A631" s="525"/>
      <c r="B631" s="243"/>
      <c r="C631" s="243"/>
      <c r="D631" s="243"/>
      <c r="E631" s="243"/>
      <c r="F631" s="243"/>
      <c r="G631" s="243"/>
      <c r="H631" s="243"/>
      <c r="I631" s="243"/>
      <c r="J631" s="243"/>
      <c r="K631" s="243"/>
      <c r="L631" s="243"/>
      <c r="M631" s="243"/>
      <c r="N631" s="243"/>
      <c r="O631" s="243"/>
      <c r="P631" s="244"/>
      <c r="Q631" s="245"/>
    </row>
    <row r="632" spans="1:17" s="546" customFormat="1" ht="15.75">
      <c r="A632" s="525"/>
      <c r="B632" s="243"/>
      <c r="C632" s="243"/>
      <c r="D632" s="243"/>
      <c r="E632" s="243"/>
      <c r="F632" s="243"/>
      <c r="G632" s="243"/>
      <c r="H632" s="243"/>
      <c r="I632" s="243"/>
      <c r="J632" s="243"/>
      <c r="K632" s="243"/>
      <c r="L632" s="243"/>
      <c r="M632" s="243"/>
      <c r="N632" s="243"/>
      <c r="O632" s="243"/>
      <c r="P632" s="244"/>
      <c r="Q632" s="245"/>
    </row>
    <row r="633" spans="1:17" s="546" customFormat="1" ht="15.75">
      <c r="A633" s="525"/>
      <c r="B633" s="243"/>
      <c r="C633" s="243"/>
      <c r="D633" s="243"/>
      <c r="E633" s="243"/>
      <c r="F633" s="243"/>
      <c r="G633" s="243"/>
      <c r="H633" s="243"/>
      <c r="I633" s="243"/>
      <c r="J633" s="243"/>
      <c r="K633" s="243"/>
      <c r="L633" s="243"/>
      <c r="M633" s="243"/>
      <c r="N633" s="243"/>
      <c r="O633" s="243"/>
      <c r="P633" s="244"/>
      <c r="Q633" s="245"/>
    </row>
    <row r="634" spans="1:17" s="546" customFormat="1" ht="15.75">
      <c r="A634" s="525"/>
      <c r="B634" s="243"/>
      <c r="C634" s="243"/>
      <c r="D634" s="243"/>
      <c r="E634" s="243"/>
      <c r="F634" s="243"/>
      <c r="G634" s="243"/>
      <c r="H634" s="243"/>
      <c r="I634" s="243"/>
      <c r="J634" s="243"/>
      <c r="K634" s="243"/>
      <c r="L634" s="243"/>
      <c r="M634" s="243"/>
      <c r="N634" s="243"/>
      <c r="O634" s="243"/>
      <c r="P634" s="244"/>
      <c r="Q634" s="245"/>
    </row>
    <row r="635" spans="1:17" s="546" customFormat="1" ht="15.75">
      <c r="A635" s="525"/>
      <c r="B635" s="243"/>
      <c r="C635" s="243"/>
      <c r="D635" s="243"/>
      <c r="E635" s="243"/>
      <c r="F635" s="243"/>
      <c r="G635" s="243"/>
      <c r="H635" s="243"/>
      <c r="I635" s="243"/>
      <c r="J635" s="243"/>
      <c r="K635" s="243"/>
      <c r="L635" s="243"/>
      <c r="M635" s="243"/>
      <c r="N635" s="243"/>
      <c r="O635" s="243"/>
      <c r="P635" s="244"/>
      <c r="Q635" s="245"/>
    </row>
    <row r="636" spans="1:17" s="546" customFormat="1" ht="15.75">
      <c r="A636" s="525"/>
      <c r="B636" s="243"/>
      <c r="C636" s="243"/>
      <c r="D636" s="243"/>
      <c r="E636" s="243"/>
      <c r="F636" s="243"/>
      <c r="G636" s="243"/>
      <c r="H636" s="243"/>
      <c r="I636" s="243"/>
      <c r="J636" s="243"/>
      <c r="K636" s="243"/>
      <c r="L636" s="243"/>
      <c r="M636" s="243"/>
      <c r="N636" s="243"/>
      <c r="O636" s="243"/>
      <c r="P636" s="244"/>
      <c r="Q636" s="245"/>
    </row>
    <row r="637" spans="1:17" s="546" customFormat="1" ht="15.75">
      <c r="A637" s="525"/>
      <c r="B637" s="243"/>
      <c r="C637" s="243"/>
      <c r="D637" s="243"/>
      <c r="E637" s="243"/>
      <c r="F637" s="243"/>
      <c r="G637" s="243"/>
      <c r="H637" s="243"/>
      <c r="I637" s="243"/>
      <c r="J637" s="243"/>
      <c r="K637" s="243"/>
      <c r="L637" s="243"/>
      <c r="M637" s="243"/>
      <c r="N637" s="243"/>
      <c r="O637" s="243"/>
      <c r="P637" s="244"/>
      <c r="Q637" s="245"/>
    </row>
    <row r="638" spans="1:17" s="546" customFormat="1" ht="15.75">
      <c r="A638" s="525"/>
      <c r="B638" s="243"/>
      <c r="C638" s="243"/>
      <c r="D638" s="243"/>
      <c r="E638" s="243"/>
      <c r="F638" s="243"/>
      <c r="G638" s="243"/>
      <c r="H638" s="243"/>
      <c r="I638" s="243"/>
      <c r="J638" s="243"/>
      <c r="K638" s="243"/>
      <c r="L638" s="243"/>
      <c r="M638" s="243"/>
      <c r="N638" s="243"/>
      <c r="O638" s="243"/>
      <c r="P638" s="244"/>
      <c r="Q638" s="245"/>
    </row>
    <row r="639" spans="1:17" s="546" customFormat="1" ht="15.75">
      <c r="A639" s="525"/>
      <c r="B639" s="243"/>
      <c r="C639" s="243"/>
      <c r="D639" s="243"/>
      <c r="E639" s="243"/>
      <c r="F639" s="243"/>
      <c r="G639" s="243"/>
      <c r="H639" s="243"/>
      <c r="I639" s="243"/>
      <c r="J639" s="243"/>
      <c r="K639" s="243"/>
      <c r="L639" s="243"/>
      <c r="M639" s="243"/>
      <c r="N639" s="243"/>
      <c r="O639" s="243"/>
      <c r="P639" s="244"/>
      <c r="Q639" s="245"/>
    </row>
    <row r="640" spans="1:17" s="546" customFormat="1" ht="15.75">
      <c r="A640" s="525"/>
      <c r="B640" s="243"/>
      <c r="C640" s="243"/>
      <c r="D640" s="243"/>
      <c r="E640" s="243"/>
      <c r="F640" s="243"/>
      <c r="G640" s="243"/>
      <c r="H640" s="243"/>
      <c r="I640" s="243"/>
      <c r="J640" s="243"/>
      <c r="K640" s="243"/>
      <c r="L640" s="243"/>
      <c r="M640" s="243"/>
      <c r="N640" s="243"/>
      <c r="O640" s="243"/>
      <c r="P640" s="244"/>
      <c r="Q640" s="245"/>
    </row>
    <row r="641" spans="1:17" s="546" customFormat="1" ht="15.75">
      <c r="A641" s="525"/>
      <c r="B641" s="243"/>
      <c r="C641" s="243"/>
      <c r="D641" s="243"/>
      <c r="E641" s="243"/>
      <c r="F641" s="243"/>
      <c r="G641" s="243"/>
      <c r="H641" s="243"/>
      <c r="I641" s="243"/>
      <c r="J641" s="243"/>
      <c r="K641" s="243"/>
      <c r="L641" s="243"/>
      <c r="M641" s="243"/>
      <c r="N641" s="243"/>
      <c r="O641" s="243"/>
      <c r="P641" s="244"/>
      <c r="Q641" s="245"/>
    </row>
    <row r="642" spans="1:17" s="546" customFormat="1" ht="15.75">
      <c r="A642" s="525"/>
      <c r="B642" s="243"/>
      <c r="C642" s="243"/>
      <c r="D642" s="243"/>
      <c r="E642" s="243"/>
      <c r="F642" s="243"/>
      <c r="G642" s="243"/>
      <c r="H642" s="243"/>
      <c r="I642" s="243"/>
      <c r="J642" s="243"/>
      <c r="K642" s="243"/>
      <c r="L642" s="243"/>
      <c r="M642" s="243"/>
      <c r="N642" s="243"/>
      <c r="O642" s="243"/>
      <c r="P642" s="244"/>
      <c r="Q642" s="245"/>
    </row>
    <row r="643" spans="1:17" s="546" customFormat="1" ht="15.75">
      <c r="A643" s="525"/>
      <c r="B643" s="243"/>
      <c r="C643" s="243"/>
      <c r="D643" s="243"/>
      <c r="E643" s="243"/>
      <c r="F643" s="243"/>
      <c r="G643" s="243"/>
      <c r="H643" s="243"/>
      <c r="I643" s="243"/>
      <c r="J643" s="243"/>
      <c r="K643" s="243"/>
      <c r="L643" s="243"/>
      <c r="M643" s="243"/>
      <c r="N643" s="243"/>
      <c r="O643" s="243"/>
      <c r="P643" s="244"/>
      <c r="Q643" s="245"/>
    </row>
    <row r="644" spans="1:17" s="546" customFormat="1" ht="15.75">
      <c r="A644" s="525"/>
      <c r="B644" s="243"/>
      <c r="C644" s="243"/>
      <c r="D644" s="243"/>
      <c r="E644" s="243"/>
      <c r="F644" s="243"/>
      <c r="G644" s="243"/>
      <c r="H644" s="243"/>
      <c r="I644" s="243"/>
      <c r="J644" s="243"/>
      <c r="K644" s="243"/>
      <c r="L644" s="243"/>
      <c r="M644" s="243"/>
      <c r="N644" s="243"/>
      <c r="O644" s="243"/>
      <c r="P644" s="244"/>
      <c r="Q644" s="245"/>
    </row>
    <row r="645" spans="1:17" s="546" customFormat="1" ht="15.75">
      <c r="A645" s="525"/>
      <c r="B645" s="243"/>
      <c r="C645" s="243"/>
      <c r="D645" s="243"/>
      <c r="E645" s="243"/>
      <c r="F645" s="243"/>
      <c r="G645" s="243"/>
      <c r="H645" s="243"/>
      <c r="I645" s="243"/>
      <c r="J645" s="243"/>
      <c r="K645" s="243"/>
      <c r="L645" s="243"/>
      <c r="M645" s="243"/>
      <c r="N645" s="243"/>
      <c r="O645" s="243"/>
      <c r="P645" s="244"/>
      <c r="Q645" s="245"/>
    </row>
    <row r="646" spans="1:17" s="546" customFormat="1" ht="15.75">
      <c r="A646" s="525"/>
      <c r="B646" s="243"/>
      <c r="C646" s="243"/>
      <c r="D646" s="243"/>
      <c r="E646" s="243"/>
      <c r="F646" s="243"/>
      <c r="G646" s="243"/>
      <c r="H646" s="243"/>
      <c r="I646" s="243"/>
      <c r="J646" s="243"/>
      <c r="K646" s="243"/>
      <c r="L646" s="243"/>
      <c r="M646" s="243"/>
      <c r="N646" s="243"/>
      <c r="O646" s="243"/>
      <c r="P646" s="244"/>
      <c r="Q646" s="245"/>
    </row>
  </sheetData>
  <mergeCells count="6">
    <mergeCell ref="A25:Q25"/>
    <mergeCell ref="A2:P2"/>
    <mergeCell ref="A3:P3"/>
    <mergeCell ref="A4:P4"/>
    <mergeCell ref="A5:P5"/>
    <mergeCell ref="A24:Q24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71.5703125" style="222" bestFit="1" customWidth="1"/>
    <col min="2" max="16" width="10.28515625" style="243" customWidth="1"/>
    <col min="17" max="17" width="2.5703125" style="245" customWidth="1"/>
    <col min="18" max="256" width="11.42578125" style="546"/>
    <col min="257" max="257" width="71.5703125" style="546" bestFit="1" customWidth="1"/>
    <col min="258" max="272" width="10.28515625" style="546" customWidth="1"/>
    <col min="273" max="273" width="2.5703125" style="546" customWidth="1"/>
    <col min="274" max="512" width="11.42578125" style="546"/>
    <col min="513" max="513" width="71.5703125" style="546" bestFit="1" customWidth="1"/>
    <col min="514" max="528" width="10.28515625" style="546" customWidth="1"/>
    <col min="529" max="529" width="2.5703125" style="546" customWidth="1"/>
    <col min="530" max="768" width="11.42578125" style="546"/>
    <col min="769" max="769" width="71.5703125" style="546" bestFit="1" customWidth="1"/>
    <col min="770" max="784" width="10.28515625" style="546" customWidth="1"/>
    <col min="785" max="785" width="2.5703125" style="546" customWidth="1"/>
    <col min="786" max="1024" width="11.42578125" style="546"/>
    <col min="1025" max="1025" width="71.5703125" style="546" bestFit="1" customWidth="1"/>
    <col min="1026" max="1040" width="10.28515625" style="546" customWidth="1"/>
    <col min="1041" max="1041" width="2.5703125" style="546" customWidth="1"/>
    <col min="1042" max="1280" width="11.42578125" style="546"/>
    <col min="1281" max="1281" width="71.5703125" style="546" bestFit="1" customWidth="1"/>
    <col min="1282" max="1296" width="10.28515625" style="546" customWidth="1"/>
    <col min="1297" max="1297" width="2.5703125" style="546" customWidth="1"/>
    <col min="1298" max="1536" width="11.42578125" style="546"/>
    <col min="1537" max="1537" width="71.5703125" style="546" bestFit="1" customWidth="1"/>
    <col min="1538" max="1552" width="10.28515625" style="546" customWidth="1"/>
    <col min="1553" max="1553" width="2.5703125" style="546" customWidth="1"/>
    <col min="1554" max="1792" width="11.42578125" style="546"/>
    <col min="1793" max="1793" width="71.5703125" style="546" bestFit="1" customWidth="1"/>
    <col min="1794" max="1808" width="10.28515625" style="546" customWidth="1"/>
    <col min="1809" max="1809" width="2.5703125" style="546" customWidth="1"/>
    <col min="1810" max="2048" width="11.42578125" style="546"/>
    <col min="2049" max="2049" width="71.5703125" style="546" bestFit="1" customWidth="1"/>
    <col min="2050" max="2064" width="10.28515625" style="546" customWidth="1"/>
    <col min="2065" max="2065" width="2.5703125" style="546" customWidth="1"/>
    <col min="2066" max="2304" width="11.42578125" style="546"/>
    <col min="2305" max="2305" width="71.5703125" style="546" bestFit="1" customWidth="1"/>
    <col min="2306" max="2320" width="10.28515625" style="546" customWidth="1"/>
    <col min="2321" max="2321" width="2.5703125" style="546" customWidth="1"/>
    <col min="2322" max="2560" width="11.42578125" style="546"/>
    <col min="2561" max="2561" width="71.5703125" style="546" bestFit="1" customWidth="1"/>
    <col min="2562" max="2576" width="10.28515625" style="546" customWidth="1"/>
    <col min="2577" max="2577" width="2.5703125" style="546" customWidth="1"/>
    <col min="2578" max="2816" width="11.42578125" style="546"/>
    <col min="2817" max="2817" width="71.5703125" style="546" bestFit="1" customWidth="1"/>
    <col min="2818" max="2832" width="10.28515625" style="546" customWidth="1"/>
    <col min="2833" max="2833" width="2.5703125" style="546" customWidth="1"/>
    <col min="2834" max="3072" width="11.42578125" style="546"/>
    <col min="3073" max="3073" width="71.5703125" style="546" bestFit="1" customWidth="1"/>
    <col min="3074" max="3088" width="10.28515625" style="546" customWidth="1"/>
    <col min="3089" max="3089" width="2.5703125" style="546" customWidth="1"/>
    <col min="3090" max="3328" width="11.42578125" style="546"/>
    <col min="3329" max="3329" width="71.5703125" style="546" bestFit="1" customWidth="1"/>
    <col min="3330" max="3344" width="10.28515625" style="546" customWidth="1"/>
    <col min="3345" max="3345" width="2.5703125" style="546" customWidth="1"/>
    <col min="3346" max="3584" width="11.42578125" style="546"/>
    <col min="3585" max="3585" width="71.5703125" style="546" bestFit="1" customWidth="1"/>
    <col min="3586" max="3600" width="10.28515625" style="546" customWidth="1"/>
    <col min="3601" max="3601" width="2.5703125" style="546" customWidth="1"/>
    <col min="3602" max="3840" width="11.42578125" style="546"/>
    <col min="3841" max="3841" width="71.5703125" style="546" bestFit="1" customWidth="1"/>
    <col min="3842" max="3856" width="10.28515625" style="546" customWidth="1"/>
    <col min="3857" max="3857" width="2.5703125" style="546" customWidth="1"/>
    <col min="3858" max="4096" width="11.42578125" style="546"/>
    <col min="4097" max="4097" width="71.5703125" style="546" bestFit="1" customWidth="1"/>
    <col min="4098" max="4112" width="10.28515625" style="546" customWidth="1"/>
    <col min="4113" max="4113" width="2.5703125" style="546" customWidth="1"/>
    <col min="4114" max="4352" width="11.42578125" style="546"/>
    <col min="4353" max="4353" width="71.5703125" style="546" bestFit="1" customWidth="1"/>
    <col min="4354" max="4368" width="10.28515625" style="546" customWidth="1"/>
    <col min="4369" max="4369" width="2.5703125" style="546" customWidth="1"/>
    <col min="4370" max="4608" width="11.42578125" style="546"/>
    <col min="4609" max="4609" width="71.5703125" style="546" bestFit="1" customWidth="1"/>
    <col min="4610" max="4624" width="10.28515625" style="546" customWidth="1"/>
    <col min="4625" max="4625" width="2.5703125" style="546" customWidth="1"/>
    <col min="4626" max="4864" width="11.42578125" style="546"/>
    <col min="4865" max="4865" width="71.5703125" style="546" bestFit="1" customWidth="1"/>
    <col min="4866" max="4880" width="10.28515625" style="546" customWidth="1"/>
    <col min="4881" max="4881" width="2.5703125" style="546" customWidth="1"/>
    <col min="4882" max="5120" width="11.42578125" style="546"/>
    <col min="5121" max="5121" width="71.5703125" style="546" bestFit="1" customWidth="1"/>
    <col min="5122" max="5136" width="10.28515625" style="546" customWidth="1"/>
    <col min="5137" max="5137" width="2.5703125" style="546" customWidth="1"/>
    <col min="5138" max="5376" width="11.42578125" style="546"/>
    <col min="5377" max="5377" width="71.5703125" style="546" bestFit="1" customWidth="1"/>
    <col min="5378" max="5392" width="10.28515625" style="546" customWidth="1"/>
    <col min="5393" max="5393" width="2.5703125" style="546" customWidth="1"/>
    <col min="5394" max="5632" width="11.42578125" style="546"/>
    <col min="5633" max="5633" width="71.5703125" style="546" bestFit="1" customWidth="1"/>
    <col min="5634" max="5648" width="10.28515625" style="546" customWidth="1"/>
    <col min="5649" max="5649" width="2.5703125" style="546" customWidth="1"/>
    <col min="5650" max="5888" width="11.42578125" style="546"/>
    <col min="5889" max="5889" width="71.5703125" style="546" bestFit="1" customWidth="1"/>
    <col min="5890" max="5904" width="10.28515625" style="546" customWidth="1"/>
    <col min="5905" max="5905" width="2.5703125" style="546" customWidth="1"/>
    <col min="5906" max="6144" width="11.42578125" style="546"/>
    <col min="6145" max="6145" width="71.5703125" style="546" bestFit="1" customWidth="1"/>
    <col min="6146" max="6160" width="10.28515625" style="546" customWidth="1"/>
    <col min="6161" max="6161" width="2.5703125" style="546" customWidth="1"/>
    <col min="6162" max="6400" width="11.42578125" style="546"/>
    <col min="6401" max="6401" width="71.5703125" style="546" bestFit="1" customWidth="1"/>
    <col min="6402" max="6416" width="10.28515625" style="546" customWidth="1"/>
    <col min="6417" max="6417" width="2.5703125" style="546" customWidth="1"/>
    <col min="6418" max="6656" width="11.42578125" style="546"/>
    <col min="6657" max="6657" width="71.5703125" style="546" bestFit="1" customWidth="1"/>
    <col min="6658" max="6672" width="10.28515625" style="546" customWidth="1"/>
    <col min="6673" max="6673" width="2.5703125" style="546" customWidth="1"/>
    <col min="6674" max="6912" width="11.42578125" style="546"/>
    <col min="6913" max="6913" width="71.5703125" style="546" bestFit="1" customWidth="1"/>
    <col min="6914" max="6928" width="10.28515625" style="546" customWidth="1"/>
    <col min="6929" max="6929" width="2.5703125" style="546" customWidth="1"/>
    <col min="6930" max="7168" width="11.42578125" style="546"/>
    <col min="7169" max="7169" width="71.5703125" style="546" bestFit="1" customWidth="1"/>
    <col min="7170" max="7184" width="10.28515625" style="546" customWidth="1"/>
    <col min="7185" max="7185" width="2.5703125" style="546" customWidth="1"/>
    <col min="7186" max="7424" width="11.42578125" style="546"/>
    <col min="7425" max="7425" width="71.5703125" style="546" bestFit="1" customWidth="1"/>
    <col min="7426" max="7440" width="10.28515625" style="546" customWidth="1"/>
    <col min="7441" max="7441" width="2.5703125" style="546" customWidth="1"/>
    <col min="7442" max="7680" width="11.42578125" style="546"/>
    <col min="7681" max="7681" width="71.5703125" style="546" bestFit="1" customWidth="1"/>
    <col min="7682" max="7696" width="10.28515625" style="546" customWidth="1"/>
    <col min="7697" max="7697" width="2.5703125" style="546" customWidth="1"/>
    <col min="7698" max="7936" width="11.42578125" style="546"/>
    <col min="7937" max="7937" width="71.5703125" style="546" bestFit="1" customWidth="1"/>
    <col min="7938" max="7952" width="10.28515625" style="546" customWidth="1"/>
    <col min="7953" max="7953" width="2.5703125" style="546" customWidth="1"/>
    <col min="7954" max="8192" width="11.42578125" style="546"/>
    <col min="8193" max="8193" width="71.5703125" style="546" bestFit="1" customWidth="1"/>
    <col min="8194" max="8208" width="10.28515625" style="546" customWidth="1"/>
    <col min="8209" max="8209" width="2.5703125" style="546" customWidth="1"/>
    <col min="8210" max="8448" width="11.42578125" style="546"/>
    <col min="8449" max="8449" width="71.5703125" style="546" bestFit="1" customWidth="1"/>
    <col min="8450" max="8464" width="10.28515625" style="546" customWidth="1"/>
    <col min="8465" max="8465" width="2.5703125" style="546" customWidth="1"/>
    <col min="8466" max="8704" width="11.42578125" style="546"/>
    <col min="8705" max="8705" width="71.5703125" style="546" bestFit="1" customWidth="1"/>
    <col min="8706" max="8720" width="10.28515625" style="546" customWidth="1"/>
    <col min="8721" max="8721" width="2.5703125" style="546" customWidth="1"/>
    <col min="8722" max="8960" width="11.42578125" style="546"/>
    <col min="8961" max="8961" width="71.5703125" style="546" bestFit="1" customWidth="1"/>
    <col min="8962" max="8976" width="10.28515625" style="546" customWidth="1"/>
    <col min="8977" max="8977" width="2.5703125" style="546" customWidth="1"/>
    <col min="8978" max="9216" width="11.42578125" style="546"/>
    <col min="9217" max="9217" width="71.5703125" style="546" bestFit="1" customWidth="1"/>
    <col min="9218" max="9232" width="10.28515625" style="546" customWidth="1"/>
    <col min="9233" max="9233" width="2.5703125" style="546" customWidth="1"/>
    <col min="9234" max="9472" width="11.42578125" style="546"/>
    <col min="9473" max="9473" width="71.5703125" style="546" bestFit="1" customWidth="1"/>
    <col min="9474" max="9488" width="10.28515625" style="546" customWidth="1"/>
    <col min="9489" max="9489" width="2.5703125" style="546" customWidth="1"/>
    <col min="9490" max="9728" width="11.42578125" style="546"/>
    <col min="9729" max="9729" width="71.5703125" style="546" bestFit="1" customWidth="1"/>
    <col min="9730" max="9744" width="10.28515625" style="546" customWidth="1"/>
    <col min="9745" max="9745" width="2.5703125" style="546" customWidth="1"/>
    <col min="9746" max="9984" width="11.42578125" style="546"/>
    <col min="9985" max="9985" width="71.5703125" style="546" bestFit="1" customWidth="1"/>
    <col min="9986" max="10000" width="10.28515625" style="546" customWidth="1"/>
    <col min="10001" max="10001" width="2.5703125" style="546" customWidth="1"/>
    <col min="10002" max="10240" width="11.42578125" style="546"/>
    <col min="10241" max="10241" width="71.5703125" style="546" bestFit="1" customWidth="1"/>
    <col min="10242" max="10256" width="10.28515625" style="546" customWidth="1"/>
    <col min="10257" max="10257" width="2.5703125" style="546" customWidth="1"/>
    <col min="10258" max="10496" width="11.42578125" style="546"/>
    <col min="10497" max="10497" width="71.5703125" style="546" bestFit="1" customWidth="1"/>
    <col min="10498" max="10512" width="10.28515625" style="546" customWidth="1"/>
    <col min="10513" max="10513" width="2.5703125" style="546" customWidth="1"/>
    <col min="10514" max="10752" width="11.42578125" style="546"/>
    <col min="10753" max="10753" width="71.5703125" style="546" bestFit="1" customWidth="1"/>
    <col min="10754" max="10768" width="10.28515625" style="546" customWidth="1"/>
    <col min="10769" max="10769" width="2.5703125" style="546" customWidth="1"/>
    <col min="10770" max="11008" width="11.42578125" style="546"/>
    <col min="11009" max="11009" width="71.5703125" style="546" bestFit="1" customWidth="1"/>
    <col min="11010" max="11024" width="10.28515625" style="546" customWidth="1"/>
    <col min="11025" max="11025" width="2.5703125" style="546" customWidth="1"/>
    <col min="11026" max="11264" width="11.42578125" style="546"/>
    <col min="11265" max="11265" width="71.5703125" style="546" bestFit="1" customWidth="1"/>
    <col min="11266" max="11280" width="10.28515625" style="546" customWidth="1"/>
    <col min="11281" max="11281" width="2.5703125" style="546" customWidth="1"/>
    <col min="11282" max="11520" width="11.42578125" style="546"/>
    <col min="11521" max="11521" width="71.5703125" style="546" bestFit="1" customWidth="1"/>
    <col min="11522" max="11536" width="10.28515625" style="546" customWidth="1"/>
    <col min="11537" max="11537" width="2.5703125" style="546" customWidth="1"/>
    <col min="11538" max="11776" width="11.42578125" style="546"/>
    <col min="11777" max="11777" width="71.5703125" style="546" bestFit="1" customWidth="1"/>
    <col min="11778" max="11792" width="10.28515625" style="546" customWidth="1"/>
    <col min="11793" max="11793" width="2.5703125" style="546" customWidth="1"/>
    <col min="11794" max="12032" width="11.42578125" style="546"/>
    <col min="12033" max="12033" width="71.5703125" style="546" bestFit="1" customWidth="1"/>
    <col min="12034" max="12048" width="10.28515625" style="546" customWidth="1"/>
    <col min="12049" max="12049" width="2.5703125" style="546" customWidth="1"/>
    <col min="12050" max="12288" width="11.42578125" style="546"/>
    <col min="12289" max="12289" width="71.5703125" style="546" bestFit="1" customWidth="1"/>
    <col min="12290" max="12304" width="10.28515625" style="546" customWidth="1"/>
    <col min="12305" max="12305" width="2.5703125" style="546" customWidth="1"/>
    <col min="12306" max="12544" width="11.42578125" style="546"/>
    <col min="12545" max="12545" width="71.5703125" style="546" bestFit="1" customWidth="1"/>
    <col min="12546" max="12560" width="10.28515625" style="546" customWidth="1"/>
    <col min="12561" max="12561" width="2.5703125" style="546" customWidth="1"/>
    <col min="12562" max="12800" width="11.42578125" style="546"/>
    <col min="12801" max="12801" width="71.5703125" style="546" bestFit="1" customWidth="1"/>
    <col min="12802" max="12816" width="10.28515625" style="546" customWidth="1"/>
    <col min="12817" max="12817" width="2.5703125" style="546" customWidth="1"/>
    <col min="12818" max="13056" width="11.42578125" style="546"/>
    <col min="13057" max="13057" width="71.5703125" style="546" bestFit="1" customWidth="1"/>
    <col min="13058" max="13072" width="10.28515625" style="546" customWidth="1"/>
    <col min="13073" max="13073" width="2.5703125" style="546" customWidth="1"/>
    <col min="13074" max="13312" width="11.42578125" style="546"/>
    <col min="13313" max="13313" width="71.5703125" style="546" bestFit="1" customWidth="1"/>
    <col min="13314" max="13328" width="10.28515625" style="546" customWidth="1"/>
    <col min="13329" max="13329" width="2.5703125" style="546" customWidth="1"/>
    <col min="13330" max="13568" width="11.42578125" style="546"/>
    <col min="13569" max="13569" width="71.5703125" style="546" bestFit="1" customWidth="1"/>
    <col min="13570" max="13584" width="10.28515625" style="546" customWidth="1"/>
    <col min="13585" max="13585" width="2.5703125" style="546" customWidth="1"/>
    <col min="13586" max="13824" width="11.42578125" style="546"/>
    <col min="13825" max="13825" width="71.5703125" style="546" bestFit="1" customWidth="1"/>
    <col min="13826" max="13840" width="10.28515625" style="546" customWidth="1"/>
    <col min="13841" max="13841" width="2.5703125" style="546" customWidth="1"/>
    <col min="13842" max="14080" width="11.42578125" style="546"/>
    <col min="14081" max="14081" width="71.5703125" style="546" bestFit="1" customWidth="1"/>
    <col min="14082" max="14096" width="10.28515625" style="546" customWidth="1"/>
    <col min="14097" max="14097" width="2.5703125" style="546" customWidth="1"/>
    <col min="14098" max="14336" width="11.42578125" style="546"/>
    <col min="14337" max="14337" width="71.5703125" style="546" bestFit="1" customWidth="1"/>
    <col min="14338" max="14352" width="10.28515625" style="546" customWidth="1"/>
    <col min="14353" max="14353" width="2.5703125" style="546" customWidth="1"/>
    <col min="14354" max="14592" width="11.42578125" style="546"/>
    <col min="14593" max="14593" width="71.5703125" style="546" bestFit="1" customWidth="1"/>
    <col min="14594" max="14608" width="10.28515625" style="546" customWidth="1"/>
    <col min="14609" max="14609" width="2.5703125" style="546" customWidth="1"/>
    <col min="14610" max="14848" width="11.42578125" style="546"/>
    <col min="14849" max="14849" width="71.5703125" style="546" bestFit="1" customWidth="1"/>
    <col min="14850" max="14864" width="10.28515625" style="546" customWidth="1"/>
    <col min="14865" max="14865" width="2.5703125" style="546" customWidth="1"/>
    <col min="14866" max="15104" width="11.42578125" style="546"/>
    <col min="15105" max="15105" width="71.5703125" style="546" bestFit="1" customWidth="1"/>
    <col min="15106" max="15120" width="10.28515625" style="546" customWidth="1"/>
    <col min="15121" max="15121" width="2.5703125" style="546" customWidth="1"/>
    <col min="15122" max="15360" width="11.42578125" style="546"/>
    <col min="15361" max="15361" width="71.5703125" style="546" bestFit="1" customWidth="1"/>
    <col min="15362" max="15376" width="10.28515625" style="546" customWidth="1"/>
    <col min="15377" max="15377" width="2.5703125" style="546" customWidth="1"/>
    <col min="15378" max="15616" width="11.42578125" style="546"/>
    <col min="15617" max="15617" width="71.5703125" style="546" bestFit="1" customWidth="1"/>
    <col min="15618" max="15632" width="10.28515625" style="546" customWidth="1"/>
    <col min="15633" max="15633" width="2.5703125" style="546" customWidth="1"/>
    <col min="15634" max="15872" width="11.42578125" style="546"/>
    <col min="15873" max="15873" width="71.5703125" style="546" bestFit="1" customWidth="1"/>
    <col min="15874" max="15888" width="10.28515625" style="546" customWidth="1"/>
    <col min="15889" max="15889" width="2.5703125" style="546" customWidth="1"/>
    <col min="15890" max="16128" width="11.42578125" style="546"/>
    <col min="16129" max="16129" width="71.5703125" style="546" bestFit="1" customWidth="1"/>
    <col min="16130" max="16144" width="10.28515625" style="546" customWidth="1"/>
    <col min="16145" max="16145" width="2.5703125" style="546" customWidth="1"/>
    <col min="16146" max="16384" width="11.42578125" style="546"/>
  </cols>
  <sheetData>
    <row r="1" spans="1:17" s="54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7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547" customFormat="1" ht="23.25" customHeight="1">
      <c r="A3" s="1095" t="s">
        <v>293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54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ht="7.5" customHeight="1">
      <c r="A6" s="279"/>
      <c r="Q6" s="546"/>
    </row>
    <row r="7" spans="1:17" ht="4.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  <c r="Q7" s="546"/>
    </row>
    <row r="8" spans="1:17" s="198" customFormat="1" ht="20.100000000000001" customHeight="1">
      <c r="A8" s="774" t="s">
        <v>175</v>
      </c>
      <c r="B8" s="817" t="s">
        <v>256</v>
      </c>
      <c r="C8" s="817" t="s">
        <v>257</v>
      </c>
      <c r="D8" s="817" t="s">
        <v>258</v>
      </c>
      <c r="E8" s="817" t="s">
        <v>259</v>
      </c>
      <c r="F8" s="817" t="s">
        <v>260</v>
      </c>
      <c r="G8" s="817" t="s">
        <v>261</v>
      </c>
      <c r="H8" s="817" t="s">
        <v>262</v>
      </c>
      <c r="I8" s="817" t="s">
        <v>263</v>
      </c>
      <c r="J8" s="817" t="s">
        <v>264</v>
      </c>
      <c r="K8" s="817" t="s">
        <v>265</v>
      </c>
      <c r="L8" s="817" t="s">
        <v>266</v>
      </c>
      <c r="M8" s="817" t="s">
        <v>267</v>
      </c>
      <c r="N8" s="817" t="s">
        <v>268</v>
      </c>
      <c r="O8" s="817" t="s">
        <v>269</v>
      </c>
      <c r="P8" s="695" t="s">
        <v>270</v>
      </c>
    </row>
    <row r="9" spans="1:17" ht="20.100000000000001" customHeight="1">
      <c r="A9" s="688" t="s">
        <v>768</v>
      </c>
      <c r="B9" s="513">
        <v>100096.5483356</v>
      </c>
      <c r="C9" s="513">
        <v>44754.106301399996</v>
      </c>
      <c r="D9" s="513">
        <v>2423.1360340000001</v>
      </c>
      <c r="E9" s="513">
        <v>1001.4740786</v>
      </c>
      <c r="F9" s="513">
        <v>3615.7413700000002</v>
      </c>
      <c r="G9" s="513">
        <v>18066.505211</v>
      </c>
      <c r="H9" s="513">
        <v>18734.4400618</v>
      </c>
      <c r="I9" s="513">
        <v>4629.7057400000003</v>
      </c>
      <c r="J9" s="513">
        <v>16246.279759999999</v>
      </c>
      <c r="K9" s="513">
        <v>8384.4125800000002</v>
      </c>
      <c r="L9" s="513">
        <v>1500.00983</v>
      </c>
      <c r="M9" s="513">
        <v>1467.11518</v>
      </c>
      <c r="N9" s="513">
        <v>2318.0822400000002</v>
      </c>
      <c r="O9" s="513">
        <v>62793.028608799999</v>
      </c>
      <c r="P9" s="513">
        <v>30823.631175999999</v>
      </c>
      <c r="Q9" s="546"/>
    </row>
    <row r="10" spans="1:17" ht="20.100000000000001" customHeight="1">
      <c r="A10" s="688" t="s">
        <v>769</v>
      </c>
      <c r="B10" s="513">
        <v>7258.6018531999998</v>
      </c>
      <c r="C10" s="513">
        <v>1212.460186</v>
      </c>
      <c r="D10" s="513">
        <v>2.3441991999999998</v>
      </c>
      <c r="E10" s="513">
        <v>23.594470000000001</v>
      </c>
      <c r="F10" s="513">
        <v>847.03064000000006</v>
      </c>
      <c r="G10" s="513">
        <v>114.80410000000001</v>
      </c>
      <c r="H10" s="513">
        <v>1098.10403</v>
      </c>
      <c r="I10" s="513">
        <v>0</v>
      </c>
      <c r="J10" s="513">
        <v>181.92238</v>
      </c>
      <c r="K10" s="513">
        <v>213.44575</v>
      </c>
      <c r="L10" s="513">
        <v>0</v>
      </c>
      <c r="M10" s="513">
        <v>0</v>
      </c>
      <c r="N10" s="513">
        <v>0</v>
      </c>
      <c r="O10" s="513">
        <v>149.29929000000001</v>
      </c>
      <c r="P10" s="513">
        <v>0</v>
      </c>
      <c r="Q10" s="546"/>
    </row>
    <row r="11" spans="1:17" ht="20.100000000000001" customHeight="1">
      <c r="A11" s="688" t="s">
        <v>770</v>
      </c>
      <c r="B11" s="513">
        <v>7843.5364600000003</v>
      </c>
      <c r="C11" s="513">
        <v>4365.0517696000006</v>
      </c>
      <c r="D11" s="513">
        <v>0</v>
      </c>
      <c r="E11" s="513">
        <v>473.771163</v>
      </c>
      <c r="F11" s="513">
        <v>0</v>
      </c>
      <c r="G11" s="513">
        <v>31.430859999999999</v>
      </c>
      <c r="H11" s="513">
        <v>0</v>
      </c>
      <c r="I11" s="513">
        <v>0</v>
      </c>
      <c r="J11" s="513">
        <v>0</v>
      </c>
      <c r="K11" s="513">
        <v>0</v>
      </c>
      <c r="L11" s="513">
        <v>30.542330000000003</v>
      </c>
      <c r="M11" s="513">
        <v>407.19745</v>
      </c>
      <c r="N11" s="513">
        <v>70.522880000000001</v>
      </c>
      <c r="O11" s="513">
        <v>0</v>
      </c>
      <c r="P11" s="513">
        <v>172.14425919999999</v>
      </c>
      <c r="Q11" s="546"/>
    </row>
    <row r="12" spans="1:17" ht="20.100000000000001" customHeight="1">
      <c r="A12" s="688" t="s">
        <v>148</v>
      </c>
      <c r="B12" s="513">
        <v>2188.6831886</v>
      </c>
      <c r="C12" s="513">
        <v>6104.3374100000001</v>
      </c>
      <c r="D12" s="513">
        <v>0</v>
      </c>
      <c r="E12" s="513">
        <v>1260.8929699999999</v>
      </c>
      <c r="F12" s="513">
        <v>717.17593999999997</v>
      </c>
      <c r="G12" s="513">
        <v>1342.6263799999999</v>
      </c>
      <c r="H12" s="513">
        <v>90.293289999999999</v>
      </c>
      <c r="I12" s="513">
        <v>175.13949</v>
      </c>
      <c r="J12" s="513">
        <v>1007.04324</v>
      </c>
      <c r="K12" s="513">
        <v>339.28309999999999</v>
      </c>
      <c r="L12" s="513">
        <v>2166.98036</v>
      </c>
      <c r="M12" s="513">
        <v>0</v>
      </c>
      <c r="N12" s="513">
        <v>22949.562534000001</v>
      </c>
      <c r="O12" s="513">
        <v>18.416430000000002</v>
      </c>
      <c r="P12" s="513">
        <v>33.329160000000002</v>
      </c>
      <c r="Q12" s="546"/>
    </row>
    <row r="13" spans="1:17" ht="20.100000000000001" customHeight="1">
      <c r="A13" s="688" t="s">
        <v>772</v>
      </c>
      <c r="B13" s="513">
        <v>99465.405719999995</v>
      </c>
      <c r="C13" s="513">
        <v>60735.810199400003</v>
      </c>
      <c r="D13" s="513">
        <v>16133.2990556</v>
      </c>
      <c r="E13" s="513">
        <v>8594.5436730000001</v>
      </c>
      <c r="F13" s="513">
        <v>15280.095293</v>
      </c>
      <c r="G13" s="513">
        <v>19138.267512999999</v>
      </c>
      <c r="H13" s="513">
        <v>13057.647562599999</v>
      </c>
      <c r="I13" s="513">
        <v>10855.842096999999</v>
      </c>
      <c r="J13" s="513">
        <v>26602.704435400003</v>
      </c>
      <c r="K13" s="513">
        <v>12021.9841268</v>
      </c>
      <c r="L13" s="513">
        <v>3013.6340599999999</v>
      </c>
      <c r="M13" s="513">
        <v>2615.4992999999999</v>
      </c>
      <c r="N13" s="513">
        <v>15655.585488800001</v>
      </c>
      <c r="O13" s="513">
        <v>1301.3927699999999</v>
      </c>
      <c r="P13" s="513">
        <v>3798.1424385999999</v>
      </c>
      <c r="Q13" s="546"/>
    </row>
    <row r="14" spans="1:17" ht="20.100000000000001" customHeight="1">
      <c r="A14" s="688" t="s">
        <v>149</v>
      </c>
      <c r="B14" s="513">
        <v>6759.8392302000002</v>
      </c>
      <c r="C14" s="513">
        <v>2990.0687386</v>
      </c>
      <c r="D14" s="513">
        <v>0</v>
      </c>
      <c r="E14" s="513">
        <v>2497.9634031999999</v>
      </c>
      <c r="F14" s="513">
        <v>316.11811999999998</v>
      </c>
      <c r="G14" s="513">
        <v>720.40181999999993</v>
      </c>
      <c r="H14" s="513">
        <v>97.353800000000007</v>
      </c>
      <c r="I14" s="513">
        <v>989.22966000000008</v>
      </c>
      <c r="J14" s="513">
        <v>384.21091999999999</v>
      </c>
      <c r="K14" s="513">
        <v>0</v>
      </c>
      <c r="L14" s="513">
        <v>420.29138</v>
      </c>
      <c r="M14" s="513">
        <v>172.39703</v>
      </c>
      <c r="N14" s="513">
        <v>911.22358999999994</v>
      </c>
      <c r="O14" s="513">
        <v>0</v>
      </c>
      <c r="P14" s="513">
        <v>106.60860000000001</v>
      </c>
      <c r="Q14" s="546"/>
    </row>
    <row r="15" spans="1:17" ht="20.100000000000001" customHeight="1">
      <c r="A15" s="688" t="s">
        <v>150</v>
      </c>
      <c r="B15" s="513">
        <v>41690.271217200003</v>
      </c>
      <c r="C15" s="513">
        <v>21042.339311799999</v>
      </c>
      <c r="D15" s="513">
        <v>6615.4150645999998</v>
      </c>
      <c r="E15" s="513">
        <v>4163.8141741999998</v>
      </c>
      <c r="F15" s="513">
        <v>11124.15503</v>
      </c>
      <c r="G15" s="513">
        <v>14938.218103199999</v>
      </c>
      <c r="H15" s="513">
        <v>7412.8650599999992</v>
      </c>
      <c r="I15" s="513">
        <v>13669.076764000001</v>
      </c>
      <c r="J15" s="513">
        <v>8856.9741300000005</v>
      </c>
      <c r="K15" s="513">
        <v>5948.3477000000003</v>
      </c>
      <c r="L15" s="513">
        <v>4378.3162499999999</v>
      </c>
      <c r="M15" s="513">
        <v>979.94504000000006</v>
      </c>
      <c r="N15" s="513">
        <v>12893.662189999999</v>
      </c>
      <c r="O15" s="513">
        <v>2011.4377400000001</v>
      </c>
      <c r="P15" s="513">
        <v>3222.21216</v>
      </c>
      <c r="Q15" s="546"/>
    </row>
    <row r="16" spans="1:17" ht="20.100000000000001" customHeight="1">
      <c r="A16" s="688" t="s">
        <v>151</v>
      </c>
      <c r="B16" s="513">
        <v>300530.5196148</v>
      </c>
      <c r="C16" s="513">
        <v>255985.5802344</v>
      </c>
      <c r="D16" s="513">
        <v>98380.012581599993</v>
      </c>
      <c r="E16" s="513">
        <v>11606.961801000001</v>
      </c>
      <c r="F16" s="513">
        <v>50872.522915200003</v>
      </c>
      <c r="G16" s="513">
        <v>80760.679357600005</v>
      </c>
      <c r="H16" s="513">
        <v>55109.048196399999</v>
      </c>
      <c r="I16" s="513">
        <v>30979.895226000001</v>
      </c>
      <c r="J16" s="513">
        <v>38972.190165399996</v>
      </c>
      <c r="K16" s="513">
        <v>27325.544718199999</v>
      </c>
      <c r="L16" s="513">
        <v>35712.323737599996</v>
      </c>
      <c r="M16" s="513">
        <v>17300.154826800001</v>
      </c>
      <c r="N16" s="513">
        <v>43045.825739</v>
      </c>
      <c r="O16" s="513">
        <v>12184.1953232</v>
      </c>
      <c r="P16" s="513">
        <v>13297.3871514</v>
      </c>
      <c r="Q16" s="546"/>
    </row>
    <row r="17" spans="1:17" ht="20.100000000000001" customHeight="1">
      <c r="A17" s="688" t="s">
        <v>773</v>
      </c>
      <c r="B17" s="513">
        <v>79726.362659199993</v>
      </c>
      <c r="C17" s="513">
        <v>75657.216164400001</v>
      </c>
      <c r="D17" s="513">
        <v>23871.622498599998</v>
      </c>
      <c r="E17" s="513">
        <v>2850.997527</v>
      </c>
      <c r="F17" s="513">
        <v>12143.400727800001</v>
      </c>
      <c r="G17" s="513">
        <v>22870.900542800002</v>
      </c>
      <c r="H17" s="513">
        <v>11304.423416</v>
      </c>
      <c r="I17" s="513">
        <v>6961.0682652000005</v>
      </c>
      <c r="J17" s="513">
        <v>14025.7763596</v>
      </c>
      <c r="K17" s="513">
        <v>5838.0303663999994</v>
      </c>
      <c r="L17" s="513">
        <v>4981.8948786000001</v>
      </c>
      <c r="M17" s="513">
        <v>4737.8933999999999</v>
      </c>
      <c r="N17" s="513">
        <v>12040.6869498</v>
      </c>
      <c r="O17" s="513">
        <v>3713.2052899999999</v>
      </c>
      <c r="P17" s="513">
        <v>2885.6217999999999</v>
      </c>
      <c r="Q17" s="546"/>
    </row>
    <row r="18" spans="1:17" ht="20.100000000000001" customHeight="1">
      <c r="A18" s="688" t="s">
        <v>152</v>
      </c>
      <c r="B18" s="513">
        <v>149655.81584659999</v>
      </c>
      <c r="C18" s="513">
        <v>99530.815959400003</v>
      </c>
      <c r="D18" s="513">
        <v>82261.9051626</v>
      </c>
      <c r="E18" s="513">
        <v>5978.7464096000003</v>
      </c>
      <c r="F18" s="513">
        <v>33018.363659000002</v>
      </c>
      <c r="G18" s="513">
        <v>46991.773045599999</v>
      </c>
      <c r="H18" s="513">
        <v>44388.523334999998</v>
      </c>
      <c r="I18" s="513">
        <v>50776.287910599996</v>
      </c>
      <c r="J18" s="513">
        <v>33860.585295000004</v>
      </c>
      <c r="K18" s="513">
        <v>32191.5671998</v>
      </c>
      <c r="L18" s="513">
        <v>17656.549780000001</v>
      </c>
      <c r="M18" s="513">
        <v>10719.8640638</v>
      </c>
      <c r="N18" s="513">
        <v>30011.524406800003</v>
      </c>
      <c r="O18" s="513">
        <v>20403.52117</v>
      </c>
      <c r="P18" s="513">
        <v>8876.8540599999997</v>
      </c>
      <c r="Q18" s="546"/>
    </row>
    <row r="19" spans="1:17" ht="20.100000000000001" customHeight="1">
      <c r="A19" s="688" t="s">
        <v>153</v>
      </c>
      <c r="B19" s="513">
        <v>29182.8012428</v>
      </c>
      <c r="C19" s="513">
        <v>8566.5945588000013</v>
      </c>
      <c r="D19" s="513">
        <v>2316.1810188000004</v>
      </c>
      <c r="E19" s="513">
        <v>3336.7170959999999</v>
      </c>
      <c r="F19" s="513">
        <v>977.34478999999999</v>
      </c>
      <c r="G19" s="513">
        <v>551.47514000000001</v>
      </c>
      <c r="H19" s="513">
        <v>0</v>
      </c>
      <c r="I19" s="513">
        <v>0</v>
      </c>
      <c r="J19" s="513">
        <v>31.666330000000002</v>
      </c>
      <c r="K19" s="513">
        <v>456.66017999999997</v>
      </c>
      <c r="L19" s="513">
        <v>1571.61562</v>
      </c>
      <c r="M19" s="513">
        <v>609.03399000000002</v>
      </c>
      <c r="N19" s="513">
        <v>1943.5112099999999</v>
      </c>
      <c r="O19" s="513">
        <v>2035.9172900000001</v>
      </c>
      <c r="P19" s="513">
        <v>692.56092579999995</v>
      </c>
      <c r="Q19" s="546"/>
    </row>
    <row r="20" spans="1:17" ht="20.100000000000001" customHeight="1">
      <c r="A20" s="688" t="s">
        <v>154</v>
      </c>
      <c r="B20" s="513">
        <v>121500.96977940001</v>
      </c>
      <c r="C20" s="513">
        <v>87820.958041399994</v>
      </c>
      <c r="D20" s="513">
        <v>112887.92828959999</v>
      </c>
      <c r="E20" s="513">
        <v>14083.408866199999</v>
      </c>
      <c r="F20" s="513">
        <v>34077.464775200002</v>
      </c>
      <c r="G20" s="513">
        <v>32108.768288199997</v>
      </c>
      <c r="H20" s="513">
        <v>28823.974546400001</v>
      </c>
      <c r="I20" s="513">
        <v>36182.504250799997</v>
      </c>
      <c r="J20" s="513">
        <v>10726.011769999999</v>
      </c>
      <c r="K20" s="513">
        <v>8451.1742349999986</v>
      </c>
      <c r="L20" s="513">
        <v>8826.1872809999986</v>
      </c>
      <c r="M20" s="513">
        <v>5979.7063099999996</v>
      </c>
      <c r="N20" s="513">
        <v>8893.6432347999998</v>
      </c>
      <c r="O20" s="513">
        <v>4274.10635</v>
      </c>
      <c r="P20" s="513">
        <v>6001.1008768000002</v>
      </c>
      <c r="Q20" s="546"/>
    </row>
    <row r="21" spans="1:17" ht="20.100000000000001" customHeight="1">
      <c r="A21" s="688" t="s">
        <v>155</v>
      </c>
      <c r="B21" s="513">
        <v>98312.435940399999</v>
      </c>
      <c r="C21" s="513">
        <v>15139.666716399999</v>
      </c>
      <c r="D21" s="513">
        <v>51.638493199999999</v>
      </c>
      <c r="E21" s="513">
        <v>12637.975129599999</v>
      </c>
      <c r="F21" s="513">
        <v>3231.3568193999999</v>
      </c>
      <c r="G21" s="513">
        <v>1144.667989</v>
      </c>
      <c r="H21" s="513">
        <v>134.79768999999999</v>
      </c>
      <c r="I21" s="513">
        <v>3805.4189900000001</v>
      </c>
      <c r="J21" s="513">
        <v>28.291589999999999</v>
      </c>
      <c r="K21" s="513">
        <v>1034.08167</v>
      </c>
      <c r="L21" s="513">
        <v>5485.7076399999996</v>
      </c>
      <c r="M21" s="513">
        <v>5734.3711748000005</v>
      </c>
      <c r="N21" s="513">
        <v>8629.8946673999999</v>
      </c>
      <c r="O21" s="513">
        <v>379.36568</v>
      </c>
      <c r="P21" s="513">
        <v>842.48603000000003</v>
      </c>
      <c r="Q21" s="546"/>
    </row>
    <row r="22" spans="1:17" ht="20.100000000000001" customHeight="1">
      <c r="A22" s="688" t="s">
        <v>156</v>
      </c>
      <c r="B22" s="513">
        <v>113969.20011640001</v>
      </c>
      <c r="C22" s="513">
        <v>20052.501291200002</v>
      </c>
      <c r="D22" s="513">
        <v>2869.0404303999999</v>
      </c>
      <c r="E22" s="513">
        <v>5017.2101288000003</v>
      </c>
      <c r="F22" s="513">
        <v>7584.2692085999997</v>
      </c>
      <c r="G22" s="513">
        <v>744.15913799999998</v>
      </c>
      <c r="H22" s="513">
        <v>3090.2978788</v>
      </c>
      <c r="I22" s="513">
        <v>12586.2135884</v>
      </c>
      <c r="J22" s="513">
        <v>1606.0646899999999</v>
      </c>
      <c r="K22" s="513">
        <v>14180.5212796</v>
      </c>
      <c r="L22" s="513">
        <v>8891.0393100000001</v>
      </c>
      <c r="M22" s="513">
        <v>2985.5453687999998</v>
      </c>
      <c r="N22" s="513">
        <v>23308.507118199999</v>
      </c>
      <c r="O22" s="513">
        <v>799.25711939999997</v>
      </c>
      <c r="P22" s="513">
        <v>2688.32764</v>
      </c>
      <c r="Q22" s="546"/>
    </row>
    <row r="23" spans="1:17" ht="20.100000000000001" customHeight="1">
      <c r="A23" s="688" t="s">
        <v>157</v>
      </c>
      <c r="B23" s="513">
        <v>110421.59493199999</v>
      </c>
      <c r="C23" s="513">
        <v>57223.659217799999</v>
      </c>
      <c r="D23" s="513">
        <v>15087.162403599999</v>
      </c>
      <c r="E23" s="513">
        <v>8460.4704626000002</v>
      </c>
      <c r="F23" s="513">
        <v>10197.777106400001</v>
      </c>
      <c r="G23" s="513">
        <v>80401.743153600008</v>
      </c>
      <c r="H23" s="513">
        <v>7165.7197432000003</v>
      </c>
      <c r="I23" s="513">
        <v>6983.0277485999995</v>
      </c>
      <c r="J23" s="513">
        <v>2991.6709300000002</v>
      </c>
      <c r="K23" s="513">
        <v>4357.5905599999996</v>
      </c>
      <c r="L23" s="513">
        <v>4662.3307300000006</v>
      </c>
      <c r="M23" s="513">
        <v>5712.9651711999995</v>
      </c>
      <c r="N23" s="513">
        <v>19191.049761799997</v>
      </c>
      <c r="O23" s="513">
        <v>3573.27043</v>
      </c>
      <c r="P23" s="513">
        <v>3467.5287200000002</v>
      </c>
      <c r="Q23" s="546"/>
    </row>
    <row r="24" spans="1:17" ht="20.100000000000001" customHeight="1">
      <c r="A24" s="688" t="s">
        <v>158</v>
      </c>
      <c r="B24" s="513">
        <v>401.27464760000004</v>
      </c>
      <c r="C24" s="513">
        <v>400.85579300000001</v>
      </c>
      <c r="D24" s="513">
        <v>496.41139000000004</v>
      </c>
      <c r="E24" s="513">
        <v>27.481310000000001</v>
      </c>
      <c r="F24" s="513">
        <v>1502.9852100000001</v>
      </c>
      <c r="G24" s="513">
        <v>74.280830000000009</v>
      </c>
      <c r="H24" s="513">
        <v>0</v>
      </c>
      <c r="I24" s="513">
        <v>0</v>
      </c>
      <c r="J24" s="513">
        <v>0</v>
      </c>
      <c r="K24" s="513">
        <v>63.269169999999995</v>
      </c>
      <c r="L24" s="513">
        <v>87.95505</v>
      </c>
      <c r="M24" s="513">
        <v>171.29031000000001</v>
      </c>
      <c r="N24" s="513">
        <v>195.10809</v>
      </c>
      <c r="O24" s="513">
        <v>121.70013</v>
      </c>
      <c r="P24" s="513">
        <v>133.52534</v>
      </c>
      <c r="Q24" s="546"/>
    </row>
    <row r="25" spans="1:17" ht="20.100000000000001" customHeight="1">
      <c r="A25" s="688" t="s">
        <v>159</v>
      </c>
      <c r="B25" s="513">
        <v>497.91932919999999</v>
      </c>
      <c r="C25" s="513">
        <v>25.007249999999999</v>
      </c>
      <c r="D25" s="513">
        <v>0</v>
      </c>
      <c r="E25" s="513">
        <v>995.86409979999996</v>
      </c>
      <c r="F25" s="513">
        <v>249.20992000000001</v>
      </c>
      <c r="G25" s="513">
        <v>121.19424000000001</v>
      </c>
      <c r="H25" s="513">
        <v>0</v>
      </c>
      <c r="I25" s="513">
        <v>0</v>
      </c>
      <c r="J25" s="513">
        <v>0</v>
      </c>
      <c r="K25" s="513">
        <v>0</v>
      </c>
      <c r="L25" s="513">
        <v>262.53246000000001</v>
      </c>
      <c r="M25" s="513">
        <v>0</v>
      </c>
      <c r="N25" s="513">
        <v>0</v>
      </c>
      <c r="O25" s="513">
        <v>0</v>
      </c>
      <c r="P25" s="513">
        <v>0</v>
      </c>
      <c r="Q25" s="546"/>
    </row>
    <row r="26" spans="1:17" s="198" customFormat="1" ht="20.100000000000001" customHeight="1">
      <c r="A26" s="690" t="s">
        <v>160</v>
      </c>
      <c r="B26" s="691">
        <v>12188.467123</v>
      </c>
      <c r="C26" s="691">
        <v>9080.3266480000002</v>
      </c>
      <c r="D26" s="691">
        <v>3736.0743665999998</v>
      </c>
      <c r="E26" s="691">
        <v>2981.0832184000001</v>
      </c>
      <c r="F26" s="691">
        <v>4425.8783631999995</v>
      </c>
      <c r="G26" s="691">
        <v>6842.7773550000002</v>
      </c>
      <c r="H26" s="691">
        <v>2377.2522567999999</v>
      </c>
      <c r="I26" s="691">
        <v>2956.0255821999999</v>
      </c>
      <c r="J26" s="691">
        <v>485.25744579999997</v>
      </c>
      <c r="K26" s="691">
        <v>1659.4056673999999</v>
      </c>
      <c r="L26" s="691">
        <v>633.27018999999996</v>
      </c>
      <c r="M26" s="691">
        <v>1032.187721</v>
      </c>
      <c r="N26" s="691">
        <v>7572.0441437999998</v>
      </c>
      <c r="O26" s="691">
        <v>67.269499999999994</v>
      </c>
      <c r="P26" s="691">
        <v>780.76278460000003</v>
      </c>
    </row>
    <row r="27" spans="1:17" s="283" customFormat="1" ht="20.100000000000001" customHeight="1">
      <c r="A27" s="692" t="s">
        <v>179</v>
      </c>
      <c r="B27" s="818">
        <v>1281690.2472361999</v>
      </c>
      <c r="C27" s="818">
        <v>770687.35579159996</v>
      </c>
      <c r="D27" s="818">
        <v>367132.17098840006</v>
      </c>
      <c r="E27" s="818">
        <v>85992.969981000002</v>
      </c>
      <c r="F27" s="818">
        <v>190180.8898878</v>
      </c>
      <c r="G27" s="818">
        <v>326964.673067</v>
      </c>
      <c r="H27" s="818">
        <v>192884.74086700001</v>
      </c>
      <c r="I27" s="818">
        <v>181549.43531279999</v>
      </c>
      <c r="J27" s="818">
        <v>156006.64944120002</v>
      </c>
      <c r="K27" s="818">
        <v>122465.31830320001</v>
      </c>
      <c r="L27" s="818">
        <v>100281.1808872</v>
      </c>
      <c r="M27" s="818">
        <v>60625.166336399998</v>
      </c>
      <c r="N27" s="818">
        <v>209630.43424440001</v>
      </c>
      <c r="O27" s="818">
        <v>113825.38312139998</v>
      </c>
      <c r="P27" s="818">
        <v>77822.223122399984</v>
      </c>
    </row>
    <row r="28" spans="1:17" ht="20.100000000000001" customHeight="1">
      <c r="A28" s="721" t="s">
        <v>294</v>
      </c>
      <c r="B28" s="715">
        <v>0.1947890386484224</v>
      </c>
      <c r="C28" s="715">
        <v>0.11712771432634213</v>
      </c>
      <c r="D28" s="715">
        <v>5.5796104244335135E-2</v>
      </c>
      <c r="E28" s="715">
        <v>1.3069060944515969E-2</v>
      </c>
      <c r="F28" s="715">
        <v>2.8903358506807041E-2</v>
      </c>
      <c r="G28" s="715">
        <v>4.969151827132498E-2</v>
      </c>
      <c r="H28" s="715">
        <v>2.9314285042311768E-2</v>
      </c>
      <c r="I28" s="715">
        <v>2.7591565160148351E-2</v>
      </c>
      <c r="J28" s="715">
        <v>2.3709617306475913E-2</v>
      </c>
      <c r="K28" s="715">
        <v>1.8612064554203642E-2</v>
      </c>
      <c r="L28" s="715">
        <v>1.5240558209495698E-2</v>
      </c>
      <c r="M28" s="715">
        <v>9.2137065831880208E-3</v>
      </c>
      <c r="N28" s="715">
        <v>3.185926618851212E-2</v>
      </c>
      <c r="O28" s="715">
        <v>1.7298982339778893E-2</v>
      </c>
      <c r="P28" s="715">
        <v>1.1827285149577734E-2</v>
      </c>
      <c r="Q28" s="546"/>
    </row>
    <row r="29" spans="1:17" ht="14.25" customHeight="1" thickBot="1">
      <c r="A29" s="285"/>
      <c r="B29" s="286"/>
      <c r="C29" s="287"/>
      <c r="D29" s="287"/>
      <c r="E29" s="287"/>
      <c r="F29" s="287"/>
      <c r="G29" s="287"/>
      <c r="H29" s="288"/>
      <c r="I29" s="288"/>
      <c r="J29" s="288"/>
      <c r="K29" s="288"/>
      <c r="L29" s="288"/>
      <c r="M29" s="288"/>
      <c r="N29" s="288"/>
      <c r="O29" s="288"/>
      <c r="P29" s="288"/>
      <c r="Q29" s="546"/>
    </row>
    <row r="30" spans="1:17" ht="15" customHeight="1" thickTop="1">
      <c r="A30" s="289" t="s">
        <v>163</v>
      </c>
      <c r="B30" s="262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546"/>
    </row>
    <row r="31" spans="1:17" ht="9" customHeight="1"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546"/>
    </row>
    <row r="32" spans="1:17">
      <c r="A32" s="208"/>
      <c r="B32" s="290"/>
      <c r="C32" s="290"/>
      <c r="D32" s="290"/>
      <c r="E32" s="290"/>
      <c r="F32" s="290"/>
      <c r="G32" s="290"/>
      <c r="H32" s="290"/>
      <c r="I32" s="290"/>
      <c r="J32" s="290"/>
      <c r="K32" s="290"/>
      <c r="L32" s="290"/>
      <c r="M32" s="290"/>
      <c r="N32" s="290"/>
      <c r="O32" s="290"/>
      <c r="P32" s="290"/>
      <c r="Q32" s="546"/>
    </row>
    <row r="33" spans="1:17" ht="9" customHeight="1">
      <c r="A33" s="213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546"/>
    </row>
    <row r="34" spans="1:17" ht="9" customHeight="1">
      <c r="A34" s="208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546"/>
    </row>
    <row r="35" spans="1:17" ht="9" customHeight="1">
      <c r="A35" s="208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546"/>
    </row>
    <row r="36" spans="1:17" ht="9" customHeight="1">
      <c r="A36" s="208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546"/>
    </row>
    <row r="37" spans="1:17" ht="9" customHeight="1">
      <c r="A37" s="208"/>
      <c r="B37" s="269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546"/>
    </row>
    <row r="38" spans="1:17" ht="9" customHeight="1">
      <c r="A38" s="208"/>
      <c r="B38" s="269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546"/>
    </row>
    <row r="39" spans="1:17" ht="9" customHeight="1">
      <c r="A39" s="270"/>
      <c r="B39" s="269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546"/>
    </row>
    <row r="40" spans="1:17" ht="9" customHeight="1">
      <c r="A40" s="208"/>
      <c r="B40" s="269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546"/>
    </row>
    <row r="41" spans="1:17" ht="9" customHeight="1">
      <c r="A41" s="208"/>
      <c r="B41" s="269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546"/>
    </row>
    <row r="42" spans="1:17" ht="9" customHeight="1">
      <c r="A42" s="208"/>
      <c r="B42" s="269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546"/>
    </row>
    <row r="43" spans="1:17" ht="9" customHeight="1">
      <c r="A43" s="208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546"/>
    </row>
    <row r="44" spans="1:17" ht="9" customHeight="1">
      <c r="A44" s="208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546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546"/>
    </row>
    <row r="46" spans="1:17" ht="9" customHeight="1">
      <c r="A46" s="208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546"/>
    </row>
    <row r="47" spans="1:17" ht="9" customHeight="1">
      <c r="A47" s="208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546"/>
    </row>
    <row r="48" spans="1:17" ht="9" customHeight="1">
      <c r="A48" s="208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546"/>
    </row>
    <row r="49" spans="1:17" ht="9" customHeight="1">
      <c r="A49" s="208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546"/>
    </row>
    <row r="50" spans="1:17" ht="9" customHeight="1">
      <c r="A50" s="208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546"/>
    </row>
    <row r="51" spans="1:17" ht="9" customHeight="1">
      <c r="A51" s="270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546"/>
    </row>
    <row r="52" spans="1:17" ht="9" customHeight="1">
      <c r="A52" s="208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546"/>
    </row>
    <row r="53" spans="1:17" ht="9" customHeight="1">
      <c r="A53" s="208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546"/>
    </row>
    <row r="54" spans="1:17" ht="9" customHeight="1">
      <c r="A54" s="208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546"/>
    </row>
    <row r="55" spans="1:17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546"/>
    </row>
    <row r="56" spans="1:17" ht="9" customHeight="1">
      <c r="A56" s="270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546"/>
    </row>
    <row r="57" spans="1:17" ht="9" customHeight="1">
      <c r="A57" s="21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546"/>
    </row>
    <row r="58" spans="1:17" ht="9" customHeight="1">
      <c r="A58" s="21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546"/>
    </row>
    <row r="59" spans="1:17" ht="9" customHeight="1">
      <c r="A59" s="21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546"/>
    </row>
    <row r="60" spans="1:17" ht="9" customHeight="1">
      <c r="A60" s="21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546"/>
    </row>
    <row r="61" spans="1:17" ht="9" customHeight="1">
      <c r="A61" s="216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546"/>
    </row>
    <row r="62" spans="1:17" ht="9" customHeight="1">
      <c r="A62" s="216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546"/>
    </row>
    <row r="63" spans="1:17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546"/>
    </row>
    <row r="64" spans="1:17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546"/>
    </row>
    <row r="65" spans="1:17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546"/>
    </row>
    <row r="66" spans="1:17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546"/>
    </row>
    <row r="67" spans="1:17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546"/>
    </row>
    <row r="68" spans="1:17" ht="9" customHeight="1">
      <c r="A68" s="21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546"/>
    </row>
    <row r="69" spans="1:17" ht="9" customHeight="1">
      <c r="A69" s="21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546"/>
    </row>
    <row r="70" spans="1:17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546"/>
    </row>
    <row r="71" spans="1:17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546"/>
    </row>
    <row r="72" spans="1:17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546"/>
    </row>
    <row r="73" spans="1:17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546"/>
    </row>
    <row r="74" spans="1:17" ht="9" customHeight="1">
      <c r="A74" s="21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546"/>
    </row>
    <row r="75" spans="1:17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546"/>
    </row>
    <row r="76" spans="1:17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546"/>
    </row>
    <row r="77" spans="1:17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546"/>
    </row>
    <row r="78" spans="1:17" ht="9" customHeight="1">
      <c r="A78" s="208"/>
      <c r="C78" s="271"/>
      <c r="D78" s="271"/>
      <c r="E78" s="271"/>
      <c r="F78" s="271"/>
      <c r="G78" s="271"/>
      <c r="Q78" s="546"/>
    </row>
    <row r="79" spans="1:17" ht="9" customHeight="1">
      <c r="A79" s="208"/>
      <c r="C79" s="271"/>
      <c r="D79" s="271"/>
      <c r="E79" s="271"/>
      <c r="F79" s="271"/>
      <c r="G79" s="271"/>
      <c r="Q79" s="546"/>
    </row>
    <row r="80" spans="1:17" ht="9" customHeight="1">
      <c r="A80" s="208"/>
      <c r="C80" s="271"/>
      <c r="D80" s="271"/>
      <c r="E80" s="271"/>
      <c r="F80" s="271"/>
      <c r="G80" s="271"/>
      <c r="Q80" s="546"/>
    </row>
    <row r="81" spans="1:17" ht="9" customHeight="1">
      <c r="A81" s="208"/>
      <c r="C81" s="271"/>
      <c r="D81" s="271"/>
      <c r="E81" s="271"/>
      <c r="F81" s="271"/>
      <c r="G81" s="271"/>
      <c r="Q81" s="546"/>
    </row>
    <row r="82" spans="1:17" ht="9" customHeight="1">
      <c r="A82" s="208"/>
      <c r="C82" s="271"/>
      <c r="D82" s="271"/>
      <c r="E82" s="271"/>
      <c r="F82" s="271"/>
      <c r="G82" s="271"/>
      <c r="Q82" s="546"/>
    </row>
    <row r="83" spans="1:17" ht="9" customHeight="1">
      <c r="A83" s="208"/>
      <c r="C83" s="271"/>
      <c r="D83" s="271"/>
      <c r="E83" s="271"/>
      <c r="F83" s="271"/>
      <c r="G83" s="271"/>
      <c r="Q83" s="546"/>
    </row>
    <row r="84" spans="1:17" ht="9" customHeight="1">
      <c r="A84" s="215"/>
      <c r="C84" s="271"/>
      <c r="D84" s="271"/>
      <c r="E84" s="271"/>
      <c r="F84" s="271"/>
      <c r="G84" s="271"/>
      <c r="Q84" s="546"/>
    </row>
    <row r="85" spans="1:17" ht="9" customHeight="1">
      <c r="A85" s="213"/>
      <c r="C85" s="271"/>
      <c r="D85" s="271"/>
      <c r="E85" s="271"/>
      <c r="F85" s="271"/>
      <c r="G85" s="271"/>
      <c r="Q85" s="546"/>
    </row>
    <row r="86" spans="1:17" ht="9" customHeight="1">
      <c r="A86" s="208"/>
      <c r="C86" s="271"/>
      <c r="D86" s="271"/>
      <c r="E86" s="271"/>
      <c r="F86" s="271"/>
      <c r="G86" s="271"/>
      <c r="Q86" s="546"/>
    </row>
    <row r="87" spans="1:17" ht="9" customHeight="1">
      <c r="A87" s="208"/>
      <c r="C87" s="271"/>
      <c r="D87" s="271"/>
      <c r="E87" s="271"/>
      <c r="F87" s="271"/>
      <c r="G87" s="271"/>
      <c r="Q87" s="546"/>
    </row>
    <row r="88" spans="1:17" ht="9" customHeight="1">
      <c r="A88" s="208"/>
      <c r="C88" s="271"/>
      <c r="D88" s="271"/>
      <c r="E88" s="271"/>
      <c r="F88" s="271"/>
      <c r="G88" s="271"/>
      <c r="Q88" s="546"/>
    </row>
    <row r="89" spans="1:17" ht="9" customHeight="1">
      <c r="A89" s="208"/>
      <c r="C89" s="271"/>
      <c r="D89" s="271"/>
      <c r="E89" s="271"/>
      <c r="F89" s="271"/>
      <c r="G89" s="271"/>
      <c r="Q89" s="546"/>
    </row>
    <row r="90" spans="1:17" ht="9" customHeight="1">
      <c r="A90" s="208"/>
      <c r="C90" s="271"/>
      <c r="D90" s="271"/>
      <c r="E90" s="271"/>
      <c r="F90" s="271"/>
      <c r="G90" s="271"/>
      <c r="Q90" s="546"/>
    </row>
    <row r="91" spans="1:17" ht="9" customHeight="1">
      <c r="A91" s="208"/>
      <c r="C91" s="271"/>
      <c r="D91" s="271"/>
      <c r="E91" s="271"/>
      <c r="F91" s="271"/>
      <c r="G91" s="271"/>
      <c r="Q91" s="546"/>
    </row>
    <row r="92" spans="1:17" ht="9" customHeight="1">
      <c r="A92" s="208"/>
      <c r="C92" s="271"/>
      <c r="D92" s="271"/>
      <c r="E92" s="271"/>
      <c r="F92" s="271"/>
      <c r="G92" s="271"/>
      <c r="Q92" s="546"/>
    </row>
    <row r="93" spans="1:17" ht="9" customHeight="1">
      <c r="A93" s="208"/>
      <c r="C93" s="271"/>
      <c r="D93" s="271"/>
      <c r="E93" s="271"/>
      <c r="F93" s="271"/>
      <c r="G93" s="271"/>
      <c r="Q93" s="546"/>
    </row>
    <row r="94" spans="1:17" ht="9" customHeight="1">
      <c r="A94" s="208"/>
      <c r="C94" s="271"/>
      <c r="D94" s="271"/>
      <c r="E94" s="271"/>
      <c r="F94" s="271"/>
      <c r="G94" s="271"/>
      <c r="Q94" s="546"/>
    </row>
    <row r="95" spans="1:17" ht="9" customHeight="1">
      <c r="A95" s="213"/>
      <c r="C95" s="271"/>
      <c r="D95" s="271"/>
      <c r="E95" s="271"/>
      <c r="F95" s="271"/>
      <c r="G95" s="271"/>
      <c r="Q95" s="546"/>
    </row>
    <row r="96" spans="1:17" ht="9" customHeight="1">
      <c r="A96" s="208"/>
      <c r="C96" s="271"/>
      <c r="D96" s="271"/>
      <c r="E96" s="271"/>
      <c r="F96" s="271"/>
      <c r="G96" s="271"/>
      <c r="Q96" s="546"/>
    </row>
    <row r="97" spans="1:17" ht="9" customHeight="1">
      <c r="A97" s="208"/>
      <c r="C97" s="271"/>
      <c r="D97" s="271"/>
      <c r="E97" s="271"/>
      <c r="F97" s="271"/>
      <c r="G97" s="271"/>
      <c r="Q97" s="546"/>
    </row>
    <row r="98" spans="1:17" ht="9" customHeight="1">
      <c r="A98" s="208"/>
      <c r="C98" s="271"/>
      <c r="D98" s="271"/>
      <c r="E98" s="271"/>
      <c r="F98" s="271"/>
      <c r="G98" s="271"/>
      <c r="Q98" s="546"/>
    </row>
    <row r="99" spans="1:17">
      <c r="A99" s="218"/>
      <c r="C99" s="271"/>
      <c r="D99" s="271"/>
      <c r="E99" s="271"/>
      <c r="F99" s="271"/>
      <c r="G99" s="271"/>
      <c r="Q99" s="546"/>
    </row>
    <row r="100" spans="1:17">
      <c r="A100" s="218"/>
      <c r="C100" s="271"/>
      <c r="D100" s="271"/>
      <c r="E100" s="271"/>
      <c r="F100" s="271"/>
      <c r="G100" s="271"/>
      <c r="Q100" s="546"/>
    </row>
    <row r="101" spans="1:17">
      <c r="A101" s="218"/>
      <c r="C101" s="271"/>
      <c r="D101" s="271"/>
      <c r="E101" s="271"/>
      <c r="F101" s="271"/>
      <c r="G101" s="271"/>
      <c r="Q101" s="546"/>
    </row>
    <row r="102" spans="1:17">
      <c r="A102" s="218"/>
      <c r="C102" s="271"/>
      <c r="D102" s="271"/>
      <c r="E102" s="271"/>
      <c r="F102" s="271"/>
      <c r="G102" s="271"/>
      <c r="Q102" s="546"/>
    </row>
    <row r="103" spans="1:17">
      <c r="A103" s="218"/>
      <c r="C103" s="271"/>
      <c r="D103" s="271"/>
      <c r="E103" s="271"/>
      <c r="F103" s="271"/>
      <c r="G103" s="271"/>
      <c r="Q103" s="546"/>
    </row>
    <row r="104" spans="1:17">
      <c r="A104" s="218"/>
      <c r="C104" s="271"/>
      <c r="D104" s="271"/>
      <c r="E104" s="271"/>
      <c r="F104" s="271"/>
      <c r="G104" s="271"/>
      <c r="Q104" s="546"/>
    </row>
    <row r="105" spans="1:17">
      <c r="A105" s="218"/>
      <c r="C105" s="271"/>
      <c r="D105" s="271"/>
      <c r="E105" s="271"/>
      <c r="F105" s="271"/>
      <c r="G105" s="271"/>
      <c r="Q105" s="546"/>
    </row>
    <row r="106" spans="1:17" ht="15.75">
      <c r="A106" s="219"/>
      <c r="C106" s="271"/>
      <c r="D106" s="271"/>
      <c r="E106" s="271"/>
      <c r="F106" s="271"/>
      <c r="G106" s="271"/>
      <c r="Q106" s="546"/>
    </row>
    <row r="107" spans="1:17" ht="15.75">
      <c r="A107" s="219"/>
      <c r="C107" s="271"/>
      <c r="D107" s="271"/>
      <c r="E107" s="271"/>
      <c r="F107" s="271"/>
      <c r="G107" s="271"/>
      <c r="Q107" s="546"/>
    </row>
    <row r="108" spans="1:17" ht="15.75">
      <c r="A108" s="219"/>
      <c r="C108" s="271"/>
      <c r="D108" s="271"/>
      <c r="E108" s="271"/>
      <c r="F108" s="271"/>
      <c r="G108" s="271"/>
      <c r="Q108" s="546"/>
    </row>
    <row r="109" spans="1:17" ht="15.75">
      <c r="A109" s="219"/>
      <c r="C109" s="271"/>
      <c r="D109" s="271"/>
      <c r="E109" s="271"/>
      <c r="F109" s="271"/>
      <c r="G109" s="271"/>
      <c r="Q109" s="546"/>
    </row>
    <row r="110" spans="1:17" ht="15.75">
      <c r="A110" s="219"/>
      <c r="C110" s="271"/>
      <c r="D110" s="271"/>
      <c r="E110" s="271"/>
      <c r="F110" s="271"/>
      <c r="G110" s="271"/>
      <c r="Q110" s="546"/>
    </row>
    <row r="111" spans="1:17" ht="15.75">
      <c r="A111" s="219"/>
      <c r="C111" s="271"/>
      <c r="D111" s="271"/>
      <c r="E111" s="271"/>
      <c r="F111" s="271"/>
      <c r="G111" s="271"/>
      <c r="Q111" s="546"/>
    </row>
    <row r="112" spans="1:17" ht="15.75">
      <c r="A112" s="219"/>
      <c r="C112" s="271"/>
      <c r="D112" s="271"/>
      <c r="E112" s="271"/>
      <c r="F112" s="271"/>
      <c r="G112" s="271"/>
      <c r="Q112" s="546"/>
    </row>
    <row r="113" spans="1:17" ht="15.75">
      <c r="A113" s="219"/>
      <c r="C113" s="271"/>
      <c r="D113" s="271"/>
      <c r="E113" s="271"/>
      <c r="F113" s="271"/>
      <c r="G113" s="271"/>
      <c r="Q113" s="546"/>
    </row>
    <row r="114" spans="1:17" ht="15.75">
      <c r="A114" s="219"/>
      <c r="C114" s="271"/>
      <c r="D114" s="271"/>
      <c r="E114" s="271"/>
      <c r="F114" s="271"/>
      <c r="G114" s="271"/>
      <c r="Q114" s="546"/>
    </row>
    <row r="115" spans="1:17" ht="15.75">
      <c r="A115" s="219"/>
      <c r="C115" s="271"/>
      <c r="D115" s="271"/>
      <c r="E115" s="271"/>
      <c r="F115" s="271"/>
      <c r="G115" s="271"/>
      <c r="Q115" s="546"/>
    </row>
    <row r="116" spans="1:17" ht="15.75">
      <c r="A116" s="219"/>
      <c r="C116" s="271"/>
      <c r="D116" s="271"/>
      <c r="E116" s="271"/>
      <c r="F116" s="271"/>
      <c r="G116" s="271"/>
      <c r="Q116" s="546"/>
    </row>
    <row r="117" spans="1:17" ht="15.75">
      <c r="A117" s="219"/>
      <c r="C117" s="271"/>
      <c r="D117" s="271"/>
      <c r="E117" s="271"/>
      <c r="F117" s="271"/>
      <c r="G117" s="271"/>
      <c r="Q117" s="546"/>
    </row>
    <row r="118" spans="1:17" ht="15.75">
      <c r="A118" s="219"/>
      <c r="C118" s="271"/>
      <c r="D118" s="271"/>
      <c r="E118" s="271"/>
      <c r="F118" s="271"/>
      <c r="G118" s="271"/>
      <c r="Q118" s="546"/>
    </row>
    <row r="119" spans="1:17" ht="15.75">
      <c r="A119" s="219"/>
      <c r="C119" s="271"/>
      <c r="D119" s="271"/>
      <c r="E119" s="271"/>
      <c r="F119" s="271"/>
      <c r="G119" s="271"/>
      <c r="Q119" s="546"/>
    </row>
    <row r="120" spans="1:17" ht="15.75">
      <c r="A120" s="219"/>
      <c r="C120" s="271"/>
      <c r="D120" s="271"/>
      <c r="E120" s="271"/>
      <c r="F120" s="271"/>
      <c r="G120" s="271"/>
      <c r="Q120" s="546"/>
    </row>
    <row r="121" spans="1:17" ht="15.75">
      <c r="A121" s="219"/>
      <c r="C121" s="271"/>
      <c r="D121" s="271"/>
      <c r="E121" s="271"/>
      <c r="F121" s="271"/>
      <c r="G121" s="271"/>
      <c r="Q121" s="546"/>
    </row>
    <row r="122" spans="1:17" ht="15.75">
      <c r="A122" s="219"/>
      <c r="C122" s="271"/>
      <c r="D122" s="271"/>
      <c r="E122" s="271"/>
      <c r="F122" s="271"/>
      <c r="G122" s="271"/>
      <c r="Q122" s="546"/>
    </row>
    <row r="123" spans="1:17" ht="15.75">
      <c r="A123" s="219"/>
      <c r="C123" s="271"/>
      <c r="D123" s="271"/>
      <c r="E123" s="271"/>
      <c r="F123" s="271"/>
      <c r="G123" s="271"/>
      <c r="Q123" s="546"/>
    </row>
    <row r="124" spans="1:17" ht="15.75">
      <c r="A124" s="219"/>
      <c r="C124" s="271"/>
      <c r="D124" s="271"/>
      <c r="E124" s="271"/>
      <c r="F124" s="271"/>
      <c r="G124" s="271"/>
      <c r="Q124" s="546"/>
    </row>
    <row r="125" spans="1:17" ht="15.75">
      <c r="A125" s="219"/>
      <c r="C125" s="271"/>
      <c r="D125" s="271"/>
      <c r="E125" s="271"/>
      <c r="F125" s="271"/>
      <c r="G125" s="271"/>
      <c r="Q125" s="546"/>
    </row>
    <row r="126" spans="1:17" ht="15.75">
      <c r="A126" s="219"/>
      <c r="C126" s="271"/>
      <c r="D126" s="271"/>
      <c r="E126" s="271"/>
      <c r="F126" s="271"/>
      <c r="G126" s="271"/>
      <c r="Q126" s="546"/>
    </row>
    <row r="127" spans="1:17" ht="15.75">
      <c r="A127" s="219"/>
      <c r="C127" s="271"/>
      <c r="D127" s="271"/>
      <c r="E127" s="271"/>
      <c r="F127" s="271"/>
      <c r="G127" s="271"/>
      <c r="Q127" s="546"/>
    </row>
    <row r="128" spans="1:17" ht="15.75">
      <c r="A128" s="219"/>
      <c r="C128" s="271"/>
      <c r="D128" s="271"/>
      <c r="E128" s="271"/>
      <c r="F128" s="271"/>
      <c r="G128" s="271"/>
      <c r="Q128" s="546"/>
    </row>
    <row r="129" spans="1:17" ht="15.75">
      <c r="A129" s="219"/>
      <c r="C129" s="271"/>
      <c r="D129" s="271"/>
      <c r="E129" s="271"/>
      <c r="F129" s="271"/>
      <c r="G129" s="271"/>
      <c r="Q129" s="546"/>
    </row>
    <row r="130" spans="1:17" ht="15.75">
      <c r="A130" s="219"/>
      <c r="C130" s="271"/>
      <c r="D130" s="271"/>
      <c r="E130" s="271"/>
      <c r="F130" s="271"/>
      <c r="G130" s="271"/>
      <c r="Q130" s="546"/>
    </row>
    <row r="131" spans="1:17" ht="15.75">
      <c r="A131" s="219"/>
      <c r="C131" s="271"/>
      <c r="D131" s="271"/>
      <c r="E131" s="271"/>
      <c r="F131" s="271"/>
      <c r="G131" s="271"/>
      <c r="Q131" s="546"/>
    </row>
    <row r="132" spans="1:17" ht="15.75">
      <c r="A132" s="219"/>
      <c r="C132" s="271"/>
      <c r="D132" s="271"/>
      <c r="E132" s="271"/>
      <c r="F132" s="271"/>
      <c r="G132" s="271"/>
      <c r="Q132" s="546"/>
    </row>
    <row r="133" spans="1:17" ht="15.75">
      <c r="A133" s="219"/>
      <c r="C133" s="271"/>
      <c r="D133" s="271"/>
      <c r="E133" s="271"/>
      <c r="F133" s="271"/>
      <c r="G133" s="271"/>
      <c r="Q133" s="546"/>
    </row>
    <row r="134" spans="1:17" ht="15.75">
      <c r="A134" s="219"/>
      <c r="C134" s="271"/>
      <c r="D134" s="271"/>
      <c r="E134" s="271"/>
      <c r="F134" s="271"/>
      <c r="G134" s="271"/>
      <c r="Q134" s="546"/>
    </row>
    <row r="135" spans="1:17" ht="15.75">
      <c r="A135" s="219"/>
      <c r="C135" s="271"/>
      <c r="D135" s="271"/>
      <c r="E135" s="271"/>
      <c r="F135" s="271"/>
      <c r="G135" s="271"/>
      <c r="Q135" s="546"/>
    </row>
    <row r="136" spans="1:17" ht="15.75">
      <c r="A136" s="219"/>
      <c r="C136" s="271"/>
      <c r="D136" s="271"/>
      <c r="E136" s="271"/>
      <c r="F136" s="271"/>
      <c r="G136" s="271"/>
      <c r="Q136" s="546"/>
    </row>
    <row r="137" spans="1:17" ht="15.75">
      <c r="A137" s="219"/>
      <c r="C137" s="271"/>
      <c r="D137" s="271"/>
      <c r="E137" s="271"/>
      <c r="F137" s="271"/>
      <c r="G137" s="271"/>
      <c r="Q137" s="546"/>
    </row>
    <row r="138" spans="1:17" ht="15.75">
      <c r="A138" s="219"/>
      <c r="C138" s="271"/>
      <c r="D138" s="271"/>
      <c r="E138" s="271"/>
      <c r="F138" s="271"/>
      <c r="G138" s="271"/>
      <c r="Q138" s="546"/>
    </row>
    <row r="139" spans="1:17" ht="15.75">
      <c r="A139" s="219"/>
      <c r="C139" s="271"/>
      <c r="D139" s="271"/>
      <c r="E139" s="271"/>
      <c r="F139" s="271"/>
      <c r="G139" s="271"/>
      <c r="Q139" s="546"/>
    </row>
    <row r="140" spans="1:17" ht="15.75">
      <c r="A140" s="219"/>
      <c r="C140" s="271"/>
      <c r="D140" s="271"/>
      <c r="E140" s="271"/>
      <c r="F140" s="271"/>
      <c r="G140" s="271"/>
      <c r="Q140" s="546"/>
    </row>
    <row r="141" spans="1:17" ht="15.75">
      <c r="A141" s="219"/>
      <c r="C141" s="271"/>
      <c r="D141" s="271"/>
      <c r="E141" s="271"/>
      <c r="F141" s="271"/>
      <c r="G141" s="271"/>
      <c r="Q141" s="546"/>
    </row>
    <row r="142" spans="1:17" ht="15.75">
      <c r="A142" s="219"/>
      <c r="C142" s="271"/>
      <c r="D142" s="271"/>
      <c r="E142" s="271"/>
      <c r="F142" s="271"/>
      <c r="G142" s="271"/>
      <c r="Q142" s="546"/>
    </row>
    <row r="143" spans="1:17" ht="15.75">
      <c r="A143" s="219"/>
      <c r="C143" s="271"/>
      <c r="D143" s="271"/>
      <c r="E143" s="271"/>
      <c r="F143" s="271"/>
      <c r="G143" s="271"/>
      <c r="Q143" s="546"/>
    </row>
    <row r="144" spans="1:17" ht="15.75">
      <c r="A144" s="219"/>
      <c r="C144" s="271"/>
      <c r="D144" s="271"/>
      <c r="E144" s="271"/>
      <c r="F144" s="271"/>
      <c r="G144" s="271"/>
      <c r="Q144" s="546"/>
    </row>
    <row r="145" spans="1:17" ht="15.75">
      <c r="A145" s="219"/>
      <c r="C145" s="271"/>
      <c r="D145" s="271"/>
      <c r="E145" s="271"/>
      <c r="F145" s="271"/>
      <c r="G145" s="271"/>
      <c r="Q145" s="546"/>
    </row>
    <row r="146" spans="1:17" ht="15.75">
      <c r="A146" s="219"/>
      <c r="C146" s="271"/>
      <c r="D146" s="271"/>
      <c r="E146" s="271"/>
      <c r="F146" s="271"/>
      <c r="G146" s="271"/>
      <c r="Q146" s="546"/>
    </row>
    <row r="147" spans="1:17" ht="15.75">
      <c r="A147" s="219"/>
      <c r="C147" s="271"/>
      <c r="D147" s="271"/>
      <c r="E147" s="271"/>
      <c r="F147" s="271"/>
      <c r="G147" s="271"/>
      <c r="Q147" s="546"/>
    </row>
    <row r="148" spans="1:17" ht="15.75">
      <c r="A148" s="219"/>
      <c r="C148" s="271"/>
      <c r="D148" s="271"/>
      <c r="E148" s="271"/>
      <c r="F148" s="271"/>
      <c r="G148" s="271"/>
      <c r="Q148" s="546"/>
    </row>
    <row r="149" spans="1:17" ht="15.75">
      <c r="A149" s="219"/>
      <c r="C149" s="271"/>
      <c r="D149" s="271"/>
      <c r="E149" s="271"/>
      <c r="F149" s="271"/>
      <c r="G149" s="271"/>
      <c r="Q149" s="546"/>
    </row>
    <row r="150" spans="1:17" ht="15.75">
      <c r="A150" s="219"/>
      <c r="C150" s="271"/>
      <c r="D150" s="271"/>
      <c r="E150" s="271"/>
      <c r="F150" s="271"/>
      <c r="G150" s="271"/>
      <c r="Q150" s="546"/>
    </row>
    <row r="151" spans="1:17" ht="15.75">
      <c r="A151" s="219"/>
      <c r="C151" s="271"/>
      <c r="D151" s="271"/>
      <c r="E151" s="271"/>
      <c r="F151" s="271"/>
      <c r="G151" s="271"/>
      <c r="Q151" s="546"/>
    </row>
    <row r="152" spans="1:17" ht="15.75">
      <c r="A152" s="219"/>
      <c r="C152" s="271"/>
      <c r="D152" s="271"/>
      <c r="E152" s="271"/>
      <c r="F152" s="271"/>
      <c r="G152" s="271"/>
      <c r="Q152" s="546"/>
    </row>
    <row r="153" spans="1:17" ht="15.75">
      <c r="A153" s="219"/>
      <c r="C153" s="271"/>
      <c r="D153" s="271"/>
      <c r="E153" s="271"/>
      <c r="F153" s="271"/>
      <c r="G153" s="271"/>
      <c r="Q153" s="546"/>
    </row>
    <row r="154" spans="1:17" ht="15.75">
      <c r="A154" s="219"/>
      <c r="C154" s="271"/>
      <c r="D154" s="271"/>
      <c r="E154" s="271"/>
      <c r="F154" s="271"/>
      <c r="G154" s="271"/>
      <c r="Q154" s="546"/>
    </row>
    <row r="155" spans="1:17" ht="15.75">
      <c r="A155" s="219"/>
      <c r="C155" s="271"/>
      <c r="D155" s="271"/>
      <c r="E155" s="271"/>
      <c r="F155" s="271"/>
      <c r="G155" s="271"/>
      <c r="Q155" s="546"/>
    </row>
    <row r="156" spans="1:17" ht="15.75">
      <c r="A156" s="219"/>
      <c r="C156" s="271"/>
      <c r="D156" s="271"/>
      <c r="E156" s="271"/>
      <c r="F156" s="271"/>
      <c r="G156" s="271"/>
      <c r="Q156" s="546"/>
    </row>
    <row r="157" spans="1:17" ht="15.75">
      <c r="A157" s="219"/>
      <c r="C157" s="271"/>
      <c r="D157" s="271"/>
      <c r="E157" s="271"/>
      <c r="F157" s="271"/>
      <c r="G157" s="271"/>
      <c r="Q157" s="546"/>
    </row>
    <row r="158" spans="1:17" ht="15.75">
      <c r="A158" s="219"/>
      <c r="C158" s="271"/>
      <c r="D158" s="271"/>
      <c r="E158" s="271"/>
      <c r="F158" s="271"/>
      <c r="G158" s="271"/>
      <c r="Q158" s="546"/>
    </row>
    <row r="159" spans="1:17" ht="15.75">
      <c r="A159" s="219"/>
      <c r="C159" s="271"/>
      <c r="D159" s="271"/>
      <c r="E159" s="271"/>
      <c r="F159" s="271"/>
      <c r="G159" s="271"/>
      <c r="Q159" s="546"/>
    </row>
    <row r="160" spans="1:17" ht="15.75">
      <c r="A160" s="219"/>
      <c r="C160" s="271"/>
      <c r="D160" s="271"/>
      <c r="E160" s="271"/>
      <c r="F160" s="271"/>
      <c r="G160" s="271"/>
      <c r="Q160" s="546"/>
    </row>
    <row r="161" spans="1:17" ht="15.75">
      <c r="A161" s="219"/>
      <c r="C161" s="271"/>
      <c r="D161" s="271"/>
      <c r="E161" s="271"/>
      <c r="F161" s="271"/>
      <c r="G161" s="271"/>
      <c r="Q161" s="546"/>
    </row>
    <row r="162" spans="1:17" ht="15.75">
      <c r="A162" s="219"/>
      <c r="C162" s="271"/>
      <c r="D162" s="271"/>
      <c r="E162" s="271"/>
      <c r="F162" s="271"/>
      <c r="G162" s="271"/>
      <c r="Q162" s="546"/>
    </row>
    <row r="163" spans="1:17" ht="15.75">
      <c r="A163" s="219"/>
      <c r="C163" s="271"/>
      <c r="D163" s="271"/>
      <c r="E163" s="271"/>
      <c r="F163" s="271"/>
      <c r="G163" s="271"/>
      <c r="Q163" s="546"/>
    </row>
    <row r="164" spans="1:17" ht="15.75">
      <c r="A164" s="219"/>
      <c r="C164" s="271"/>
      <c r="D164" s="271"/>
      <c r="E164" s="271"/>
      <c r="F164" s="271"/>
      <c r="G164" s="271"/>
      <c r="Q164" s="546"/>
    </row>
    <row r="165" spans="1:17" ht="15.75">
      <c r="A165" s="219"/>
      <c r="C165" s="271"/>
      <c r="D165" s="271"/>
      <c r="E165" s="271"/>
      <c r="F165" s="271"/>
      <c r="G165" s="271"/>
      <c r="Q165" s="546"/>
    </row>
    <row r="166" spans="1:17" ht="15.75">
      <c r="A166" s="219"/>
      <c r="C166" s="271"/>
      <c r="D166" s="271"/>
      <c r="E166" s="271"/>
      <c r="F166" s="271"/>
      <c r="G166" s="271"/>
      <c r="Q166" s="546"/>
    </row>
    <row r="167" spans="1:17" ht="15.75">
      <c r="A167" s="219"/>
      <c r="C167" s="271"/>
      <c r="D167" s="271"/>
      <c r="E167" s="271"/>
      <c r="F167" s="271"/>
      <c r="G167" s="271"/>
      <c r="Q167" s="546"/>
    </row>
    <row r="168" spans="1:17" ht="15.75">
      <c r="A168" s="219"/>
      <c r="C168" s="271"/>
      <c r="D168" s="271"/>
      <c r="E168" s="271"/>
      <c r="F168" s="271"/>
      <c r="G168" s="271"/>
      <c r="Q168" s="546"/>
    </row>
    <row r="169" spans="1:17" ht="15.75">
      <c r="A169" s="219"/>
      <c r="C169" s="271"/>
      <c r="D169" s="271"/>
      <c r="E169" s="271"/>
      <c r="F169" s="271"/>
      <c r="G169" s="271"/>
      <c r="Q169" s="546"/>
    </row>
    <row r="170" spans="1:17" ht="15.75">
      <c r="A170" s="219"/>
      <c r="C170" s="271"/>
      <c r="D170" s="271"/>
      <c r="E170" s="271"/>
      <c r="F170" s="271"/>
      <c r="G170" s="271"/>
      <c r="Q170" s="546"/>
    </row>
    <row r="171" spans="1:17" ht="15.75">
      <c r="A171" s="219"/>
      <c r="C171" s="271"/>
      <c r="D171" s="271"/>
      <c r="E171" s="271"/>
      <c r="F171" s="271"/>
      <c r="G171" s="271"/>
      <c r="Q171" s="546"/>
    </row>
    <row r="172" spans="1:17" ht="15.75">
      <c r="A172" s="219"/>
      <c r="C172" s="271"/>
      <c r="D172" s="271"/>
      <c r="E172" s="271"/>
      <c r="F172" s="271"/>
      <c r="G172" s="271"/>
      <c r="Q172" s="546"/>
    </row>
    <row r="173" spans="1:17" ht="15.75">
      <c r="A173" s="219"/>
      <c r="C173" s="271"/>
      <c r="D173" s="271"/>
      <c r="E173" s="271"/>
      <c r="F173" s="271"/>
      <c r="G173" s="271"/>
      <c r="Q173" s="546"/>
    </row>
    <row r="174" spans="1:17" ht="15.75">
      <c r="A174" s="219"/>
      <c r="C174" s="271"/>
      <c r="D174" s="271"/>
      <c r="E174" s="271"/>
      <c r="F174" s="271"/>
      <c r="G174" s="271"/>
      <c r="Q174" s="546"/>
    </row>
    <row r="175" spans="1:17" ht="15.75">
      <c r="A175" s="219"/>
      <c r="C175" s="271"/>
      <c r="D175" s="271"/>
      <c r="E175" s="271"/>
      <c r="F175" s="271"/>
      <c r="G175" s="271"/>
      <c r="Q175" s="546"/>
    </row>
    <row r="176" spans="1:17" ht="15.75">
      <c r="A176" s="219"/>
      <c r="C176" s="271"/>
      <c r="D176" s="271"/>
      <c r="E176" s="271"/>
      <c r="F176" s="271"/>
      <c r="G176" s="271"/>
      <c r="Q176" s="546"/>
    </row>
    <row r="177" spans="1:17" ht="15.75">
      <c r="A177" s="219"/>
      <c r="C177" s="271"/>
      <c r="D177" s="271"/>
      <c r="E177" s="271"/>
      <c r="F177" s="271"/>
      <c r="G177" s="271"/>
      <c r="Q177" s="546"/>
    </row>
    <row r="178" spans="1:17" ht="15.75">
      <c r="A178" s="219"/>
      <c r="C178" s="271"/>
      <c r="D178" s="271"/>
      <c r="E178" s="271"/>
      <c r="F178" s="271"/>
      <c r="G178" s="271"/>
      <c r="Q178" s="546"/>
    </row>
    <row r="179" spans="1:17" ht="15.75">
      <c r="A179" s="219"/>
      <c r="C179" s="271"/>
      <c r="D179" s="271"/>
      <c r="E179" s="271"/>
      <c r="F179" s="271"/>
      <c r="G179" s="271"/>
      <c r="Q179" s="546"/>
    </row>
    <row r="180" spans="1:17" ht="15.75">
      <c r="A180" s="219"/>
      <c r="C180" s="271"/>
      <c r="D180" s="271"/>
      <c r="E180" s="271"/>
      <c r="F180" s="271"/>
      <c r="G180" s="271"/>
      <c r="Q180" s="546"/>
    </row>
    <row r="181" spans="1:17" ht="15.75">
      <c r="A181" s="219"/>
      <c r="C181" s="271"/>
      <c r="D181" s="271"/>
      <c r="E181" s="271"/>
      <c r="F181" s="271"/>
      <c r="G181" s="271"/>
      <c r="Q181" s="546"/>
    </row>
    <row r="182" spans="1:17" ht="15.75">
      <c r="A182" s="219"/>
      <c r="C182" s="271"/>
      <c r="D182" s="271"/>
      <c r="E182" s="271"/>
      <c r="F182" s="271"/>
      <c r="G182" s="271"/>
      <c r="Q182" s="546"/>
    </row>
    <row r="183" spans="1:17" ht="15.75">
      <c r="A183" s="219"/>
      <c r="C183" s="271"/>
      <c r="D183" s="271"/>
      <c r="E183" s="271"/>
      <c r="F183" s="271"/>
      <c r="G183" s="271"/>
      <c r="Q183" s="546"/>
    </row>
    <row r="184" spans="1:17" ht="15.75">
      <c r="A184" s="219"/>
      <c r="C184" s="271"/>
      <c r="D184" s="271"/>
      <c r="E184" s="271"/>
      <c r="F184" s="271"/>
      <c r="G184" s="271"/>
      <c r="Q184" s="546"/>
    </row>
    <row r="185" spans="1:17" ht="15.75">
      <c r="A185" s="219"/>
      <c r="C185" s="271"/>
      <c r="D185" s="271"/>
      <c r="E185" s="271"/>
      <c r="F185" s="271"/>
      <c r="G185" s="271"/>
      <c r="Q185" s="546"/>
    </row>
    <row r="186" spans="1:17" ht="15.75">
      <c r="A186" s="219"/>
      <c r="C186" s="271"/>
      <c r="D186" s="271"/>
      <c r="E186" s="271"/>
      <c r="F186" s="271"/>
      <c r="G186" s="271"/>
      <c r="Q186" s="546"/>
    </row>
    <row r="187" spans="1:17" ht="15.75">
      <c r="A187" s="219"/>
      <c r="C187" s="271"/>
      <c r="D187" s="271"/>
      <c r="E187" s="271"/>
      <c r="F187" s="271"/>
      <c r="G187" s="271"/>
      <c r="Q187" s="546"/>
    </row>
    <row r="188" spans="1:17" ht="15.75">
      <c r="A188" s="219"/>
      <c r="C188" s="271"/>
      <c r="D188" s="271"/>
      <c r="E188" s="271"/>
      <c r="F188" s="271"/>
      <c r="G188" s="271"/>
      <c r="Q188" s="546"/>
    </row>
    <row r="189" spans="1:17" ht="15.75">
      <c r="A189" s="219"/>
      <c r="C189" s="271"/>
      <c r="D189" s="271"/>
      <c r="E189" s="271"/>
      <c r="F189" s="271"/>
      <c r="G189" s="271"/>
      <c r="Q189" s="546"/>
    </row>
    <row r="190" spans="1:17" ht="15.75">
      <c r="A190" s="219"/>
      <c r="C190" s="271"/>
      <c r="D190" s="271"/>
      <c r="E190" s="271"/>
      <c r="F190" s="271"/>
      <c r="G190" s="271"/>
      <c r="Q190" s="546"/>
    </row>
    <row r="191" spans="1:17" ht="15.75">
      <c r="A191" s="219"/>
      <c r="C191" s="271"/>
      <c r="D191" s="271"/>
      <c r="E191" s="271"/>
      <c r="F191" s="271"/>
      <c r="G191" s="271"/>
      <c r="Q191" s="546"/>
    </row>
    <row r="192" spans="1:17" ht="15.75">
      <c r="A192" s="219"/>
      <c r="C192" s="271"/>
      <c r="D192" s="271"/>
      <c r="E192" s="271"/>
      <c r="F192" s="271"/>
      <c r="G192" s="271"/>
      <c r="Q192" s="546"/>
    </row>
    <row r="193" spans="1:17" ht="15.75">
      <c r="A193" s="219"/>
      <c r="C193" s="271"/>
      <c r="D193" s="271"/>
      <c r="E193" s="271"/>
      <c r="F193" s="271"/>
      <c r="G193" s="271"/>
      <c r="Q193" s="546"/>
    </row>
    <row r="194" spans="1:17" ht="15.75">
      <c r="A194" s="219"/>
      <c r="C194" s="271"/>
      <c r="D194" s="271"/>
      <c r="E194" s="271"/>
      <c r="F194" s="271"/>
      <c r="G194" s="271"/>
      <c r="Q194" s="546"/>
    </row>
    <row r="195" spans="1:17" ht="15.75">
      <c r="A195" s="219"/>
      <c r="C195" s="271"/>
      <c r="D195" s="271"/>
      <c r="E195" s="271"/>
      <c r="F195" s="271"/>
      <c r="G195" s="271"/>
      <c r="Q195" s="546"/>
    </row>
    <row r="196" spans="1:17" ht="15.75">
      <c r="A196" s="219"/>
      <c r="C196" s="271"/>
      <c r="D196" s="271"/>
      <c r="E196" s="271"/>
      <c r="F196" s="271"/>
      <c r="G196" s="271"/>
      <c r="Q196" s="546"/>
    </row>
    <row r="197" spans="1:17" ht="15.75">
      <c r="A197" s="525"/>
      <c r="C197" s="271"/>
      <c r="D197" s="271"/>
      <c r="E197" s="271"/>
      <c r="F197" s="271"/>
      <c r="G197" s="271"/>
      <c r="Q197" s="546"/>
    </row>
    <row r="198" spans="1:17" ht="15.75">
      <c r="A198" s="525"/>
      <c r="C198" s="271"/>
      <c r="D198" s="271"/>
      <c r="E198" s="271"/>
      <c r="F198" s="271"/>
      <c r="G198" s="271"/>
      <c r="Q198" s="546"/>
    </row>
    <row r="199" spans="1:17" ht="15.75">
      <c r="A199" s="525"/>
      <c r="C199" s="271"/>
      <c r="D199" s="271"/>
      <c r="E199" s="271"/>
      <c r="F199" s="271"/>
      <c r="G199" s="271"/>
      <c r="Q199" s="546"/>
    </row>
    <row r="200" spans="1:17" ht="15.75">
      <c r="A200" s="525"/>
      <c r="C200" s="271"/>
      <c r="D200" s="271"/>
      <c r="E200" s="271"/>
      <c r="F200" s="271"/>
      <c r="G200" s="271"/>
      <c r="Q200" s="546"/>
    </row>
    <row r="201" spans="1:17" ht="15.75">
      <c r="A201" s="525"/>
      <c r="C201" s="271"/>
      <c r="D201" s="271"/>
      <c r="E201" s="271"/>
      <c r="F201" s="271"/>
      <c r="G201" s="271"/>
    </row>
    <row r="202" spans="1:17" ht="15.75">
      <c r="A202" s="525"/>
      <c r="C202" s="271"/>
      <c r="D202" s="271"/>
      <c r="E202" s="271"/>
      <c r="F202" s="271"/>
      <c r="G202" s="271"/>
    </row>
    <row r="203" spans="1:17" ht="15.75">
      <c r="A203" s="525"/>
      <c r="C203" s="271"/>
      <c r="D203" s="271"/>
      <c r="E203" s="271"/>
      <c r="F203" s="271"/>
      <c r="G203" s="271"/>
    </row>
    <row r="204" spans="1:17" ht="15.75">
      <c r="A204" s="525"/>
      <c r="C204" s="271"/>
      <c r="D204" s="271"/>
      <c r="E204" s="271"/>
      <c r="F204" s="271"/>
      <c r="G204" s="271"/>
    </row>
    <row r="205" spans="1:17" ht="15.75">
      <c r="A205" s="525"/>
      <c r="C205" s="271"/>
      <c r="D205" s="271"/>
      <c r="E205" s="271"/>
      <c r="F205" s="271"/>
      <c r="G205" s="271"/>
    </row>
    <row r="206" spans="1:17" ht="15.75">
      <c r="A206" s="525"/>
      <c r="C206" s="271"/>
      <c r="D206" s="271"/>
      <c r="E206" s="271"/>
      <c r="F206" s="271"/>
      <c r="G206" s="271"/>
    </row>
    <row r="207" spans="1:17" ht="15.75">
      <c r="A207" s="525"/>
      <c r="C207" s="271"/>
      <c r="D207" s="271"/>
      <c r="E207" s="271"/>
      <c r="F207" s="271"/>
      <c r="G207" s="271"/>
    </row>
    <row r="208" spans="1:17" ht="15.75">
      <c r="A208" s="525"/>
      <c r="C208" s="271"/>
      <c r="D208" s="271"/>
      <c r="E208" s="271"/>
      <c r="F208" s="271"/>
      <c r="G208" s="271"/>
    </row>
    <row r="209" spans="1:7" ht="15.75">
      <c r="A209" s="525"/>
      <c r="C209" s="271"/>
      <c r="D209" s="271"/>
      <c r="E209" s="271"/>
      <c r="F209" s="271"/>
      <c r="G209" s="271"/>
    </row>
    <row r="210" spans="1:7" ht="15.75">
      <c r="A210" s="525"/>
      <c r="C210" s="271"/>
      <c r="D210" s="271"/>
      <c r="E210" s="271"/>
      <c r="F210" s="271"/>
      <c r="G210" s="271"/>
    </row>
    <row r="211" spans="1:7" ht="15.75">
      <c r="A211" s="525"/>
      <c r="C211" s="271"/>
      <c r="D211" s="271"/>
      <c r="E211" s="271"/>
      <c r="F211" s="271"/>
      <c r="G211" s="271"/>
    </row>
    <row r="212" spans="1:7" ht="15.75">
      <c r="A212" s="525"/>
      <c r="C212" s="271"/>
      <c r="D212" s="271"/>
      <c r="E212" s="271"/>
      <c r="F212" s="271"/>
      <c r="G212" s="271"/>
    </row>
    <row r="213" spans="1:7" ht="15.75">
      <c r="A213" s="525"/>
      <c r="C213" s="271"/>
      <c r="D213" s="271"/>
      <c r="E213" s="271"/>
      <c r="F213" s="271"/>
      <c r="G213" s="271"/>
    </row>
    <row r="214" spans="1:7" ht="15.75">
      <c r="A214" s="525"/>
      <c r="C214" s="271"/>
      <c r="D214" s="271"/>
      <c r="E214" s="271"/>
      <c r="F214" s="271"/>
      <c r="G214" s="271"/>
    </row>
    <row r="215" spans="1:7" ht="15.75">
      <c r="A215" s="525"/>
      <c r="C215" s="271"/>
      <c r="D215" s="271"/>
      <c r="E215" s="271"/>
      <c r="F215" s="271"/>
      <c r="G215" s="271"/>
    </row>
    <row r="216" spans="1:7" ht="15.75">
      <c r="A216" s="525"/>
      <c r="C216" s="271"/>
      <c r="D216" s="271"/>
      <c r="E216" s="271"/>
      <c r="F216" s="271"/>
      <c r="G216" s="271"/>
    </row>
    <row r="217" spans="1:7" ht="15.75">
      <c r="A217" s="525"/>
      <c r="C217" s="271"/>
      <c r="D217" s="271"/>
      <c r="E217" s="271"/>
      <c r="F217" s="271"/>
      <c r="G217" s="271"/>
    </row>
    <row r="218" spans="1:7" ht="15.75">
      <c r="A218" s="525"/>
      <c r="C218" s="271"/>
      <c r="D218" s="271"/>
      <c r="E218" s="271"/>
      <c r="F218" s="271"/>
      <c r="G218" s="271"/>
    </row>
    <row r="219" spans="1:7" ht="15.75">
      <c r="A219" s="525"/>
      <c r="C219" s="271"/>
      <c r="D219" s="271"/>
      <c r="E219" s="271"/>
      <c r="F219" s="271"/>
      <c r="G219" s="271"/>
    </row>
    <row r="220" spans="1:7" ht="15.75">
      <c r="A220" s="525"/>
      <c r="C220" s="271"/>
      <c r="D220" s="271"/>
      <c r="E220" s="271"/>
      <c r="F220" s="271"/>
      <c r="G220" s="271"/>
    </row>
    <row r="221" spans="1:7" ht="15.75">
      <c r="A221" s="525"/>
      <c r="C221" s="271"/>
      <c r="D221" s="271"/>
      <c r="E221" s="271"/>
      <c r="F221" s="271"/>
      <c r="G221" s="271"/>
    </row>
    <row r="222" spans="1:7" ht="15.75">
      <c r="A222" s="525"/>
      <c r="C222" s="271"/>
      <c r="D222" s="271"/>
      <c r="E222" s="271"/>
      <c r="F222" s="271"/>
      <c r="G222" s="271"/>
    </row>
    <row r="223" spans="1:7" ht="15.75">
      <c r="A223" s="525"/>
      <c r="C223" s="271"/>
      <c r="D223" s="271"/>
      <c r="E223" s="271"/>
      <c r="F223" s="271"/>
      <c r="G223" s="271"/>
    </row>
    <row r="224" spans="1:7" ht="15.75">
      <c r="A224" s="525"/>
      <c r="C224" s="271"/>
      <c r="D224" s="271"/>
      <c r="E224" s="271"/>
      <c r="F224" s="271"/>
      <c r="G224" s="271"/>
    </row>
    <row r="225" spans="1:7" ht="15.75">
      <c r="A225" s="525"/>
      <c r="C225" s="271"/>
      <c r="D225" s="271"/>
      <c r="E225" s="271"/>
      <c r="F225" s="271"/>
      <c r="G225" s="271"/>
    </row>
    <row r="226" spans="1:7" ht="15.75">
      <c r="A226" s="525"/>
      <c r="C226" s="271"/>
      <c r="D226" s="271"/>
      <c r="E226" s="271"/>
      <c r="F226" s="271"/>
      <c r="G226" s="271"/>
    </row>
    <row r="227" spans="1:7" ht="15.75">
      <c r="A227" s="525"/>
      <c r="C227" s="271"/>
      <c r="D227" s="271"/>
      <c r="E227" s="271"/>
      <c r="F227" s="271"/>
      <c r="G227" s="271"/>
    </row>
    <row r="228" spans="1:7" ht="15.75">
      <c r="A228" s="525"/>
      <c r="C228" s="271"/>
      <c r="D228" s="271"/>
      <c r="E228" s="271"/>
      <c r="F228" s="271"/>
      <c r="G228" s="271"/>
    </row>
    <row r="229" spans="1:7" ht="15.75">
      <c r="A229" s="525"/>
      <c r="C229" s="271"/>
      <c r="D229" s="271"/>
      <c r="E229" s="271"/>
      <c r="F229" s="271"/>
      <c r="G229" s="271"/>
    </row>
    <row r="230" spans="1:7" ht="15.75">
      <c r="A230" s="525"/>
      <c r="C230" s="271"/>
      <c r="D230" s="271"/>
      <c r="E230" s="271"/>
      <c r="F230" s="271"/>
      <c r="G230" s="271"/>
    </row>
    <row r="231" spans="1:7" ht="15.75">
      <c r="A231" s="525"/>
      <c r="C231" s="271"/>
      <c r="D231" s="271"/>
      <c r="E231" s="271"/>
      <c r="F231" s="271"/>
      <c r="G231" s="271"/>
    </row>
    <row r="232" spans="1:7" ht="15.75">
      <c r="A232" s="525"/>
      <c r="C232" s="271"/>
      <c r="D232" s="271"/>
      <c r="E232" s="271"/>
      <c r="F232" s="271"/>
      <c r="G232" s="271"/>
    </row>
    <row r="233" spans="1:7" ht="15.75">
      <c r="A233" s="525"/>
      <c r="C233" s="271"/>
      <c r="D233" s="271"/>
      <c r="E233" s="271"/>
      <c r="F233" s="271"/>
      <c r="G233" s="271"/>
    </row>
    <row r="234" spans="1:7" ht="15.75">
      <c r="A234" s="525"/>
      <c r="C234" s="271"/>
      <c r="D234" s="271"/>
      <c r="E234" s="271"/>
      <c r="F234" s="271"/>
      <c r="G234" s="271"/>
    </row>
    <row r="235" spans="1:7" ht="15.75">
      <c r="A235" s="525"/>
      <c r="C235" s="271"/>
      <c r="D235" s="271"/>
      <c r="E235" s="271"/>
      <c r="F235" s="271"/>
      <c r="G235" s="271"/>
    </row>
    <row r="236" spans="1:7" ht="15.75">
      <c r="A236" s="525"/>
      <c r="C236" s="271"/>
      <c r="D236" s="271"/>
      <c r="E236" s="271"/>
      <c r="F236" s="271"/>
      <c r="G236" s="271"/>
    </row>
    <row r="237" spans="1:7" ht="15.75">
      <c r="A237" s="525"/>
      <c r="C237" s="271"/>
      <c r="D237" s="271"/>
      <c r="E237" s="271"/>
      <c r="F237" s="271"/>
      <c r="G237" s="271"/>
    </row>
    <row r="238" spans="1:7" ht="15.75">
      <c r="A238" s="525"/>
      <c r="C238" s="271"/>
      <c r="D238" s="271"/>
      <c r="E238" s="271"/>
      <c r="F238" s="271"/>
      <c r="G238" s="271"/>
    </row>
    <row r="239" spans="1:7" ht="15.75">
      <c r="A239" s="525"/>
      <c r="C239" s="271"/>
      <c r="D239" s="271"/>
      <c r="E239" s="271"/>
      <c r="F239" s="271"/>
      <c r="G239" s="271"/>
    </row>
    <row r="240" spans="1:7" ht="15.75">
      <c r="A240" s="525"/>
      <c r="C240" s="271"/>
      <c r="D240" s="271"/>
      <c r="E240" s="271"/>
      <c r="F240" s="271"/>
      <c r="G240" s="271"/>
    </row>
    <row r="241" spans="1:7" ht="15.75">
      <c r="A241" s="525"/>
      <c r="C241" s="271"/>
      <c r="D241" s="271"/>
      <c r="E241" s="271"/>
      <c r="F241" s="271"/>
      <c r="G241" s="271"/>
    </row>
    <row r="242" spans="1:7" ht="15.75">
      <c r="A242" s="525"/>
      <c r="C242" s="271"/>
      <c r="D242" s="271"/>
      <c r="E242" s="271"/>
      <c r="F242" s="271"/>
      <c r="G242" s="271"/>
    </row>
    <row r="243" spans="1:7" ht="15.75">
      <c r="A243" s="525"/>
      <c r="C243" s="271"/>
      <c r="D243" s="271"/>
      <c r="E243" s="271"/>
      <c r="F243" s="271"/>
      <c r="G243" s="271"/>
    </row>
    <row r="244" spans="1:7" ht="15.75">
      <c r="A244" s="525"/>
      <c r="C244" s="271"/>
      <c r="D244" s="271"/>
      <c r="E244" s="271"/>
      <c r="F244" s="271"/>
      <c r="G244" s="271"/>
    </row>
    <row r="245" spans="1:7" ht="15.75">
      <c r="A245" s="525"/>
      <c r="C245" s="271"/>
      <c r="D245" s="271"/>
      <c r="E245" s="271"/>
      <c r="F245" s="271"/>
      <c r="G245" s="271"/>
    </row>
    <row r="246" spans="1:7" ht="15.75">
      <c r="A246" s="525"/>
      <c r="C246" s="271"/>
      <c r="D246" s="271"/>
      <c r="E246" s="271"/>
      <c r="F246" s="271"/>
      <c r="G246" s="271"/>
    </row>
    <row r="247" spans="1:7" ht="15.75">
      <c r="A247" s="525"/>
      <c r="C247" s="271"/>
      <c r="D247" s="271"/>
      <c r="E247" s="271"/>
      <c r="F247" s="271"/>
      <c r="G247" s="271"/>
    </row>
    <row r="248" spans="1:7" ht="15.75">
      <c r="A248" s="525"/>
      <c r="C248" s="271"/>
      <c r="D248" s="271"/>
      <c r="E248" s="271"/>
      <c r="F248" s="271"/>
      <c r="G248" s="271"/>
    </row>
    <row r="249" spans="1:7" ht="15.75">
      <c r="A249" s="525"/>
      <c r="C249" s="271"/>
      <c r="D249" s="271"/>
      <c r="E249" s="271"/>
      <c r="F249" s="271"/>
      <c r="G249" s="271"/>
    </row>
    <row r="250" spans="1:7" ht="15.75">
      <c r="A250" s="525"/>
      <c r="C250" s="271"/>
      <c r="D250" s="271"/>
      <c r="E250" s="271"/>
      <c r="F250" s="271"/>
      <c r="G250" s="271"/>
    </row>
    <row r="251" spans="1:7" ht="15.75">
      <c r="A251" s="525"/>
      <c r="C251" s="271"/>
      <c r="D251" s="271"/>
      <c r="E251" s="271"/>
      <c r="F251" s="271"/>
      <c r="G251" s="271"/>
    </row>
    <row r="252" spans="1:7" ht="15.75">
      <c r="A252" s="525"/>
      <c r="C252" s="271"/>
      <c r="D252" s="271"/>
      <c r="E252" s="271"/>
      <c r="F252" s="271"/>
      <c r="G252" s="271"/>
    </row>
    <row r="253" spans="1:7" ht="15.75">
      <c r="A253" s="525"/>
      <c r="C253" s="271"/>
      <c r="D253" s="271"/>
      <c r="E253" s="271"/>
      <c r="F253" s="271"/>
      <c r="G253" s="271"/>
    </row>
    <row r="254" spans="1:7" ht="15.75">
      <c r="A254" s="525"/>
      <c r="C254" s="271"/>
      <c r="D254" s="271"/>
      <c r="E254" s="271"/>
      <c r="F254" s="271"/>
      <c r="G254" s="271"/>
    </row>
    <row r="255" spans="1:7" ht="15.75">
      <c r="A255" s="525"/>
      <c r="C255" s="271"/>
      <c r="D255" s="271"/>
      <c r="E255" s="271"/>
      <c r="F255" s="271"/>
      <c r="G255" s="271"/>
    </row>
    <row r="256" spans="1:7" ht="15.75">
      <c r="A256" s="525"/>
      <c r="C256" s="271"/>
      <c r="D256" s="271"/>
      <c r="E256" s="271"/>
      <c r="F256" s="271"/>
      <c r="G256" s="271"/>
    </row>
    <row r="257" spans="1:7" ht="15.75">
      <c r="A257" s="525"/>
      <c r="C257" s="271"/>
      <c r="D257" s="271"/>
      <c r="E257" s="271"/>
      <c r="F257" s="271"/>
      <c r="G257" s="271"/>
    </row>
    <row r="258" spans="1:7" ht="15.75">
      <c r="A258" s="525"/>
      <c r="C258" s="271"/>
      <c r="D258" s="271"/>
      <c r="E258" s="271"/>
      <c r="F258" s="271"/>
      <c r="G258" s="271"/>
    </row>
    <row r="259" spans="1:7" ht="15.75">
      <c r="A259" s="525"/>
      <c r="C259" s="271"/>
      <c r="D259" s="271"/>
      <c r="E259" s="271"/>
      <c r="F259" s="271"/>
      <c r="G259" s="271"/>
    </row>
    <row r="260" spans="1:7" ht="15.75">
      <c r="A260" s="525"/>
      <c r="C260" s="271"/>
      <c r="D260" s="271"/>
      <c r="E260" s="271"/>
      <c r="F260" s="271"/>
      <c r="G260" s="271"/>
    </row>
    <row r="261" spans="1:7" ht="15.75">
      <c r="A261" s="525"/>
      <c r="C261" s="271"/>
      <c r="D261" s="271"/>
      <c r="E261" s="271"/>
      <c r="F261" s="271"/>
      <c r="G261" s="271"/>
    </row>
    <row r="262" spans="1:7" ht="15.75">
      <c r="A262" s="525"/>
      <c r="C262" s="271"/>
      <c r="D262" s="271"/>
      <c r="E262" s="271"/>
      <c r="F262" s="271"/>
      <c r="G262" s="271"/>
    </row>
    <row r="263" spans="1:7" ht="15.75">
      <c r="A263" s="525"/>
      <c r="C263" s="271"/>
      <c r="D263" s="271"/>
      <c r="E263" s="271"/>
      <c r="F263" s="271"/>
      <c r="G263" s="271"/>
    </row>
    <row r="264" spans="1:7" ht="15.75">
      <c r="A264" s="525"/>
      <c r="C264" s="271"/>
      <c r="D264" s="271"/>
      <c r="E264" s="271"/>
      <c r="F264" s="271"/>
      <c r="G264" s="271"/>
    </row>
    <row r="265" spans="1:7" ht="15.75">
      <c r="A265" s="525"/>
      <c r="C265" s="271"/>
      <c r="D265" s="271"/>
      <c r="E265" s="271"/>
      <c r="F265" s="271"/>
      <c r="G265" s="271"/>
    </row>
    <row r="266" spans="1:7" ht="15.75">
      <c r="A266" s="525"/>
      <c r="C266" s="271"/>
      <c r="D266" s="271"/>
      <c r="E266" s="271"/>
      <c r="F266" s="271"/>
      <c r="G266" s="271"/>
    </row>
    <row r="267" spans="1:7" ht="15.75">
      <c r="A267" s="525"/>
      <c r="C267" s="271"/>
      <c r="D267" s="271"/>
      <c r="E267" s="271"/>
      <c r="F267" s="271"/>
      <c r="G267" s="271"/>
    </row>
    <row r="268" spans="1:7" ht="15.75">
      <c r="A268" s="525"/>
      <c r="C268" s="271"/>
      <c r="D268" s="271"/>
      <c r="E268" s="271"/>
      <c r="F268" s="271"/>
      <c r="G268" s="271"/>
    </row>
    <row r="269" spans="1:7" ht="15.75">
      <c r="A269" s="525"/>
    </row>
    <row r="270" spans="1:7" ht="15.75">
      <c r="A270" s="525"/>
    </row>
    <row r="271" spans="1:7" ht="15.75">
      <c r="A271" s="525"/>
    </row>
    <row r="272" spans="1:7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5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71.5703125" style="222" bestFit="1" customWidth="1"/>
    <col min="2" max="16" width="10.28515625" style="243" customWidth="1"/>
    <col min="17" max="17" width="2.5703125" style="245" customWidth="1"/>
    <col min="18" max="256" width="11.42578125" style="546"/>
    <col min="257" max="257" width="71.5703125" style="546" bestFit="1" customWidth="1"/>
    <col min="258" max="272" width="10.28515625" style="546" customWidth="1"/>
    <col min="273" max="273" width="2.5703125" style="546" customWidth="1"/>
    <col min="274" max="512" width="11.42578125" style="546"/>
    <col min="513" max="513" width="71.5703125" style="546" bestFit="1" customWidth="1"/>
    <col min="514" max="528" width="10.28515625" style="546" customWidth="1"/>
    <col min="529" max="529" width="2.5703125" style="546" customWidth="1"/>
    <col min="530" max="768" width="11.42578125" style="546"/>
    <col min="769" max="769" width="71.5703125" style="546" bestFit="1" customWidth="1"/>
    <col min="770" max="784" width="10.28515625" style="546" customWidth="1"/>
    <col min="785" max="785" width="2.5703125" style="546" customWidth="1"/>
    <col min="786" max="1024" width="11.42578125" style="546"/>
    <col min="1025" max="1025" width="71.5703125" style="546" bestFit="1" customWidth="1"/>
    <col min="1026" max="1040" width="10.28515625" style="546" customWidth="1"/>
    <col min="1041" max="1041" width="2.5703125" style="546" customWidth="1"/>
    <col min="1042" max="1280" width="11.42578125" style="546"/>
    <col min="1281" max="1281" width="71.5703125" style="546" bestFit="1" customWidth="1"/>
    <col min="1282" max="1296" width="10.28515625" style="546" customWidth="1"/>
    <col min="1297" max="1297" width="2.5703125" style="546" customWidth="1"/>
    <col min="1298" max="1536" width="11.42578125" style="546"/>
    <col min="1537" max="1537" width="71.5703125" style="546" bestFit="1" customWidth="1"/>
    <col min="1538" max="1552" width="10.28515625" style="546" customWidth="1"/>
    <col min="1553" max="1553" width="2.5703125" style="546" customWidth="1"/>
    <col min="1554" max="1792" width="11.42578125" style="546"/>
    <col min="1793" max="1793" width="71.5703125" style="546" bestFit="1" customWidth="1"/>
    <col min="1794" max="1808" width="10.28515625" style="546" customWidth="1"/>
    <col min="1809" max="1809" width="2.5703125" style="546" customWidth="1"/>
    <col min="1810" max="2048" width="11.42578125" style="546"/>
    <col min="2049" max="2049" width="71.5703125" style="546" bestFit="1" customWidth="1"/>
    <col min="2050" max="2064" width="10.28515625" style="546" customWidth="1"/>
    <col min="2065" max="2065" width="2.5703125" style="546" customWidth="1"/>
    <col min="2066" max="2304" width="11.42578125" style="546"/>
    <col min="2305" max="2305" width="71.5703125" style="546" bestFit="1" customWidth="1"/>
    <col min="2306" max="2320" width="10.28515625" style="546" customWidth="1"/>
    <col min="2321" max="2321" width="2.5703125" style="546" customWidth="1"/>
    <col min="2322" max="2560" width="11.42578125" style="546"/>
    <col min="2561" max="2561" width="71.5703125" style="546" bestFit="1" customWidth="1"/>
    <col min="2562" max="2576" width="10.28515625" style="546" customWidth="1"/>
    <col min="2577" max="2577" width="2.5703125" style="546" customWidth="1"/>
    <col min="2578" max="2816" width="11.42578125" style="546"/>
    <col min="2817" max="2817" width="71.5703125" style="546" bestFit="1" customWidth="1"/>
    <col min="2818" max="2832" width="10.28515625" style="546" customWidth="1"/>
    <col min="2833" max="2833" width="2.5703125" style="546" customWidth="1"/>
    <col min="2834" max="3072" width="11.42578125" style="546"/>
    <col min="3073" max="3073" width="71.5703125" style="546" bestFit="1" customWidth="1"/>
    <col min="3074" max="3088" width="10.28515625" style="546" customWidth="1"/>
    <col min="3089" max="3089" width="2.5703125" style="546" customWidth="1"/>
    <col min="3090" max="3328" width="11.42578125" style="546"/>
    <col min="3329" max="3329" width="71.5703125" style="546" bestFit="1" customWidth="1"/>
    <col min="3330" max="3344" width="10.28515625" style="546" customWidth="1"/>
    <col min="3345" max="3345" width="2.5703125" style="546" customWidth="1"/>
    <col min="3346" max="3584" width="11.42578125" style="546"/>
    <col min="3585" max="3585" width="71.5703125" style="546" bestFit="1" customWidth="1"/>
    <col min="3586" max="3600" width="10.28515625" style="546" customWidth="1"/>
    <col min="3601" max="3601" width="2.5703125" style="546" customWidth="1"/>
    <col min="3602" max="3840" width="11.42578125" style="546"/>
    <col min="3841" max="3841" width="71.5703125" style="546" bestFit="1" customWidth="1"/>
    <col min="3842" max="3856" width="10.28515625" style="546" customWidth="1"/>
    <col min="3857" max="3857" width="2.5703125" style="546" customWidth="1"/>
    <col min="3858" max="4096" width="11.42578125" style="546"/>
    <col min="4097" max="4097" width="71.5703125" style="546" bestFit="1" customWidth="1"/>
    <col min="4098" max="4112" width="10.28515625" style="546" customWidth="1"/>
    <col min="4113" max="4113" width="2.5703125" style="546" customWidth="1"/>
    <col min="4114" max="4352" width="11.42578125" style="546"/>
    <col min="4353" max="4353" width="71.5703125" style="546" bestFit="1" customWidth="1"/>
    <col min="4354" max="4368" width="10.28515625" style="546" customWidth="1"/>
    <col min="4369" max="4369" width="2.5703125" style="546" customWidth="1"/>
    <col min="4370" max="4608" width="11.42578125" style="546"/>
    <col min="4609" max="4609" width="71.5703125" style="546" bestFit="1" customWidth="1"/>
    <col min="4610" max="4624" width="10.28515625" style="546" customWidth="1"/>
    <col min="4625" max="4625" width="2.5703125" style="546" customWidth="1"/>
    <col min="4626" max="4864" width="11.42578125" style="546"/>
    <col min="4865" max="4865" width="71.5703125" style="546" bestFit="1" customWidth="1"/>
    <col min="4866" max="4880" width="10.28515625" style="546" customWidth="1"/>
    <col min="4881" max="4881" width="2.5703125" style="546" customWidth="1"/>
    <col min="4882" max="5120" width="11.42578125" style="546"/>
    <col min="5121" max="5121" width="71.5703125" style="546" bestFit="1" customWidth="1"/>
    <col min="5122" max="5136" width="10.28515625" style="546" customWidth="1"/>
    <col min="5137" max="5137" width="2.5703125" style="546" customWidth="1"/>
    <col min="5138" max="5376" width="11.42578125" style="546"/>
    <col min="5377" max="5377" width="71.5703125" style="546" bestFit="1" customWidth="1"/>
    <col min="5378" max="5392" width="10.28515625" style="546" customWidth="1"/>
    <col min="5393" max="5393" width="2.5703125" style="546" customWidth="1"/>
    <col min="5394" max="5632" width="11.42578125" style="546"/>
    <col min="5633" max="5633" width="71.5703125" style="546" bestFit="1" customWidth="1"/>
    <col min="5634" max="5648" width="10.28515625" style="546" customWidth="1"/>
    <col min="5649" max="5649" width="2.5703125" style="546" customWidth="1"/>
    <col min="5650" max="5888" width="11.42578125" style="546"/>
    <col min="5889" max="5889" width="71.5703125" style="546" bestFit="1" customWidth="1"/>
    <col min="5890" max="5904" width="10.28515625" style="546" customWidth="1"/>
    <col min="5905" max="5905" width="2.5703125" style="546" customWidth="1"/>
    <col min="5906" max="6144" width="11.42578125" style="546"/>
    <col min="6145" max="6145" width="71.5703125" style="546" bestFit="1" customWidth="1"/>
    <col min="6146" max="6160" width="10.28515625" style="546" customWidth="1"/>
    <col min="6161" max="6161" width="2.5703125" style="546" customWidth="1"/>
    <col min="6162" max="6400" width="11.42578125" style="546"/>
    <col min="6401" max="6401" width="71.5703125" style="546" bestFit="1" customWidth="1"/>
    <col min="6402" max="6416" width="10.28515625" style="546" customWidth="1"/>
    <col min="6417" max="6417" width="2.5703125" style="546" customWidth="1"/>
    <col min="6418" max="6656" width="11.42578125" style="546"/>
    <col min="6657" max="6657" width="71.5703125" style="546" bestFit="1" customWidth="1"/>
    <col min="6658" max="6672" width="10.28515625" style="546" customWidth="1"/>
    <col min="6673" max="6673" width="2.5703125" style="546" customWidth="1"/>
    <col min="6674" max="6912" width="11.42578125" style="546"/>
    <col min="6913" max="6913" width="71.5703125" style="546" bestFit="1" customWidth="1"/>
    <col min="6914" max="6928" width="10.28515625" style="546" customWidth="1"/>
    <col min="6929" max="6929" width="2.5703125" style="546" customWidth="1"/>
    <col min="6930" max="7168" width="11.42578125" style="546"/>
    <col min="7169" max="7169" width="71.5703125" style="546" bestFit="1" customWidth="1"/>
    <col min="7170" max="7184" width="10.28515625" style="546" customWidth="1"/>
    <col min="7185" max="7185" width="2.5703125" style="546" customWidth="1"/>
    <col min="7186" max="7424" width="11.42578125" style="546"/>
    <col min="7425" max="7425" width="71.5703125" style="546" bestFit="1" customWidth="1"/>
    <col min="7426" max="7440" width="10.28515625" style="546" customWidth="1"/>
    <col min="7441" max="7441" width="2.5703125" style="546" customWidth="1"/>
    <col min="7442" max="7680" width="11.42578125" style="546"/>
    <col min="7681" max="7681" width="71.5703125" style="546" bestFit="1" customWidth="1"/>
    <col min="7682" max="7696" width="10.28515625" style="546" customWidth="1"/>
    <col min="7697" max="7697" width="2.5703125" style="546" customWidth="1"/>
    <col min="7698" max="7936" width="11.42578125" style="546"/>
    <col min="7937" max="7937" width="71.5703125" style="546" bestFit="1" customWidth="1"/>
    <col min="7938" max="7952" width="10.28515625" style="546" customWidth="1"/>
    <col min="7953" max="7953" width="2.5703125" style="546" customWidth="1"/>
    <col min="7954" max="8192" width="11.42578125" style="546"/>
    <col min="8193" max="8193" width="71.5703125" style="546" bestFit="1" customWidth="1"/>
    <col min="8194" max="8208" width="10.28515625" style="546" customWidth="1"/>
    <col min="8209" max="8209" width="2.5703125" style="546" customWidth="1"/>
    <col min="8210" max="8448" width="11.42578125" style="546"/>
    <col min="8449" max="8449" width="71.5703125" style="546" bestFit="1" customWidth="1"/>
    <col min="8450" max="8464" width="10.28515625" style="546" customWidth="1"/>
    <col min="8465" max="8465" width="2.5703125" style="546" customWidth="1"/>
    <col min="8466" max="8704" width="11.42578125" style="546"/>
    <col min="8705" max="8705" width="71.5703125" style="546" bestFit="1" customWidth="1"/>
    <col min="8706" max="8720" width="10.28515625" style="546" customWidth="1"/>
    <col min="8721" max="8721" width="2.5703125" style="546" customWidth="1"/>
    <col min="8722" max="8960" width="11.42578125" style="546"/>
    <col min="8961" max="8961" width="71.5703125" style="546" bestFit="1" customWidth="1"/>
    <col min="8962" max="8976" width="10.28515625" style="546" customWidth="1"/>
    <col min="8977" max="8977" width="2.5703125" style="546" customWidth="1"/>
    <col min="8978" max="9216" width="11.42578125" style="546"/>
    <col min="9217" max="9217" width="71.5703125" style="546" bestFit="1" customWidth="1"/>
    <col min="9218" max="9232" width="10.28515625" style="546" customWidth="1"/>
    <col min="9233" max="9233" width="2.5703125" style="546" customWidth="1"/>
    <col min="9234" max="9472" width="11.42578125" style="546"/>
    <col min="9473" max="9473" width="71.5703125" style="546" bestFit="1" customWidth="1"/>
    <col min="9474" max="9488" width="10.28515625" style="546" customWidth="1"/>
    <col min="9489" max="9489" width="2.5703125" style="546" customWidth="1"/>
    <col min="9490" max="9728" width="11.42578125" style="546"/>
    <col min="9729" max="9729" width="71.5703125" style="546" bestFit="1" customWidth="1"/>
    <col min="9730" max="9744" width="10.28515625" style="546" customWidth="1"/>
    <col min="9745" max="9745" width="2.5703125" style="546" customWidth="1"/>
    <col min="9746" max="9984" width="11.42578125" style="546"/>
    <col min="9985" max="9985" width="71.5703125" style="546" bestFit="1" customWidth="1"/>
    <col min="9986" max="10000" width="10.28515625" style="546" customWidth="1"/>
    <col min="10001" max="10001" width="2.5703125" style="546" customWidth="1"/>
    <col min="10002" max="10240" width="11.42578125" style="546"/>
    <col min="10241" max="10241" width="71.5703125" style="546" bestFit="1" customWidth="1"/>
    <col min="10242" max="10256" width="10.28515625" style="546" customWidth="1"/>
    <col min="10257" max="10257" width="2.5703125" style="546" customWidth="1"/>
    <col min="10258" max="10496" width="11.42578125" style="546"/>
    <col min="10497" max="10497" width="71.5703125" style="546" bestFit="1" customWidth="1"/>
    <col min="10498" max="10512" width="10.28515625" style="546" customWidth="1"/>
    <col min="10513" max="10513" width="2.5703125" style="546" customWidth="1"/>
    <col min="10514" max="10752" width="11.42578125" style="546"/>
    <col min="10753" max="10753" width="71.5703125" style="546" bestFit="1" customWidth="1"/>
    <col min="10754" max="10768" width="10.28515625" style="546" customWidth="1"/>
    <col min="10769" max="10769" width="2.5703125" style="546" customWidth="1"/>
    <col min="10770" max="11008" width="11.42578125" style="546"/>
    <col min="11009" max="11009" width="71.5703125" style="546" bestFit="1" customWidth="1"/>
    <col min="11010" max="11024" width="10.28515625" style="546" customWidth="1"/>
    <col min="11025" max="11025" width="2.5703125" style="546" customWidth="1"/>
    <col min="11026" max="11264" width="11.42578125" style="546"/>
    <col min="11265" max="11265" width="71.5703125" style="546" bestFit="1" customWidth="1"/>
    <col min="11266" max="11280" width="10.28515625" style="546" customWidth="1"/>
    <col min="11281" max="11281" width="2.5703125" style="546" customWidth="1"/>
    <col min="11282" max="11520" width="11.42578125" style="546"/>
    <col min="11521" max="11521" width="71.5703125" style="546" bestFit="1" customWidth="1"/>
    <col min="11522" max="11536" width="10.28515625" style="546" customWidth="1"/>
    <col min="11537" max="11537" width="2.5703125" style="546" customWidth="1"/>
    <col min="11538" max="11776" width="11.42578125" style="546"/>
    <col min="11777" max="11777" width="71.5703125" style="546" bestFit="1" customWidth="1"/>
    <col min="11778" max="11792" width="10.28515625" style="546" customWidth="1"/>
    <col min="11793" max="11793" width="2.5703125" style="546" customWidth="1"/>
    <col min="11794" max="12032" width="11.42578125" style="546"/>
    <col min="12033" max="12033" width="71.5703125" style="546" bestFit="1" customWidth="1"/>
    <col min="12034" max="12048" width="10.28515625" style="546" customWidth="1"/>
    <col min="12049" max="12049" width="2.5703125" style="546" customWidth="1"/>
    <col min="12050" max="12288" width="11.42578125" style="546"/>
    <col min="12289" max="12289" width="71.5703125" style="546" bestFit="1" customWidth="1"/>
    <col min="12290" max="12304" width="10.28515625" style="546" customWidth="1"/>
    <col min="12305" max="12305" width="2.5703125" style="546" customWidth="1"/>
    <col min="12306" max="12544" width="11.42578125" style="546"/>
    <col min="12545" max="12545" width="71.5703125" style="546" bestFit="1" customWidth="1"/>
    <col min="12546" max="12560" width="10.28515625" style="546" customWidth="1"/>
    <col min="12561" max="12561" width="2.5703125" style="546" customWidth="1"/>
    <col min="12562" max="12800" width="11.42578125" style="546"/>
    <col min="12801" max="12801" width="71.5703125" style="546" bestFit="1" customWidth="1"/>
    <col min="12802" max="12816" width="10.28515625" style="546" customWidth="1"/>
    <col min="12817" max="12817" width="2.5703125" style="546" customWidth="1"/>
    <col min="12818" max="13056" width="11.42578125" style="546"/>
    <col min="13057" max="13057" width="71.5703125" style="546" bestFit="1" customWidth="1"/>
    <col min="13058" max="13072" width="10.28515625" style="546" customWidth="1"/>
    <col min="13073" max="13073" width="2.5703125" style="546" customWidth="1"/>
    <col min="13074" max="13312" width="11.42578125" style="546"/>
    <col min="13313" max="13313" width="71.5703125" style="546" bestFit="1" customWidth="1"/>
    <col min="13314" max="13328" width="10.28515625" style="546" customWidth="1"/>
    <col min="13329" max="13329" width="2.5703125" style="546" customWidth="1"/>
    <col min="13330" max="13568" width="11.42578125" style="546"/>
    <col min="13569" max="13569" width="71.5703125" style="546" bestFit="1" customWidth="1"/>
    <col min="13570" max="13584" width="10.28515625" style="546" customWidth="1"/>
    <col min="13585" max="13585" width="2.5703125" style="546" customWidth="1"/>
    <col min="13586" max="13824" width="11.42578125" style="546"/>
    <col min="13825" max="13825" width="71.5703125" style="546" bestFit="1" customWidth="1"/>
    <col min="13826" max="13840" width="10.28515625" style="546" customWidth="1"/>
    <col min="13841" max="13841" width="2.5703125" style="546" customWidth="1"/>
    <col min="13842" max="14080" width="11.42578125" style="546"/>
    <col min="14081" max="14081" width="71.5703125" style="546" bestFit="1" customWidth="1"/>
    <col min="14082" max="14096" width="10.28515625" style="546" customWidth="1"/>
    <col min="14097" max="14097" width="2.5703125" style="546" customWidth="1"/>
    <col min="14098" max="14336" width="11.42578125" style="546"/>
    <col min="14337" max="14337" width="71.5703125" style="546" bestFit="1" customWidth="1"/>
    <col min="14338" max="14352" width="10.28515625" style="546" customWidth="1"/>
    <col min="14353" max="14353" width="2.5703125" style="546" customWidth="1"/>
    <col min="14354" max="14592" width="11.42578125" style="546"/>
    <col min="14593" max="14593" width="71.5703125" style="546" bestFit="1" customWidth="1"/>
    <col min="14594" max="14608" width="10.28515625" style="546" customWidth="1"/>
    <col min="14609" max="14609" width="2.5703125" style="546" customWidth="1"/>
    <col min="14610" max="14848" width="11.42578125" style="546"/>
    <col min="14849" max="14849" width="71.5703125" style="546" bestFit="1" customWidth="1"/>
    <col min="14850" max="14864" width="10.28515625" style="546" customWidth="1"/>
    <col min="14865" max="14865" width="2.5703125" style="546" customWidth="1"/>
    <col min="14866" max="15104" width="11.42578125" style="546"/>
    <col min="15105" max="15105" width="71.5703125" style="546" bestFit="1" customWidth="1"/>
    <col min="15106" max="15120" width="10.28515625" style="546" customWidth="1"/>
    <col min="15121" max="15121" width="2.5703125" style="546" customWidth="1"/>
    <col min="15122" max="15360" width="11.42578125" style="546"/>
    <col min="15361" max="15361" width="71.5703125" style="546" bestFit="1" customWidth="1"/>
    <col min="15362" max="15376" width="10.28515625" style="546" customWidth="1"/>
    <col min="15377" max="15377" width="2.5703125" style="546" customWidth="1"/>
    <col min="15378" max="15616" width="11.42578125" style="546"/>
    <col min="15617" max="15617" width="71.5703125" style="546" bestFit="1" customWidth="1"/>
    <col min="15618" max="15632" width="10.28515625" style="546" customWidth="1"/>
    <col min="15633" max="15633" width="2.5703125" style="546" customWidth="1"/>
    <col min="15634" max="15872" width="11.42578125" style="546"/>
    <col min="15873" max="15873" width="71.5703125" style="546" bestFit="1" customWidth="1"/>
    <col min="15874" max="15888" width="10.28515625" style="546" customWidth="1"/>
    <col min="15889" max="15889" width="2.5703125" style="546" customWidth="1"/>
    <col min="15890" max="16128" width="11.42578125" style="546"/>
    <col min="16129" max="16129" width="71.5703125" style="546" bestFit="1" customWidth="1"/>
    <col min="16130" max="16144" width="10.28515625" style="546" customWidth="1"/>
    <col min="16145" max="16145" width="2.5703125" style="546" customWidth="1"/>
    <col min="16146" max="16384" width="11.42578125" style="546"/>
  </cols>
  <sheetData>
    <row r="1" spans="1:18" s="54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8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8" s="547" customFormat="1" ht="23.25" customHeight="1">
      <c r="A3" s="1095" t="s">
        <v>293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8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8" s="54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8" ht="7.5" customHeight="1">
      <c r="A6" s="279"/>
      <c r="Q6" s="546"/>
    </row>
    <row r="7" spans="1:18" ht="4.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  <c r="Q7" s="546"/>
    </row>
    <row r="8" spans="1:18" s="198" customFormat="1" ht="20.100000000000001" customHeight="1">
      <c r="A8" s="774" t="s">
        <v>175</v>
      </c>
      <c r="B8" s="817" t="s">
        <v>277</v>
      </c>
      <c r="C8" s="817" t="s">
        <v>278</v>
      </c>
      <c r="D8" s="817" t="s">
        <v>279</v>
      </c>
      <c r="E8" s="817" t="s">
        <v>280</v>
      </c>
      <c r="F8" s="817" t="s">
        <v>281</v>
      </c>
      <c r="G8" s="817" t="s">
        <v>282</v>
      </c>
      <c r="H8" s="817" t="s">
        <v>283</v>
      </c>
      <c r="I8" s="817" t="s">
        <v>284</v>
      </c>
      <c r="J8" s="817" t="s">
        <v>285</v>
      </c>
      <c r="K8" s="817" t="s">
        <v>286</v>
      </c>
      <c r="L8" s="817" t="s">
        <v>287</v>
      </c>
      <c r="M8" s="817" t="s">
        <v>288</v>
      </c>
      <c r="N8" s="817" t="s">
        <v>290</v>
      </c>
      <c r="O8" s="817" t="s">
        <v>289</v>
      </c>
      <c r="P8" s="695" t="s">
        <v>291</v>
      </c>
      <c r="Q8" s="198" t="s">
        <v>124</v>
      </c>
      <c r="R8" s="198" t="s">
        <v>125</v>
      </c>
    </row>
    <row r="9" spans="1:18" ht="20.100000000000001" customHeight="1">
      <c r="A9" s="688" t="s">
        <v>768</v>
      </c>
      <c r="B9" s="513">
        <v>1498.1324474</v>
      </c>
      <c r="C9" s="513">
        <v>778.66327999999999</v>
      </c>
      <c r="D9" s="513">
        <v>2389.1166359999997</v>
      </c>
      <c r="E9" s="513">
        <v>5178.169191</v>
      </c>
      <c r="F9" s="513">
        <v>1038.83871</v>
      </c>
      <c r="G9" s="513">
        <v>55.042259999999999</v>
      </c>
      <c r="H9" s="513">
        <v>1184.06222</v>
      </c>
      <c r="I9" s="513">
        <v>4867.0842599999996</v>
      </c>
      <c r="J9" s="513">
        <v>2919.0473952000002</v>
      </c>
      <c r="K9" s="513">
        <v>19251.0174984</v>
      </c>
      <c r="L9" s="513">
        <v>13436.153259999999</v>
      </c>
      <c r="M9" s="513">
        <v>73799.532697400005</v>
      </c>
      <c r="N9" s="513">
        <v>71.026320000000013</v>
      </c>
      <c r="O9" s="513">
        <v>43601.008691000003</v>
      </c>
      <c r="P9" s="513">
        <v>18807.841489999999</v>
      </c>
      <c r="Q9" s="546">
        <v>505728.95286359999</v>
      </c>
      <c r="R9" s="546">
        <v>7.6859812055875457E-2</v>
      </c>
    </row>
    <row r="10" spans="1:18" ht="20.100000000000001" customHeight="1">
      <c r="A10" s="688" t="s">
        <v>769</v>
      </c>
      <c r="B10" s="513">
        <v>73.081789999999998</v>
      </c>
      <c r="C10" s="513">
        <v>0</v>
      </c>
      <c r="D10" s="513">
        <v>30.837240000000001</v>
      </c>
      <c r="E10" s="513">
        <v>7.0715200000000005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1431.2864458000001</v>
      </c>
      <c r="L10" s="513">
        <v>0</v>
      </c>
      <c r="M10" s="513">
        <v>534.34662000000003</v>
      </c>
      <c r="N10" s="513">
        <v>68.00515</v>
      </c>
      <c r="O10" s="513">
        <v>19.59984</v>
      </c>
      <c r="P10" s="513">
        <v>0</v>
      </c>
      <c r="Q10" s="546">
        <v>13265.8355042</v>
      </c>
      <c r="R10" s="546">
        <v>2.016118748676765E-3</v>
      </c>
    </row>
    <row r="11" spans="1:18" ht="20.100000000000001" customHeight="1">
      <c r="A11" s="688" t="s">
        <v>770</v>
      </c>
      <c r="B11" s="513">
        <v>0</v>
      </c>
      <c r="C11" s="513">
        <v>0</v>
      </c>
      <c r="D11" s="513">
        <v>266.05142000000001</v>
      </c>
      <c r="E11" s="513">
        <v>628.90943000000004</v>
      </c>
      <c r="F11" s="513">
        <v>418.59544</v>
      </c>
      <c r="G11" s="513">
        <v>146.56990999999999</v>
      </c>
      <c r="H11" s="513">
        <v>43.818100000000001</v>
      </c>
      <c r="I11" s="513">
        <v>48.393370000000004</v>
      </c>
      <c r="J11" s="513">
        <v>167.27926000000002</v>
      </c>
      <c r="K11" s="513">
        <v>356.08040399999999</v>
      </c>
      <c r="L11" s="513">
        <v>357.46772999999996</v>
      </c>
      <c r="M11" s="513">
        <v>15.403219999999999</v>
      </c>
      <c r="N11" s="513">
        <v>4.5640799999999997</v>
      </c>
      <c r="O11" s="513">
        <v>316.65929</v>
      </c>
      <c r="P11" s="513">
        <v>186.03052</v>
      </c>
      <c r="Q11" s="546">
        <v>16350.019345799999</v>
      </c>
      <c r="R11" s="546">
        <v>2.4848476776196142E-3</v>
      </c>
    </row>
    <row r="12" spans="1:18" ht="20.100000000000001" customHeight="1">
      <c r="A12" s="688" t="s">
        <v>148</v>
      </c>
      <c r="B12" s="513">
        <v>6.6431100000000001</v>
      </c>
      <c r="C12" s="513">
        <v>12.3956</v>
      </c>
      <c r="D12" s="513">
        <v>978.92004000000009</v>
      </c>
      <c r="E12" s="513">
        <v>0</v>
      </c>
      <c r="F12" s="513">
        <v>7298.9625900000001</v>
      </c>
      <c r="G12" s="513">
        <v>59378.533913200001</v>
      </c>
      <c r="H12" s="513">
        <v>236.75085999999999</v>
      </c>
      <c r="I12" s="513">
        <v>2062.9237210000001</v>
      </c>
      <c r="J12" s="513">
        <v>307.65798000000001</v>
      </c>
      <c r="K12" s="513">
        <v>2177.79142</v>
      </c>
      <c r="L12" s="513">
        <v>509.30559000000005</v>
      </c>
      <c r="M12" s="513">
        <v>1690.28475</v>
      </c>
      <c r="N12" s="513">
        <v>842.85708999999997</v>
      </c>
      <c r="O12" s="513">
        <v>671.97586999999999</v>
      </c>
      <c r="P12" s="513">
        <v>69.281360000000006</v>
      </c>
      <c r="Q12" s="546">
        <v>114638.04738680001</v>
      </c>
      <c r="R12" s="546">
        <v>1.7422492279136767E-2</v>
      </c>
    </row>
    <row r="13" spans="1:18" ht="20.100000000000001" customHeight="1">
      <c r="A13" s="688" t="s">
        <v>772</v>
      </c>
      <c r="B13" s="513">
        <v>2446.5030400000001</v>
      </c>
      <c r="C13" s="513">
        <v>13664.896750800001</v>
      </c>
      <c r="D13" s="513">
        <v>5738.82575</v>
      </c>
      <c r="E13" s="513">
        <v>4559.8117337999993</v>
      </c>
      <c r="F13" s="513">
        <v>10103.19328</v>
      </c>
      <c r="G13" s="513">
        <v>10135.986194999999</v>
      </c>
      <c r="H13" s="513">
        <v>12943.480081599999</v>
      </c>
      <c r="I13" s="513">
        <v>7192.7294249999995</v>
      </c>
      <c r="J13" s="513">
        <v>7547.4451117999997</v>
      </c>
      <c r="K13" s="513">
        <v>16207.4516444</v>
      </c>
      <c r="L13" s="513">
        <v>8125.9893235999998</v>
      </c>
      <c r="M13" s="513">
        <v>15056.620504</v>
      </c>
      <c r="N13" s="513">
        <v>9393.5898423999988</v>
      </c>
      <c r="O13" s="513">
        <v>8205.2625339999995</v>
      </c>
      <c r="P13" s="513">
        <v>5009.5949299999993</v>
      </c>
      <c r="Q13" s="546">
        <v>444601.23387960001</v>
      </c>
      <c r="R13" s="546">
        <v>6.7569726989731779E-2</v>
      </c>
    </row>
    <row r="14" spans="1:18" ht="20.100000000000001" customHeight="1">
      <c r="A14" s="688" t="s">
        <v>149</v>
      </c>
      <c r="B14" s="513">
        <v>695.77225999999996</v>
      </c>
      <c r="C14" s="513">
        <v>531.49808999999993</v>
      </c>
      <c r="D14" s="513">
        <v>1021.7484300000001</v>
      </c>
      <c r="E14" s="513">
        <v>494.68920000000003</v>
      </c>
      <c r="F14" s="513">
        <v>50.38823</v>
      </c>
      <c r="G14" s="513">
        <v>170.16636</v>
      </c>
      <c r="H14" s="513">
        <v>7540.6436100000001</v>
      </c>
      <c r="I14" s="513">
        <v>1679.82095</v>
      </c>
      <c r="J14" s="513">
        <v>763.04842000000008</v>
      </c>
      <c r="K14" s="513">
        <v>4516.1432242000001</v>
      </c>
      <c r="L14" s="513">
        <v>34.970370000000003</v>
      </c>
      <c r="M14" s="513">
        <v>172.22432000000001</v>
      </c>
      <c r="N14" s="513">
        <v>6.1207099999999999</v>
      </c>
      <c r="O14" s="513">
        <v>211.35114999999999</v>
      </c>
      <c r="P14" s="513">
        <v>305.41015000000004</v>
      </c>
      <c r="Q14" s="546">
        <v>34559.7017662</v>
      </c>
      <c r="R14" s="546">
        <v>5.2523237347133975E-3</v>
      </c>
    </row>
    <row r="15" spans="1:18" ht="20.100000000000001" customHeight="1">
      <c r="A15" s="688" t="s">
        <v>150</v>
      </c>
      <c r="B15" s="513">
        <v>1088.8953368</v>
      </c>
      <c r="C15" s="513">
        <v>7042.0807777999999</v>
      </c>
      <c r="D15" s="513">
        <v>6064.9084088</v>
      </c>
      <c r="E15" s="513">
        <v>4960.1373806000001</v>
      </c>
      <c r="F15" s="513">
        <v>9046.5027599999994</v>
      </c>
      <c r="G15" s="513">
        <v>8623.5266605999986</v>
      </c>
      <c r="H15" s="513">
        <v>7521.3672167999994</v>
      </c>
      <c r="I15" s="513">
        <v>7865.4180919999999</v>
      </c>
      <c r="J15" s="513">
        <v>10548.2610898</v>
      </c>
      <c r="K15" s="513">
        <v>8255.8713050000006</v>
      </c>
      <c r="L15" s="513">
        <v>6751.0877609999998</v>
      </c>
      <c r="M15" s="513">
        <v>13795.257190799999</v>
      </c>
      <c r="N15" s="513">
        <v>2031.2624499999999</v>
      </c>
      <c r="O15" s="513">
        <v>5000.6122912000001</v>
      </c>
      <c r="P15" s="513">
        <v>1164.53637</v>
      </c>
      <c r="Q15" s="546">
        <v>258706.77502619999</v>
      </c>
      <c r="R15" s="546">
        <v>3.9317808469348868E-2</v>
      </c>
    </row>
    <row r="16" spans="1:18" ht="20.100000000000001" customHeight="1">
      <c r="A16" s="688" t="s">
        <v>151</v>
      </c>
      <c r="B16" s="513">
        <v>6944.9251352000001</v>
      </c>
      <c r="C16" s="513">
        <v>23914.850926199997</v>
      </c>
      <c r="D16" s="513">
        <v>16763.395306999999</v>
      </c>
      <c r="E16" s="513">
        <v>27320.280592999999</v>
      </c>
      <c r="F16" s="513">
        <v>34034.439880000005</v>
      </c>
      <c r="G16" s="513">
        <v>31789.347938800001</v>
      </c>
      <c r="H16" s="513">
        <v>11245.377626399999</v>
      </c>
      <c r="I16" s="513">
        <v>39295.451633199998</v>
      </c>
      <c r="J16" s="513">
        <v>11271.190422399999</v>
      </c>
      <c r="K16" s="513">
        <v>89779.328954600001</v>
      </c>
      <c r="L16" s="513">
        <v>24897.878809999998</v>
      </c>
      <c r="M16" s="513">
        <v>43485.3739518</v>
      </c>
      <c r="N16" s="513">
        <v>15365.24964</v>
      </c>
      <c r="O16" s="513">
        <v>49763.1418166</v>
      </c>
      <c r="P16" s="513">
        <v>21291.022235199998</v>
      </c>
      <c r="Q16" s="546">
        <v>1519224.0964590001</v>
      </c>
      <c r="R16" s="546">
        <v>0.23088905205727706</v>
      </c>
    </row>
    <row r="17" spans="1:18" ht="20.100000000000001" customHeight="1">
      <c r="A17" s="688" t="s">
        <v>773</v>
      </c>
      <c r="B17" s="513">
        <v>2962.4868294000003</v>
      </c>
      <c r="C17" s="513">
        <v>8168.0303461999993</v>
      </c>
      <c r="D17" s="513">
        <v>4137.6736899999996</v>
      </c>
      <c r="E17" s="513">
        <v>5466.3712306000007</v>
      </c>
      <c r="F17" s="513">
        <v>8960.5967600000004</v>
      </c>
      <c r="G17" s="513">
        <v>11634.450210000001</v>
      </c>
      <c r="H17" s="513">
        <v>3900.3127654</v>
      </c>
      <c r="I17" s="513">
        <v>9235.6824700000016</v>
      </c>
      <c r="J17" s="513">
        <v>2988.7655829999999</v>
      </c>
      <c r="K17" s="513">
        <v>15298.061871</v>
      </c>
      <c r="L17" s="513">
        <v>5260.6728800000001</v>
      </c>
      <c r="M17" s="513">
        <v>7397.0596118000003</v>
      </c>
      <c r="N17" s="513">
        <v>4031.9731400000001</v>
      </c>
      <c r="O17" s="513">
        <v>10944.0935484</v>
      </c>
      <c r="P17" s="513">
        <v>7731.252383</v>
      </c>
      <c r="Q17" s="546">
        <v>391726.5841642</v>
      </c>
      <c r="R17" s="546">
        <v>5.9533929124819002E-2</v>
      </c>
    </row>
    <row r="18" spans="1:18" ht="20.100000000000001" customHeight="1">
      <c r="A18" s="688" t="s">
        <v>152</v>
      </c>
      <c r="B18" s="513">
        <v>4497.4878600000002</v>
      </c>
      <c r="C18" s="513">
        <v>20036.317659799999</v>
      </c>
      <c r="D18" s="513">
        <v>21246.9851132</v>
      </c>
      <c r="E18" s="513">
        <v>10253.177060599999</v>
      </c>
      <c r="F18" s="513">
        <v>34102.530186800002</v>
      </c>
      <c r="G18" s="513">
        <v>26095.246541200002</v>
      </c>
      <c r="H18" s="513">
        <v>16645.204579000001</v>
      </c>
      <c r="I18" s="513">
        <v>30932.8580702</v>
      </c>
      <c r="J18" s="513">
        <v>15068.525016600001</v>
      </c>
      <c r="K18" s="513">
        <v>20421.640933400002</v>
      </c>
      <c r="L18" s="513">
        <v>27760.730869999999</v>
      </c>
      <c r="M18" s="513">
        <v>66809.036546999996</v>
      </c>
      <c r="N18" s="513">
        <v>10564.010490000001</v>
      </c>
      <c r="O18" s="513">
        <v>90500.224717800011</v>
      </c>
      <c r="P18" s="513">
        <v>4627.6422774000002</v>
      </c>
      <c r="Q18" s="546">
        <v>1065884.3152268</v>
      </c>
      <c r="R18" s="546">
        <v>0.16199125574630285</v>
      </c>
    </row>
    <row r="19" spans="1:18" ht="20.100000000000001" customHeight="1">
      <c r="A19" s="688" t="s">
        <v>153</v>
      </c>
      <c r="B19" s="513">
        <v>3126.53719</v>
      </c>
      <c r="C19" s="513">
        <v>135.67848000000001</v>
      </c>
      <c r="D19" s="513">
        <v>4059.5283100000001</v>
      </c>
      <c r="E19" s="513">
        <v>369.79664000000002</v>
      </c>
      <c r="F19" s="513">
        <v>5020.1353600000002</v>
      </c>
      <c r="G19" s="513">
        <v>2529.5685196000004</v>
      </c>
      <c r="H19" s="513">
        <v>4488.5498299999999</v>
      </c>
      <c r="I19" s="513">
        <v>3184.99955</v>
      </c>
      <c r="J19" s="513">
        <v>3120.1907968</v>
      </c>
      <c r="K19" s="513">
        <v>9140.9308276000011</v>
      </c>
      <c r="L19" s="513">
        <v>712.79365000000007</v>
      </c>
      <c r="M19" s="513">
        <v>237.66584</v>
      </c>
      <c r="N19" s="513">
        <v>121.75427999999999</v>
      </c>
      <c r="O19" s="513">
        <v>966.65755740000009</v>
      </c>
      <c r="P19" s="513">
        <v>2930.1415400000001</v>
      </c>
      <c r="Q19" s="546">
        <v>92417.007763600006</v>
      </c>
      <c r="R19" s="546">
        <v>1.404537708837182E-2</v>
      </c>
    </row>
    <row r="20" spans="1:18" ht="20.100000000000001" customHeight="1">
      <c r="A20" s="688" t="s">
        <v>154</v>
      </c>
      <c r="B20" s="513">
        <v>2131.9551800000004</v>
      </c>
      <c r="C20" s="513">
        <v>8816.6926356000004</v>
      </c>
      <c r="D20" s="513">
        <v>3958.7027880000001</v>
      </c>
      <c r="E20" s="513">
        <v>1975.1880266000001</v>
      </c>
      <c r="F20" s="513">
        <v>16325.96004</v>
      </c>
      <c r="G20" s="513">
        <v>5998.6655043999999</v>
      </c>
      <c r="H20" s="513">
        <v>7059.3560177999998</v>
      </c>
      <c r="I20" s="513">
        <v>21678.490349199998</v>
      </c>
      <c r="J20" s="513">
        <v>4661.7352775999998</v>
      </c>
      <c r="K20" s="513">
        <v>28686.598734200001</v>
      </c>
      <c r="L20" s="513">
        <v>8485.5494999999992</v>
      </c>
      <c r="M20" s="513">
        <v>11092.353388599999</v>
      </c>
      <c r="N20" s="513">
        <v>7254.8859000000002</v>
      </c>
      <c r="O20" s="513">
        <v>12309.061172199999</v>
      </c>
      <c r="P20" s="513">
        <v>9470.6772000000001</v>
      </c>
      <c r="Q20" s="546">
        <v>670543.77860899991</v>
      </c>
      <c r="R20" s="546">
        <v>0.10190808437464437</v>
      </c>
    </row>
    <row r="21" spans="1:18" ht="20.100000000000001" customHeight="1">
      <c r="A21" s="688" t="s">
        <v>155</v>
      </c>
      <c r="B21" s="513">
        <v>5726.0099138000005</v>
      </c>
      <c r="C21" s="513">
        <v>2623.0919166000003</v>
      </c>
      <c r="D21" s="513">
        <v>18228.971994199997</v>
      </c>
      <c r="E21" s="513">
        <v>4036.3583078000001</v>
      </c>
      <c r="F21" s="513">
        <v>15686.48263</v>
      </c>
      <c r="G21" s="513">
        <v>9350.0172600000005</v>
      </c>
      <c r="H21" s="513">
        <v>12345.892210000002</v>
      </c>
      <c r="I21" s="513">
        <v>7346.3710700000001</v>
      </c>
      <c r="J21" s="513">
        <v>11793.316095599999</v>
      </c>
      <c r="K21" s="513">
        <v>3243.1510107999998</v>
      </c>
      <c r="L21" s="513">
        <v>845.90039999999999</v>
      </c>
      <c r="M21" s="513">
        <v>1627.8636100000001</v>
      </c>
      <c r="N21" s="513">
        <v>563.71618999999998</v>
      </c>
      <c r="O21" s="513">
        <v>428.99032339999997</v>
      </c>
      <c r="P21" s="513">
        <v>15658.614519999999</v>
      </c>
      <c r="Q21" s="546">
        <v>266096.90367239999</v>
      </c>
      <c r="R21" s="546">
        <v>4.0440947446461907E-2</v>
      </c>
    </row>
    <row r="22" spans="1:18" ht="20.100000000000001" customHeight="1">
      <c r="A22" s="688" t="s">
        <v>156</v>
      </c>
      <c r="B22" s="513">
        <v>16781.578677999998</v>
      </c>
      <c r="C22" s="513">
        <v>2718.9816676</v>
      </c>
      <c r="D22" s="513">
        <v>53916.527710000002</v>
      </c>
      <c r="E22" s="513">
        <v>1011.5401800000001</v>
      </c>
      <c r="F22" s="513">
        <v>44175.756579400004</v>
      </c>
      <c r="G22" s="513">
        <v>60008.521185800004</v>
      </c>
      <c r="H22" s="513">
        <v>12435.2607396</v>
      </c>
      <c r="I22" s="513">
        <v>23438.653349</v>
      </c>
      <c r="J22" s="513">
        <v>14641.3051012</v>
      </c>
      <c r="K22" s="513">
        <v>12346.429585999998</v>
      </c>
      <c r="L22" s="513">
        <v>4872.7353581999996</v>
      </c>
      <c r="M22" s="513">
        <v>1562.6201999999998</v>
      </c>
      <c r="N22" s="513">
        <v>485.49771999999996</v>
      </c>
      <c r="O22" s="513">
        <v>3779.9074460000002</v>
      </c>
      <c r="P22" s="513">
        <v>97701.315651600002</v>
      </c>
      <c r="Q22" s="546">
        <v>570248.78545900004</v>
      </c>
      <c r="R22" s="546">
        <v>8.6665424685090461E-2</v>
      </c>
    </row>
    <row r="23" spans="1:18" ht="20.100000000000001" customHeight="1">
      <c r="A23" s="688" t="s">
        <v>157</v>
      </c>
      <c r="B23" s="513">
        <v>8290.382424200001</v>
      </c>
      <c r="C23" s="513">
        <v>4261.9375399999999</v>
      </c>
      <c r="D23" s="513">
        <v>17798.347092600001</v>
      </c>
      <c r="E23" s="513">
        <v>3377.7017166000001</v>
      </c>
      <c r="F23" s="513">
        <v>27896.630624400001</v>
      </c>
      <c r="G23" s="513">
        <v>14490.9022706</v>
      </c>
      <c r="H23" s="513">
        <v>12421.8738276</v>
      </c>
      <c r="I23" s="513">
        <v>12909.2959276</v>
      </c>
      <c r="J23" s="513">
        <v>11373.012703</v>
      </c>
      <c r="K23" s="513">
        <v>17203.620326600001</v>
      </c>
      <c r="L23" s="513">
        <v>5530.6339604000004</v>
      </c>
      <c r="M23" s="513">
        <v>5919.2290433999997</v>
      </c>
      <c r="N23" s="513">
        <v>2304.9748999999997</v>
      </c>
      <c r="O23" s="513">
        <v>5868.9042952</v>
      </c>
      <c r="P23" s="513">
        <v>15837.364476000001</v>
      </c>
      <c r="Q23" s="546">
        <v>505382.37219899998</v>
      </c>
      <c r="R23" s="546">
        <v>7.6807139325567014E-2</v>
      </c>
    </row>
    <row r="24" spans="1:18" ht="20.100000000000001" customHeight="1">
      <c r="A24" s="688" t="s">
        <v>158</v>
      </c>
      <c r="B24" s="513">
        <v>91.447263599999999</v>
      </c>
      <c r="C24" s="513">
        <v>286.484737</v>
      </c>
      <c r="D24" s="513">
        <v>27.625040000000002</v>
      </c>
      <c r="E24" s="513">
        <v>78.768600000000006</v>
      </c>
      <c r="F24" s="513">
        <v>91.953119999999998</v>
      </c>
      <c r="G24" s="513">
        <v>33.346269999999997</v>
      </c>
      <c r="H24" s="513">
        <v>248.74670999999998</v>
      </c>
      <c r="I24" s="513">
        <v>34.664550000000006</v>
      </c>
      <c r="J24" s="513">
        <v>129.52293</v>
      </c>
      <c r="K24" s="513">
        <v>5.7902100000000001</v>
      </c>
      <c r="L24" s="513">
        <v>36.465540000000004</v>
      </c>
      <c r="M24" s="513">
        <v>1440.1147016</v>
      </c>
      <c r="N24" s="513">
        <v>181.29184000000001</v>
      </c>
      <c r="O24" s="513">
        <v>641.19484120000004</v>
      </c>
      <c r="P24" s="513">
        <v>69.058120000000002</v>
      </c>
      <c r="Q24" s="546">
        <v>7072.6117439999998</v>
      </c>
      <c r="R24" s="546">
        <v>1.0748833071746865E-3</v>
      </c>
    </row>
    <row r="25" spans="1:18" ht="20.100000000000001" customHeight="1">
      <c r="A25" s="688" t="s">
        <v>159</v>
      </c>
      <c r="B25" s="513">
        <v>72.07683999999999</v>
      </c>
      <c r="C25" s="513">
        <v>99.477050000000006</v>
      </c>
      <c r="D25" s="513">
        <v>0</v>
      </c>
      <c r="E25" s="513">
        <v>0</v>
      </c>
      <c r="F25" s="513">
        <v>0</v>
      </c>
      <c r="G25" s="513">
        <v>680.66743999999994</v>
      </c>
      <c r="H25" s="513">
        <v>306.61134000000004</v>
      </c>
      <c r="I25" s="513">
        <v>62.7943</v>
      </c>
      <c r="J25" s="513">
        <v>0</v>
      </c>
      <c r="K25" s="513">
        <v>209.72939000000002</v>
      </c>
      <c r="L25" s="513">
        <v>0</v>
      </c>
      <c r="M25" s="513">
        <v>0</v>
      </c>
      <c r="N25" s="513">
        <v>0</v>
      </c>
      <c r="O25" s="513">
        <v>0</v>
      </c>
      <c r="P25" s="513">
        <v>196.48935999999998</v>
      </c>
      <c r="Q25" s="546">
        <v>3779.5730189999999</v>
      </c>
      <c r="R25" s="546">
        <v>5.7441297407812778E-4</v>
      </c>
    </row>
    <row r="26" spans="1:18" s="198" customFormat="1" ht="20.100000000000001" customHeight="1">
      <c r="A26" s="690" t="s">
        <v>160</v>
      </c>
      <c r="B26" s="691">
        <v>1499.2856999999999</v>
      </c>
      <c r="C26" s="691">
        <v>1394.59897</v>
      </c>
      <c r="D26" s="691">
        <v>4242.2223300000005</v>
      </c>
      <c r="E26" s="691">
        <v>1037.7590500000001</v>
      </c>
      <c r="F26" s="691">
        <v>3814.0241127999998</v>
      </c>
      <c r="G26" s="691">
        <v>8134.8582061999996</v>
      </c>
      <c r="H26" s="691">
        <v>1789.7236011999998</v>
      </c>
      <c r="I26" s="691">
        <v>3920.3594405999997</v>
      </c>
      <c r="J26" s="691">
        <v>1138.357</v>
      </c>
      <c r="K26" s="691">
        <v>1308.4034288</v>
      </c>
      <c r="L26" s="691">
        <v>2293.9073026000001</v>
      </c>
      <c r="M26" s="691">
        <v>1018.55219</v>
      </c>
      <c r="N26" s="691">
        <v>365.15909000000005</v>
      </c>
      <c r="O26" s="691">
        <v>434.43734999999998</v>
      </c>
      <c r="P26" s="691">
        <v>10451.647604</v>
      </c>
      <c r="Q26" s="198">
        <v>99661.377741999997</v>
      </c>
      <c r="R26" s="198">
        <v>1.5146363915110261E-2</v>
      </c>
    </row>
    <row r="27" spans="1:18" s="283" customFormat="1" ht="20.100000000000001" customHeight="1">
      <c r="A27" s="692" t="s">
        <v>179</v>
      </c>
      <c r="B27" s="818">
        <v>57933.200998400003</v>
      </c>
      <c r="C27" s="818">
        <v>94485.676427600018</v>
      </c>
      <c r="D27" s="818">
        <v>160870.38729980003</v>
      </c>
      <c r="E27" s="818">
        <v>70755.729860599997</v>
      </c>
      <c r="F27" s="818">
        <v>218064.99030340003</v>
      </c>
      <c r="G27" s="818">
        <v>249255.41664539999</v>
      </c>
      <c r="H27" s="818">
        <v>112357.03133540001</v>
      </c>
      <c r="I27" s="818">
        <v>175755.99052779999</v>
      </c>
      <c r="J27" s="818">
        <v>98438.660183</v>
      </c>
      <c r="K27" s="818">
        <v>249839.32721480003</v>
      </c>
      <c r="L27" s="818">
        <v>109912.2423058</v>
      </c>
      <c r="M27" s="818">
        <v>245653.53838639997</v>
      </c>
      <c r="N27" s="818">
        <v>53655.938832400003</v>
      </c>
      <c r="O27" s="818">
        <v>233663.0827344</v>
      </c>
      <c r="P27" s="818">
        <v>211507.92018719998</v>
      </c>
      <c r="Q27" s="283">
        <v>6579887.9718303988</v>
      </c>
      <c r="R27" s="283">
        <v>1</v>
      </c>
    </row>
    <row r="28" spans="1:18" ht="20.100000000000001" customHeight="1">
      <c r="A28" s="721" t="s">
        <v>294</v>
      </c>
      <c r="B28" s="715">
        <v>8.8045877447187147E-3</v>
      </c>
      <c r="C28" s="715">
        <v>1.4359769776037071E-2</v>
      </c>
      <c r="D28" s="715">
        <v>2.4448803382141622E-2</v>
      </c>
      <c r="E28" s="715">
        <v>1.0753333516241782E-2</v>
      </c>
      <c r="F28" s="715">
        <v>3.3141140280347134E-2</v>
      </c>
      <c r="G28" s="715">
        <v>3.7881407360201895E-2</v>
      </c>
      <c r="H28" s="715">
        <v>1.7075827402597013E-2</v>
      </c>
      <c r="I28" s="715">
        <v>2.6711091629559772E-2</v>
      </c>
      <c r="J28" s="715">
        <v>1.4960537414076406E-2</v>
      </c>
      <c r="K28" s="715">
        <v>3.7970149079194659E-2</v>
      </c>
      <c r="L28" s="715">
        <v>1.6704272591927506E-2</v>
      </c>
      <c r="M28" s="715">
        <v>3.7334000128586363E-2</v>
      </c>
      <c r="N28" s="715">
        <v>8.1545368343822963E-3</v>
      </c>
      <c r="O28" s="715">
        <v>3.5511711405232238E-2</v>
      </c>
      <c r="P28" s="715">
        <v>3.2144608098603013E-2</v>
      </c>
      <c r="Q28" s="546">
        <v>1</v>
      </c>
    </row>
    <row r="29" spans="1:18" ht="14.25" customHeight="1" thickBot="1">
      <c r="A29" s="285"/>
      <c r="B29" s="286"/>
      <c r="C29" s="287"/>
      <c r="D29" s="287"/>
      <c r="E29" s="287"/>
      <c r="F29" s="287"/>
      <c r="G29" s="287"/>
      <c r="H29" s="288"/>
      <c r="I29" s="288"/>
      <c r="J29" s="288"/>
      <c r="K29" s="288"/>
      <c r="L29" s="288"/>
      <c r="M29" s="288"/>
      <c r="N29" s="288"/>
      <c r="O29" s="288"/>
      <c r="P29" s="288"/>
      <c r="Q29" s="546"/>
    </row>
    <row r="30" spans="1:18" ht="15" customHeight="1" thickTop="1">
      <c r="A30" s="289" t="s">
        <v>163</v>
      </c>
      <c r="B30" s="262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546"/>
    </row>
    <row r="31" spans="1:18" ht="9" customHeight="1"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546"/>
    </row>
    <row r="32" spans="1:18">
      <c r="A32" s="208"/>
      <c r="B32" s="290"/>
      <c r="C32" s="290"/>
      <c r="D32" s="290"/>
      <c r="E32" s="290"/>
      <c r="F32" s="290"/>
      <c r="G32" s="290"/>
      <c r="H32" s="290"/>
      <c r="I32" s="290"/>
      <c r="J32" s="290"/>
      <c r="K32" s="290"/>
      <c r="L32" s="290"/>
      <c r="M32" s="290"/>
      <c r="N32" s="290"/>
      <c r="O32" s="290"/>
      <c r="P32" s="290"/>
      <c r="Q32" s="546"/>
    </row>
    <row r="33" spans="1:17" ht="9" customHeight="1">
      <c r="A33" s="213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546"/>
    </row>
    <row r="34" spans="1:17" ht="9" customHeight="1">
      <c r="A34" s="208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546"/>
    </row>
    <row r="35" spans="1:17" ht="9" customHeight="1">
      <c r="A35" s="208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546"/>
    </row>
    <row r="36" spans="1:17" ht="9" customHeight="1">
      <c r="A36" s="208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546"/>
    </row>
    <row r="37" spans="1:17" ht="9" customHeight="1">
      <c r="A37" s="208"/>
      <c r="B37" s="269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546"/>
    </row>
    <row r="38" spans="1:17" ht="9" customHeight="1">
      <c r="A38" s="208"/>
      <c r="B38" s="269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546"/>
    </row>
    <row r="39" spans="1:17" ht="9" customHeight="1">
      <c r="A39" s="270"/>
      <c r="B39" s="269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546"/>
    </row>
    <row r="40" spans="1:17" ht="9" customHeight="1">
      <c r="A40" s="208"/>
      <c r="B40" s="269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546"/>
    </row>
    <row r="41" spans="1:17" ht="9" customHeight="1">
      <c r="A41" s="208"/>
      <c r="B41" s="269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546"/>
    </row>
    <row r="42" spans="1:17" ht="9" customHeight="1">
      <c r="A42" s="208"/>
      <c r="B42" s="269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546"/>
    </row>
    <row r="43" spans="1:17" ht="9" customHeight="1">
      <c r="A43" s="208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546"/>
    </row>
    <row r="44" spans="1:17" ht="9" customHeight="1">
      <c r="A44" s="208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546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546"/>
    </row>
    <row r="46" spans="1:17" ht="9" customHeight="1">
      <c r="A46" s="208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546"/>
    </row>
    <row r="47" spans="1:17" ht="9" customHeight="1">
      <c r="A47" s="208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546"/>
    </row>
    <row r="48" spans="1:17" ht="9" customHeight="1">
      <c r="A48" s="208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546"/>
    </row>
    <row r="49" spans="1:17" ht="9" customHeight="1">
      <c r="A49" s="208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546"/>
    </row>
    <row r="50" spans="1:17" ht="9" customHeight="1">
      <c r="A50" s="208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546"/>
    </row>
    <row r="51" spans="1:17" ht="9" customHeight="1">
      <c r="A51" s="270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546"/>
    </row>
    <row r="52" spans="1:17" ht="9" customHeight="1">
      <c r="A52" s="208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546"/>
    </row>
    <row r="53" spans="1:17" ht="9" customHeight="1">
      <c r="A53" s="208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546"/>
    </row>
    <row r="54" spans="1:17" ht="9" customHeight="1">
      <c r="A54" s="208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546"/>
    </row>
    <row r="55" spans="1:17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546"/>
    </row>
    <row r="56" spans="1:17" ht="9" customHeight="1">
      <c r="A56" s="270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546"/>
    </row>
    <row r="57" spans="1:17" ht="9" customHeight="1">
      <c r="A57" s="21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546"/>
    </row>
    <row r="58" spans="1:17" ht="9" customHeight="1">
      <c r="A58" s="21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546"/>
    </row>
    <row r="59" spans="1:17" ht="9" customHeight="1">
      <c r="A59" s="21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546"/>
    </row>
    <row r="60" spans="1:17" ht="9" customHeight="1">
      <c r="A60" s="21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546"/>
    </row>
    <row r="61" spans="1:17" ht="9" customHeight="1">
      <c r="A61" s="216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546"/>
    </row>
    <row r="62" spans="1:17" ht="9" customHeight="1">
      <c r="A62" s="216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546"/>
    </row>
    <row r="63" spans="1:17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546"/>
    </row>
    <row r="64" spans="1:17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546"/>
    </row>
    <row r="65" spans="1:17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546"/>
    </row>
    <row r="66" spans="1:17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546"/>
    </row>
    <row r="67" spans="1:17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546"/>
    </row>
    <row r="68" spans="1:17" ht="9" customHeight="1">
      <c r="A68" s="21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546"/>
    </row>
    <row r="69" spans="1:17" ht="9" customHeight="1">
      <c r="A69" s="21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546"/>
    </row>
    <row r="70" spans="1:17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546"/>
    </row>
    <row r="71" spans="1:17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546"/>
    </row>
    <row r="72" spans="1:17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546"/>
    </row>
    <row r="73" spans="1:17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546"/>
    </row>
    <row r="74" spans="1:17" ht="9" customHeight="1">
      <c r="A74" s="21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546"/>
    </row>
    <row r="75" spans="1:17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546"/>
    </row>
    <row r="76" spans="1:17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546"/>
    </row>
    <row r="77" spans="1:17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546"/>
    </row>
    <row r="78" spans="1:17" ht="9" customHeight="1">
      <c r="A78" s="208"/>
      <c r="C78" s="271"/>
      <c r="D78" s="271"/>
      <c r="E78" s="271"/>
      <c r="F78" s="271"/>
      <c r="G78" s="271"/>
      <c r="Q78" s="546"/>
    </row>
    <row r="79" spans="1:17" ht="9" customHeight="1">
      <c r="A79" s="208"/>
      <c r="C79" s="271"/>
      <c r="D79" s="271"/>
      <c r="E79" s="271"/>
      <c r="F79" s="271"/>
      <c r="G79" s="271"/>
      <c r="Q79" s="546"/>
    </row>
    <row r="80" spans="1:17" ht="9" customHeight="1">
      <c r="A80" s="208"/>
      <c r="C80" s="271"/>
      <c r="D80" s="271"/>
      <c r="E80" s="271"/>
      <c r="F80" s="271"/>
      <c r="G80" s="271"/>
      <c r="Q80" s="546"/>
    </row>
    <row r="81" spans="1:17" ht="9" customHeight="1">
      <c r="A81" s="208"/>
      <c r="C81" s="271"/>
      <c r="D81" s="271"/>
      <c r="E81" s="271"/>
      <c r="F81" s="271"/>
      <c r="G81" s="271"/>
      <c r="Q81" s="546"/>
    </row>
    <row r="82" spans="1:17" ht="9" customHeight="1">
      <c r="A82" s="208"/>
      <c r="C82" s="271"/>
      <c r="D82" s="271"/>
      <c r="E82" s="271"/>
      <c r="F82" s="271"/>
      <c r="G82" s="271"/>
      <c r="Q82" s="546"/>
    </row>
    <row r="83" spans="1:17" ht="9" customHeight="1">
      <c r="A83" s="208"/>
      <c r="C83" s="271"/>
      <c r="D83" s="271"/>
      <c r="E83" s="271"/>
      <c r="F83" s="271"/>
      <c r="G83" s="271"/>
      <c r="Q83" s="546"/>
    </row>
    <row r="84" spans="1:17" ht="9" customHeight="1">
      <c r="A84" s="215"/>
      <c r="C84" s="271"/>
      <c r="D84" s="271"/>
      <c r="E84" s="271"/>
      <c r="F84" s="271"/>
      <c r="G84" s="271"/>
      <c r="Q84" s="546"/>
    </row>
    <row r="85" spans="1:17" ht="9" customHeight="1">
      <c r="A85" s="213"/>
      <c r="C85" s="271"/>
      <c r="D85" s="271"/>
      <c r="E85" s="271"/>
      <c r="F85" s="271"/>
      <c r="G85" s="271"/>
      <c r="Q85" s="546"/>
    </row>
    <row r="86" spans="1:17" ht="9" customHeight="1">
      <c r="A86" s="208"/>
      <c r="C86" s="271"/>
      <c r="D86" s="271"/>
      <c r="E86" s="271"/>
      <c r="F86" s="271"/>
      <c r="G86" s="271"/>
      <c r="Q86" s="546"/>
    </row>
    <row r="87" spans="1:17" ht="9" customHeight="1">
      <c r="A87" s="208"/>
      <c r="C87" s="271"/>
      <c r="D87" s="271"/>
      <c r="E87" s="271"/>
      <c r="F87" s="271"/>
      <c r="G87" s="271"/>
      <c r="Q87" s="546"/>
    </row>
    <row r="88" spans="1:17" ht="9" customHeight="1">
      <c r="A88" s="208"/>
      <c r="C88" s="271"/>
      <c r="D88" s="271"/>
      <c r="E88" s="271"/>
      <c r="F88" s="271"/>
      <c r="G88" s="271"/>
      <c r="Q88" s="546"/>
    </row>
    <row r="89" spans="1:17" ht="9" customHeight="1">
      <c r="A89" s="208"/>
      <c r="C89" s="271"/>
      <c r="D89" s="271"/>
      <c r="E89" s="271"/>
      <c r="F89" s="271"/>
      <c r="G89" s="271"/>
      <c r="Q89" s="546"/>
    </row>
    <row r="90" spans="1:17" ht="9" customHeight="1">
      <c r="A90" s="208"/>
      <c r="C90" s="271"/>
      <c r="D90" s="271"/>
      <c r="E90" s="271"/>
      <c r="F90" s="271"/>
      <c r="G90" s="271"/>
      <c r="Q90" s="546"/>
    </row>
    <row r="91" spans="1:17" ht="9" customHeight="1">
      <c r="A91" s="208"/>
      <c r="C91" s="271"/>
      <c r="D91" s="271"/>
      <c r="E91" s="271"/>
      <c r="F91" s="271"/>
      <c r="G91" s="271"/>
      <c r="Q91" s="546"/>
    </row>
    <row r="92" spans="1:17" ht="9" customHeight="1">
      <c r="A92" s="208"/>
      <c r="C92" s="271"/>
      <c r="D92" s="271"/>
      <c r="E92" s="271"/>
      <c r="F92" s="271"/>
      <c r="G92" s="271"/>
      <c r="Q92" s="546"/>
    </row>
    <row r="93" spans="1:17" ht="9" customHeight="1">
      <c r="A93" s="208"/>
      <c r="C93" s="271"/>
      <c r="D93" s="271"/>
      <c r="E93" s="271"/>
      <c r="F93" s="271"/>
      <c r="G93" s="271"/>
      <c r="Q93" s="546"/>
    </row>
    <row r="94" spans="1:17" ht="9" customHeight="1">
      <c r="A94" s="208"/>
      <c r="C94" s="271"/>
      <c r="D94" s="271"/>
      <c r="E94" s="271"/>
      <c r="F94" s="271"/>
      <c r="G94" s="271"/>
      <c r="Q94" s="546"/>
    </row>
    <row r="95" spans="1:17" ht="9" customHeight="1">
      <c r="A95" s="213"/>
      <c r="C95" s="271"/>
      <c r="D95" s="271"/>
      <c r="E95" s="271"/>
      <c r="F95" s="271"/>
      <c r="G95" s="271"/>
      <c r="Q95" s="546"/>
    </row>
    <row r="96" spans="1:17" ht="9" customHeight="1">
      <c r="A96" s="208"/>
      <c r="C96" s="271"/>
      <c r="D96" s="271"/>
      <c r="E96" s="271"/>
      <c r="F96" s="271"/>
      <c r="G96" s="271"/>
      <c r="Q96" s="546"/>
    </row>
    <row r="97" spans="1:17" ht="9" customHeight="1">
      <c r="A97" s="208"/>
      <c r="C97" s="271"/>
      <c r="D97" s="271"/>
      <c r="E97" s="271"/>
      <c r="F97" s="271"/>
      <c r="G97" s="271"/>
      <c r="Q97" s="546"/>
    </row>
    <row r="98" spans="1:17" ht="9" customHeight="1">
      <c r="A98" s="208"/>
      <c r="C98" s="271"/>
      <c r="D98" s="271"/>
      <c r="E98" s="271"/>
      <c r="F98" s="271"/>
      <c r="G98" s="271"/>
      <c r="Q98" s="546"/>
    </row>
    <row r="99" spans="1:17">
      <c r="A99" s="218"/>
      <c r="C99" s="271"/>
      <c r="D99" s="271"/>
      <c r="E99" s="271"/>
      <c r="F99" s="271"/>
      <c r="G99" s="271"/>
      <c r="Q99" s="546"/>
    </row>
    <row r="100" spans="1:17">
      <c r="A100" s="218"/>
      <c r="C100" s="271"/>
      <c r="D100" s="271"/>
      <c r="E100" s="271"/>
      <c r="F100" s="271"/>
      <c r="G100" s="271"/>
      <c r="Q100" s="546"/>
    </row>
    <row r="101" spans="1:17">
      <c r="A101" s="218"/>
      <c r="C101" s="271"/>
      <c r="D101" s="271"/>
      <c r="E101" s="271"/>
      <c r="F101" s="271"/>
      <c r="G101" s="271"/>
      <c r="Q101" s="546"/>
    </row>
    <row r="102" spans="1:17">
      <c r="A102" s="218"/>
      <c r="C102" s="271"/>
      <c r="D102" s="271"/>
      <c r="E102" s="271"/>
      <c r="F102" s="271"/>
      <c r="G102" s="271"/>
      <c r="Q102" s="546"/>
    </row>
    <row r="103" spans="1:17">
      <c r="A103" s="218"/>
      <c r="C103" s="271"/>
      <c r="D103" s="271"/>
      <c r="E103" s="271"/>
      <c r="F103" s="271"/>
      <c r="G103" s="271"/>
      <c r="Q103" s="546"/>
    </row>
    <row r="104" spans="1:17">
      <c r="A104" s="218"/>
      <c r="C104" s="271"/>
      <c r="D104" s="271"/>
      <c r="E104" s="271"/>
      <c r="F104" s="271"/>
      <c r="G104" s="271"/>
      <c r="Q104" s="546"/>
    </row>
    <row r="105" spans="1:17">
      <c r="A105" s="218"/>
      <c r="C105" s="271"/>
      <c r="D105" s="271"/>
      <c r="E105" s="271"/>
      <c r="F105" s="271"/>
      <c r="G105" s="271"/>
      <c r="Q105" s="546"/>
    </row>
    <row r="106" spans="1:17" ht="15.75">
      <c r="A106" s="219"/>
      <c r="C106" s="271"/>
      <c r="D106" s="271"/>
      <c r="E106" s="271"/>
      <c r="F106" s="271"/>
      <c r="G106" s="271"/>
      <c r="Q106" s="546"/>
    </row>
    <row r="107" spans="1:17" ht="15.75">
      <c r="A107" s="219"/>
      <c r="C107" s="271"/>
      <c r="D107" s="271"/>
      <c r="E107" s="271"/>
      <c r="F107" s="271"/>
      <c r="G107" s="271"/>
      <c r="Q107" s="546"/>
    </row>
    <row r="108" spans="1:17" ht="15.75">
      <c r="A108" s="219"/>
      <c r="C108" s="271"/>
      <c r="D108" s="271"/>
      <c r="E108" s="271"/>
      <c r="F108" s="271"/>
      <c r="G108" s="271"/>
      <c r="Q108" s="546"/>
    </row>
    <row r="109" spans="1:17" ht="15.75">
      <c r="A109" s="219"/>
      <c r="C109" s="271"/>
      <c r="D109" s="271"/>
      <c r="E109" s="271"/>
      <c r="F109" s="271"/>
      <c r="G109" s="271"/>
      <c r="Q109" s="546"/>
    </row>
    <row r="110" spans="1:17" ht="15.75">
      <c r="A110" s="219"/>
      <c r="C110" s="271"/>
      <c r="D110" s="271"/>
      <c r="E110" s="271"/>
      <c r="F110" s="271"/>
      <c r="G110" s="271"/>
      <c r="Q110" s="546"/>
    </row>
    <row r="111" spans="1:17" ht="15.75">
      <c r="A111" s="219"/>
      <c r="C111" s="271"/>
      <c r="D111" s="271"/>
      <c r="E111" s="271"/>
      <c r="F111" s="271"/>
      <c r="G111" s="271"/>
      <c r="Q111" s="546"/>
    </row>
    <row r="112" spans="1:17" ht="15.75">
      <c r="A112" s="219"/>
      <c r="C112" s="271"/>
      <c r="D112" s="271"/>
      <c r="E112" s="271"/>
      <c r="F112" s="271"/>
      <c r="G112" s="271"/>
      <c r="Q112" s="546"/>
    </row>
    <row r="113" spans="1:17" ht="15.75">
      <c r="A113" s="219"/>
      <c r="C113" s="271"/>
      <c r="D113" s="271"/>
      <c r="E113" s="271"/>
      <c r="F113" s="271"/>
      <c r="G113" s="271"/>
      <c r="Q113" s="546"/>
    </row>
    <row r="114" spans="1:17" ht="15.75">
      <c r="A114" s="219"/>
      <c r="C114" s="271"/>
      <c r="D114" s="271"/>
      <c r="E114" s="271"/>
      <c r="F114" s="271"/>
      <c r="G114" s="271"/>
      <c r="Q114" s="546"/>
    </row>
    <row r="115" spans="1:17" ht="15.75">
      <c r="A115" s="219"/>
      <c r="C115" s="271"/>
      <c r="D115" s="271"/>
      <c r="E115" s="271"/>
      <c r="F115" s="271"/>
      <c r="G115" s="271"/>
      <c r="Q115" s="546"/>
    </row>
    <row r="116" spans="1:17" ht="15.75">
      <c r="A116" s="219"/>
      <c r="C116" s="271"/>
      <c r="D116" s="271"/>
      <c r="E116" s="271"/>
      <c r="F116" s="271"/>
      <c r="G116" s="271"/>
      <c r="Q116" s="546"/>
    </row>
    <row r="117" spans="1:17" ht="15.75">
      <c r="A117" s="219"/>
      <c r="C117" s="271"/>
      <c r="D117" s="271"/>
      <c r="E117" s="271"/>
      <c r="F117" s="271"/>
      <c r="G117" s="271"/>
      <c r="Q117" s="546"/>
    </row>
    <row r="118" spans="1:17" ht="15.75">
      <c r="A118" s="219"/>
      <c r="C118" s="271"/>
      <c r="D118" s="271"/>
      <c r="E118" s="271"/>
      <c r="F118" s="271"/>
      <c r="G118" s="271"/>
      <c r="Q118" s="546"/>
    </row>
    <row r="119" spans="1:17" ht="15.75">
      <c r="A119" s="219"/>
      <c r="C119" s="271"/>
      <c r="D119" s="271"/>
      <c r="E119" s="271"/>
      <c r="F119" s="271"/>
      <c r="G119" s="271"/>
      <c r="Q119" s="546"/>
    </row>
    <row r="120" spans="1:17" ht="15.75">
      <c r="A120" s="219"/>
      <c r="C120" s="271"/>
      <c r="D120" s="271"/>
      <c r="E120" s="271"/>
      <c r="F120" s="271"/>
      <c r="G120" s="271"/>
      <c r="Q120" s="546"/>
    </row>
    <row r="121" spans="1:17" ht="15.75">
      <c r="A121" s="219"/>
      <c r="C121" s="271"/>
      <c r="D121" s="271"/>
      <c r="E121" s="271"/>
      <c r="F121" s="271"/>
      <c r="G121" s="271"/>
      <c r="Q121" s="546"/>
    </row>
    <row r="122" spans="1:17" ht="15.75">
      <c r="A122" s="219"/>
      <c r="C122" s="271"/>
      <c r="D122" s="271"/>
      <c r="E122" s="271"/>
      <c r="F122" s="271"/>
      <c r="G122" s="271"/>
      <c r="Q122" s="546"/>
    </row>
    <row r="123" spans="1:17" ht="15.75">
      <c r="A123" s="219"/>
      <c r="C123" s="271"/>
      <c r="D123" s="271"/>
      <c r="E123" s="271"/>
      <c r="F123" s="271"/>
      <c r="G123" s="271"/>
      <c r="Q123" s="546"/>
    </row>
    <row r="124" spans="1:17" ht="15.75">
      <c r="A124" s="219"/>
      <c r="C124" s="271"/>
      <c r="D124" s="271"/>
      <c r="E124" s="271"/>
      <c r="F124" s="271"/>
      <c r="G124" s="271"/>
      <c r="Q124" s="546"/>
    </row>
    <row r="125" spans="1:17" ht="15.75">
      <c r="A125" s="219"/>
      <c r="C125" s="271"/>
      <c r="D125" s="271"/>
      <c r="E125" s="271"/>
      <c r="F125" s="271"/>
      <c r="G125" s="271"/>
      <c r="Q125" s="546"/>
    </row>
    <row r="126" spans="1:17" ht="15.75">
      <c r="A126" s="219"/>
      <c r="C126" s="271"/>
      <c r="D126" s="271"/>
      <c r="E126" s="271"/>
      <c r="F126" s="271"/>
      <c r="G126" s="271"/>
      <c r="Q126" s="546"/>
    </row>
    <row r="127" spans="1:17" ht="15.75">
      <c r="A127" s="219"/>
      <c r="C127" s="271"/>
      <c r="D127" s="271"/>
      <c r="E127" s="271"/>
      <c r="F127" s="271"/>
      <c r="G127" s="271"/>
      <c r="Q127" s="546"/>
    </row>
    <row r="128" spans="1:17" ht="15.75">
      <c r="A128" s="219"/>
      <c r="C128" s="271"/>
      <c r="D128" s="271"/>
      <c r="E128" s="271"/>
      <c r="F128" s="271"/>
      <c r="G128" s="271"/>
      <c r="Q128" s="546"/>
    </row>
    <row r="129" spans="1:17" ht="15.75">
      <c r="A129" s="219"/>
      <c r="C129" s="271"/>
      <c r="D129" s="271"/>
      <c r="E129" s="271"/>
      <c r="F129" s="271"/>
      <c r="G129" s="271"/>
      <c r="Q129" s="546"/>
    </row>
    <row r="130" spans="1:17" ht="15.75">
      <c r="A130" s="219"/>
      <c r="C130" s="271"/>
      <c r="D130" s="271"/>
      <c r="E130" s="271"/>
      <c r="F130" s="271"/>
      <c r="G130" s="271"/>
      <c r="Q130" s="546"/>
    </row>
    <row r="131" spans="1:17" ht="15.75">
      <c r="A131" s="219"/>
      <c r="C131" s="271"/>
      <c r="D131" s="271"/>
      <c r="E131" s="271"/>
      <c r="F131" s="271"/>
      <c r="G131" s="271"/>
      <c r="Q131" s="546"/>
    </row>
    <row r="132" spans="1:17" ht="15.75">
      <c r="A132" s="219"/>
      <c r="C132" s="271"/>
      <c r="D132" s="271"/>
      <c r="E132" s="271"/>
      <c r="F132" s="271"/>
      <c r="G132" s="271"/>
      <c r="Q132" s="546"/>
    </row>
    <row r="133" spans="1:17" ht="15.75">
      <c r="A133" s="219"/>
      <c r="C133" s="271"/>
      <c r="D133" s="271"/>
      <c r="E133" s="271"/>
      <c r="F133" s="271"/>
      <c r="G133" s="271"/>
      <c r="Q133" s="546"/>
    </row>
    <row r="134" spans="1:17" ht="15.75">
      <c r="A134" s="219"/>
      <c r="C134" s="271"/>
      <c r="D134" s="271"/>
      <c r="E134" s="271"/>
      <c r="F134" s="271"/>
      <c r="G134" s="271"/>
      <c r="Q134" s="546"/>
    </row>
    <row r="135" spans="1:17" ht="15.75">
      <c r="A135" s="219"/>
      <c r="C135" s="271"/>
      <c r="D135" s="271"/>
      <c r="E135" s="271"/>
      <c r="F135" s="271"/>
      <c r="G135" s="271"/>
      <c r="Q135" s="546"/>
    </row>
    <row r="136" spans="1:17" ht="15.75">
      <c r="A136" s="219"/>
      <c r="C136" s="271"/>
      <c r="D136" s="271"/>
      <c r="E136" s="271"/>
      <c r="F136" s="271"/>
      <c r="G136" s="271"/>
      <c r="Q136" s="546"/>
    </row>
    <row r="137" spans="1:17" ht="15.75">
      <c r="A137" s="219"/>
      <c r="C137" s="271"/>
      <c r="D137" s="271"/>
      <c r="E137" s="271"/>
      <c r="F137" s="271"/>
      <c r="G137" s="271"/>
      <c r="Q137" s="546"/>
    </row>
    <row r="138" spans="1:17" ht="15.75">
      <c r="A138" s="219"/>
      <c r="C138" s="271"/>
      <c r="D138" s="271"/>
      <c r="E138" s="271"/>
      <c r="F138" s="271"/>
      <c r="G138" s="271"/>
      <c r="Q138" s="546"/>
    </row>
    <row r="139" spans="1:17" ht="15.75">
      <c r="A139" s="219"/>
      <c r="C139" s="271"/>
      <c r="D139" s="271"/>
      <c r="E139" s="271"/>
      <c r="F139" s="271"/>
      <c r="G139" s="271"/>
      <c r="Q139" s="546"/>
    </row>
    <row r="140" spans="1:17" ht="15.75">
      <c r="A140" s="219"/>
      <c r="C140" s="271"/>
      <c r="D140" s="271"/>
      <c r="E140" s="271"/>
      <c r="F140" s="271"/>
      <c r="G140" s="271"/>
      <c r="Q140" s="546"/>
    </row>
    <row r="141" spans="1:17" ht="15.75">
      <c r="A141" s="219"/>
      <c r="C141" s="271"/>
      <c r="D141" s="271"/>
      <c r="E141" s="271"/>
      <c r="F141" s="271"/>
      <c r="G141" s="271"/>
      <c r="Q141" s="546"/>
    </row>
    <row r="142" spans="1:17" ht="15.75">
      <c r="A142" s="219"/>
      <c r="C142" s="271"/>
      <c r="D142" s="271"/>
      <c r="E142" s="271"/>
      <c r="F142" s="271"/>
      <c r="G142" s="271"/>
      <c r="Q142" s="546"/>
    </row>
    <row r="143" spans="1:17" ht="15.75">
      <c r="A143" s="219"/>
      <c r="C143" s="271"/>
      <c r="D143" s="271"/>
      <c r="E143" s="271"/>
      <c r="F143" s="271"/>
      <c r="G143" s="271"/>
      <c r="Q143" s="546"/>
    </row>
    <row r="144" spans="1:17" ht="15.75">
      <c r="A144" s="219"/>
      <c r="C144" s="271"/>
      <c r="D144" s="271"/>
      <c r="E144" s="271"/>
      <c r="F144" s="271"/>
      <c r="G144" s="271"/>
      <c r="Q144" s="546"/>
    </row>
    <row r="145" spans="1:17" ht="15.75">
      <c r="A145" s="219"/>
      <c r="C145" s="271"/>
      <c r="D145" s="271"/>
      <c r="E145" s="271"/>
      <c r="F145" s="271"/>
      <c r="G145" s="271"/>
      <c r="Q145" s="546"/>
    </row>
    <row r="146" spans="1:17" ht="15.75">
      <c r="A146" s="219"/>
      <c r="C146" s="271"/>
      <c r="D146" s="271"/>
      <c r="E146" s="271"/>
      <c r="F146" s="271"/>
      <c r="G146" s="271"/>
      <c r="Q146" s="546"/>
    </row>
    <row r="147" spans="1:17" ht="15.75">
      <c r="A147" s="219"/>
      <c r="C147" s="271"/>
      <c r="D147" s="271"/>
      <c r="E147" s="271"/>
      <c r="F147" s="271"/>
      <c r="G147" s="271"/>
      <c r="Q147" s="546"/>
    </row>
    <row r="148" spans="1:17" ht="15.75">
      <c r="A148" s="219"/>
      <c r="C148" s="271"/>
      <c r="D148" s="271"/>
      <c r="E148" s="271"/>
      <c r="F148" s="271"/>
      <c r="G148" s="271"/>
      <c r="Q148" s="546"/>
    </row>
    <row r="149" spans="1:17" ht="15.75">
      <c r="A149" s="219"/>
      <c r="C149" s="271"/>
      <c r="D149" s="271"/>
      <c r="E149" s="271"/>
      <c r="F149" s="271"/>
      <c r="G149" s="271"/>
      <c r="Q149" s="546"/>
    </row>
    <row r="150" spans="1:17" ht="15.75">
      <c r="A150" s="219"/>
      <c r="C150" s="271"/>
      <c r="D150" s="271"/>
      <c r="E150" s="271"/>
      <c r="F150" s="271"/>
      <c r="G150" s="271"/>
      <c r="Q150" s="546"/>
    </row>
    <row r="151" spans="1:17" ht="15.75">
      <c r="A151" s="219"/>
      <c r="C151" s="271"/>
      <c r="D151" s="271"/>
      <c r="E151" s="271"/>
      <c r="F151" s="271"/>
      <c r="G151" s="271"/>
      <c r="Q151" s="546"/>
    </row>
    <row r="152" spans="1:17" ht="15.75">
      <c r="A152" s="219"/>
      <c r="C152" s="271"/>
      <c r="D152" s="271"/>
      <c r="E152" s="271"/>
      <c r="F152" s="271"/>
      <c r="G152" s="271"/>
      <c r="Q152" s="546"/>
    </row>
    <row r="153" spans="1:17" ht="15.75">
      <c r="A153" s="219"/>
      <c r="C153" s="271"/>
      <c r="D153" s="271"/>
      <c r="E153" s="271"/>
      <c r="F153" s="271"/>
      <c r="G153" s="271"/>
      <c r="Q153" s="546"/>
    </row>
    <row r="154" spans="1:17" ht="15.75">
      <c r="A154" s="219"/>
      <c r="C154" s="271"/>
      <c r="D154" s="271"/>
      <c r="E154" s="271"/>
      <c r="F154" s="271"/>
      <c r="G154" s="271"/>
      <c r="Q154" s="546"/>
    </row>
    <row r="155" spans="1:17" ht="15.75">
      <c r="A155" s="219"/>
      <c r="C155" s="271"/>
      <c r="D155" s="271"/>
      <c r="E155" s="271"/>
      <c r="F155" s="271"/>
      <c r="G155" s="271"/>
      <c r="Q155" s="546"/>
    </row>
    <row r="156" spans="1:17" ht="15.75">
      <c r="A156" s="219"/>
      <c r="C156" s="271"/>
      <c r="D156" s="271"/>
      <c r="E156" s="271"/>
      <c r="F156" s="271"/>
      <c r="G156" s="271"/>
      <c r="Q156" s="546"/>
    </row>
    <row r="157" spans="1:17" ht="15.75">
      <c r="A157" s="219"/>
      <c r="C157" s="271"/>
      <c r="D157" s="271"/>
      <c r="E157" s="271"/>
      <c r="F157" s="271"/>
      <c r="G157" s="271"/>
      <c r="Q157" s="546"/>
    </row>
    <row r="158" spans="1:17" ht="15.75">
      <c r="A158" s="219"/>
      <c r="C158" s="271"/>
      <c r="D158" s="271"/>
      <c r="E158" s="271"/>
      <c r="F158" s="271"/>
      <c r="G158" s="271"/>
      <c r="Q158" s="546"/>
    </row>
    <row r="159" spans="1:17" ht="15.75">
      <c r="A159" s="219"/>
      <c r="C159" s="271"/>
      <c r="D159" s="271"/>
      <c r="E159" s="271"/>
      <c r="F159" s="271"/>
      <c r="G159" s="271"/>
      <c r="Q159" s="546"/>
    </row>
    <row r="160" spans="1:17" ht="15.75">
      <c r="A160" s="219"/>
      <c r="C160" s="271"/>
      <c r="D160" s="271"/>
      <c r="E160" s="271"/>
      <c r="F160" s="271"/>
      <c r="G160" s="271"/>
      <c r="Q160" s="546"/>
    </row>
    <row r="161" spans="1:17" ht="15.75">
      <c r="A161" s="219"/>
      <c r="C161" s="271"/>
      <c r="D161" s="271"/>
      <c r="E161" s="271"/>
      <c r="F161" s="271"/>
      <c r="G161" s="271"/>
      <c r="Q161" s="546"/>
    </row>
    <row r="162" spans="1:17" ht="15.75">
      <c r="A162" s="219"/>
      <c r="C162" s="271"/>
      <c r="D162" s="271"/>
      <c r="E162" s="271"/>
      <c r="F162" s="271"/>
      <c r="G162" s="271"/>
      <c r="Q162" s="546"/>
    </row>
    <row r="163" spans="1:17" ht="15.75">
      <c r="A163" s="219"/>
      <c r="C163" s="271"/>
      <c r="D163" s="271"/>
      <c r="E163" s="271"/>
      <c r="F163" s="271"/>
      <c r="G163" s="271"/>
      <c r="Q163" s="546"/>
    </row>
    <row r="164" spans="1:17" ht="15.75">
      <c r="A164" s="219"/>
      <c r="C164" s="271"/>
      <c r="D164" s="271"/>
      <c r="E164" s="271"/>
      <c r="F164" s="271"/>
      <c r="G164" s="271"/>
      <c r="Q164" s="546"/>
    </row>
    <row r="165" spans="1:17" ht="15.75">
      <c r="A165" s="219"/>
      <c r="C165" s="271"/>
      <c r="D165" s="271"/>
      <c r="E165" s="271"/>
      <c r="F165" s="271"/>
      <c r="G165" s="271"/>
      <c r="Q165" s="546"/>
    </row>
    <row r="166" spans="1:17" ht="15.75">
      <c r="A166" s="219"/>
      <c r="C166" s="271"/>
      <c r="D166" s="271"/>
      <c r="E166" s="271"/>
      <c r="F166" s="271"/>
      <c r="G166" s="271"/>
      <c r="Q166" s="546"/>
    </row>
    <row r="167" spans="1:17" ht="15.75">
      <c r="A167" s="219"/>
      <c r="C167" s="271"/>
      <c r="D167" s="271"/>
      <c r="E167" s="271"/>
      <c r="F167" s="271"/>
      <c r="G167" s="271"/>
      <c r="Q167" s="546"/>
    </row>
    <row r="168" spans="1:17" ht="15.75">
      <c r="A168" s="219"/>
      <c r="C168" s="271"/>
      <c r="D168" s="271"/>
      <c r="E168" s="271"/>
      <c r="F168" s="271"/>
      <c r="G168" s="271"/>
      <c r="Q168" s="546"/>
    </row>
    <row r="169" spans="1:17" ht="15.75">
      <c r="A169" s="219"/>
      <c r="C169" s="271"/>
      <c r="D169" s="271"/>
      <c r="E169" s="271"/>
      <c r="F169" s="271"/>
      <c r="G169" s="271"/>
      <c r="Q169" s="546"/>
    </row>
    <row r="170" spans="1:17" ht="15.75">
      <c r="A170" s="219"/>
      <c r="C170" s="271"/>
      <c r="D170" s="271"/>
      <c r="E170" s="271"/>
      <c r="F170" s="271"/>
      <c r="G170" s="271"/>
      <c r="Q170" s="546"/>
    </row>
    <row r="171" spans="1:17" ht="15.75">
      <c r="A171" s="219"/>
      <c r="C171" s="271"/>
      <c r="D171" s="271"/>
      <c r="E171" s="271"/>
      <c r="F171" s="271"/>
      <c r="G171" s="271"/>
      <c r="Q171" s="546"/>
    </row>
    <row r="172" spans="1:17" ht="15.75">
      <c r="A172" s="219"/>
      <c r="C172" s="271"/>
      <c r="D172" s="271"/>
      <c r="E172" s="271"/>
      <c r="F172" s="271"/>
      <c r="G172" s="271"/>
      <c r="Q172" s="546"/>
    </row>
    <row r="173" spans="1:17" ht="15.75">
      <c r="A173" s="219"/>
      <c r="C173" s="271"/>
      <c r="D173" s="271"/>
      <c r="E173" s="271"/>
      <c r="F173" s="271"/>
      <c r="G173" s="271"/>
      <c r="Q173" s="546"/>
    </row>
    <row r="174" spans="1:17" ht="15.75">
      <c r="A174" s="219"/>
      <c r="C174" s="271"/>
      <c r="D174" s="271"/>
      <c r="E174" s="271"/>
      <c r="F174" s="271"/>
      <c r="G174" s="271"/>
      <c r="Q174" s="546"/>
    </row>
    <row r="175" spans="1:17" ht="15.75">
      <c r="A175" s="219"/>
      <c r="C175" s="271"/>
      <c r="D175" s="271"/>
      <c r="E175" s="271"/>
      <c r="F175" s="271"/>
      <c r="G175" s="271"/>
      <c r="Q175" s="546"/>
    </row>
    <row r="176" spans="1:17" ht="15.75">
      <c r="A176" s="219"/>
      <c r="C176" s="271"/>
      <c r="D176" s="271"/>
      <c r="E176" s="271"/>
      <c r="F176" s="271"/>
      <c r="G176" s="271"/>
      <c r="Q176" s="546"/>
    </row>
    <row r="177" spans="1:17" ht="15.75">
      <c r="A177" s="219"/>
      <c r="C177" s="271"/>
      <c r="D177" s="271"/>
      <c r="E177" s="271"/>
      <c r="F177" s="271"/>
      <c r="G177" s="271"/>
      <c r="Q177" s="546"/>
    </row>
    <row r="178" spans="1:17" ht="15.75">
      <c r="A178" s="219"/>
      <c r="C178" s="271"/>
      <c r="D178" s="271"/>
      <c r="E178" s="271"/>
      <c r="F178" s="271"/>
      <c r="G178" s="271"/>
      <c r="Q178" s="546"/>
    </row>
    <row r="179" spans="1:17" ht="15.75">
      <c r="A179" s="219"/>
      <c r="C179" s="271"/>
      <c r="D179" s="271"/>
      <c r="E179" s="271"/>
      <c r="F179" s="271"/>
      <c r="G179" s="271"/>
      <c r="Q179" s="546"/>
    </row>
    <row r="180" spans="1:17" ht="15.75">
      <c r="A180" s="219"/>
      <c r="C180" s="271"/>
      <c r="D180" s="271"/>
      <c r="E180" s="271"/>
      <c r="F180" s="271"/>
      <c r="G180" s="271"/>
      <c r="Q180" s="546"/>
    </row>
    <row r="181" spans="1:17" ht="15.75">
      <c r="A181" s="219"/>
      <c r="C181" s="271"/>
      <c r="D181" s="271"/>
      <c r="E181" s="271"/>
      <c r="F181" s="271"/>
      <c r="G181" s="271"/>
      <c r="Q181" s="546"/>
    </row>
    <row r="182" spans="1:17" ht="15.75">
      <c r="A182" s="219"/>
      <c r="C182" s="271"/>
      <c r="D182" s="271"/>
      <c r="E182" s="271"/>
      <c r="F182" s="271"/>
      <c r="G182" s="271"/>
      <c r="Q182" s="546"/>
    </row>
    <row r="183" spans="1:17" ht="15.75">
      <c r="A183" s="219"/>
      <c r="C183" s="271"/>
      <c r="D183" s="271"/>
      <c r="E183" s="271"/>
      <c r="F183" s="271"/>
      <c r="G183" s="271"/>
      <c r="Q183" s="546"/>
    </row>
    <row r="184" spans="1:17" ht="15.75">
      <c r="A184" s="219"/>
      <c r="C184" s="271"/>
      <c r="D184" s="271"/>
      <c r="E184" s="271"/>
      <c r="F184" s="271"/>
      <c r="G184" s="271"/>
      <c r="Q184" s="546"/>
    </row>
    <row r="185" spans="1:17" ht="15.75">
      <c r="A185" s="219"/>
      <c r="C185" s="271"/>
      <c r="D185" s="271"/>
      <c r="E185" s="271"/>
      <c r="F185" s="271"/>
      <c r="G185" s="271"/>
      <c r="Q185" s="546"/>
    </row>
    <row r="186" spans="1:17" ht="15.75">
      <c r="A186" s="219"/>
      <c r="C186" s="271"/>
      <c r="D186" s="271"/>
      <c r="E186" s="271"/>
      <c r="F186" s="271"/>
      <c r="G186" s="271"/>
      <c r="Q186" s="546"/>
    </row>
    <row r="187" spans="1:17" ht="15.75">
      <c r="A187" s="219"/>
      <c r="C187" s="271"/>
      <c r="D187" s="271"/>
      <c r="E187" s="271"/>
      <c r="F187" s="271"/>
      <c r="G187" s="271"/>
      <c r="Q187" s="546"/>
    </row>
    <row r="188" spans="1:17" ht="15.75">
      <c r="A188" s="219"/>
      <c r="C188" s="271"/>
      <c r="D188" s="271"/>
      <c r="E188" s="271"/>
      <c r="F188" s="271"/>
      <c r="G188" s="271"/>
      <c r="Q188" s="546"/>
    </row>
    <row r="189" spans="1:17" ht="15.75">
      <c r="A189" s="219"/>
      <c r="C189" s="271"/>
      <c r="D189" s="271"/>
      <c r="E189" s="271"/>
      <c r="F189" s="271"/>
      <c r="G189" s="271"/>
      <c r="Q189" s="546"/>
    </row>
    <row r="190" spans="1:17" ht="15.75">
      <c r="A190" s="219"/>
      <c r="C190" s="271"/>
      <c r="D190" s="271"/>
      <c r="E190" s="271"/>
      <c r="F190" s="271"/>
      <c r="G190" s="271"/>
      <c r="Q190" s="546"/>
    </row>
    <row r="191" spans="1:17" ht="15.75">
      <c r="A191" s="219"/>
      <c r="C191" s="271"/>
      <c r="D191" s="271"/>
      <c r="E191" s="271"/>
      <c r="F191" s="271"/>
      <c r="G191" s="271"/>
      <c r="Q191" s="546"/>
    </row>
    <row r="192" spans="1:17" ht="15.75">
      <c r="A192" s="219"/>
      <c r="C192" s="271"/>
      <c r="D192" s="271"/>
      <c r="E192" s="271"/>
      <c r="F192" s="271"/>
      <c r="G192" s="271"/>
      <c r="Q192" s="546"/>
    </row>
    <row r="193" spans="1:17" ht="15.75">
      <c r="A193" s="219"/>
      <c r="C193" s="271"/>
      <c r="D193" s="271"/>
      <c r="E193" s="271"/>
      <c r="F193" s="271"/>
      <c r="G193" s="271"/>
      <c r="Q193" s="546"/>
    </row>
    <row r="194" spans="1:17" ht="15.75">
      <c r="A194" s="219"/>
      <c r="C194" s="271"/>
      <c r="D194" s="271"/>
      <c r="E194" s="271"/>
      <c r="F194" s="271"/>
      <c r="G194" s="271"/>
      <c r="Q194" s="546"/>
    </row>
    <row r="195" spans="1:17" ht="15.75">
      <c r="A195" s="219"/>
      <c r="C195" s="271"/>
      <c r="D195" s="271"/>
      <c r="E195" s="271"/>
      <c r="F195" s="271"/>
      <c r="G195" s="271"/>
      <c r="Q195" s="546"/>
    </row>
    <row r="196" spans="1:17" ht="15.75">
      <c r="A196" s="219"/>
      <c r="C196" s="271"/>
      <c r="D196" s="271"/>
      <c r="E196" s="271"/>
      <c r="F196" s="271"/>
      <c r="G196" s="271"/>
      <c r="Q196" s="546"/>
    </row>
    <row r="197" spans="1:17" ht="15.75">
      <c r="A197" s="525"/>
      <c r="C197" s="271"/>
      <c r="D197" s="271"/>
      <c r="E197" s="271"/>
      <c r="F197" s="271"/>
      <c r="G197" s="271"/>
      <c r="Q197" s="546"/>
    </row>
    <row r="198" spans="1:17" ht="15.75">
      <c r="A198" s="525"/>
      <c r="C198" s="271"/>
      <c r="D198" s="271"/>
      <c r="E198" s="271"/>
      <c r="F198" s="271"/>
      <c r="G198" s="271"/>
      <c r="Q198" s="546"/>
    </row>
    <row r="199" spans="1:17" ht="15.75">
      <c r="A199" s="525"/>
      <c r="C199" s="271"/>
      <c r="D199" s="271"/>
      <c r="E199" s="271"/>
      <c r="F199" s="271"/>
      <c r="G199" s="271"/>
      <c r="Q199" s="546"/>
    </row>
    <row r="200" spans="1:17" ht="15.75">
      <c r="A200" s="525"/>
      <c r="C200" s="271"/>
      <c r="D200" s="271"/>
      <c r="E200" s="271"/>
      <c r="F200" s="271"/>
      <c r="G200" s="271"/>
      <c r="Q200" s="546"/>
    </row>
    <row r="201" spans="1:17" ht="15.75">
      <c r="A201" s="525"/>
      <c r="C201" s="271"/>
      <c r="D201" s="271"/>
      <c r="E201" s="271"/>
      <c r="F201" s="271"/>
      <c r="G201" s="271"/>
    </row>
    <row r="202" spans="1:17" ht="15.75">
      <c r="A202" s="525"/>
      <c r="C202" s="271"/>
      <c r="D202" s="271"/>
      <c r="E202" s="271"/>
      <c r="F202" s="271"/>
      <c r="G202" s="271"/>
    </row>
    <row r="203" spans="1:17" ht="15.75">
      <c r="A203" s="525"/>
      <c r="C203" s="271"/>
      <c r="D203" s="271"/>
      <c r="E203" s="271"/>
      <c r="F203" s="271"/>
      <c r="G203" s="271"/>
    </row>
    <row r="204" spans="1:17" ht="15.75">
      <c r="A204" s="525"/>
      <c r="C204" s="271"/>
      <c r="D204" s="271"/>
      <c r="E204" s="271"/>
      <c r="F204" s="271"/>
      <c r="G204" s="271"/>
    </row>
    <row r="205" spans="1:17" ht="15.75">
      <c r="A205" s="525"/>
      <c r="C205" s="271"/>
      <c r="D205" s="271"/>
      <c r="E205" s="271"/>
      <c r="F205" s="271"/>
      <c r="G205" s="271"/>
    </row>
    <row r="206" spans="1:17" ht="15.75">
      <c r="A206" s="525"/>
      <c r="C206" s="271"/>
      <c r="D206" s="271"/>
      <c r="E206" s="271"/>
      <c r="F206" s="271"/>
      <c r="G206" s="271"/>
    </row>
    <row r="207" spans="1:17" ht="15.75">
      <c r="A207" s="525"/>
      <c r="C207" s="271"/>
      <c r="D207" s="271"/>
      <c r="E207" s="271"/>
      <c r="F207" s="271"/>
      <c r="G207" s="271"/>
    </row>
    <row r="208" spans="1:17" ht="15.75">
      <c r="A208" s="525"/>
      <c r="C208" s="271"/>
      <c r="D208" s="271"/>
      <c r="E208" s="271"/>
      <c r="F208" s="271"/>
      <c r="G208" s="271"/>
    </row>
    <row r="209" spans="1:7" ht="15.75">
      <c r="A209" s="525"/>
      <c r="C209" s="271"/>
      <c r="D209" s="271"/>
      <c r="E209" s="271"/>
      <c r="F209" s="271"/>
      <c r="G209" s="271"/>
    </row>
    <row r="210" spans="1:7" ht="15.75">
      <c r="A210" s="525"/>
      <c r="C210" s="271"/>
      <c r="D210" s="271"/>
      <c r="E210" s="271"/>
      <c r="F210" s="271"/>
      <c r="G210" s="271"/>
    </row>
    <row r="211" spans="1:7" ht="15.75">
      <c r="A211" s="525"/>
      <c r="C211" s="271"/>
      <c r="D211" s="271"/>
      <c r="E211" s="271"/>
      <c r="F211" s="271"/>
      <c r="G211" s="271"/>
    </row>
    <row r="212" spans="1:7" ht="15.75">
      <c r="A212" s="525"/>
      <c r="C212" s="271"/>
      <c r="D212" s="271"/>
      <c r="E212" s="271"/>
      <c r="F212" s="271"/>
      <c r="G212" s="271"/>
    </row>
    <row r="213" spans="1:7" ht="15.75">
      <c r="A213" s="525"/>
      <c r="C213" s="271"/>
      <c r="D213" s="271"/>
      <c r="E213" s="271"/>
      <c r="F213" s="271"/>
      <c r="G213" s="271"/>
    </row>
    <row r="214" spans="1:7" ht="15.75">
      <c r="A214" s="525"/>
      <c r="C214" s="271"/>
      <c r="D214" s="271"/>
      <c r="E214" s="271"/>
      <c r="F214" s="271"/>
      <c r="G214" s="271"/>
    </row>
    <row r="215" spans="1:7" ht="15.75">
      <c r="A215" s="525"/>
      <c r="C215" s="271"/>
      <c r="D215" s="271"/>
      <c r="E215" s="271"/>
      <c r="F215" s="271"/>
      <c r="G215" s="271"/>
    </row>
    <row r="216" spans="1:7" ht="15.75">
      <c r="A216" s="525"/>
      <c r="C216" s="271"/>
      <c r="D216" s="271"/>
      <c r="E216" s="271"/>
      <c r="F216" s="271"/>
      <c r="G216" s="271"/>
    </row>
    <row r="217" spans="1:7" ht="15.75">
      <c r="A217" s="525"/>
      <c r="C217" s="271"/>
      <c r="D217" s="271"/>
      <c r="E217" s="271"/>
      <c r="F217" s="271"/>
      <c r="G217" s="271"/>
    </row>
    <row r="218" spans="1:7" ht="15.75">
      <c r="A218" s="525"/>
      <c r="C218" s="271"/>
      <c r="D218" s="271"/>
      <c r="E218" s="271"/>
      <c r="F218" s="271"/>
      <c r="G218" s="271"/>
    </row>
    <row r="219" spans="1:7" ht="15.75">
      <c r="A219" s="525"/>
      <c r="C219" s="271"/>
      <c r="D219" s="271"/>
      <c r="E219" s="271"/>
      <c r="F219" s="271"/>
      <c r="G219" s="271"/>
    </row>
    <row r="220" spans="1:7" ht="15.75">
      <c r="A220" s="525"/>
      <c r="C220" s="271"/>
      <c r="D220" s="271"/>
      <c r="E220" s="271"/>
      <c r="F220" s="271"/>
      <c r="G220" s="271"/>
    </row>
    <row r="221" spans="1:7" ht="15.75">
      <c r="A221" s="525"/>
      <c r="C221" s="271"/>
      <c r="D221" s="271"/>
      <c r="E221" s="271"/>
      <c r="F221" s="271"/>
      <c r="G221" s="271"/>
    </row>
    <row r="222" spans="1:7" ht="15.75">
      <c r="A222" s="525"/>
      <c r="C222" s="271"/>
      <c r="D222" s="271"/>
      <c r="E222" s="271"/>
      <c r="F222" s="271"/>
      <c r="G222" s="271"/>
    </row>
    <row r="223" spans="1:7" ht="15.75">
      <c r="A223" s="525"/>
      <c r="C223" s="271"/>
      <c r="D223" s="271"/>
      <c r="E223" s="271"/>
      <c r="F223" s="271"/>
      <c r="G223" s="271"/>
    </row>
    <row r="224" spans="1:7" ht="15.75">
      <c r="A224" s="525"/>
      <c r="C224" s="271"/>
      <c r="D224" s="271"/>
      <c r="E224" s="271"/>
      <c r="F224" s="271"/>
      <c r="G224" s="271"/>
    </row>
    <row r="225" spans="1:7" ht="15.75">
      <c r="A225" s="525"/>
      <c r="C225" s="271"/>
      <c r="D225" s="271"/>
      <c r="E225" s="271"/>
      <c r="F225" s="271"/>
      <c r="G225" s="271"/>
    </row>
    <row r="226" spans="1:7" ht="15.75">
      <c r="A226" s="525"/>
      <c r="C226" s="271"/>
      <c r="D226" s="271"/>
      <c r="E226" s="271"/>
      <c r="F226" s="271"/>
      <c r="G226" s="271"/>
    </row>
    <row r="227" spans="1:7" ht="15.75">
      <c r="A227" s="525"/>
      <c r="C227" s="271"/>
      <c r="D227" s="271"/>
      <c r="E227" s="271"/>
      <c r="F227" s="271"/>
      <c r="G227" s="271"/>
    </row>
    <row r="228" spans="1:7" ht="15.75">
      <c r="A228" s="525"/>
      <c r="C228" s="271"/>
      <c r="D228" s="271"/>
      <c r="E228" s="271"/>
      <c r="F228" s="271"/>
      <c r="G228" s="271"/>
    </row>
    <row r="229" spans="1:7" ht="15.75">
      <c r="A229" s="525"/>
      <c r="C229" s="271"/>
      <c r="D229" s="271"/>
      <c r="E229" s="271"/>
      <c r="F229" s="271"/>
      <c r="G229" s="271"/>
    </row>
    <row r="230" spans="1:7" ht="15.75">
      <c r="A230" s="525"/>
      <c r="C230" s="271"/>
      <c r="D230" s="271"/>
      <c r="E230" s="271"/>
      <c r="F230" s="271"/>
      <c r="G230" s="271"/>
    </row>
    <row r="231" spans="1:7" ht="15.75">
      <c r="A231" s="525"/>
      <c r="C231" s="271"/>
      <c r="D231" s="271"/>
      <c r="E231" s="271"/>
      <c r="F231" s="271"/>
      <c r="G231" s="271"/>
    </row>
    <row r="232" spans="1:7" ht="15.75">
      <c r="A232" s="525"/>
      <c r="C232" s="271"/>
      <c r="D232" s="271"/>
      <c r="E232" s="271"/>
      <c r="F232" s="271"/>
      <c r="G232" s="271"/>
    </row>
    <row r="233" spans="1:7" ht="15.75">
      <c r="A233" s="525"/>
      <c r="C233" s="271"/>
      <c r="D233" s="271"/>
      <c r="E233" s="271"/>
      <c r="F233" s="271"/>
      <c r="G233" s="271"/>
    </row>
    <row r="234" spans="1:7" ht="15.75">
      <c r="A234" s="525"/>
      <c r="C234" s="271"/>
      <c r="D234" s="271"/>
      <c r="E234" s="271"/>
      <c r="F234" s="271"/>
      <c r="G234" s="271"/>
    </row>
    <row r="235" spans="1:7" ht="15.75">
      <c r="A235" s="525"/>
      <c r="C235" s="271"/>
      <c r="D235" s="271"/>
      <c r="E235" s="271"/>
      <c r="F235" s="271"/>
      <c r="G235" s="271"/>
    </row>
    <row r="236" spans="1:7" ht="15.75">
      <c r="A236" s="525"/>
      <c r="C236" s="271"/>
      <c r="D236" s="271"/>
      <c r="E236" s="271"/>
      <c r="F236" s="271"/>
      <c r="G236" s="271"/>
    </row>
    <row r="237" spans="1:7" ht="15.75">
      <c r="A237" s="525"/>
      <c r="C237" s="271"/>
      <c r="D237" s="271"/>
      <c r="E237" s="271"/>
      <c r="F237" s="271"/>
      <c r="G237" s="271"/>
    </row>
    <row r="238" spans="1:7" ht="15.75">
      <c r="A238" s="525"/>
      <c r="C238" s="271"/>
      <c r="D238" s="271"/>
      <c r="E238" s="271"/>
      <c r="F238" s="271"/>
      <c r="G238" s="271"/>
    </row>
    <row r="239" spans="1:7" ht="15.75">
      <c r="A239" s="525"/>
      <c r="C239" s="271"/>
      <c r="D239" s="271"/>
      <c r="E239" s="271"/>
      <c r="F239" s="271"/>
      <c r="G239" s="271"/>
    </row>
    <row r="240" spans="1:7" ht="15.75">
      <c r="A240" s="525"/>
      <c r="C240" s="271"/>
      <c r="D240" s="271"/>
      <c r="E240" s="271"/>
      <c r="F240" s="271"/>
      <c r="G240" s="271"/>
    </row>
    <row r="241" spans="1:7" ht="15.75">
      <c r="A241" s="525"/>
      <c r="C241" s="271"/>
      <c r="D241" s="271"/>
      <c r="E241" s="271"/>
      <c r="F241" s="271"/>
      <c r="G241" s="271"/>
    </row>
    <row r="242" spans="1:7" ht="15.75">
      <c r="A242" s="525"/>
      <c r="C242" s="271"/>
      <c r="D242" s="271"/>
      <c r="E242" s="271"/>
      <c r="F242" s="271"/>
      <c r="G242" s="271"/>
    </row>
    <row r="243" spans="1:7" ht="15.75">
      <c r="A243" s="525"/>
      <c r="C243" s="271"/>
      <c r="D243" s="271"/>
      <c r="E243" s="271"/>
      <c r="F243" s="271"/>
      <c r="G243" s="271"/>
    </row>
    <row r="244" spans="1:7" ht="15.75">
      <c r="A244" s="525"/>
      <c r="C244" s="271"/>
      <c r="D244" s="271"/>
      <c r="E244" s="271"/>
      <c r="F244" s="271"/>
      <c r="G244" s="271"/>
    </row>
    <row r="245" spans="1:7" ht="15.75">
      <c r="A245" s="525"/>
      <c r="C245" s="271"/>
      <c r="D245" s="271"/>
      <c r="E245" s="271"/>
      <c r="F245" s="271"/>
      <c r="G245" s="271"/>
    </row>
    <row r="246" spans="1:7" ht="15.75">
      <c r="A246" s="525"/>
      <c r="C246" s="271"/>
      <c r="D246" s="271"/>
      <c r="E246" s="271"/>
      <c r="F246" s="271"/>
      <c r="G246" s="271"/>
    </row>
    <row r="247" spans="1:7" ht="15.75">
      <c r="A247" s="525"/>
      <c r="C247" s="271"/>
      <c r="D247" s="271"/>
      <c r="E247" s="271"/>
      <c r="F247" s="271"/>
      <c r="G247" s="271"/>
    </row>
    <row r="248" spans="1:7" ht="15.75">
      <c r="A248" s="525"/>
      <c r="C248" s="271"/>
      <c r="D248" s="271"/>
      <c r="E248" s="271"/>
      <c r="F248" s="271"/>
      <c r="G248" s="271"/>
    </row>
    <row r="249" spans="1:7" ht="15.75">
      <c r="A249" s="525"/>
      <c r="C249" s="271"/>
      <c r="D249" s="271"/>
      <c r="E249" s="271"/>
      <c r="F249" s="271"/>
      <c r="G249" s="271"/>
    </row>
    <row r="250" spans="1:7" ht="15.75">
      <c r="A250" s="525"/>
      <c r="C250" s="271"/>
      <c r="D250" s="271"/>
      <c r="E250" s="271"/>
      <c r="F250" s="271"/>
      <c r="G250" s="271"/>
    </row>
    <row r="251" spans="1:7" ht="15.75">
      <c r="A251" s="525"/>
      <c r="C251" s="271"/>
      <c r="D251" s="271"/>
      <c r="E251" s="271"/>
      <c r="F251" s="271"/>
      <c r="G251" s="271"/>
    </row>
    <row r="252" spans="1:7" ht="15.75">
      <c r="A252" s="525"/>
      <c r="C252" s="271"/>
      <c r="D252" s="271"/>
      <c r="E252" s="271"/>
      <c r="F252" s="271"/>
      <c r="G252" s="271"/>
    </row>
    <row r="253" spans="1:7" ht="15.75">
      <c r="A253" s="525"/>
      <c r="C253" s="271"/>
      <c r="D253" s="271"/>
      <c r="E253" s="271"/>
      <c r="F253" s="271"/>
      <c r="G253" s="271"/>
    </row>
    <row r="254" spans="1:7" ht="15.75">
      <c r="A254" s="525"/>
      <c r="C254" s="271"/>
      <c r="D254" s="271"/>
      <c r="E254" s="271"/>
      <c r="F254" s="271"/>
      <c r="G254" s="271"/>
    </row>
    <row r="255" spans="1:7" ht="15.75">
      <c r="A255" s="525"/>
      <c r="C255" s="271"/>
      <c r="D255" s="271"/>
      <c r="E255" s="271"/>
      <c r="F255" s="271"/>
      <c r="G255" s="271"/>
    </row>
    <row r="256" spans="1:7" ht="15.75">
      <c r="A256" s="525"/>
      <c r="C256" s="271"/>
      <c r="D256" s="271"/>
      <c r="E256" s="271"/>
      <c r="F256" s="271"/>
      <c r="G256" s="271"/>
    </row>
    <row r="257" spans="1:7" ht="15.75">
      <c r="A257" s="525"/>
      <c r="C257" s="271"/>
      <c r="D257" s="271"/>
      <c r="E257" s="271"/>
      <c r="F257" s="271"/>
      <c r="G257" s="271"/>
    </row>
    <row r="258" spans="1:7" ht="15.75">
      <c r="A258" s="525"/>
      <c r="C258" s="271"/>
      <c r="D258" s="271"/>
      <c r="E258" s="271"/>
      <c r="F258" s="271"/>
      <c r="G258" s="271"/>
    </row>
    <row r="259" spans="1:7" ht="15.75">
      <c r="A259" s="525"/>
      <c r="C259" s="271"/>
      <c r="D259" s="271"/>
      <c r="E259" s="271"/>
      <c r="F259" s="271"/>
      <c r="G259" s="271"/>
    </row>
    <row r="260" spans="1:7" ht="15.75">
      <c r="A260" s="525"/>
      <c r="C260" s="271"/>
      <c r="D260" s="271"/>
      <c r="E260" s="271"/>
      <c r="F260" s="271"/>
      <c r="G260" s="271"/>
    </row>
    <row r="261" spans="1:7" ht="15.75">
      <c r="A261" s="525"/>
      <c r="C261" s="271"/>
      <c r="D261" s="271"/>
      <c r="E261" s="271"/>
      <c r="F261" s="271"/>
      <c r="G261" s="271"/>
    </row>
    <row r="262" spans="1:7" ht="15.75">
      <c r="A262" s="525"/>
      <c r="C262" s="271"/>
      <c r="D262" s="271"/>
      <c r="E262" s="271"/>
      <c r="F262" s="271"/>
      <c r="G262" s="271"/>
    </row>
    <row r="263" spans="1:7" ht="15.75">
      <c r="A263" s="525"/>
      <c r="C263" s="271"/>
      <c r="D263" s="271"/>
      <c r="E263" s="271"/>
      <c r="F263" s="271"/>
      <c r="G263" s="271"/>
    </row>
    <row r="264" spans="1:7" ht="15.75">
      <c r="A264" s="525"/>
      <c r="C264" s="271"/>
      <c r="D264" s="271"/>
      <c r="E264" s="271"/>
      <c r="F264" s="271"/>
      <c r="G264" s="271"/>
    </row>
    <row r="265" spans="1:7" ht="15.75">
      <c r="A265" s="525"/>
      <c r="C265" s="271"/>
      <c r="D265" s="271"/>
      <c r="E265" s="271"/>
      <c r="F265" s="271"/>
      <c r="G265" s="271"/>
    </row>
    <row r="266" spans="1:7" ht="15.75">
      <c r="A266" s="525"/>
      <c r="C266" s="271"/>
      <c r="D266" s="271"/>
      <c r="E266" s="271"/>
      <c r="F266" s="271"/>
      <c r="G266" s="271"/>
    </row>
    <row r="267" spans="1:7" ht="15.75">
      <c r="A267" s="525"/>
      <c r="C267" s="271"/>
      <c r="D267" s="271"/>
      <c r="E267" s="271"/>
      <c r="F267" s="271"/>
      <c r="G267" s="271"/>
    </row>
    <row r="268" spans="1:7" ht="15.75">
      <c r="A268" s="525"/>
      <c r="C268" s="271"/>
      <c r="D268" s="271"/>
      <c r="E268" s="271"/>
      <c r="F268" s="271"/>
      <c r="G268" s="271"/>
    </row>
    <row r="269" spans="1:7" ht="15.75">
      <c r="A269" s="525"/>
    </row>
    <row r="270" spans="1:7" ht="15.75">
      <c r="A270" s="525"/>
    </row>
    <row r="271" spans="1:7" ht="15.75">
      <c r="A271" s="525"/>
    </row>
    <row r="272" spans="1:7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51.140625" style="222" customWidth="1"/>
    <col min="2" max="16" width="10.28515625" style="243" customWidth="1"/>
    <col min="17" max="17" width="2.5703125" style="245" customWidth="1"/>
    <col min="18" max="256" width="11.42578125" style="1"/>
    <col min="257" max="257" width="51.140625" style="1" customWidth="1"/>
    <col min="258" max="272" width="10.28515625" style="1" customWidth="1"/>
    <col min="273" max="273" width="2.5703125" style="1" customWidth="1"/>
    <col min="274" max="512" width="11.42578125" style="1"/>
    <col min="513" max="513" width="51.140625" style="1" customWidth="1"/>
    <col min="514" max="528" width="10.28515625" style="1" customWidth="1"/>
    <col min="529" max="529" width="2.5703125" style="1" customWidth="1"/>
    <col min="530" max="768" width="11.42578125" style="1"/>
    <col min="769" max="769" width="51.140625" style="1" customWidth="1"/>
    <col min="770" max="784" width="10.28515625" style="1" customWidth="1"/>
    <col min="785" max="785" width="2.5703125" style="1" customWidth="1"/>
    <col min="786" max="1024" width="11.42578125" style="1"/>
    <col min="1025" max="1025" width="51.140625" style="1" customWidth="1"/>
    <col min="1026" max="1040" width="10.28515625" style="1" customWidth="1"/>
    <col min="1041" max="1041" width="2.5703125" style="1" customWidth="1"/>
    <col min="1042" max="1280" width="11.42578125" style="1"/>
    <col min="1281" max="1281" width="51.140625" style="1" customWidth="1"/>
    <col min="1282" max="1296" width="10.28515625" style="1" customWidth="1"/>
    <col min="1297" max="1297" width="2.5703125" style="1" customWidth="1"/>
    <col min="1298" max="1536" width="11.42578125" style="1"/>
    <col min="1537" max="1537" width="51.140625" style="1" customWidth="1"/>
    <col min="1538" max="1552" width="10.28515625" style="1" customWidth="1"/>
    <col min="1553" max="1553" width="2.5703125" style="1" customWidth="1"/>
    <col min="1554" max="1792" width="11.42578125" style="1"/>
    <col min="1793" max="1793" width="51.140625" style="1" customWidth="1"/>
    <col min="1794" max="1808" width="10.28515625" style="1" customWidth="1"/>
    <col min="1809" max="1809" width="2.5703125" style="1" customWidth="1"/>
    <col min="1810" max="2048" width="11.42578125" style="1"/>
    <col min="2049" max="2049" width="51.140625" style="1" customWidth="1"/>
    <col min="2050" max="2064" width="10.28515625" style="1" customWidth="1"/>
    <col min="2065" max="2065" width="2.5703125" style="1" customWidth="1"/>
    <col min="2066" max="2304" width="11.42578125" style="1"/>
    <col min="2305" max="2305" width="51.140625" style="1" customWidth="1"/>
    <col min="2306" max="2320" width="10.28515625" style="1" customWidth="1"/>
    <col min="2321" max="2321" width="2.5703125" style="1" customWidth="1"/>
    <col min="2322" max="2560" width="11.42578125" style="1"/>
    <col min="2561" max="2561" width="51.140625" style="1" customWidth="1"/>
    <col min="2562" max="2576" width="10.28515625" style="1" customWidth="1"/>
    <col min="2577" max="2577" width="2.5703125" style="1" customWidth="1"/>
    <col min="2578" max="2816" width="11.42578125" style="1"/>
    <col min="2817" max="2817" width="51.140625" style="1" customWidth="1"/>
    <col min="2818" max="2832" width="10.28515625" style="1" customWidth="1"/>
    <col min="2833" max="2833" width="2.5703125" style="1" customWidth="1"/>
    <col min="2834" max="3072" width="11.42578125" style="1"/>
    <col min="3073" max="3073" width="51.140625" style="1" customWidth="1"/>
    <col min="3074" max="3088" width="10.28515625" style="1" customWidth="1"/>
    <col min="3089" max="3089" width="2.5703125" style="1" customWidth="1"/>
    <col min="3090" max="3328" width="11.42578125" style="1"/>
    <col min="3329" max="3329" width="51.140625" style="1" customWidth="1"/>
    <col min="3330" max="3344" width="10.28515625" style="1" customWidth="1"/>
    <col min="3345" max="3345" width="2.5703125" style="1" customWidth="1"/>
    <col min="3346" max="3584" width="11.42578125" style="1"/>
    <col min="3585" max="3585" width="51.140625" style="1" customWidth="1"/>
    <col min="3586" max="3600" width="10.28515625" style="1" customWidth="1"/>
    <col min="3601" max="3601" width="2.5703125" style="1" customWidth="1"/>
    <col min="3602" max="3840" width="11.42578125" style="1"/>
    <col min="3841" max="3841" width="51.140625" style="1" customWidth="1"/>
    <col min="3842" max="3856" width="10.28515625" style="1" customWidth="1"/>
    <col min="3857" max="3857" width="2.5703125" style="1" customWidth="1"/>
    <col min="3858" max="4096" width="11.42578125" style="1"/>
    <col min="4097" max="4097" width="51.140625" style="1" customWidth="1"/>
    <col min="4098" max="4112" width="10.28515625" style="1" customWidth="1"/>
    <col min="4113" max="4113" width="2.5703125" style="1" customWidth="1"/>
    <col min="4114" max="4352" width="11.42578125" style="1"/>
    <col min="4353" max="4353" width="51.140625" style="1" customWidth="1"/>
    <col min="4354" max="4368" width="10.28515625" style="1" customWidth="1"/>
    <col min="4369" max="4369" width="2.5703125" style="1" customWidth="1"/>
    <col min="4370" max="4608" width="11.42578125" style="1"/>
    <col min="4609" max="4609" width="51.140625" style="1" customWidth="1"/>
    <col min="4610" max="4624" width="10.28515625" style="1" customWidth="1"/>
    <col min="4625" max="4625" width="2.5703125" style="1" customWidth="1"/>
    <col min="4626" max="4864" width="11.42578125" style="1"/>
    <col min="4865" max="4865" width="51.140625" style="1" customWidth="1"/>
    <col min="4866" max="4880" width="10.28515625" style="1" customWidth="1"/>
    <col min="4881" max="4881" width="2.5703125" style="1" customWidth="1"/>
    <col min="4882" max="5120" width="11.42578125" style="1"/>
    <col min="5121" max="5121" width="51.140625" style="1" customWidth="1"/>
    <col min="5122" max="5136" width="10.28515625" style="1" customWidth="1"/>
    <col min="5137" max="5137" width="2.5703125" style="1" customWidth="1"/>
    <col min="5138" max="5376" width="11.42578125" style="1"/>
    <col min="5377" max="5377" width="51.140625" style="1" customWidth="1"/>
    <col min="5378" max="5392" width="10.28515625" style="1" customWidth="1"/>
    <col min="5393" max="5393" width="2.5703125" style="1" customWidth="1"/>
    <col min="5394" max="5632" width="11.42578125" style="1"/>
    <col min="5633" max="5633" width="51.140625" style="1" customWidth="1"/>
    <col min="5634" max="5648" width="10.28515625" style="1" customWidth="1"/>
    <col min="5649" max="5649" width="2.5703125" style="1" customWidth="1"/>
    <col min="5650" max="5888" width="11.42578125" style="1"/>
    <col min="5889" max="5889" width="51.140625" style="1" customWidth="1"/>
    <col min="5890" max="5904" width="10.28515625" style="1" customWidth="1"/>
    <col min="5905" max="5905" width="2.5703125" style="1" customWidth="1"/>
    <col min="5906" max="6144" width="11.42578125" style="1"/>
    <col min="6145" max="6145" width="51.140625" style="1" customWidth="1"/>
    <col min="6146" max="6160" width="10.28515625" style="1" customWidth="1"/>
    <col min="6161" max="6161" width="2.5703125" style="1" customWidth="1"/>
    <col min="6162" max="6400" width="11.42578125" style="1"/>
    <col min="6401" max="6401" width="51.140625" style="1" customWidth="1"/>
    <col min="6402" max="6416" width="10.28515625" style="1" customWidth="1"/>
    <col min="6417" max="6417" width="2.5703125" style="1" customWidth="1"/>
    <col min="6418" max="6656" width="11.42578125" style="1"/>
    <col min="6657" max="6657" width="51.140625" style="1" customWidth="1"/>
    <col min="6658" max="6672" width="10.28515625" style="1" customWidth="1"/>
    <col min="6673" max="6673" width="2.5703125" style="1" customWidth="1"/>
    <col min="6674" max="6912" width="11.42578125" style="1"/>
    <col min="6913" max="6913" width="51.140625" style="1" customWidth="1"/>
    <col min="6914" max="6928" width="10.28515625" style="1" customWidth="1"/>
    <col min="6929" max="6929" width="2.5703125" style="1" customWidth="1"/>
    <col min="6930" max="7168" width="11.42578125" style="1"/>
    <col min="7169" max="7169" width="51.140625" style="1" customWidth="1"/>
    <col min="7170" max="7184" width="10.28515625" style="1" customWidth="1"/>
    <col min="7185" max="7185" width="2.5703125" style="1" customWidth="1"/>
    <col min="7186" max="7424" width="11.42578125" style="1"/>
    <col min="7425" max="7425" width="51.140625" style="1" customWidth="1"/>
    <col min="7426" max="7440" width="10.28515625" style="1" customWidth="1"/>
    <col min="7441" max="7441" width="2.5703125" style="1" customWidth="1"/>
    <col min="7442" max="7680" width="11.42578125" style="1"/>
    <col min="7681" max="7681" width="51.140625" style="1" customWidth="1"/>
    <col min="7682" max="7696" width="10.28515625" style="1" customWidth="1"/>
    <col min="7697" max="7697" width="2.5703125" style="1" customWidth="1"/>
    <col min="7698" max="7936" width="11.42578125" style="1"/>
    <col min="7937" max="7937" width="51.140625" style="1" customWidth="1"/>
    <col min="7938" max="7952" width="10.28515625" style="1" customWidth="1"/>
    <col min="7953" max="7953" width="2.5703125" style="1" customWidth="1"/>
    <col min="7954" max="8192" width="11.42578125" style="1"/>
    <col min="8193" max="8193" width="51.140625" style="1" customWidth="1"/>
    <col min="8194" max="8208" width="10.28515625" style="1" customWidth="1"/>
    <col min="8209" max="8209" width="2.5703125" style="1" customWidth="1"/>
    <col min="8210" max="8448" width="11.42578125" style="1"/>
    <col min="8449" max="8449" width="51.140625" style="1" customWidth="1"/>
    <col min="8450" max="8464" width="10.28515625" style="1" customWidth="1"/>
    <col min="8465" max="8465" width="2.5703125" style="1" customWidth="1"/>
    <col min="8466" max="8704" width="11.42578125" style="1"/>
    <col min="8705" max="8705" width="51.140625" style="1" customWidth="1"/>
    <col min="8706" max="8720" width="10.28515625" style="1" customWidth="1"/>
    <col min="8721" max="8721" width="2.5703125" style="1" customWidth="1"/>
    <col min="8722" max="8960" width="11.42578125" style="1"/>
    <col min="8961" max="8961" width="51.140625" style="1" customWidth="1"/>
    <col min="8962" max="8976" width="10.28515625" style="1" customWidth="1"/>
    <col min="8977" max="8977" width="2.5703125" style="1" customWidth="1"/>
    <col min="8978" max="9216" width="11.42578125" style="1"/>
    <col min="9217" max="9217" width="51.140625" style="1" customWidth="1"/>
    <col min="9218" max="9232" width="10.28515625" style="1" customWidth="1"/>
    <col min="9233" max="9233" width="2.5703125" style="1" customWidth="1"/>
    <col min="9234" max="9472" width="11.42578125" style="1"/>
    <col min="9473" max="9473" width="51.140625" style="1" customWidth="1"/>
    <col min="9474" max="9488" width="10.28515625" style="1" customWidth="1"/>
    <col min="9489" max="9489" width="2.5703125" style="1" customWidth="1"/>
    <col min="9490" max="9728" width="11.42578125" style="1"/>
    <col min="9729" max="9729" width="51.140625" style="1" customWidth="1"/>
    <col min="9730" max="9744" width="10.28515625" style="1" customWidth="1"/>
    <col min="9745" max="9745" width="2.5703125" style="1" customWidth="1"/>
    <col min="9746" max="9984" width="11.42578125" style="1"/>
    <col min="9985" max="9985" width="51.140625" style="1" customWidth="1"/>
    <col min="9986" max="10000" width="10.28515625" style="1" customWidth="1"/>
    <col min="10001" max="10001" width="2.5703125" style="1" customWidth="1"/>
    <col min="10002" max="10240" width="11.42578125" style="1"/>
    <col min="10241" max="10241" width="51.140625" style="1" customWidth="1"/>
    <col min="10242" max="10256" width="10.28515625" style="1" customWidth="1"/>
    <col min="10257" max="10257" width="2.5703125" style="1" customWidth="1"/>
    <col min="10258" max="10496" width="11.42578125" style="1"/>
    <col min="10497" max="10497" width="51.140625" style="1" customWidth="1"/>
    <col min="10498" max="10512" width="10.28515625" style="1" customWidth="1"/>
    <col min="10513" max="10513" width="2.5703125" style="1" customWidth="1"/>
    <col min="10514" max="10752" width="11.42578125" style="1"/>
    <col min="10753" max="10753" width="51.140625" style="1" customWidth="1"/>
    <col min="10754" max="10768" width="10.28515625" style="1" customWidth="1"/>
    <col min="10769" max="10769" width="2.5703125" style="1" customWidth="1"/>
    <col min="10770" max="11008" width="11.42578125" style="1"/>
    <col min="11009" max="11009" width="51.140625" style="1" customWidth="1"/>
    <col min="11010" max="11024" width="10.28515625" style="1" customWidth="1"/>
    <col min="11025" max="11025" width="2.5703125" style="1" customWidth="1"/>
    <col min="11026" max="11264" width="11.42578125" style="1"/>
    <col min="11265" max="11265" width="51.140625" style="1" customWidth="1"/>
    <col min="11266" max="11280" width="10.28515625" style="1" customWidth="1"/>
    <col min="11281" max="11281" width="2.5703125" style="1" customWidth="1"/>
    <col min="11282" max="11520" width="11.42578125" style="1"/>
    <col min="11521" max="11521" width="51.140625" style="1" customWidth="1"/>
    <col min="11522" max="11536" width="10.28515625" style="1" customWidth="1"/>
    <col min="11537" max="11537" width="2.5703125" style="1" customWidth="1"/>
    <col min="11538" max="11776" width="11.42578125" style="1"/>
    <col min="11777" max="11777" width="51.140625" style="1" customWidth="1"/>
    <col min="11778" max="11792" width="10.28515625" style="1" customWidth="1"/>
    <col min="11793" max="11793" width="2.5703125" style="1" customWidth="1"/>
    <col min="11794" max="12032" width="11.42578125" style="1"/>
    <col min="12033" max="12033" width="51.140625" style="1" customWidth="1"/>
    <col min="12034" max="12048" width="10.28515625" style="1" customWidth="1"/>
    <col min="12049" max="12049" width="2.5703125" style="1" customWidth="1"/>
    <col min="12050" max="12288" width="11.42578125" style="1"/>
    <col min="12289" max="12289" width="51.140625" style="1" customWidth="1"/>
    <col min="12290" max="12304" width="10.28515625" style="1" customWidth="1"/>
    <col min="12305" max="12305" width="2.5703125" style="1" customWidth="1"/>
    <col min="12306" max="12544" width="11.42578125" style="1"/>
    <col min="12545" max="12545" width="51.140625" style="1" customWidth="1"/>
    <col min="12546" max="12560" width="10.28515625" style="1" customWidth="1"/>
    <col min="12561" max="12561" width="2.5703125" style="1" customWidth="1"/>
    <col min="12562" max="12800" width="11.42578125" style="1"/>
    <col min="12801" max="12801" width="51.140625" style="1" customWidth="1"/>
    <col min="12802" max="12816" width="10.28515625" style="1" customWidth="1"/>
    <col min="12817" max="12817" width="2.5703125" style="1" customWidth="1"/>
    <col min="12818" max="13056" width="11.42578125" style="1"/>
    <col min="13057" max="13057" width="51.140625" style="1" customWidth="1"/>
    <col min="13058" max="13072" width="10.28515625" style="1" customWidth="1"/>
    <col min="13073" max="13073" width="2.5703125" style="1" customWidth="1"/>
    <col min="13074" max="13312" width="11.42578125" style="1"/>
    <col min="13313" max="13313" width="51.140625" style="1" customWidth="1"/>
    <col min="13314" max="13328" width="10.28515625" style="1" customWidth="1"/>
    <col min="13329" max="13329" width="2.5703125" style="1" customWidth="1"/>
    <col min="13330" max="13568" width="11.42578125" style="1"/>
    <col min="13569" max="13569" width="51.140625" style="1" customWidth="1"/>
    <col min="13570" max="13584" width="10.28515625" style="1" customWidth="1"/>
    <col min="13585" max="13585" width="2.5703125" style="1" customWidth="1"/>
    <col min="13586" max="13824" width="11.42578125" style="1"/>
    <col min="13825" max="13825" width="51.140625" style="1" customWidth="1"/>
    <col min="13826" max="13840" width="10.28515625" style="1" customWidth="1"/>
    <col min="13841" max="13841" width="2.5703125" style="1" customWidth="1"/>
    <col min="13842" max="14080" width="11.42578125" style="1"/>
    <col min="14081" max="14081" width="51.140625" style="1" customWidth="1"/>
    <col min="14082" max="14096" width="10.28515625" style="1" customWidth="1"/>
    <col min="14097" max="14097" width="2.5703125" style="1" customWidth="1"/>
    <col min="14098" max="14336" width="11.42578125" style="1"/>
    <col min="14337" max="14337" width="51.140625" style="1" customWidth="1"/>
    <col min="14338" max="14352" width="10.28515625" style="1" customWidth="1"/>
    <col min="14353" max="14353" width="2.5703125" style="1" customWidth="1"/>
    <col min="14354" max="14592" width="11.42578125" style="1"/>
    <col min="14593" max="14593" width="51.140625" style="1" customWidth="1"/>
    <col min="14594" max="14608" width="10.28515625" style="1" customWidth="1"/>
    <col min="14609" max="14609" width="2.5703125" style="1" customWidth="1"/>
    <col min="14610" max="14848" width="11.42578125" style="1"/>
    <col min="14849" max="14849" width="51.140625" style="1" customWidth="1"/>
    <col min="14850" max="14864" width="10.28515625" style="1" customWidth="1"/>
    <col min="14865" max="14865" width="2.5703125" style="1" customWidth="1"/>
    <col min="14866" max="15104" width="11.42578125" style="1"/>
    <col min="15105" max="15105" width="51.140625" style="1" customWidth="1"/>
    <col min="15106" max="15120" width="10.28515625" style="1" customWidth="1"/>
    <col min="15121" max="15121" width="2.5703125" style="1" customWidth="1"/>
    <col min="15122" max="15360" width="11.42578125" style="1"/>
    <col min="15361" max="15361" width="51.140625" style="1" customWidth="1"/>
    <col min="15362" max="15376" width="10.28515625" style="1" customWidth="1"/>
    <col min="15377" max="15377" width="2.5703125" style="1" customWidth="1"/>
    <col min="15378" max="15616" width="11.42578125" style="1"/>
    <col min="15617" max="15617" width="51.140625" style="1" customWidth="1"/>
    <col min="15618" max="15632" width="10.28515625" style="1" customWidth="1"/>
    <col min="15633" max="15633" width="2.5703125" style="1" customWidth="1"/>
    <col min="15634" max="15872" width="11.42578125" style="1"/>
    <col min="15873" max="15873" width="51.140625" style="1" customWidth="1"/>
    <col min="15874" max="15888" width="10.28515625" style="1" customWidth="1"/>
    <col min="15889" max="15889" width="2.5703125" style="1" customWidth="1"/>
    <col min="15890" max="16128" width="11.42578125" style="1"/>
    <col min="16129" max="16129" width="51.140625" style="1" customWidth="1"/>
    <col min="16130" max="16144" width="10.28515625" style="1" customWidth="1"/>
    <col min="16145" max="16145" width="2.5703125" style="1" customWidth="1"/>
    <col min="16146" max="16384" width="11.42578125" style="1"/>
  </cols>
  <sheetData>
    <row r="1" spans="1:17" s="17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7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177" customFormat="1" ht="23.25" customHeight="1">
      <c r="A3" s="1095" t="s">
        <v>295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17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ht="7.5" customHeight="1">
      <c r="A6" s="279"/>
      <c r="Q6" s="1"/>
    </row>
    <row r="7" spans="1:17" ht="5.2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  <c r="Q7" s="1"/>
    </row>
    <row r="8" spans="1:17" s="198" customFormat="1" ht="25.5" customHeight="1">
      <c r="A8" s="814" t="s">
        <v>175</v>
      </c>
      <c r="B8" s="815" t="s">
        <v>256</v>
      </c>
      <c r="C8" s="815" t="s">
        <v>257</v>
      </c>
      <c r="D8" s="815" t="s">
        <v>258</v>
      </c>
      <c r="E8" s="815" t="s">
        <v>259</v>
      </c>
      <c r="F8" s="815" t="s">
        <v>260</v>
      </c>
      <c r="G8" s="815" t="s">
        <v>261</v>
      </c>
      <c r="H8" s="815" t="s">
        <v>262</v>
      </c>
      <c r="I8" s="815" t="s">
        <v>263</v>
      </c>
      <c r="J8" s="815" t="s">
        <v>264</v>
      </c>
      <c r="K8" s="815" t="s">
        <v>265</v>
      </c>
      <c r="L8" s="815" t="s">
        <v>266</v>
      </c>
      <c r="M8" s="815" t="s">
        <v>267</v>
      </c>
      <c r="N8" s="815" t="s">
        <v>268</v>
      </c>
      <c r="O8" s="815" t="s">
        <v>269</v>
      </c>
      <c r="P8" s="816" t="s">
        <v>270</v>
      </c>
    </row>
    <row r="9" spans="1:17" ht="27" customHeight="1">
      <c r="A9" s="688" t="s">
        <v>768</v>
      </c>
      <c r="B9" s="513">
        <v>75560.496930000008</v>
      </c>
      <c r="C9" s="513">
        <v>26667.11479</v>
      </c>
      <c r="D9" s="513">
        <v>1693.56394</v>
      </c>
      <c r="E9" s="513">
        <v>697.03784999999993</v>
      </c>
      <c r="F9" s="513">
        <v>2281.3341600000003</v>
      </c>
      <c r="G9" s="513">
        <v>7774.4056600000004</v>
      </c>
      <c r="H9" s="513">
        <v>7760.4310400000004</v>
      </c>
      <c r="I9" s="513">
        <v>4709.5376999999999</v>
      </c>
      <c r="J9" s="513">
        <v>15081.683439999999</v>
      </c>
      <c r="K9" s="513">
        <v>10235.31632</v>
      </c>
      <c r="L9" s="513">
        <v>660.17792000000009</v>
      </c>
      <c r="M9" s="513">
        <v>1202.8187399999999</v>
      </c>
      <c r="N9" s="513">
        <v>1859.191</v>
      </c>
      <c r="O9" s="513">
        <v>28364.757980000002</v>
      </c>
      <c r="P9" s="513">
        <v>24317.172780000001</v>
      </c>
      <c r="Q9" s="1"/>
    </row>
    <row r="10" spans="1:17" ht="27" customHeight="1">
      <c r="A10" s="688" t="s">
        <v>769</v>
      </c>
      <c r="B10" s="513">
        <v>2742.9929500000003</v>
      </c>
      <c r="C10" s="513">
        <v>600.44268999999997</v>
      </c>
      <c r="D10" s="513">
        <v>2.3441999999999998</v>
      </c>
      <c r="E10" s="513">
        <v>0</v>
      </c>
      <c r="F10" s="513">
        <v>159.86102</v>
      </c>
      <c r="G10" s="513">
        <v>49.319199999999995</v>
      </c>
      <c r="H10" s="513">
        <v>602.33136000000002</v>
      </c>
      <c r="I10" s="513">
        <v>0</v>
      </c>
      <c r="J10" s="513">
        <v>106.31792999999999</v>
      </c>
      <c r="K10" s="513">
        <v>60.154180000000004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1"/>
    </row>
    <row r="11" spans="1:17" ht="27" customHeight="1">
      <c r="A11" s="688" t="s">
        <v>770</v>
      </c>
      <c r="B11" s="513">
        <v>0</v>
      </c>
      <c r="C11" s="513">
        <v>368.96460999999999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1"/>
    </row>
    <row r="12" spans="1:17" ht="27" customHeight="1">
      <c r="A12" s="688" t="s">
        <v>148</v>
      </c>
      <c r="B12" s="513">
        <v>1109.88518</v>
      </c>
      <c r="C12" s="513">
        <v>1828.5695900000001</v>
      </c>
      <c r="D12" s="513">
        <v>0</v>
      </c>
      <c r="E12" s="513">
        <v>0</v>
      </c>
      <c r="F12" s="513">
        <v>342.71626000000003</v>
      </c>
      <c r="G12" s="513">
        <v>370.99112000000002</v>
      </c>
      <c r="H12" s="513">
        <v>0</v>
      </c>
      <c r="I12" s="513">
        <v>161.72358</v>
      </c>
      <c r="J12" s="513">
        <v>1007.04324</v>
      </c>
      <c r="K12" s="513">
        <v>434.64449000000002</v>
      </c>
      <c r="L12" s="513">
        <v>213.14646999999999</v>
      </c>
      <c r="M12" s="513">
        <v>0</v>
      </c>
      <c r="N12" s="513">
        <v>2520.8533600000001</v>
      </c>
      <c r="O12" s="513">
        <v>0</v>
      </c>
      <c r="P12" s="513">
        <v>0</v>
      </c>
      <c r="Q12" s="1"/>
    </row>
    <row r="13" spans="1:17" ht="27" customHeight="1">
      <c r="A13" s="688" t="s">
        <v>772</v>
      </c>
      <c r="B13" s="513">
        <v>57895.657009999995</v>
      </c>
      <c r="C13" s="513">
        <v>28740.753820000002</v>
      </c>
      <c r="D13" s="513">
        <v>12650.108050000001</v>
      </c>
      <c r="E13" s="513">
        <v>962.31002000000001</v>
      </c>
      <c r="F13" s="513">
        <v>6655.0506799999994</v>
      </c>
      <c r="G13" s="513">
        <v>10938.76693</v>
      </c>
      <c r="H13" s="513">
        <v>4450.7498399999995</v>
      </c>
      <c r="I13" s="513">
        <v>7223.7247800000005</v>
      </c>
      <c r="J13" s="513">
        <v>22008.30804</v>
      </c>
      <c r="K13" s="513">
        <v>7263.5646900000002</v>
      </c>
      <c r="L13" s="513">
        <v>965.61150999999995</v>
      </c>
      <c r="M13" s="513">
        <v>613.85419999999999</v>
      </c>
      <c r="N13" s="513">
        <v>5911.6770299999998</v>
      </c>
      <c r="O13" s="513">
        <v>494.57429999999999</v>
      </c>
      <c r="P13" s="513">
        <v>2330.4432099999999</v>
      </c>
      <c r="Q13" s="1"/>
    </row>
    <row r="14" spans="1:17" ht="27" customHeight="1">
      <c r="A14" s="688" t="s">
        <v>149</v>
      </c>
      <c r="B14" s="513">
        <v>636.86030000000005</v>
      </c>
      <c r="C14" s="513">
        <v>155.89473000000001</v>
      </c>
      <c r="D14" s="513">
        <v>0</v>
      </c>
      <c r="E14" s="513">
        <v>0</v>
      </c>
      <c r="F14" s="513">
        <v>206.45141000000001</v>
      </c>
      <c r="G14" s="513">
        <v>0</v>
      </c>
      <c r="H14" s="513">
        <v>40.63776</v>
      </c>
      <c r="I14" s="513">
        <v>462.26878999999997</v>
      </c>
      <c r="J14" s="513">
        <v>182.06264000000002</v>
      </c>
      <c r="K14" s="513">
        <v>194.61939999999998</v>
      </c>
      <c r="L14" s="513">
        <v>161.1223</v>
      </c>
      <c r="M14" s="513">
        <v>0</v>
      </c>
      <c r="N14" s="513">
        <v>0</v>
      </c>
      <c r="O14" s="513">
        <v>0</v>
      </c>
      <c r="P14" s="513">
        <v>87.766440000000003</v>
      </c>
      <c r="Q14" s="1"/>
    </row>
    <row r="15" spans="1:17" ht="27" customHeight="1">
      <c r="A15" s="688" t="s">
        <v>150</v>
      </c>
      <c r="B15" s="513">
        <v>44284.256939999999</v>
      </c>
      <c r="C15" s="513">
        <v>80231.491190000001</v>
      </c>
      <c r="D15" s="513">
        <v>61019.562920000004</v>
      </c>
      <c r="E15" s="513">
        <v>27077.222699999998</v>
      </c>
      <c r="F15" s="513">
        <v>77559.768580000004</v>
      </c>
      <c r="G15" s="513">
        <v>60592.851790000001</v>
      </c>
      <c r="H15" s="513">
        <v>36748.297770000005</v>
      </c>
      <c r="I15" s="513">
        <v>37968.953170000001</v>
      </c>
      <c r="J15" s="513">
        <v>22989.821230000001</v>
      </c>
      <c r="K15" s="513">
        <v>33904.135439999998</v>
      </c>
      <c r="L15" s="513">
        <v>21284.53917</v>
      </c>
      <c r="M15" s="513">
        <v>6551.7303200000006</v>
      </c>
      <c r="N15" s="513">
        <v>50381.557030000004</v>
      </c>
      <c r="O15" s="513">
        <v>6839.75522</v>
      </c>
      <c r="P15" s="513">
        <v>13570.400800000001</v>
      </c>
      <c r="Q15" s="1"/>
    </row>
    <row r="16" spans="1:17" ht="27" customHeight="1">
      <c r="A16" s="688" t="s">
        <v>151</v>
      </c>
      <c r="B16" s="513">
        <v>659091.02515</v>
      </c>
      <c r="C16" s="513">
        <v>370722.70429000002</v>
      </c>
      <c r="D16" s="513">
        <v>130431.95374</v>
      </c>
      <c r="E16" s="513">
        <v>14703.97834</v>
      </c>
      <c r="F16" s="513">
        <v>27558.109100000001</v>
      </c>
      <c r="G16" s="513">
        <v>153827.55412000002</v>
      </c>
      <c r="H16" s="513">
        <v>51103.692779999998</v>
      </c>
      <c r="I16" s="513">
        <v>40021.991310000005</v>
      </c>
      <c r="J16" s="513">
        <v>33670.586350000005</v>
      </c>
      <c r="K16" s="513">
        <v>18671.878290000001</v>
      </c>
      <c r="L16" s="513">
        <v>66800.464720000004</v>
      </c>
      <c r="M16" s="513">
        <v>39610.077290000001</v>
      </c>
      <c r="N16" s="513">
        <v>64546.212869999996</v>
      </c>
      <c r="O16" s="513">
        <v>36197.525110000002</v>
      </c>
      <c r="P16" s="513">
        <v>21181.493730000002</v>
      </c>
      <c r="Q16" s="1"/>
    </row>
    <row r="17" spans="1:17" ht="27" customHeight="1">
      <c r="A17" s="688" t="s">
        <v>773</v>
      </c>
      <c r="B17" s="513">
        <v>13561.704119999999</v>
      </c>
      <c r="C17" s="513">
        <v>28446.399079999999</v>
      </c>
      <c r="D17" s="513">
        <v>17676.903739999998</v>
      </c>
      <c r="E17" s="513">
        <v>174.29392000000001</v>
      </c>
      <c r="F17" s="513">
        <v>3889.50542</v>
      </c>
      <c r="G17" s="513">
        <v>5972.7037799999998</v>
      </c>
      <c r="H17" s="513">
        <v>2703.7237500000001</v>
      </c>
      <c r="I17" s="513">
        <v>3812.18237</v>
      </c>
      <c r="J17" s="513">
        <v>9297.3445399999982</v>
      </c>
      <c r="K17" s="513">
        <v>3170.48155</v>
      </c>
      <c r="L17" s="513">
        <v>1053.48597</v>
      </c>
      <c r="M17" s="513">
        <v>1926.4139399999999</v>
      </c>
      <c r="N17" s="513">
        <v>3678.5195400000002</v>
      </c>
      <c r="O17" s="513">
        <v>1023.41711</v>
      </c>
      <c r="P17" s="513">
        <v>750.12668000000008</v>
      </c>
      <c r="Q17" s="1"/>
    </row>
    <row r="18" spans="1:17" ht="27" customHeight="1">
      <c r="A18" s="688" t="s">
        <v>152</v>
      </c>
      <c r="B18" s="513">
        <v>36212.277350000004</v>
      </c>
      <c r="C18" s="513">
        <v>36330.68028</v>
      </c>
      <c r="D18" s="513">
        <v>52472.768349999998</v>
      </c>
      <c r="E18" s="513">
        <v>642.44812000000002</v>
      </c>
      <c r="F18" s="513">
        <v>13548.94361</v>
      </c>
      <c r="G18" s="513">
        <v>11251.903859999999</v>
      </c>
      <c r="H18" s="513">
        <v>20896.940129999999</v>
      </c>
      <c r="I18" s="513">
        <v>43353.70145</v>
      </c>
      <c r="J18" s="513">
        <v>33411.111019999997</v>
      </c>
      <c r="K18" s="513">
        <v>30759.360510000002</v>
      </c>
      <c r="L18" s="513">
        <v>5075.6062000000002</v>
      </c>
      <c r="M18" s="513">
        <v>2572.5823500000001</v>
      </c>
      <c r="N18" s="513">
        <v>21019.314910000001</v>
      </c>
      <c r="O18" s="513">
        <v>15735.162039999999</v>
      </c>
      <c r="P18" s="513">
        <v>6941.0170099999996</v>
      </c>
      <c r="Q18" s="1"/>
    </row>
    <row r="19" spans="1:17" ht="27" customHeight="1">
      <c r="A19" s="688" t="s">
        <v>153</v>
      </c>
      <c r="B19" s="513">
        <v>125603.66993</v>
      </c>
      <c r="C19" s="513">
        <v>32109.351019999998</v>
      </c>
      <c r="D19" s="513">
        <v>18591.17885</v>
      </c>
      <c r="E19" s="513">
        <v>6659.8690399999996</v>
      </c>
      <c r="F19" s="513">
        <v>5625.9139800000003</v>
      </c>
      <c r="G19" s="513">
        <v>22349.537499999999</v>
      </c>
      <c r="H19" s="513">
        <v>38366.710650000001</v>
      </c>
      <c r="I19" s="513">
        <v>4537.7392199999995</v>
      </c>
      <c r="J19" s="513">
        <v>2854.6219300000002</v>
      </c>
      <c r="K19" s="513">
        <v>18.235250000000001</v>
      </c>
      <c r="L19" s="513">
        <v>0</v>
      </c>
      <c r="M19" s="513">
        <v>43.477930000000001</v>
      </c>
      <c r="N19" s="513">
        <v>0</v>
      </c>
      <c r="O19" s="513">
        <v>14817.364609999999</v>
      </c>
      <c r="P19" s="513">
        <v>408.24101999999999</v>
      </c>
      <c r="Q19" s="1"/>
    </row>
    <row r="20" spans="1:17" ht="27" customHeight="1">
      <c r="A20" s="688" t="s">
        <v>154</v>
      </c>
      <c r="B20" s="513">
        <v>232798.82805000001</v>
      </c>
      <c r="C20" s="513">
        <v>146450.66329</v>
      </c>
      <c r="D20" s="513">
        <v>62951.269679999998</v>
      </c>
      <c r="E20" s="513">
        <v>33032.034050000002</v>
      </c>
      <c r="F20" s="513">
        <v>47010.391859999996</v>
      </c>
      <c r="G20" s="513">
        <v>49761.956060000004</v>
      </c>
      <c r="H20" s="513">
        <v>28058.67929</v>
      </c>
      <c r="I20" s="513">
        <v>31084.470579999997</v>
      </c>
      <c r="J20" s="513">
        <v>12155.28621</v>
      </c>
      <c r="K20" s="513">
        <v>15167.71299</v>
      </c>
      <c r="L20" s="513">
        <v>3084.5666299999998</v>
      </c>
      <c r="M20" s="513">
        <v>2423.62898</v>
      </c>
      <c r="N20" s="513">
        <v>51508.845090000003</v>
      </c>
      <c r="O20" s="513">
        <v>9893.6963200000009</v>
      </c>
      <c r="P20" s="513">
        <v>7597.7165999999997</v>
      </c>
      <c r="Q20" s="1"/>
    </row>
    <row r="21" spans="1:17" ht="27" customHeight="1">
      <c r="A21" s="688" t="s">
        <v>155</v>
      </c>
      <c r="B21" s="513">
        <v>2443.8292799999999</v>
      </c>
      <c r="C21" s="513">
        <v>570.59246999999993</v>
      </c>
      <c r="D21" s="513">
        <v>0</v>
      </c>
      <c r="E21" s="513">
        <v>180.15692000000001</v>
      </c>
      <c r="F21" s="513">
        <v>2.0626899999999999</v>
      </c>
      <c r="G21" s="513">
        <v>0</v>
      </c>
      <c r="H21" s="513">
        <v>0</v>
      </c>
      <c r="I21" s="513">
        <v>307.63691</v>
      </c>
      <c r="J21" s="513">
        <v>0</v>
      </c>
      <c r="K21" s="513">
        <v>42.544150000000002</v>
      </c>
      <c r="L21" s="513">
        <v>3.0199000000000003</v>
      </c>
      <c r="M21" s="513">
        <v>971.24070999999992</v>
      </c>
      <c r="N21" s="513">
        <v>400.14315000000005</v>
      </c>
      <c r="O21" s="513">
        <v>0</v>
      </c>
      <c r="P21" s="513">
        <v>81.186059999999998</v>
      </c>
      <c r="Q21" s="1"/>
    </row>
    <row r="22" spans="1:17" ht="27" customHeight="1">
      <c r="A22" s="688" t="s">
        <v>156</v>
      </c>
      <c r="B22" s="513">
        <v>13643.658660000001</v>
      </c>
      <c r="C22" s="513">
        <v>2563.7516700000001</v>
      </c>
      <c r="D22" s="513">
        <v>961.82474999999999</v>
      </c>
      <c r="E22" s="513">
        <v>658.49766</v>
      </c>
      <c r="F22" s="513">
        <v>370.28258</v>
      </c>
      <c r="G22" s="513">
        <v>384.68390999999997</v>
      </c>
      <c r="H22" s="513">
        <v>204.89819</v>
      </c>
      <c r="I22" s="513">
        <v>1928.0090700000001</v>
      </c>
      <c r="J22" s="513">
        <v>464.83694000000003</v>
      </c>
      <c r="K22" s="513">
        <v>567.94424000000004</v>
      </c>
      <c r="L22" s="513">
        <v>116.30875999999999</v>
      </c>
      <c r="M22" s="513">
        <v>1174.8721200000002</v>
      </c>
      <c r="N22" s="513">
        <v>3448.8109900000004</v>
      </c>
      <c r="O22" s="513">
        <v>0</v>
      </c>
      <c r="P22" s="513">
        <v>3.2946599999999999</v>
      </c>
      <c r="Q22" s="1"/>
    </row>
    <row r="23" spans="1:17" ht="27" customHeight="1">
      <c r="A23" s="688" t="s">
        <v>157</v>
      </c>
      <c r="B23" s="513">
        <v>15969.837039999999</v>
      </c>
      <c r="C23" s="513">
        <v>14708.470080000001</v>
      </c>
      <c r="D23" s="513">
        <v>8277.3307599999989</v>
      </c>
      <c r="E23" s="513">
        <v>1205.1213500000001</v>
      </c>
      <c r="F23" s="513">
        <v>3679.1586200000002</v>
      </c>
      <c r="G23" s="513">
        <v>3689.99917</v>
      </c>
      <c r="H23" s="513">
        <v>1947.64832</v>
      </c>
      <c r="I23" s="513">
        <v>5977.4963799999996</v>
      </c>
      <c r="J23" s="513">
        <v>2773.42758</v>
      </c>
      <c r="K23" s="513">
        <v>1974.7268200000001</v>
      </c>
      <c r="L23" s="513">
        <v>863.13134000000002</v>
      </c>
      <c r="M23" s="513">
        <v>3534.4697500000002</v>
      </c>
      <c r="N23" s="513">
        <v>4308.6042500000003</v>
      </c>
      <c r="O23" s="513">
        <v>459.13044000000002</v>
      </c>
      <c r="P23" s="513">
        <v>553.36414000000002</v>
      </c>
      <c r="Q23" s="1"/>
    </row>
    <row r="24" spans="1:17" ht="27" customHeight="1">
      <c r="A24" s="688" t="s">
        <v>158</v>
      </c>
      <c r="B24" s="513">
        <v>0</v>
      </c>
      <c r="C24" s="513">
        <v>0</v>
      </c>
      <c r="D24" s="513">
        <v>331.24763000000002</v>
      </c>
      <c r="E24" s="513">
        <v>0</v>
      </c>
      <c r="F24" s="513">
        <v>1178.6654099999998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1"/>
    </row>
    <row r="25" spans="1:17" ht="27" customHeight="1">
      <c r="A25" s="688" t="s">
        <v>159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1"/>
    </row>
    <row r="26" spans="1:17" s="198" customFormat="1" ht="37.5" customHeight="1">
      <c r="A26" s="690" t="s">
        <v>160</v>
      </c>
      <c r="B26" s="691">
        <v>135.26851000000002</v>
      </c>
      <c r="C26" s="691">
        <v>191.51222000000001</v>
      </c>
      <c r="D26" s="691">
        <v>72.114419999999996</v>
      </c>
      <c r="E26" s="691">
        <v>0</v>
      </c>
      <c r="F26" s="691">
        <v>112.67452</v>
      </c>
      <c r="G26" s="691">
        <v>0</v>
      </c>
      <c r="H26" s="691">
        <v>0</v>
      </c>
      <c r="I26" s="691">
        <v>0</v>
      </c>
      <c r="J26" s="691">
        <v>4.1983600000000001</v>
      </c>
      <c r="K26" s="691">
        <v>0</v>
      </c>
      <c r="L26" s="691">
        <v>0</v>
      </c>
      <c r="M26" s="691">
        <v>0</v>
      </c>
      <c r="N26" s="691">
        <v>46.705030000000001</v>
      </c>
      <c r="O26" s="691">
        <v>0</v>
      </c>
      <c r="P26" s="691">
        <v>0</v>
      </c>
    </row>
    <row r="27" spans="1:17" s="283" customFormat="1" ht="24" customHeight="1">
      <c r="A27" s="692" t="s">
        <v>179</v>
      </c>
      <c r="B27" s="818">
        <f>SUM(B9:B26)</f>
        <v>1281690.2473999998</v>
      </c>
      <c r="C27" s="818">
        <f t="shared" ref="C27:P27" si="0">SUM(C9:C26)</f>
        <v>770687.35582000006</v>
      </c>
      <c r="D27" s="818">
        <f t="shared" si="0"/>
        <v>367132.17103000003</v>
      </c>
      <c r="E27" s="818">
        <f t="shared" si="0"/>
        <v>85992.969969999991</v>
      </c>
      <c r="F27" s="818">
        <f t="shared" si="0"/>
        <v>190180.88990000001</v>
      </c>
      <c r="G27" s="818">
        <f t="shared" si="0"/>
        <v>326964.67310000007</v>
      </c>
      <c r="H27" s="818">
        <f t="shared" si="0"/>
        <v>192884.74088000003</v>
      </c>
      <c r="I27" s="818">
        <f t="shared" si="0"/>
        <v>181549.43530999997</v>
      </c>
      <c r="J27" s="818">
        <f t="shared" si="0"/>
        <v>156006.64945</v>
      </c>
      <c r="K27" s="818">
        <f t="shared" si="0"/>
        <v>122465.31831999999</v>
      </c>
      <c r="L27" s="818">
        <f t="shared" si="0"/>
        <v>100281.18089</v>
      </c>
      <c r="M27" s="818">
        <f t="shared" si="0"/>
        <v>60625.166329999993</v>
      </c>
      <c r="N27" s="818">
        <f>SUM(N9:N26)</f>
        <v>209630.43425000002</v>
      </c>
      <c r="O27" s="818">
        <f>SUM(O9:O26)</f>
        <v>113825.38313</v>
      </c>
      <c r="P27" s="818">
        <f t="shared" si="0"/>
        <v>77822.223129999998</v>
      </c>
    </row>
    <row r="28" spans="1:17" ht="27" customHeight="1">
      <c r="A28" s="721" t="s">
        <v>294</v>
      </c>
      <c r="B28" s="715">
        <v>0.19478903866267086</v>
      </c>
      <c r="C28" s="715">
        <v>0.11712771432425709</v>
      </c>
      <c r="D28" s="715">
        <v>5.5796104247608072E-2</v>
      </c>
      <c r="E28" s="715">
        <v>1.306906094212996E-2</v>
      </c>
      <c r="F28" s="715">
        <v>2.8903358507081561E-2</v>
      </c>
      <c r="G28" s="715">
        <v>4.9691518273624544E-2</v>
      </c>
      <c r="H28" s="715">
        <v>2.931428504268541E-2</v>
      </c>
      <c r="I28" s="715">
        <v>2.7591565158214884E-2</v>
      </c>
      <c r="J28" s="715">
        <v>2.3709617306517546E-2</v>
      </c>
      <c r="K28" s="715">
        <v>1.8612064555739691E-2</v>
      </c>
      <c r="L28" s="715">
        <v>1.5240558209088316E-2</v>
      </c>
      <c r="M28" s="715">
        <v>9.2137065817118127E-3</v>
      </c>
      <c r="N28" s="715">
        <v>3.185926618762204E-2</v>
      </c>
      <c r="O28" s="715">
        <v>1.7298982340140493E-2</v>
      </c>
      <c r="P28" s="715">
        <v>1.1827285150086389E-2</v>
      </c>
      <c r="Q28" s="1"/>
    </row>
    <row r="29" spans="1:17" ht="14.25" customHeight="1" thickBot="1">
      <c r="A29" s="285"/>
      <c r="B29" s="286"/>
      <c r="C29" s="287"/>
      <c r="D29" s="287"/>
      <c r="E29" s="287"/>
      <c r="F29" s="287"/>
      <c r="G29" s="287"/>
      <c r="H29" s="288"/>
      <c r="I29" s="288"/>
      <c r="J29" s="288"/>
      <c r="K29" s="288"/>
      <c r="L29" s="288"/>
      <c r="M29" s="288"/>
      <c r="N29" s="288"/>
      <c r="O29" s="288"/>
      <c r="P29" s="288"/>
      <c r="Q29" s="1"/>
    </row>
    <row r="30" spans="1:17" ht="15" customHeight="1" thickTop="1">
      <c r="A30" s="289" t="s">
        <v>163</v>
      </c>
      <c r="B30" s="262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1"/>
    </row>
    <row r="31" spans="1:17" ht="9" customHeight="1"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1"/>
    </row>
    <row r="32" spans="1:17" ht="9" customHeight="1">
      <c r="A32" s="208"/>
      <c r="C32" s="211"/>
      <c r="D32" s="211"/>
      <c r="E32" s="211"/>
      <c r="F32" s="211"/>
      <c r="G32" s="211"/>
      <c r="H32" s="265"/>
      <c r="I32" s="265"/>
      <c r="J32" s="265"/>
      <c r="K32" s="265"/>
      <c r="L32" s="265"/>
      <c r="M32" s="265"/>
      <c r="N32" s="265"/>
      <c r="O32" s="265"/>
      <c r="P32" s="265"/>
      <c r="Q32" s="1"/>
    </row>
    <row r="33" spans="1:17" ht="9" customHeight="1">
      <c r="A33" s="213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1"/>
    </row>
    <row r="34" spans="1:17" ht="9" customHeight="1">
      <c r="A34" s="208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1"/>
    </row>
    <row r="35" spans="1:17" ht="9" customHeight="1">
      <c r="A35" s="208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1"/>
    </row>
    <row r="36" spans="1:17" ht="9" customHeight="1">
      <c r="A36" s="208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1"/>
    </row>
    <row r="37" spans="1:17" ht="9" customHeight="1">
      <c r="A37" s="208"/>
      <c r="B37" s="269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1"/>
    </row>
    <row r="38" spans="1:17" ht="9" customHeight="1">
      <c r="A38" s="208"/>
      <c r="B38" s="269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1"/>
    </row>
    <row r="39" spans="1:17" ht="9" customHeight="1">
      <c r="A39" s="270"/>
      <c r="B39" s="269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1"/>
    </row>
    <row r="40" spans="1:17" ht="9" customHeight="1">
      <c r="A40" s="208"/>
      <c r="B40" s="269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1"/>
    </row>
    <row r="41" spans="1:17" ht="9" customHeight="1">
      <c r="A41" s="208"/>
      <c r="B41" s="269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1"/>
    </row>
    <row r="42" spans="1:17" ht="9" customHeight="1">
      <c r="A42" s="208"/>
      <c r="B42" s="269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1"/>
    </row>
    <row r="43" spans="1:17" ht="9" customHeight="1">
      <c r="A43" s="208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1"/>
    </row>
    <row r="44" spans="1:17" ht="9" customHeight="1">
      <c r="A44" s="208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1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1"/>
    </row>
    <row r="46" spans="1:17" ht="9" customHeight="1">
      <c r="A46" s="208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1"/>
    </row>
    <row r="47" spans="1:17" ht="9" customHeight="1">
      <c r="A47" s="208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1"/>
    </row>
    <row r="48" spans="1:17" ht="9" customHeight="1">
      <c r="A48" s="208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1"/>
    </row>
    <row r="49" spans="1:17" ht="9" customHeight="1">
      <c r="A49" s="208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1"/>
    </row>
    <row r="50" spans="1:17" ht="9" customHeight="1">
      <c r="A50" s="208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1"/>
    </row>
    <row r="51" spans="1:17" ht="9" customHeight="1">
      <c r="A51" s="270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1"/>
    </row>
    <row r="52" spans="1:17" ht="9" customHeight="1">
      <c r="A52" s="208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1"/>
    </row>
    <row r="53" spans="1:17" ht="9" customHeight="1">
      <c r="A53" s="208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1"/>
    </row>
    <row r="54" spans="1:17" ht="9" customHeight="1">
      <c r="A54" s="208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1"/>
    </row>
    <row r="55" spans="1:17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1"/>
    </row>
    <row r="56" spans="1:17" ht="9" customHeight="1">
      <c r="A56" s="270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1"/>
    </row>
    <row r="57" spans="1:17" ht="9" customHeight="1">
      <c r="A57" s="21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1"/>
    </row>
    <row r="58" spans="1:17" ht="9" customHeight="1">
      <c r="A58" s="21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1"/>
    </row>
    <row r="59" spans="1:17" ht="9" customHeight="1">
      <c r="A59" s="21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1"/>
    </row>
    <row r="60" spans="1:17" ht="9" customHeight="1">
      <c r="A60" s="21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1"/>
    </row>
    <row r="61" spans="1:17" ht="9" customHeight="1">
      <c r="A61" s="216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1"/>
    </row>
    <row r="62" spans="1:17" ht="9" customHeight="1">
      <c r="A62" s="216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1"/>
    </row>
    <row r="63" spans="1:17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1"/>
    </row>
    <row r="64" spans="1:17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1"/>
    </row>
    <row r="65" spans="1:17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1"/>
    </row>
    <row r="66" spans="1:17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1"/>
    </row>
    <row r="67" spans="1:17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1"/>
    </row>
    <row r="68" spans="1:17" ht="9" customHeight="1">
      <c r="A68" s="21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1"/>
    </row>
    <row r="69" spans="1:17" ht="9" customHeight="1">
      <c r="A69" s="21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1"/>
    </row>
    <row r="70" spans="1:17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1"/>
    </row>
    <row r="71" spans="1:17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1"/>
    </row>
    <row r="72" spans="1:17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1"/>
    </row>
    <row r="73" spans="1:17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1"/>
    </row>
    <row r="74" spans="1:17" ht="9" customHeight="1">
      <c r="A74" s="21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1"/>
    </row>
    <row r="75" spans="1:17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1"/>
    </row>
    <row r="76" spans="1:17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1"/>
    </row>
    <row r="77" spans="1:17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1"/>
    </row>
    <row r="78" spans="1:17" ht="9" customHeight="1">
      <c r="A78" s="208"/>
      <c r="C78" s="271"/>
      <c r="D78" s="271"/>
      <c r="E78" s="271"/>
      <c r="F78" s="271"/>
      <c r="G78" s="271"/>
      <c r="Q78" s="1"/>
    </row>
    <row r="79" spans="1:17" ht="9" customHeight="1">
      <c r="A79" s="208"/>
      <c r="C79" s="271"/>
      <c r="D79" s="271"/>
      <c r="E79" s="271"/>
      <c r="F79" s="271"/>
      <c r="G79" s="271"/>
      <c r="Q79" s="1"/>
    </row>
    <row r="80" spans="1:17" ht="9" customHeight="1">
      <c r="A80" s="208"/>
      <c r="C80" s="271"/>
      <c r="D80" s="271"/>
      <c r="E80" s="271"/>
      <c r="F80" s="271"/>
      <c r="G80" s="271"/>
      <c r="Q80" s="1"/>
    </row>
    <row r="81" spans="1:17" ht="9" customHeight="1">
      <c r="A81" s="208"/>
      <c r="C81" s="271"/>
      <c r="D81" s="271"/>
      <c r="E81" s="271"/>
      <c r="F81" s="271"/>
      <c r="G81" s="271"/>
      <c r="Q81" s="1"/>
    </row>
    <row r="82" spans="1:17" ht="9" customHeight="1">
      <c r="A82" s="208"/>
      <c r="C82" s="271"/>
      <c r="D82" s="271"/>
      <c r="E82" s="271"/>
      <c r="F82" s="271"/>
      <c r="G82" s="271"/>
      <c r="Q82" s="1"/>
    </row>
    <row r="83" spans="1:17" ht="9" customHeight="1">
      <c r="A83" s="208"/>
      <c r="C83" s="271"/>
      <c r="D83" s="271"/>
      <c r="E83" s="271"/>
      <c r="F83" s="271"/>
      <c r="G83" s="271"/>
      <c r="Q83" s="1"/>
    </row>
    <row r="84" spans="1:17" ht="9" customHeight="1">
      <c r="A84" s="215"/>
      <c r="C84" s="271"/>
      <c r="D84" s="271"/>
      <c r="E84" s="271"/>
      <c r="F84" s="271"/>
      <c r="G84" s="271"/>
      <c r="Q84" s="1"/>
    </row>
    <row r="85" spans="1:17" ht="9" customHeight="1">
      <c r="A85" s="213"/>
      <c r="C85" s="271"/>
      <c r="D85" s="271"/>
      <c r="E85" s="271"/>
      <c r="F85" s="271"/>
      <c r="G85" s="271"/>
      <c r="Q85" s="1"/>
    </row>
    <row r="86" spans="1:17" ht="9" customHeight="1">
      <c r="A86" s="208"/>
      <c r="C86" s="271"/>
      <c r="D86" s="271"/>
      <c r="E86" s="271"/>
      <c r="F86" s="271"/>
      <c r="G86" s="271"/>
      <c r="Q86" s="1"/>
    </row>
    <row r="87" spans="1:17" ht="9" customHeight="1">
      <c r="A87" s="208"/>
      <c r="C87" s="271"/>
      <c r="D87" s="271"/>
      <c r="E87" s="271"/>
      <c r="F87" s="271"/>
      <c r="G87" s="271"/>
      <c r="Q87" s="1"/>
    </row>
    <row r="88" spans="1:17" ht="9" customHeight="1">
      <c r="A88" s="208"/>
      <c r="C88" s="271"/>
      <c r="D88" s="271"/>
      <c r="E88" s="271"/>
      <c r="F88" s="271"/>
      <c r="G88" s="271"/>
      <c r="Q88" s="1"/>
    </row>
    <row r="89" spans="1:17" ht="9" customHeight="1">
      <c r="A89" s="208"/>
      <c r="C89" s="271"/>
      <c r="D89" s="271"/>
      <c r="E89" s="271"/>
      <c r="F89" s="271"/>
      <c r="G89" s="271"/>
      <c r="Q89" s="1"/>
    </row>
    <row r="90" spans="1:17" ht="9" customHeight="1">
      <c r="A90" s="208"/>
      <c r="C90" s="271"/>
      <c r="D90" s="271"/>
      <c r="E90" s="271"/>
      <c r="F90" s="271"/>
      <c r="G90" s="271"/>
      <c r="Q90" s="1"/>
    </row>
    <row r="91" spans="1:17" ht="9" customHeight="1">
      <c r="A91" s="208"/>
      <c r="C91" s="271"/>
      <c r="D91" s="271"/>
      <c r="E91" s="271"/>
      <c r="F91" s="271"/>
      <c r="G91" s="271"/>
      <c r="Q91" s="1"/>
    </row>
    <row r="92" spans="1:17" ht="9" customHeight="1">
      <c r="A92" s="208"/>
      <c r="C92" s="271"/>
      <c r="D92" s="271"/>
      <c r="E92" s="271"/>
      <c r="F92" s="271"/>
      <c r="G92" s="271"/>
      <c r="Q92" s="1"/>
    </row>
    <row r="93" spans="1:17" ht="9" customHeight="1">
      <c r="A93" s="208"/>
      <c r="C93" s="271"/>
      <c r="D93" s="271"/>
      <c r="E93" s="271"/>
      <c r="F93" s="271"/>
      <c r="G93" s="271"/>
      <c r="Q93" s="1"/>
    </row>
    <row r="94" spans="1:17" ht="9" customHeight="1">
      <c r="A94" s="208"/>
      <c r="C94" s="271"/>
      <c r="D94" s="271"/>
      <c r="E94" s="271"/>
      <c r="F94" s="271"/>
      <c r="G94" s="271"/>
      <c r="Q94" s="1"/>
    </row>
    <row r="95" spans="1:17" ht="9" customHeight="1">
      <c r="A95" s="213"/>
      <c r="C95" s="271"/>
      <c r="D95" s="271"/>
      <c r="E95" s="271"/>
      <c r="F95" s="271"/>
      <c r="G95" s="271"/>
      <c r="Q95" s="1"/>
    </row>
    <row r="96" spans="1:17" ht="9" customHeight="1">
      <c r="A96" s="208"/>
      <c r="C96" s="271"/>
      <c r="D96" s="271"/>
      <c r="E96" s="271"/>
      <c r="F96" s="271"/>
      <c r="G96" s="271"/>
      <c r="Q96" s="1"/>
    </row>
    <row r="97" spans="1:17" ht="9" customHeight="1">
      <c r="A97" s="208"/>
      <c r="C97" s="271"/>
      <c r="D97" s="271"/>
      <c r="E97" s="271"/>
      <c r="F97" s="271"/>
      <c r="G97" s="271"/>
      <c r="Q97" s="1"/>
    </row>
    <row r="98" spans="1:17" ht="9" customHeight="1">
      <c r="A98" s="208"/>
      <c r="C98" s="271"/>
      <c r="D98" s="271"/>
      <c r="E98" s="271"/>
      <c r="F98" s="271"/>
      <c r="G98" s="271"/>
      <c r="Q98" s="1"/>
    </row>
    <row r="99" spans="1:17">
      <c r="A99" s="218"/>
      <c r="C99" s="271"/>
      <c r="D99" s="271"/>
      <c r="E99" s="271"/>
      <c r="F99" s="271"/>
      <c r="G99" s="271"/>
      <c r="Q99" s="1"/>
    </row>
    <row r="100" spans="1:17">
      <c r="A100" s="218"/>
      <c r="C100" s="271"/>
      <c r="D100" s="271"/>
      <c r="E100" s="271"/>
      <c r="F100" s="271"/>
      <c r="G100" s="271"/>
      <c r="Q100" s="1"/>
    </row>
    <row r="101" spans="1:17">
      <c r="A101" s="218"/>
      <c r="C101" s="271"/>
      <c r="D101" s="271"/>
      <c r="E101" s="271"/>
      <c r="F101" s="271"/>
      <c r="G101" s="271"/>
      <c r="Q101" s="1"/>
    </row>
    <row r="102" spans="1:17">
      <c r="A102" s="218"/>
      <c r="C102" s="271"/>
      <c r="D102" s="271"/>
      <c r="E102" s="271"/>
      <c r="F102" s="271"/>
      <c r="G102" s="271"/>
      <c r="Q102" s="1"/>
    </row>
    <row r="103" spans="1:17">
      <c r="A103" s="218"/>
      <c r="C103" s="271"/>
      <c r="D103" s="271"/>
      <c r="E103" s="271"/>
      <c r="F103" s="271"/>
      <c r="G103" s="271"/>
      <c r="Q103" s="1"/>
    </row>
    <row r="104" spans="1:17">
      <c r="A104" s="218"/>
      <c r="C104" s="271"/>
      <c r="D104" s="271"/>
      <c r="E104" s="271"/>
      <c r="F104" s="271"/>
      <c r="G104" s="271"/>
      <c r="Q104" s="1"/>
    </row>
    <row r="105" spans="1:17">
      <c r="A105" s="218"/>
      <c r="C105" s="271"/>
      <c r="D105" s="271"/>
      <c r="E105" s="271"/>
      <c r="F105" s="271"/>
      <c r="G105" s="271"/>
      <c r="Q105" s="1"/>
    </row>
    <row r="106" spans="1:17" ht="15.75">
      <c r="A106" s="219"/>
      <c r="C106" s="271"/>
      <c r="D106" s="271"/>
      <c r="E106" s="271"/>
      <c r="F106" s="271"/>
      <c r="G106" s="271"/>
      <c r="Q106" s="1"/>
    </row>
    <row r="107" spans="1:17" ht="15.75">
      <c r="A107" s="219"/>
      <c r="C107" s="271"/>
      <c r="D107" s="271"/>
      <c r="E107" s="271"/>
      <c r="F107" s="271"/>
      <c r="G107" s="271"/>
      <c r="Q107" s="1"/>
    </row>
    <row r="108" spans="1:17" ht="15.75">
      <c r="A108" s="219"/>
      <c r="C108" s="271"/>
      <c r="D108" s="271"/>
      <c r="E108" s="271"/>
      <c r="F108" s="271"/>
      <c r="G108" s="271"/>
      <c r="Q108" s="1"/>
    </row>
    <row r="109" spans="1:17" ht="15.75">
      <c r="A109" s="219"/>
      <c r="C109" s="271"/>
      <c r="D109" s="271"/>
      <c r="E109" s="271"/>
      <c r="F109" s="271"/>
      <c r="G109" s="271"/>
      <c r="Q109" s="1"/>
    </row>
    <row r="110" spans="1:17" ht="15.75">
      <c r="A110" s="219"/>
      <c r="C110" s="271"/>
      <c r="D110" s="271"/>
      <c r="E110" s="271"/>
      <c r="F110" s="271"/>
      <c r="G110" s="271"/>
      <c r="Q110" s="1"/>
    </row>
    <row r="111" spans="1:17" ht="15.75">
      <c r="A111" s="219"/>
      <c r="C111" s="271"/>
      <c r="D111" s="271"/>
      <c r="E111" s="271"/>
      <c r="F111" s="271"/>
      <c r="G111" s="271"/>
      <c r="Q111" s="1"/>
    </row>
    <row r="112" spans="1:17" ht="15.75">
      <c r="A112" s="219"/>
      <c r="C112" s="271"/>
      <c r="D112" s="271"/>
      <c r="E112" s="271"/>
      <c r="F112" s="271"/>
      <c r="G112" s="271"/>
      <c r="Q112" s="1"/>
    </row>
    <row r="113" spans="1:17" ht="15.75">
      <c r="A113" s="219"/>
      <c r="C113" s="271"/>
      <c r="D113" s="271"/>
      <c r="E113" s="271"/>
      <c r="F113" s="271"/>
      <c r="G113" s="271"/>
      <c r="Q113" s="1"/>
    </row>
    <row r="114" spans="1:17" ht="15.75">
      <c r="A114" s="219"/>
      <c r="C114" s="271"/>
      <c r="D114" s="271"/>
      <c r="E114" s="271"/>
      <c r="F114" s="271"/>
      <c r="G114" s="271"/>
      <c r="Q114" s="1"/>
    </row>
    <row r="115" spans="1:17" ht="15.75">
      <c r="A115" s="219"/>
      <c r="C115" s="271"/>
      <c r="D115" s="271"/>
      <c r="E115" s="271"/>
      <c r="F115" s="271"/>
      <c r="G115" s="271"/>
      <c r="Q115" s="1"/>
    </row>
    <row r="116" spans="1:17" ht="15.75">
      <c r="A116" s="219"/>
      <c r="C116" s="271"/>
      <c r="D116" s="271"/>
      <c r="E116" s="271"/>
      <c r="F116" s="271"/>
      <c r="G116" s="271"/>
      <c r="Q116" s="1"/>
    </row>
    <row r="117" spans="1:17" ht="15.75">
      <c r="A117" s="219"/>
      <c r="C117" s="271"/>
      <c r="D117" s="271"/>
      <c r="E117" s="271"/>
      <c r="F117" s="271"/>
      <c r="G117" s="271"/>
      <c r="Q117" s="1"/>
    </row>
    <row r="118" spans="1:17" ht="15.75">
      <c r="A118" s="219"/>
      <c r="C118" s="271"/>
      <c r="D118" s="271"/>
      <c r="E118" s="271"/>
      <c r="F118" s="271"/>
      <c r="G118" s="271"/>
      <c r="Q118" s="1"/>
    </row>
    <row r="119" spans="1:17" ht="15.75">
      <c r="A119" s="219"/>
      <c r="C119" s="271"/>
      <c r="D119" s="271"/>
      <c r="E119" s="271"/>
      <c r="F119" s="271"/>
      <c r="G119" s="271"/>
      <c r="Q119" s="1"/>
    </row>
    <row r="120" spans="1:17" ht="15.75">
      <c r="A120" s="219"/>
      <c r="C120" s="271"/>
      <c r="D120" s="271"/>
      <c r="E120" s="271"/>
      <c r="F120" s="271"/>
      <c r="G120" s="271"/>
      <c r="Q120" s="1"/>
    </row>
    <row r="121" spans="1:17" ht="15.75">
      <c r="A121" s="219"/>
      <c r="C121" s="271"/>
      <c r="D121" s="271"/>
      <c r="E121" s="271"/>
      <c r="F121" s="271"/>
      <c r="G121" s="271"/>
      <c r="Q121" s="1"/>
    </row>
    <row r="122" spans="1:17" ht="15.75">
      <c r="A122" s="219"/>
      <c r="C122" s="271"/>
      <c r="D122" s="271"/>
      <c r="E122" s="271"/>
      <c r="F122" s="271"/>
      <c r="G122" s="271"/>
      <c r="Q122" s="1"/>
    </row>
    <row r="123" spans="1:17" ht="15.75">
      <c r="A123" s="219"/>
      <c r="C123" s="271"/>
      <c r="D123" s="271"/>
      <c r="E123" s="271"/>
      <c r="F123" s="271"/>
      <c r="G123" s="271"/>
      <c r="Q123" s="1"/>
    </row>
    <row r="124" spans="1:17" ht="15.75">
      <c r="A124" s="219"/>
      <c r="C124" s="271"/>
      <c r="D124" s="271"/>
      <c r="E124" s="271"/>
      <c r="F124" s="271"/>
      <c r="G124" s="271"/>
      <c r="Q124" s="1"/>
    </row>
    <row r="125" spans="1:17" ht="15.75">
      <c r="A125" s="219"/>
      <c r="C125" s="271"/>
      <c r="D125" s="271"/>
      <c r="E125" s="271"/>
      <c r="F125" s="271"/>
      <c r="G125" s="271"/>
      <c r="Q125" s="1"/>
    </row>
    <row r="126" spans="1:17" ht="15.75">
      <c r="A126" s="219"/>
      <c r="C126" s="271"/>
      <c r="D126" s="271"/>
      <c r="E126" s="271"/>
      <c r="F126" s="271"/>
      <c r="G126" s="271"/>
      <c r="Q126" s="1"/>
    </row>
    <row r="127" spans="1:17" ht="15.75">
      <c r="A127" s="219"/>
      <c r="C127" s="271"/>
      <c r="D127" s="271"/>
      <c r="E127" s="271"/>
      <c r="F127" s="271"/>
      <c r="G127" s="271"/>
      <c r="Q127" s="1"/>
    </row>
    <row r="128" spans="1:17" ht="15.75">
      <c r="A128" s="219"/>
      <c r="C128" s="271"/>
      <c r="D128" s="271"/>
      <c r="E128" s="271"/>
      <c r="F128" s="271"/>
      <c r="G128" s="271"/>
      <c r="Q128" s="1"/>
    </row>
    <row r="129" spans="1:17" ht="15.75">
      <c r="A129" s="219"/>
      <c r="C129" s="271"/>
      <c r="D129" s="271"/>
      <c r="E129" s="271"/>
      <c r="F129" s="271"/>
      <c r="G129" s="271"/>
      <c r="Q129" s="1"/>
    </row>
    <row r="130" spans="1:17" ht="15.75">
      <c r="A130" s="219"/>
      <c r="C130" s="271"/>
      <c r="D130" s="271"/>
      <c r="E130" s="271"/>
      <c r="F130" s="271"/>
      <c r="G130" s="271"/>
      <c r="Q130" s="1"/>
    </row>
    <row r="131" spans="1:17" ht="15.75">
      <c r="A131" s="219"/>
      <c r="C131" s="271"/>
      <c r="D131" s="271"/>
      <c r="E131" s="271"/>
      <c r="F131" s="271"/>
      <c r="G131" s="271"/>
      <c r="Q131" s="1"/>
    </row>
    <row r="132" spans="1:17" ht="15.75">
      <c r="A132" s="219"/>
      <c r="C132" s="271"/>
      <c r="D132" s="271"/>
      <c r="E132" s="271"/>
      <c r="F132" s="271"/>
      <c r="G132" s="271"/>
      <c r="Q132" s="1"/>
    </row>
    <row r="133" spans="1:17" ht="15.75">
      <c r="A133" s="219"/>
      <c r="C133" s="271"/>
      <c r="D133" s="271"/>
      <c r="E133" s="271"/>
      <c r="F133" s="271"/>
      <c r="G133" s="271"/>
      <c r="Q133" s="1"/>
    </row>
    <row r="134" spans="1:17" ht="15.75">
      <c r="A134" s="219"/>
      <c r="C134" s="271"/>
      <c r="D134" s="271"/>
      <c r="E134" s="271"/>
      <c r="F134" s="271"/>
      <c r="G134" s="271"/>
      <c r="Q134" s="1"/>
    </row>
    <row r="135" spans="1:17" ht="15.75">
      <c r="A135" s="219"/>
      <c r="C135" s="271"/>
      <c r="D135" s="271"/>
      <c r="E135" s="271"/>
      <c r="F135" s="271"/>
      <c r="G135" s="271"/>
      <c r="Q135" s="1"/>
    </row>
    <row r="136" spans="1:17" ht="15.75">
      <c r="A136" s="219"/>
      <c r="C136" s="271"/>
      <c r="D136" s="271"/>
      <c r="E136" s="271"/>
      <c r="F136" s="271"/>
      <c r="G136" s="271"/>
      <c r="Q136" s="1"/>
    </row>
    <row r="137" spans="1:17" ht="15.75">
      <c r="A137" s="219"/>
      <c r="C137" s="271"/>
      <c r="D137" s="271"/>
      <c r="E137" s="271"/>
      <c r="F137" s="271"/>
      <c r="G137" s="271"/>
      <c r="Q137" s="1"/>
    </row>
    <row r="138" spans="1:17" ht="15.75">
      <c r="A138" s="219"/>
      <c r="C138" s="271"/>
      <c r="D138" s="271"/>
      <c r="E138" s="271"/>
      <c r="F138" s="271"/>
      <c r="G138" s="271"/>
      <c r="Q138" s="1"/>
    </row>
    <row r="139" spans="1:17" ht="15.75">
      <c r="A139" s="219"/>
      <c r="C139" s="271"/>
      <c r="D139" s="271"/>
      <c r="E139" s="271"/>
      <c r="F139" s="271"/>
      <c r="G139" s="271"/>
      <c r="Q139" s="1"/>
    </row>
    <row r="140" spans="1:17" ht="15.75">
      <c r="A140" s="219"/>
      <c r="C140" s="271"/>
      <c r="D140" s="271"/>
      <c r="E140" s="271"/>
      <c r="F140" s="271"/>
      <c r="G140" s="271"/>
      <c r="Q140" s="1"/>
    </row>
    <row r="141" spans="1:17" ht="15.75">
      <c r="A141" s="219"/>
      <c r="C141" s="271"/>
      <c r="D141" s="271"/>
      <c r="E141" s="271"/>
      <c r="F141" s="271"/>
      <c r="G141" s="271"/>
      <c r="Q141" s="1"/>
    </row>
    <row r="142" spans="1:17" ht="15.75">
      <c r="A142" s="219"/>
      <c r="C142" s="271"/>
      <c r="D142" s="271"/>
      <c r="E142" s="271"/>
      <c r="F142" s="271"/>
      <c r="G142" s="271"/>
      <c r="Q142" s="1"/>
    </row>
    <row r="143" spans="1:17" ht="15.75">
      <c r="A143" s="219"/>
      <c r="C143" s="271"/>
      <c r="D143" s="271"/>
      <c r="E143" s="271"/>
      <c r="F143" s="271"/>
      <c r="G143" s="271"/>
      <c r="Q143" s="1"/>
    </row>
    <row r="144" spans="1:17" ht="15.75">
      <c r="A144" s="219"/>
      <c r="C144" s="271"/>
      <c r="D144" s="271"/>
      <c r="E144" s="271"/>
      <c r="F144" s="271"/>
      <c r="G144" s="271"/>
      <c r="Q144" s="1"/>
    </row>
    <row r="145" spans="1:17" ht="15.75">
      <c r="A145" s="219"/>
      <c r="C145" s="271"/>
      <c r="D145" s="271"/>
      <c r="E145" s="271"/>
      <c r="F145" s="271"/>
      <c r="G145" s="271"/>
      <c r="Q145" s="1"/>
    </row>
    <row r="146" spans="1:17" ht="15.75">
      <c r="A146" s="219"/>
      <c r="C146" s="271"/>
      <c r="D146" s="271"/>
      <c r="E146" s="271"/>
      <c r="F146" s="271"/>
      <c r="G146" s="271"/>
      <c r="Q146" s="1"/>
    </row>
    <row r="147" spans="1:17" ht="15.75">
      <c r="A147" s="219"/>
      <c r="C147" s="271"/>
      <c r="D147" s="271"/>
      <c r="E147" s="271"/>
      <c r="F147" s="271"/>
      <c r="G147" s="271"/>
      <c r="Q147" s="1"/>
    </row>
    <row r="148" spans="1:17" ht="15.75">
      <c r="A148" s="219"/>
      <c r="C148" s="271"/>
      <c r="D148" s="271"/>
      <c r="E148" s="271"/>
      <c r="F148" s="271"/>
      <c r="G148" s="271"/>
      <c r="Q148" s="1"/>
    </row>
    <row r="149" spans="1:17" ht="15.75">
      <c r="A149" s="219"/>
      <c r="C149" s="271"/>
      <c r="D149" s="271"/>
      <c r="E149" s="271"/>
      <c r="F149" s="271"/>
      <c r="G149" s="271"/>
      <c r="Q149" s="1"/>
    </row>
    <row r="150" spans="1:17" ht="15.75">
      <c r="A150" s="219"/>
      <c r="C150" s="271"/>
      <c r="D150" s="271"/>
      <c r="E150" s="271"/>
      <c r="F150" s="271"/>
      <c r="G150" s="271"/>
      <c r="Q150" s="1"/>
    </row>
    <row r="151" spans="1:17" ht="15.75">
      <c r="A151" s="219"/>
      <c r="C151" s="271"/>
      <c r="D151" s="271"/>
      <c r="E151" s="271"/>
      <c r="F151" s="271"/>
      <c r="G151" s="271"/>
      <c r="Q151" s="1"/>
    </row>
    <row r="152" spans="1:17" ht="15.75">
      <c r="A152" s="219"/>
      <c r="C152" s="271"/>
      <c r="D152" s="271"/>
      <c r="E152" s="271"/>
      <c r="F152" s="271"/>
      <c r="G152" s="271"/>
      <c r="Q152" s="1"/>
    </row>
    <row r="153" spans="1:17" ht="15.75">
      <c r="A153" s="219"/>
      <c r="C153" s="271"/>
      <c r="D153" s="271"/>
      <c r="E153" s="271"/>
      <c r="F153" s="271"/>
      <c r="G153" s="271"/>
      <c r="Q153" s="1"/>
    </row>
    <row r="154" spans="1:17" ht="15.75">
      <c r="A154" s="219"/>
      <c r="C154" s="271"/>
      <c r="D154" s="271"/>
      <c r="E154" s="271"/>
      <c r="F154" s="271"/>
      <c r="G154" s="271"/>
      <c r="Q154" s="1"/>
    </row>
    <row r="155" spans="1:17" ht="15.75">
      <c r="A155" s="219"/>
      <c r="C155" s="271"/>
      <c r="D155" s="271"/>
      <c r="E155" s="271"/>
      <c r="F155" s="271"/>
      <c r="G155" s="271"/>
      <c r="Q155" s="1"/>
    </row>
    <row r="156" spans="1:17" ht="15.75">
      <c r="A156" s="219"/>
      <c r="C156" s="271"/>
      <c r="D156" s="271"/>
      <c r="E156" s="271"/>
      <c r="F156" s="271"/>
      <c r="G156" s="271"/>
      <c r="Q156" s="1"/>
    </row>
    <row r="157" spans="1:17" ht="15.75">
      <c r="A157" s="219"/>
      <c r="C157" s="271"/>
      <c r="D157" s="271"/>
      <c r="E157" s="271"/>
      <c r="F157" s="271"/>
      <c r="G157" s="271"/>
      <c r="Q157" s="1"/>
    </row>
    <row r="158" spans="1:17" ht="15.75">
      <c r="A158" s="219"/>
      <c r="C158" s="271"/>
      <c r="D158" s="271"/>
      <c r="E158" s="271"/>
      <c r="F158" s="271"/>
      <c r="G158" s="271"/>
      <c r="Q158" s="1"/>
    </row>
    <row r="159" spans="1:17" ht="15.75">
      <c r="A159" s="219"/>
      <c r="C159" s="271"/>
      <c r="D159" s="271"/>
      <c r="E159" s="271"/>
      <c r="F159" s="271"/>
      <c r="G159" s="271"/>
      <c r="Q159" s="1"/>
    </row>
    <row r="160" spans="1:17" ht="15.75">
      <c r="A160" s="219"/>
      <c r="C160" s="271"/>
      <c r="D160" s="271"/>
      <c r="E160" s="271"/>
      <c r="F160" s="271"/>
      <c r="G160" s="271"/>
      <c r="Q160" s="1"/>
    </row>
    <row r="161" spans="1:17" ht="15.75">
      <c r="A161" s="219"/>
      <c r="C161" s="271"/>
      <c r="D161" s="271"/>
      <c r="E161" s="271"/>
      <c r="F161" s="271"/>
      <c r="G161" s="271"/>
      <c r="Q161" s="1"/>
    </row>
    <row r="162" spans="1:17" ht="15.75">
      <c r="A162" s="219"/>
      <c r="C162" s="271"/>
      <c r="D162" s="271"/>
      <c r="E162" s="271"/>
      <c r="F162" s="271"/>
      <c r="G162" s="271"/>
      <c r="Q162" s="1"/>
    </row>
    <row r="163" spans="1:17" ht="15.75">
      <c r="A163" s="219"/>
      <c r="C163" s="271"/>
      <c r="D163" s="271"/>
      <c r="E163" s="271"/>
      <c r="F163" s="271"/>
      <c r="G163" s="271"/>
      <c r="Q163" s="1"/>
    </row>
    <row r="164" spans="1:17" ht="15.75">
      <c r="A164" s="219"/>
      <c r="C164" s="271"/>
      <c r="D164" s="271"/>
      <c r="E164" s="271"/>
      <c r="F164" s="271"/>
      <c r="G164" s="271"/>
      <c r="Q164" s="1"/>
    </row>
    <row r="165" spans="1:17" ht="15.75">
      <c r="A165" s="219"/>
      <c r="C165" s="271"/>
      <c r="D165" s="271"/>
      <c r="E165" s="271"/>
      <c r="F165" s="271"/>
      <c r="G165" s="271"/>
      <c r="Q165" s="1"/>
    </row>
    <row r="166" spans="1:17" ht="15.75">
      <c r="A166" s="219"/>
      <c r="C166" s="271"/>
      <c r="D166" s="271"/>
      <c r="E166" s="271"/>
      <c r="F166" s="271"/>
      <c r="G166" s="271"/>
      <c r="Q166" s="1"/>
    </row>
    <row r="167" spans="1:17" ht="15.75">
      <c r="A167" s="219"/>
      <c r="C167" s="271"/>
      <c r="D167" s="271"/>
      <c r="E167" s="271"/>
      <c r="F167" s="271"/>
      <c r="G167" s="271"/>
      <c r="Q167" s="1"/>
    </row>
    <row r="168" spans="1:17" ht="15.75">
      <c r="A168" s="219"/>
      <c r="C168" s="271"/>
      <c r="D168" s="271"/>
      <c r="E168" s="271"/>
      <c r="F168" s="271"/>
      <c r="G168" s="271"/>
      <c r="Q168" s="1"/>
    </row>
    <row r="169" spans="1:17" ht="15.75">
      <c r="A169" s="219"/>
      <c r="C169" s="271"/>
      <c r="D169" s="271"/>
      <c r="E169" s="271"/>
      <c r="F169" s="271"/>
      <c r="G169" s="271"/>
      <c r="Q169" s="1"/>
    </row>
    <row r="170" spans="1:17" ht="15.75">
      <c r="A170" s="219"/>
      <c r="C170" s="271"/>
      <c r="D170" s="271"/>
      <c r="E170" s="271"/>
      <c r="F170" s="271"/>
      <c r="G170" s="271"/>
      <c r="Q170" s="1"/>
    </row>
    <row r="171" spans="1:17" ht="15.75">
      <c r="A171" s="219"/>
      <c r="C171" s="271"/>
      <c r="D171" s="271"/>
      <c r="E171" s="271"/>
      <c r="F171" s="271"/>
      <c r="G171" s="271"/>
      <c r="Q171" s="1"/>
    </row>
    <row r="172" spans="1:17" ht="15.75">
      <c r="A172" s="219"/>
      <c r="C172" s="271"/>
      <c r="D172" s="271"/>
      <c r="E172" s="271"/>
      <c r="F172" s="271"/>
      <c r="G172" s="271"/>
      <c r="Q172" s="1"/>
    </row>
    <row r="173" spans="1:17" ht="15.75">
      <c r="A173" s="219"/>
      <c r="C173" s="271"/>
      <c r="D173" s="271"/>
      <c r="E173" s="271"/>
      <c r="F173" s="271"/>
      <c r="G173" s="271"/>
      <c r="Q173" s="1"/>
    </row>
    <row r="174" spans="1:17" ht="15.75">
      <c r="A174" s="219"/>
      <c r="C174" s="271"/>
      <c r="D174" s="271"/>
      <c r="E174" s="271"/>
      <c r="F174" s="271"/>
      <c r="G174" s="271"/>
      <c r="Q174" s="1"/>
    </row>
    <row r="175" spans="1:17" ht="15.75">
      <c r="A175" s="219"/>
      <c r="C175" s="271"/>
      <c r="D175" s="271"/>
      <c r="E175" s="271"/>
      <c r="F175" s="271"/>
      <c r="G175" s="271"/>
      <c r="Q175" s="1"/>
    </row>
    <row r="176" spans="1:17" ht="15.75">
      <c r="A176" s="219"/>
      <c r="C176" s="271"/>
      <c r="D176" s="271"/>
      <c r="E176" s="271"/>
      <c r="F176" s="271"/>
      <c r="G176" s="271"/>
      <c r="Q176" s="1"/>
    </row>
    <row r="177" spans="1:17" ht="15.75">
      <c r="A177" s="219"/>
      <c r="C177" s="271"/>
      <c r="D177" s="271"/>
      <c r="E177" s="271"/>
      <c r="F177" s="271"/>
      <c r="G177" s="271"/>
      <c r="Q177" s="1"/>
    </row>
    <row r="178" spans="1:17" ht="15.75">
      <c r="A178" s="219"/>
      <c r="C178" s="271"/>
      <c r="D178" s="271"/>
      <c r="E178" s="271"/>
      <c r="F178" s="271"/>
      <c r="G178" s="271"/>
      <c r="Q178" s="1"/>
    </row>
    <row r="179" spans="1:17" ht="15.75">
      <c r="A179" s="219"/>
      <c r="C179" s="271"/>
      <c r="D179" s="271"/>
      <c r="E179" s="271"/>
      <c r="F179" s="271"/>
      <c r="G179" s="271"/>
      <c r="Q179" s="1"/>
    </row>
    <row r="180" spans="1:17" ht="15.75">
      <c r="A180" s="219"/>
      <c r="C180" s="271"/>
      <c r="D180" s="271"/>
      <c r="E180" s="271"/>
      <c r="F180" s="271"/>
      <c r="G180" s="271"/>
      <c r="Q180" s="1"/>
    </row>
    <row r="181" spans="1:17" ht="15.75">
      <c r="A181" s="219"/>
      <c r="C181" s="271"/>
      <c r="D181" s="271"/>
      <c r="E181" s="271"/>
      <c r="F181" s="271"/>
      <c r="G181" s="271"/>
      <c r="Q181" s="1"/>
    </row>
    <row r="182" spans="1:17" ht="15.75">
      <c r="A182" s="219"/>
      <c r="C182" s="271"/>
      <c r="D182" s="271"/>
      <c r="E182" s="271"/>
      <c r="F182" s="271"/>
      <c r="G182" s="271"/>
      <c r="Q182" s="1"/>
    </row>
    <row r="183" spans="1:17" ht="15.75">
      <c r="A183" s="219"/>
      <c r="C183" s="271"/>
      <c r="D183" s="271"/>
      <c r="E183" s="271"/>
      <c r="F183" s="271"/>
      <c r="G183" s="271"/>
      <c r="Q183" s="1"/>
    </row>
    <row r="184" spans="1:17" ht="15.75">
      <c r="A184" s="219"/>
      <c r="C184" s="271"/>
      <c r="D184" s="271"/>
      <c r="E184" s="271"/>
      <c r="F184" s="271"/>
      <c r="G184" s="271"/>
      <c r="Q184" s="1"/>
    </row>
    <row r="185" spans="1:17" ht="15.75">
      <c r="A185" s="219"/>
      <c r="C185" s="271"/>
      <c r="D185" s="271"/>
      <c r="E185" s="271"/>
      <c r="F185" s="271"/>
      <c r="G185" s="271"/>
      <c r="Q185" s="1"/>
    </row>
    <row r="186" spans="1:17" ht="15.75">
      <c r="A186" s="219"/>
      <c r="C186" s="271"/>
      <c r="D186" s="271"/>
      <c r="E186" s="271"/>
      <c r="F186" s="271"/>
      <c r="G186" s="271"/>
      <c r="Q186" s="1"/>
    </row>
    <row r="187" spans="1:17" ht="15.75">
      <c r="A187" s="219"/>
      <c r="C187" s="271"/>
      <c r="D187" s="271"/>
      <c r="E187" s="271"/>
      <c r="F187" s="271"/>
      <c r="G187" s="271"/>
      <c r="Q187" s="1"/>
    </row>
    <row r="188" spans="1:17" ht="15.75">
      <c r="A188" s="219"/>
      <c r="C188" s="271"/>
      <c r="D188" s="271"/>
      <c r="E188" s="271"/>
      <c r="F188" s="271"/>
      <c r="G188" s="271"/>
      <c r="Q188" s="1"/>
    </row>
    <row r="189" spans="1:17" ht="15.75">
      <c r="A189" s="219"/>
      <c r="C189" s="271"/>
      <c r="D189" s="271"/>
      <c r="E189" s="271"/>
      <c r="F189" s="271"/>
      <c r="G189" s="271"/>
      <c r="Q189" s="1"/>
    </row>
    <row r="190" spans="1:17" ht="15.75">
      <c r="A190" s="219"/>
      <c r="C190" s="271"/>
      <c r="D190" s="271"/>
      <c r="E190" s="271"/>
      <c r="F190" s="271"/>
      <c r="G190" s="271"/>
      <c r="Q190" s="1"/>
    </row>
    <row r="191" spans="1:17" ht="15.75">
      <c r="A191" s="219"/>
      <c r="C191" s="271"/>
      <c r="D191" s="271"/>
      <c r="E191" s="271"/>
      <c r="F191" s="271"/>
      <c r="G191" s="271"/>
      <c r="Q191" s="1"/>
    </row>
    <row r="192" spans="1:17" ht="15.75">
      <c r="A192" s="219"/>
      <c r="C192" s="271"/>
      <c r="D192" s="271"/>
      <c r="E192" s="271"/>
      <c r="F192" s="271"/>
      <c r="G192" s="271"/>
      <c r="Q192" s="1"/>
    </row>
    <row r="193" spans="1:17" ht="15.75">
      <c r="A193" s="219"/>
      <c r="C193" s="271"/>
      <c r="D193" s="271"/>
      <c r="E193" s="271"/>
      <c r="F193" s="271"/>
      <c r="G193" s="271"/>
      <c r="Q193" s="1"/>
    </row>
    <row r="194" spans="1:17" ht="15.75">
      <c r="A194" s="219"/>
      <c r="C194" s="271"/>
      <c r="D194" s="271"/>
      <c r="E194" s="271"/>
      <c r="F194" s="271"/>
      <c r="G194" s="271"/>
      <c r="Q194" s="1"/>
    </row>
    <row r="195" spans="1:17" ht="15.75">
      <c r="A195" s="219"/>
      <c r="C195" s="271"/>
      <c r="D195" s="271"/>
      <c r="E195" s="271"/>
      <c r="F195" s="271"/>
      <c r="G195" s="271"/>
      <c r="Q195" s="1"/>
    </row>
    <row r="196" spans="1:17" ht="15.75">
      <c r="A196" s="219"/>
      <c r="C196" s="271"/>
      <c r="D196" s="271"/>
      <c r="E196" s="271"/>
      <c r="F196" s="271"/>
      <c r="G196" s="271"/>
      <c r="Q196" s="1"/>
    </row>
    <row r="197" spans="1:17" ht="15.75">
      <c r="A197" s="221"/>
      <c r="C197" s="271"/>
      <c r="D197" s="271"/>
      <c r="E197" s="271"/>
      <c r="F197" s="271"/>
      <c r="G197" s="271"/>
      <c r="Q197" s="1"/>
    </row>
    <row r="198" spans="1:17" ht="15.75">
      <c r="A198" s="221"/>
      <c r="C198" s="271"/>
      <c r="D198" s="271"/>
      <c r="E198" s="271"/>
      <c r="F198" s="271"/>
      <c r="G198" s="271"/>
      <c r="Q198" s="1"/>
    </row>
    <row r="199" spans="1:17" ht="15.75">
      <c r="A199" s="221"/>
      <c r="C199" s="271"/>
      <c r="D199" s="271"/>
      <c r="E199" s="271"/>
      <c r="F199" s="271"/>
      <c r="G199" s="271"/>
      <c r="Q199" s="1"/>
    </row>
    <row r="200" spans="1:17" ht="15.75">
      <c r="A200" s="221"/>
      <c r="C200" s="271"/>
      <c r="D200" s="271"/>
      <c r="E200" s="271"/>
      <c r="F200" s="271"/>
      <c r="G200" s="271"/>
      <c r="Q200" s="1"/>
    </row>
    <row r="201" spans="1:17" ht="15.75">
      <c r="A201" s="221"/>
      <c r="C201" s="271"/>
      <c r="D201" s="271"/>
      <c r="E201" s="271"/>
      <c r="F201" s="271"/>
      <c r="G201" s="271"/>
    </row>
    <row r="202" spans="1:17" ht="15.75">
      <c r="A202" s="221"/>
      <c r="C202" s="271"/>
      <c r="D202" s="271"/>
      <c r="E202" s="271"/>
      <c r="F202" s="271"/>
      <c r="G202" s="271"/>
    </row>
    <row r="203" spans="1:17" ht="15.75">
      <c r="A203" s="221"/>
      <c r="C203" s="271"/>
      <c r="D203" s="271"/>
      <c r="E203" s="271"/>
      <c r="F203" s="271"/>
      <c r="G203" s="271"/>
    </row>
    <row r="204" spans="1:17" ht="15.75">
      <c r="A204" s="221"/>
      <c r="C204" s="271"/>
      <c r="D204" s="271"/>
      <c r="E204" s="271"/>
      <c r="F204" s="271"/>
      <c r="G204" s="271"/>
    </row>
    <row r="205" spans="1:17" ht="15.75">
      <c r="A205" s="221"/>
      <c r="C205" s="271"/>
      <c r="D205" s="271"/>
      <c r="E205" s="271"/>
      <c r="F205" s="271"/>
      <c r="G205" s="271"/>
    </row>
    <row r="206" spans="1:17" ht="15.75">
      <c r="A206" s="221"/>
      <c r="C206" s="271"/>
      <c r="D206" s="271"/>
      <c r="E206" s="271"/>
      <c r="F206" s="271"/>
      <c r="G206" s="271"/>
    </row>
    <row r="207" spans="1:17" ht="15.75">
      <c r="A207" s="221"/>
      <c r="C207" s="271"/>
      <c r="D207" s="271"/>
      <c r="E207" s="271"/>
      <c r="F207" s="271"/>
      <c r="G207" s="271"/>
    </row>
    <row r="208" spans="1:17" ht="15.75">
      <c r="A208" s="221"/>
      <c r="C208" s="271"/>
      <c r="D208" s="271"/>
      <c r="E208" s="271"/>
      <c r="F208" s="271"/>
      <c r="G208" s="271"/>
    </row>
    <row r="209" spans="1:7" ht="15.75">
      <c r="A209" s="221"/>
      <c r="C209" s="271"/>
      <c r="D209" s="271"/>
      <c r="E209" s="271"/>
      <c r="F209" s="271"/>
      <c r="G209" s="271"/>
    </row>
    <row r="210" spans="1:7" ht="15.75">
      <c r="A210" s="221"/>
      <c r="C210" s="271"/>
      <c r="D210" s="271"/>
      <c r="E210" s="271"/>
      <c r="F210" s="271"/>
      <c r="G210" s="271"/>
    </row>
    <row r="211" spans="1:7" ht="15.75">
      <c r="A211" s="221"/>
      <c r="C211" s="271"/>
      <c r="D211" s="271"/>
      <c r="E211" s="271"/>
      <c r="F211" s="271"/>
      <c r="G211" s="271"/>
    </row>
    <row r="212" spans="1:7" ht="15.75">
      <c r="A212" s="221"/>
      <c r="C212" s="271"/>
      <c r="D212" s="271"/>
      <c r="E212" s="271"/>
      <c r="F212" s="271"/>
      <c r="G212" s="271"/>
    </row>
    <row r="213" spans="1:7" ht="15.75">
      <c r="A213" s="221"/>
      <c r="C213" s="271"/>
      <c r="D213" s="271"/>
      <c r="E213" s="271"/>
      <c r="F213" s="271"/>
      <c r="G213" s="271"/>
    </row>
    <row r="214" spans="1:7" ht="15.75">
      <c r="A214" s="221"/>
      <c r="C214" s="271"/>
      <c r="D214" s="271"/>
      <c r="E214" s="271"/>
      <c r="F214" s="271"/>
      <c r="G214" s="271"/>
    </row>
    <row r="215" spans="1:7" ht="15.75">
      <c r="A215" s="221"/>
      <c r="C215" s="271"/>
      <c r="D215" s="271"/>
      <c r="E215" s="271"/>
      <c r="F215" s="271"/>
      <c r="G215" s="271"/>
    </row>
    <row r="216" spans="1:7" ht="15.75">
      <c r="A216" s="221"/>
      <c r="C216" s="271"/>
      <c r="D216" s="271"/>
      <c r="E216" s="271"/>
      <c r="F216" s="271"/>
      <c r="G216" s="271"/>
    </row>
    <row r="217" spans="1:7" ht="15.75">
      <c r="A217" s="221"/>
      <c r="C217" s="271"/>
      <c r="D217" s="271"/>
      <c r="E217" s="271"/>
      <c r="F217" s="271"/>
      <c r="G217" s="271"/>
    </row>
    <row r="218" spans="1:7" ht="15.75">
      <c r="A218" s="221"/>
      <c r="C218" s="271"/>
      <c r="D218" s="271"/>
      <c r="E218" s="271"/>
      <c r="F218" s="271"/>
      <c r="G218" s="271"/>
    </row>
    <row r="219" spans="1:7" ht="15.75">
      <c r="A219" s="221"/>
      <c r="C219" s="271"/>
      <c r="D219" s="271"/>
      <c r="E219" s="271"/>
      <c r="F219" s="271"/>
      <c r="G219" s="271"/>
    </row>
    <row r="220" spans="1:7" ht="15.75">
      <c r="A220" s="221"/>
      <c r="C220" s="271"/>
      <c r="D220" s="271"/>
      <c r="E220" s="271"/>
      <c r="F220" s="271"/>
      <c r="G220" s="271"/>
    </row>
    <row r="221" spans="1:7" ht="15.75">
      <c r="A221" s="221"/>
      <c r="C221" s="271"/>
      <c r="D221" s="271"/>
      <c r="E221" s="271"/>
      <c r="F221" s="271"/>
      <c r="G221" s="271"/>
    </row>
    <row r="222" spans="1:7" ht="15.75">
      <c r="A222" s="221"/>
      <c r="C222" s="271"/>
      <c r="D222" s="271"/>
      <c r="E222" s="271"/>
      <c r="F222" s="271"/>
      <c r="G222" s="271"/>
    </row>
    <row r="223" spans="1:7" ht="15.75">
      <c r="A223" s="221"/>
      <c r="C223" s="271"/>
      <c r="D223" s="271"/>
      <c r="E223" s="271"/>
      <c r="F223" s="271"/>
      <c r="G223" s="271"/>
    </row>
    <row r="224" spans="1: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</row>
    <row r="270" spans="1:7" ht="15.75">
      <c r="A270" s="221"/>
    </row>
    <row r="271" spans="1:7" ht="15.75">
      <c r="A271" s="221"/>
    </row>
    <row r="272" spans="1:7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51.140625" style="222" customWidth="1"/>
    <col min="2" max="16" width="10.28515625" style="243" customWidth="1"/>
    <col min="17" max="17" width="2.5703125" style="245" customWidth="1"/>
    <col min="18" max="256" width="11.42578125" style="1"/>
    <col min="257" max="257" width="51.140625" style="1" customWidth="1"/>
    <col min="258" max="272" width="10.28515625" style="1" customWidth="1"/>
    <col min="273" max="273" width="2.5703125" style="1" customWidth="1"/>
    <col min="274" max="512" width="11.42578125" style="1"/>
    <col min="513" max="513" width="51.140625" style="1" customWidth="1"/>
    <col min="514" max="528" width="10.28515625" style="1" customWidth="1"/>
    <col min="529" max="529" width="2.5703125" style="1" customWidth="1"/>
    <col min="530" max="768" width="11.42578125" style="1"/>
    <col min="769" max="769" width="51.140625" style="1" customWidth="1"/>
    <col min="770" max="784" width="10.28515625" style="1" customWidth="1"/>
    <col min="785" max="785" width="2.5703125" style="1" customWidth="1"/>
    <col min="786" max="1024" width="11.42578125" style="1"/>
    <col min="1025" max="1025" width="51.140625" style="1" customWidth="1"/>
    <col min="1026" max="1040" width="10.28515625" style="1" customWidth="1"/>
    <col min="1041" max="1041" width="2.5703125" style="1" customWidth="1"/>
    <col min="1042" max="1280" width="11.42578125" style="1"/>
    <col min="1281" max="1281" width="51.140625" style="1" customWidth="1"/>
    <col min="1282" max="1296" width="10.28515625" style="1" customWidth="1"/>
    <col min="1297" max="1297" width="2.5703125" style="1" customWidth="1"/>
    <col min="1298" max="1536" width="11.42578125" style="1"/>
    <col min="1537" max="1537" width="51.140625" style="1" customWidth="1"/>
    <col min="1538" max="1552" width="10.28515625" style="1" customWidth="1"/>
    <col min="1553" max="1553" width="2.5703125" style="1" customWidth="1"/>
    <col min="1554" max="1792" width="11.42578125" style="1"/>
    <col min="1793" max="1793" width="51.140625" style="1" customWidth="1"/>
    <col min="1794" max="1808" width="10.28515625" style="1" customWidth="1"/>
    <col min="1809" max="1809" width="2.5703125" style="1" customWidth="1"/>
    <col min="1810" max="2048" width="11.42578125" style="1"/>
    <col min="2049" max="2049" width="51.140625" style="1" customWidth="1"/>
    <col min="2050" max="2064" width="10.28515625" style="1" customWidth="1"/>
    <col min="2065" max="2065" width="2.5703125" style="1" customWidth="1"/>
    <col min="2066" max="2304" width="11.42578125" style="1"/>
    <col min="2305" max="2305" width="51.140625" style="1" customWidth="1"/>
    <col min="2306" max="2320" width="10.28515625" style="1" customWidth="1"/>
    <col min="2321" max="2321" width="2.5703125" style="1" customWidth="1"/>
    <col min="2322" max="2560" width="11.42578125" style="1"/>
    <col min="2561" max="2561" width="51.140625" style="1" customWidth="1"/>
    <col min="2562" max="2576" width="10.28515625" style="1" customWidth="1"/>
    <col min="2577" max="2577" width="2.5703125" style="1" customWidth="1"/>
    <col min="2578" max="2816" width="11.42578125" style="1"/>
    <col min="2817" max="2817" width="51.140625" style="1" customWidth="1"/>
    <col min="2818" max="2832" width="10.28515625" style="1" customWidth="1"/>
    <col min="2833" max="2833" width="2.5703125" style="1" customWidth="1"/>
    <col min="2834" max="3072" width="11.42578125" style="1"/>
    <col min="3073" max="3073" width="51.140625" style="1" customWidth="1"/>
    <col min="3074" max="3088" width="10.28515625" style="1" customWidth="1"/>
    <col min="3089" max="3089" width="2.5703125" style="1" customWidth="1"/>
    <col min="3090" max="3328" width="11.42578125" style="1"/>
    <col min="3329" max="3329" width="51.140625" style="1" customWidth="1"/>
    <col min="3330" max="3344" width="10.28515625" style="1" customWidth="1"/>
    <col min="3345" max="3345" width="2.5703125" style="1" customWidth="1"/>
    <col min="3346" max="3584" width="11.42578125" style="1"/>
    <col min="3585" max="3585" width="51.140625" style="1" customWidth="1"/>
    <col min="3586" max="3600" width="10.28515625" style="1" customWidth="1"/>
    <col min="3601" max="3601" width="2.5703125" style="1" customWidth="1"/>
    <col min="3602" max="3840" width="11.42578125" style="1"/>
    <col min="3841" max="3841" width="51.140625" style="1" customWidth="1"/>
    <col min="3842" max="3856" width="10.28515625" style="1" customWidth="1"/>
    <col min="3857" max="3857" width="2.5703125" style="1" customWidth="1"/>
    <col min="3858" max="4096" width="11.42578125" style="1"/>
    <col min="4097" max="4097" width="51.140625" style="1" customWidth="1"/>
    <col min="4098" max="4112" width="10.28515625" style="1" customWidth="1"/>
    <col min="4113" max="4113" width="2.5703125" style="1" customWidth="1"/>
    <col min="4114" max="4352" width="11.42578125" style="1"/>
    <col min="4353" max="4353" width="51.140625" style="1" customWidth="1"/>
    <col min="4354" max="4368" width="10.28515625" style="1" customWidth="1"/>
    <col min="4369" max="4369" width="2.5703125" style="1" customWidth="1"/>
    <col min="4370" max="4608" width="11.42578125" style="1"/>
    <col min="4609" max="4609" width="51.140625" style="1" customWidth="1"/>
    <col min="4610" max="4624" width="10.28515625" style="1" customWidth="1"/>
    <col min="4625" max="4625" width="2.5703125" style="1" customWidth="1"/>
    <col min="4626" max="4864" width="11.42578125" style="1"/>
    <col min="4865" max="4865" width="51.140625" style="1" customWidth="1"/>
    <col min="4866" max="4880" width="10.28515625" style="1" customWidth="1"/>
    <col min="4881" max="4881" width="2.5703125" style="1" customWidth="1"/>
    <col min="4882" max="5120" width="11.42578125" style="1"/>
    <col min="5121" max="5121" width="51.140625" style="1" customWidth="1"/>
    <col min="5122" max="5136" width="10.28515625" style="1" customWidth="1"/>
    <col min="5137" max="5137" width="2.5703125" style="1" customWidth="1"/>
    <col min="5138" max="5376" width="11.42578125" style="1"/>
    <col min="5377" max="5377" width="51.140625" style="1" customWidth="1"/>
    <col min="5378" max="5392" width="10.28515625" style="1" customWidth="1"/>
    <col min="5393" max="5393" width="2.5703125" style="1" customWidth="1"/>
    <col min="5394" max="5632" width="11.42578125" style="1"/>
    <col min="5633" max="5633" width="51.140625" style="1" customWidth="1"/>
    <col min="5634" max="5648" width="10.28515625" style="1" customWidth="1"/>
    <col min="5649" max="5649" width="2.5703125" style="1" customWidth="1"/>
    <col min="5650" max="5888" width="11.42578125" style="1"/>
    <col min="5889" max="5889" width="51.140625" style="1" customWidth="1"/>
    <col min="5890" max="5904" width="10.28515625" style="1" customWidth="1"/>
    <col min="5905" max="5905" width="2.5703125" style="1" customWidth="1"/>
    <col min="5906" max="6144" width="11.42578125" style="1"/>
    <col min="6145" max="6145" width="51.140625" style="1" customWidth="1"/>
    <col min="6146" max="6160" width="10.28515625" style="1" customWidth="1"/>
    <col min="6161" max="6161" width="2.5703125" style="1" customWidth="1"/>
    <col min="6162" max="6400" width="11.42578125" style="1"/>
    <col min="6401" max="6401" width="51.140625" style="1" customWidth="1"/>
    <col min="6402" max="6416" width="10.28515625" style="1" customWidth="1"/>
    <col min="6417" max="6417" width="2.5703125" style="1" customWidth="1"/>
    <col min="6418" max="6656" width="11.42578125" style="1"/>
    <col min="6657" max="6657" width="51.140625" style="1" customWidth="1"/>
    <col min="6658" max="6672" width="10.28515625" style="1" customWidth="1"/>
    <col min="6673" max="6673" width="2.5703125" style="1" customWidth="1"/>
    <col min="6674" max="6912" width="11.42578125" style="1"/>
    <col min="6913" max="6913" width="51.140625" style="1" customWidth="1"/>
    <col min="6914" max="6928" width="10.28515625" style="1" customWidth="1"/>
    <col min="6929" max="6929" width="2.5703125" style="1" customWidth="1"/>
    <col min="6930" max="7168" width="11.42578125" style="1"/>
    <col min="7169" max="7169" width="51.140625" style="1" customWidth="1"/>
    <col min="7170" max="7184" width="10.28515625" style="1" customWidth="1"/>
    <col min="7185" max="7185" width="2.5703125" style="1" customWidth="1"/>
    <col min="7186" max="7424" width="11.42578125" style="1"/>
    <col min="7425" max="7425" width="51.140625" style="1" customWidth="1"/>
    <col min="7426" max="7440" width="10.28515625" style="1" customWidth="1"/>
    <col min="7441" max="7441" width="2.5703125" style="1" customWidth="1"/>
    <col min="7442" max="7680" width="11.42578125" style="1"/>
    <col min="7681" max="7681" width="51.140625" style="1" customWidth="1"/>
    <col min="7682" max="7696" width="10.28515625" style="1" customWidth="1"/>
    <col min="7697" max="7697" width="2.5703125" style="1" customWidth="1"/>
    <col min="7698" max="7936" width="11.42578125" style="1"/>
    <col min="7937" max="7937" width="51.140625" style="1" customWidth="1"/>
    <col min="7938" max="7952" width="10.28515625" style="1" customWidth="1"/>
    <col min="7953" max="7953" width="2.5703125" style="1" customWidth="1"/>
    <col min="7954" max="8192" width="11.42578125" style="1"/>
    <col min="8193" max="8193" width="51.140625" style="1" customWidth="1"/>
    <col min="8194" max="8208" width="10.28515625" style="1" customWidth="1"/>
    <col min="8209" max="8209" width="2.5703125" style="1" customWidth="1"/>
    <col min="8210" max="8448" width="11.42578125" style="1"/>
    <col min="8449" max="8449" width="51.140625" style="1" customWidth="1"/>
    <col min="8450" max="8464" width="10.28515625" style="1" customWidth="1"/>
    <col min="8465" max="8465" width="2.5703125" style="1" customWidth="1"/>
    <col min="8466" max="8704" width="11.42578125" style="1"/>
    <col min="8705" max="8705" width="51.140625" style="1" customWidth="1"/>
    <col min="8706" max="8720" width="10.28515625" style="1" customWidth="1"/>
    <col min="8721" max="8721" width="2.5703125" style="1" customWidth="1"/>
    <col min="8722" max="8960" width="11.42578125" style="1"/>
    <col min="8961" max="8961" width="51.140625" style="1" customWidth="1"/>
    <col min="8962" max="8976" width="10.28515625" style="1" customWidth="1"/>
    <col min="8977" max="8977" width="2.5703125" style="1" customWidth="1"/>
    <col min="8978" max="9216" width="11.42578125" style="1"/>
    <col min="9217" max="9217" width="51.140625" style="1" customWidth="1"/>
    <col min="9218" max="9232" width="10.28515625" style="1" customWidth="1"/>
    <col min="9233" max="9233" width="2.5703125" style="1" customWidth="1"/>
    <col min="9234" max="9472" width="11.42578125" style="1"/>
    <col min="9473" max="9473" width="51.140625" style="1" customWidth="1"/>
    <col min="9474" max="9488" width="10.28515625" style="1" customWidth="1"/>
    <col min="9489" max="9489" width="2.5703125" style="1" customWidth="1"/>
    <col min="9490" max="9728" width="11.42578125" style="1"/>
    <col min="9729" max="9729" width="51.140625" style="1" customWidth="1"/>
    <col min="9730" max="9744" width="10.28515625" style="1" customWidth="1"/>
    <col min="9745" max="9745" width="2.5703125" style="1" customWidth="1"/>
    <col min="9746" max="9984" width="11.42578125" style="1"/>
    <col min="9985" max="9985" width="51.140625" style="1" customWidth="1"/>
    <col min="9986" max="10000" width="10.28515625" style="1" customWidth="1"/>
    <col min="10001" max="10001" width="2.5703125" style="1" customWidth="1"/>
    <col min="10002" max="10240" width="11.42578125" style="1"/>
    <col min="10241" max="10241" width="51.140625" style="1" customWidth="1"/>
    <col min="10242" max="10256" width="10.28515625" style="1" customWidth="1"/>
    <col min="10257" max="10257" width="2.5703125" style="1" customWidth="1"/>
    <col min="10258" max="10496" width="11.42578125" style="1"/>
    <col min="10497" max="10497" width="51.140625" style="1" customWidth="1"/>
    <col min="10498" max="10512" width="10.28515625" style="1" customWidth="1"/>
    <col min="10513" max="10513" width="2.5703125" style="1" customWidth="1"/>
    <col min="10514" max="10752" width="11.42578125" style="1"/>
    <col min="10753" max="10753" width="51.140625" style="1" customWidth="1"/>
    <col min="10754" max="10768" width="10.28515625" style="1" customWidth="1"/>
    <col min="10769" max="10769" width="2.5703125" style="1" customWidth="1"/>
    <col min="10770" max="11008" width="11.42578125" style="1"/>
    <col min="11009" max="11009" width="51.140625" style="1" customWidth="1"/>
    <col min="11010" max="11024" width="10.28515625" style="1" customWidth="1"/>
    <col min="11025" max="11025" width="2.5703125" style="1" customWidth="1"/>
    <col min="11026" max="11264" width="11.42578125" style="1"/>
    <col min="11265" max="11265" width="51.140625" style="1" customWidth="1"/>
    <col min="11266" max="11280" width="10.28515625" style="1" customWidth="1"/>
    <col min="11281" max="11281" width="2.5703125" style="1" customWidth="1"/>
    <col min="11282" max="11520" width="11.42578125" style="1"/>
    <col min="11521" max="11521" width="51.140625" style="1" customWidth="1"/>
    <col min="11522" max="11536" width="10.28515625" style="1" customWidth="1"/>
    <col min="11537" max="11537" width="2.5703125" style="1" customWidth="1"/>
    <col min="11538" max="11776" width="11.42578125" style="1"/>
    <col min="11777" max="11777" width="51.140625" style="1" customWidth="1"/>
    <col min="11778" max="11792" width="10.28515625" style="1" customWidth="1"/>
    <col min="11793" max="11793" width="2.5703125" style="1" customWidth="1"/>
    <col min="11794" max="12032" width="11.42578125" style="1"/>
    <col min="12033" max="12033" width="51.140625" style="1" customWidth="1"/>
    <col min="12034" max="12048" width="10.28515625" style="1" customWidth="1"/>
    <col min="12049" max="12049" width="2.5703125" style="1" customWidth="1"/>
    <col min="12050" max="12288" width="11.42578125" style="1"/>
    <col min="12289" max="12289" width="51.140625" style="1" customWidth="1"/>
    <col min="12290" max="12304" width="10.28515625" style="1" customWidth="1"/>
    <col min="12305" max="12305" width="2.5703125" style="1" customWidth="1"/>
    <col min="12306" max="12544" width="11.42578125" style="1"/>
    <col min="12545" max="12545" width="51.140625" style="1" customWidth="1"/>
    <col min="12546" max="12560" width="10.28515625" style="1" customWidth="1"/>
    <col min="12561" max="12561" width="2.5703125" style="1" customWidth="1"/>
    <col min="12562" max="12800" width="11.42578125" style="1"/>
    <col min="12801" max="12801" width="51.140625" style="1" customWidth="1"/>
    <col min="12802" max="12816" width="10.28515625" style="1" customWidth="1"/>
    <col min="12817" max="12817" width="2.5703125" style="1" customWidth="1"/>
    <col min="12818" max="13056" width="11.42578125" style="1"/>
    <col min="13057" max="13057" width="51.140625" style="1" customWidth="1"/>
    <col min="13058" max="13072" width="10.28515625" style="1" customWidth="1"/>
    <col min="13073" max="13073" width="2.5703125" style="1" customWidth="1"/>
    <col min="13074" max="13312" width="11.42578125" style="1"/>
    <col min="13313" max="13313" width="51.140625" style="1" customWidth="1"/>
    <col min="13314" max="13328" width="10.28515625" style="1" customWidth="1"/>
    <col min="13329" max="13329" width="2.5703125" style="1" customWidth="1"/>
    <col min="13330" max="13568" width="11.42578125" style="1"/>
    <col min="13569" max="13569" width="51.140625" style="1" customWidth="1"/>
    <col min="13570" max="13584" width="10.28515625" style="1" customWidth="1"/>
    <col min="13585" max="13585" width="2.5703125" style="1" customWidth="1"/>
    <col min="13586" max="13824" width="11.42578125" style="1"/>
    <col min="13825" max="13825" width="51.140625" style="1" customWidth="1"/>
    <col min="13826" max="13840" width="10.28515625" style="1" customWidth="1"/>
    <col min="13841" max="13841" width="2.5703125" style="1" customWidth="1"/>
    <col min="13842" max="14080" width="11.42578125" style="1"/>
    <col min="14081" max="14081" width="51.140625" style="1" customWidth="1"/>
    <col min="14082" max="14096" width="10.28515625" style="1" customWidth="1"/>
    <col min="14097" max="14097" width="2.5703125" style="1" customWidth="1"/>
    <col min="14098" max="14336" width="11.42578125" style="1"/>
    <col min="14337" max="14337" width="51.140625" style="1" customWidth="1"/>
    <col min="14338" max="14352" width="10.28515625" style="1" customWidth="1"/>
    <col min="14353" max="14353" width="2.5703125" style="1" customWidth="1"/>
    <col min="14354" max="14592" width="11.42578125" style="1"/>
    <col min="14593" max="14593" width="51.140625" style="1" customWidth="1"/>
    <col min="14594" max="14608" width="10.28515625" style="1" customWidth="1"/>
    <col min="14609" max="14609" width="2.5703125" style="1" customWidth="1"/>
    <col min="14610" max="14848" width="11.42578125" style="1"/>
    <col min="14849" max="14849" width="51.140625" style="1" customWidth="1"/>
    <col min="14850" max="14864" width="10.28515625" style="1" customWidth="1"/>
    <col min="14865" max="14865" width="2.5703125" style="1" customWidth="1"/>
    <col min="14866" max="15104" width="11.42578125" style="1"/>
    <col min="15105" max="15105" width="51.140625" style="1" customWidth="1"/>
    <col min="15106" max="15120" width="10.28515625" style="1" customWidth="1"/>
    <col min="15121" max="15121" width="2.5703125" style="1" customWidth="1"/>
    <col min="15122" max="15360" width="11.42578125" style="1"/>
    <col min="15361" max="15361" width="51.140625" style="1" customWidth="1"/>
    <col min="15362" max="15376" width="10.28515625" style="1" customWidth="1"/>
    <col min="15377" max="15377" width="2.5703125" style="1" customWidth="1"/>
    <col min="15378" max="15616" width="11.42578125" style="1"/>
    <col min="15617" max="15617" width="51.140625" style="1" customWidth="1"/>
    <col min="15618" max="15632" width="10.28515625" style="1" customWidth="1"/>
    <col min="15633" max="15633" width="2.5703125" style="1" customWidth="1"/>
    <col min="15634" max="15872" width="11.42578125" style="1"/>
    <col min="15873" max="15873" width="51.140625" style="1" customWidth="1"/>
    <col min="15874" max="15888" width="10.28515625" style="1" customWidth="1"/>
    <col min="15889" max="15889" width="2.5703125" style="1" customWidth="1"/>
    <col min="15890" max="16128" width="11.42578125" style="1"/>
    <col min="16129" max="16129" width="51.140625" style="1" customWidth="1"/>
    <col min="16130" max="16144" width="10.28515625" style="1" customWidth="1"/>
    <col min="16145" max="16145" width="2.5703125" style="1" customWidth="1"/>
    <col min="16146" max="16384" width="11.42578125" style="1"/>
  </cols>
  <sheetData>
    <row r="1" spans="1:17" s="17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7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177" customFormat="1" ht="23.25" customHeight="1">
      <c r="A3" s="1095" t="s">
        <v>295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17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ht="7.5" customHeight="1">
      <c r="A6" s="279"/>
      <c r="Q6" s="1"/>
    </row>
    <row r="7" spans="1:17" ht="5.2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  <c r="Q7" s="1"/>
    </row>
    <row r="8" spans="1:17" s="198" customFormat="1" ht="25.5" customHeight="1">
      <c r="A8" s="774" t="s">
        <v>175</v>
      </c>
      <c r="B8" s="817" t="s">
        <v>256</v>
      </c>
      <c r="C8" s="817" t="s">
        <v>257</v>
      </c>
      <c r="D8" s="817" t="s">
        <v>258</v>
      </c>
      <c r="E8" s="817" t="s">
        <v>259</v>
      </c>
      <c r="F8" s="817" t="s">
        <v>260</v>
      </c>
      <c r="G8" s="817" t="s">
        <v>261</v>
      </c>
      <c r="H8" s="817" t="s">
        <v>262</v>
      </c>
      <c r="I8" s="817" t="s">
        <v>263</v>
      </c>
      <c r="J8" s="817" t="s">
        <v>264</v>
      </c>
      <c r="K8" s="817" t="s">
        <v>265</v>
      </c>
      <c r="L8" s="817" t="s">
        <v>266</v>
      </c>
      <c r="M8" s="817" t="s">
        <v>267</v>
      </c>
      <c r="N8" s="817" t="s">
        <v>268</v>
      </c>
      <c r="O8" s="817" t="s">
        <v>269</v>
      </c>
      <c r="P8" s="695" t="s">
        <v>270</v>
      </c>
    </row>
    <row r="9" spans="1:17" ht="27" customHeight="1">
      <c r="A9" s="688" t="s">
        <v>768</v>
      </c>
      <c r="B9" s="513">
        <v>75560.496930000008</v>
      </c>
      <c r="C9" s="513">
        <v>26667.11479</v>
      </c>
      <c r="D9" s="513">
        <v>1693.56394</v>
      </c>
      <c r="E9" s="513">
        <v>697.03784999999993</v>
      </c>
      <c r="F9" s="513">
        <v>2281.3341600000003</v>
      </c>
      <c r="G9" s="513">
        <v>7774.4056600000004</v>
      </c>
      <c r="H9" s="513">
        <v>7760.4310400000004</v>
      </c>
      <c r="I9" s="513">
        <v>4709.5376999999999</v>
      </c>
      <c r="J9" s="513">
        <v>15081.683439999999</v>
      </c>
      <c r="K9" s="513">
        <v>10235.31632</v>
      </c>
      <c r="L9" s="513">
        <v>660.17792000000009</v>
      </c>
      <c r="M9" s="513">
        <v>1202.8187399999999</v>
      </c>
      <c r="N9" s="513">
        <v>1859.191</v>
      </c>
      <c r="O9" s="513">
        <v>28364.757980000002</v>
      </c>
      <c r="P9" s="513">
        <v>24317.172780000001</v>
      </c>
      <c r="Q9" s="1"/>
    </row>
    <row r="10" spans="1:17" ht="27" customHeight="1">
      <c r="A10" s="688" t="s">
        <v>769</v>
      </c>
      <c r="B10" s="513">
        <v>2742.9929500000003</v>
      </c>
      <c r="C10" s="513">
        <v>600.44268999999997</v>
      </c>
      <c r="D10" s="513">
        <v>2.3441999999999998</v>
      </c>
      <c r="E10" s="513">
        <v>0</v>
      </c>
      <c r="F10" s="513">
        <v>159.86102</v>
      </c>
      <c r="G10" s="513">
        <v>49.319199999999995</v>
      </c>
      <c r="H10" s="513">
        <v>602.33136000000002</v>
      </c>
      <c r="I10" s="513">
        <v>0</v>
      </c>
      <c r="J10" s="513">
        <v>106.31792999999999</v>
      </c>
      <c r="K10" s="513">
        <v>60.154180000000004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1"/>
    </row>
    <row r="11" spans="1:17" ht="27" customHeight="1">
      <c r="A11" s="688" t="s">
        <v>770</v>
      </c>
      <c r="B11" s="513">
        <v>0</v>
      </c>
      <c r="C11" s="513">
        <v>368.96460999999999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1"/>
    </row>
    <row r="12" spans="1:17" ht="27" customHeight="1">
      <c r="A12" s="688" t="s">
        <v>148</v>
      </c>
      <c r="B12" s="513">
        <v>1109.88518</v>
      </c>
      <c r="C12" s="513">
        <v>1828.5695900000001</v>
      </c>
      <c r="D12" s="513">
        <v>0</v>
      </c>
      <c r="E12" s="513">
        <v>0</v>
      </c>
      <c r="F12" s="513">
        <v>342.71626000000003</v>
      </c>
      <c r="G12" s="513">
        <v>370.99112000000002</v>
      </c>
      <c r="H12" s="513">
        <v>0</v>
      </c>
      <c r="I12" s="513">
        <v>161.72358</v>
      </c>
      <c r="J12" s="513">
        <v>1007.04324</v>
      </c>
      <c r="K12" s="513">
        <v>434.64449000000002</v>
      </c>
      <c r="L12" s="513">
        <v>213.14646999999999</v>
      </c>
      <c r="M12" s="513">
        <v>0</v>
      </c>
      <c r="N12" s="513">
        <v>2520.8533600000001</v>
      </c>
      <c r="O12" s="513">
        <v>0</v>
      </c>
      <c r="P12" s="513">
        <v>0</v>
      </c>
      <c r="Q12" s="1"/>
    </row>
    <row r="13" spans="1:17" ht="27" customHeight="1">
      <c r="A13" s="688" t="s">
        <v>772</v>
      </c>
      <c r="B13" s="513">
        <v>57895.657009999995</v>
      </c>
      <c r="C13" s="513">
        <v>28740.753820000002</v>
      </c>
      <c r="D13" s="513">
        <v>12650.108050000001</v>
      </c>
      <c r="E13" s="513">
        <v>962.31002000000001</v>
      </c>
      <c r="F13" s="513">
        <v>6655.0506799999994</v>
      </c>
      <c r="G13" s="513">
        <v>10938.76693</v>
      </c>
      <c r="H13" s="513">
        <v>4450.7498399999995</v>
      </c>
      <c r="I13" s="513">
        <v>7223.7247800000005</v>
      </c>
      <c r="J13" s="513">
        <v>22008.30804</v>
      </c>
      <c r="K13" s="513">
        <v>7263.5646900000002</v>
      </c>
      <c r="L13" s="513">
        <v>965.61150999999995</v>
      </c>
      <c r="M13" s="513">
        <v>613.85419999999999</v>
      </c>
      <c r="N13" s="513">
        <v>5911.6770299999998</v>
      </c>
      <c r="O13" s="513">
        <v>494.57429999999999</v>
      </c>
      <c r="P13" s="513">
        <v>2330.4432099999999</v>
      </c>
      <c r="Q13" s="1"/>
    </row>
    <row r="14" spans="1:17" ht="27" customHeight="1">
      <c r="A14" s="688" t="s">
        <v>149</v>
      </c>
      <c r="B14" s="513">
        <v>636.86030000000005</v>
      </c>
      <c r="C14" s="513">
        <v>155.89473000000001</v>
      </c>
      <c r="D14" s="513">
        <v>0</v>
      </c>
      <c r="E14" s="513">
        <v>0</v>
      </c>
      <c r="F14" s="513">
        <v>206.45141000000001</v>
      </c>
      <c r="G14" s="513">
        <v>0</v>
      </c>
      <c r="H14" s="513">
        <v>40.63776</v>
      </c>
      <c r="I14" s="513">
        <v>462.26878999999997</v>
      </c>
      <c r="J14" s="513">
        <v>182.06264000000002</v>
      </c>
      <c r="K14" s="513">
        <v>194.61939999999998</v>
      </c>
      <c r="L14" s="513">
        <v>161.1223</v>
      </c>
      <c r="M14" s="513">
        <v>0</v>
      </c>
      <c r="N14" s="513">
        <v>0</v>
      </c>
      <c r="O14" s="513">
        <v>0</v>
      </c>
      <c r="P14" s="513">
        <v>87.766440000000003</v>
      </c>
      <c r="Q14" s="1"/>
    </row>
    <row r="15" spans="1:17" ht="27" customHeight="1">
      <c r="A15" s="688" t="s">
        <v>150</v>
      </c>
      <c r="B15" s="513">
        <v>44284.256939999999</v>
      </c>
      <c r="C15" s="513">
        <v>80231.491190000001</v>
      </c>
      <c r="D15" s="513">
        <v>61019.562920000004</v>
      </c>
      <c r="E15" s="513">
        <v>27077.222699999998</v>
      </c>
      <c r="F15" s="513">
        <v>77559.768580000004</v>
      </c>
      <c r="G15" s="513">
        <v>60592.851790000001</v>
      </c>
      <c r="H15" s="513">
        <v>36748.297770000005</v>
      </c>
      <c r="I15" s="513">
        <v>37968.953170000001</v>
      </c>
      <c r="J15" s="513">
        <v>22989.821230000001</v>
      </c>
      <c r="K15" s="513">
        <v>33904.135439999998</v>
      </c>
      <c r="L15" s="513">
        <v>21284.53917</v>
      </c>
      <c r="M15" s="513">
        <v>6551.7303200000006</v>
      </c>
      <c r="N15" s="513">
        <v>50381.557030000004</v>
      </c>
      <c r="O15" s="513">
        <v>6839.75522</v>
      </c>
      <c r="P15" s="513">
        <v>13570.400800000001</v>
      </c>
      <c r="Q15" s="1"/>
    </row>
    <row r="16" spans="1:17" ht="27" customHeight="1">
      <c r="A16" s="688" t="s">
        <v>151</v>
      </c>
      <c r="B16" s="513">
        <v>659091.02515</v>
      </c>
      <c r="C16" s="513">
        <v>370722.70429000002</v>
      </c>
      <c r="D16" s="513">
        <v>130431.95374</v>
      </c>
      <c r="E16" s="513">
        <v>14703.97834</v>
      </c>
      <c r="F16" s="513">
        <v>27558.109100000001</v>
      </c>
      <c r="G16" s="513">
        <v>153827.55412000002</v>
      </c>
      <c r="H16" s="513">
        <v>51103.692779999998</v>
      </c>
      <c r="I16" s="513">
        <v>40021.991310000005</v>
      </c>
      <c r="J16" s="513">
        <v>33670.586350000005</v>
      </c>
      <c r="K16" s="513">
        <v>18671.878290000001</v>
      </c>
      <c r="L16" s="513">
        <v>66800.464720000004</v>
      </c>
      <c r="M16" s="513">
        <v>39610.077290000001</v>
      </c>
      <c r="N16" s="513">
        <v>64546.212869999996</v>
      </c>
      <c r="O16" s="513">
        <v>36197.525110000002</v>
      </c>
      <c r="P16" s="513">
        <v>21181.493730000002</v>
      </c>
      <c r="Q16" s="1"/>
    </row>
    <row r="17" spans="1:17" ht="27" customHeight="1">
      <c r="A17" s="688" t="s">
        <v>773</v>
      </c>
      <c r="B17" s="513">
        <v>13561.704119999999</v>
      </c>
      <c r="C17" s="513">
        <v>28446.399079999999</v>
      </c>
      <c r="D17" s="513">
        <v>17676.903739999998</v>
      </c>
      <c r="E17" s="513">
        <v>174.29392000000001</v>
      </c>
      <c r="F17" s="513">
        <v>3889.50542</v>
      </c>
      <c r="G17" s="513">
        <v>5972.7037799999998</v>
      </c>
      <c r="H17" s="513">
        <v>2703.7237500000001</v>
      </c>
      <c r="I17" s="513">
        <v>3812.18237</v>
      </c>
      <c r="J17" s="513">
        <v>9297.3445399999982</v>
      </c>
      <c r="K17" s="513">
        <v>3170.48155</v>
      </c>
      <c r="L17" s="513">
        <v>1053.48597</v>
      </c>
      <c r="M17" s="513">
        <v>1926.4139399999999</v>
      </c>
      <c r="N17" s="513">
        <v>3678.5195400000002</v>
      </c>
      <c r="O17" s="513">
        <v>1023.41711</v>
      </c>
      <c r="P17" s="513">
        <v>750.12668000000008</v>
      </c>
      <c r="Q17" s="1"/>
    </row>
    <row r="18" spans="1:17" ht="27" customHeight="1">
      <c r="A18" s="688" t="s">
        <v>152</v>
      </c>
      <c r="B18" s="513">
        <v>36212.277350000004</v>
      </c>
      <c r="C18" s="513">
        <v>36330.68028</v>
      </c>
      <c r="D18" s="513">
        <v>52472.768349999998</v>
      </c>
      <c r="E18" s="513">
        <v>642.44812000000002</v>
      </c>
      <c r="F18" s="513">
        <v>13548.94361</v>
      </c>
      <c r="G18" s="513">
        <v>11251.903859999999</v>
      </c>
      <c r="H18" s="513">
        <v>20896.940129999999</v>
      </c>
      <c r="I18" s="513">
        <v>43353.70145</v>
      </c>
      <c r="J18" s="513">
        <v>33411.111019999997</v>
      </c>
      <c r="K18" s="513">
        <v>30759.360510000002</v>
      </c>
      <c r="L18" s="513">
        <v>5075.6062000000002</v>
      </c>
      <c r="M18" s="513">
        <v>2572.5823500000001</v>
      </c>
      <c r="N18" s="513">
        <v>21019.314910000001</v>
      </c>
      <c r="O18" s="513">
        <v>15735.162039999999</v>
      </c>
      <c r="P18" s="513">
        <v>6941.0170099999996</v>
      </c>
      <c r="Q18" s="1"/>
    </row>
    <row r="19" spans="1:17" ht="27" customHeight="1">
      <c r="A19" s="688" t="s">
        <v>153</v>
      </c>
      <c r="B19" s="513">
        <v>125603.66993</v>
      </c>
      <c r="C19" s="513">
        <v>32109.351019999998</v>
      </c>
      <c r="D19" s="513">
        <v>18591.17885</v>
      </c>
      <c r="E19" s="513">
        <v>6659.8690399999996</v>
      </c>
      <c r="F19" s="513">
        <v>5625.9139800000003</v>
      </c>
      <c r="G19" s="513">
        <v>22349.537499999999</v>
      </c>
      <c r="H19" s="513">
        <v>38366.710650000001</v>
      </c>
      <c r="I19" s="513">
        <v>4537.7392199999995</v>
      </c>
      <c r="J19" s="513">
        <v>2854.6219300000002</v>
      </c>
      <c r="K19" s="513">
        <v>18.235250000000001</v>
      </c>
      <c r="L19" s="513">
        <v>0</v>
      </c>
      <c r="M19" s="513">
        <v>43.477930000000001</v>
      </c>
      <c r="N19" s="513">
        <v>0</v>
      </c>
      <c r="O19" s="513">
        <v>14817.364609999999</v>
      </c>
      <c r="P19" s="513">
        <v>408.24101999999999</v>
      </c>
      <c r="Q19" s="1"/>
    </row>
    <row r="20" spans="1:17" ht="27" customHeight="1">
      <c r="A20" s="688" t="s">
        <v>154</v>
      </c>
      <c r="B20" s="513">
        <v>232798.82805000001</v>
      </c>
      <c r="C20" s="513">
        <v>146450.66329</v>
      </c>
      <c r="D20" s="513">
        <v>62951.269679999998</v>
      </c>
      <c r="E20" s="513">
        <v>33032.034050000002</v>
      </c>
      <c r="F20" s="513">
        <v>47010.391859999996</v>
      </c>
      <c r="G20" s="513">
        <v>49761.956060000004</v>
      </c>
      <c r="H20" s="513">
        <v>28058.67929</v>
      </c>
      <c r="I20" s="513">
        <v>31084.470579999997</v>
      </c>
      <c r="J20" s="513">
        <v>12155.28621</v>
      </c>
      <c r="K20" s="513">
        <v>15167.71299</v>
      </c>
      <c r="L20" s="513">
        <v>3084.5666299999998</v>
      </c>
      <c r="M20" s="513">
        <v>2423.62898</v>
      </c>
      <c r="N20" s="513">
        <v>51508.845090000003</v>
      </c>
      <c r="O20" s="513">
        <v>9893.6963200000009</v>
      </c>
      <c r="P20" s="513">
        <v>7597.7165999999997</v>
      </c>
      <c r="Q20" s="1"/>
    </row>
    <row r="21" spans="1:17" ht="27" customHeight="1">
      <c r="A21" s="688" t="s">
        <v>155</v>
      </c>
      <c r="B21" s="513">
        <v>2443.8292799999999</v>
      </c>
      <c r="C21" s="513">
        <v>570.59246999999993</v>
      </c>
      <c r="D21" s="513">
        <v>0</v>
      </c>
      <c r="E21" s="513">
        <v>180.15692000000001</v>
      </c>
      <c r="F21" s="513">
        <v>2.0626899999999999</v>
      </c>
      <c r="G21" s="513">
        <v>0</v>
      </c>
      <c r="H21" s="513">
        <v>0</v>
      </c>
      <c r="I21" s="513">
        <v>307.63691</v>
      </c>
      <c r="J21" s="513">
        <v>0</v>
      </c>
      <c r="K21" s="513">
        <v>42.544150000000002</v>
      </c>
      <c r="L21" s="513">
        <v>3.0199000000000003</v>
      </c>
      <c r="M21" s="513">
        <v>971.24070999999992</v>
      </c>
      <c r="N21" s="513">
        <v>400.14315000000005</v>
      </c>
      <c r="O21" s="513">
        <v>0</v>
      </c>
      <c r="P21" s="513">
        <v>81.186059999999998</v>
      </c>
      <c r="Q21" s="1"/>
    </row>
    <row r="22" spans="1:17" ht="27" customHeight="1">
      <c r="A22" s="688" t="s">
        <v>156</v>
      </c>
      <c r="B22" s="513">
        <v>13643.658660000001</v>
      </c>
      <c r="C22" s="513">
        <v>2563.7516700000001</v>
      </c>
      <c r="D22" s="513">
        <v>961.82474999999999</v>
      </c>
      <c r="E22" s="513">
        <v>658.49766</v>
      </c>
      <c r="F22" s="513">
        <v>370.28258</v>
      </c>
      <c r="G22" s="513">
        <v>384.68390999999997</v>
      </c>
      <c r="H22" s="513">
        <v>204.89819</v>
      </c>
      <c r="I22" s="513">
        <v>1928.0090700000001</v>
      </c>
      <c r="J22" s="513">
        <v>464.83694000000003</v>
      </c>
      <c r="K22" s="513">
        <v>567.94424000000004</v>
      </c>
      <c r="L22" s="513">
        <v>116.30875999999999</v>
      </c>
      <c r="M22" s="513">
        <v>1174.8721200000002</v>
      </c>
      <c r="N22" s="513">
        <v>3448.8109900000004</v>
      </c>
      <c r="O22" s="513">
        <v>0</v>
      </c>
      <c r="P22" s="513">
        <v>3.2946599999999999</v>
      </c>
      <c r="Q22" s="1"/>
    </row>
    <row r="23" spans="1:17" ht="27" customHeight="1">
      <c r="A23" s="688" t="s">
        <v>157</v>
      </c>
      <c r="B23" s="513">
        <v>15969.837039999999</v>
      </c>
      <c r="C23" s="513">
        <v>14708.470080000001</v>
      </c>
      <c r="D23" s="513">
        <v>8277.3307599999989</v>
      </c>
      <c r="E23" s="513">
        <v>1205.1213500000001</v>
      </c>
      <c r="F23" s="513">
        <v>3679.1586200000002</v>
      </c>
      <c r="G23" s="513">
        <v>3689.99917</v>
      </c>
      <c r="H23" s="513">
        <v>1947.64832</v>
      </c>
      <c r="I23" s="513">
        <v>5977.4963799999996</v>
      </c>
      <c r="J23" s="513">
        <v>2773.42758</v>
      </c>
      <c r="K23" s="513">
        <v>1974.7268200000001</v>
      </c>
      <c r="L23" s="513">
        <v>863.13134000000002</v>
      </c>
      <c r="M23" s="513">
        <v>3534.4697500000002</v>
      </c>
      <c r="N23" s="513">
        <v>4308.6042500000003</v>
      </c>
      <c r="O23" s="513">
        <v>459.13044000000002</v>
      </c>
      <c r="P23" s="513">
        <v>553.36414000000002</v>
      </c>
      <c r="Q23" s="1"/>
    </row>
    <row r="24" spans="1:17" ht="27" customHeight="1">
      <c r="A24" s="688" t="s">
        <v>158</v>
      </c>
      <c r="B24" s="513">
        <v>0</v>
      </c>
      <c r="C24" s="513">
        <v>0</v>
      </c>
      <c r="D24" s="513">
        <v>331.24763000000002</v>
      </c>
      <c r="E24" s="513">
        <v>0</v>
      </c>
      <c r="F24" s="513">
        <v>1178.6654099999998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1"/>
    </row>
    <row r="25" spans="1:17" ht="27" customHeight="1">
      <c r="A25" s="688" t="s">
        <v>159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1"/>
    </row>
    <row r="26" spans="1:17" s="198" customFormat="1" ht="37.5" customHeight="1">
      <c r="A26" s="690" t="s">
        <v>160</v>
      </c>
      <c r="B26" s="691">
        <v>135.26851000000002</v>
      </c>
      <c r="C26" s="691">
        <v>191.51222000000001</v>
      </c>
      <c r="D26" s="691">
        <v>72.114419999999996</v>
      </c>
      <c r="E26" s="691">
        <v>0</v>
      </c>
      <c r="F26" s="691">
        <v>112.67452</v>
      </c>
      <c r="G26" s="691">
        <v>0</v>
      </c>
      <c r="H26" s="691">
        <v>0</v>
      </c>
      <c r="I26" s="691">
        <v>0</v>
      </c>
      <c r="J26" s="691">
        <v>4.1983600000000001</v>
      </c>
      <c r="K26" s="691">
        <v>0</v>
      </c>
      <c r="L26" s="691">
        <v>0</v>
      </c>
      <c r="M26" s="691">
        <v>0</v>
      </c>
      <c r="N26" s="691">
        <v>46.705030000000001</v>
      </c>
      <c r="O26" s="691">
        <v>0</v>
      </c>
      <c r="P26" s="691">
        <v>0</v>
      </c>
    </row>
    <row r="27" spans="1:17" s="283" customFormat="1" ht="24" customHeight="1">
      <c r="A27" s="692" t="s">
        <v>179</v>
      </c>
      <c r="B27" s="818">
        <f>SUM(B9:B26)</f>
        <v>1281690.2473999998</v>
      </c>
      <c r="C27" s="818">
        <f t="shared" ref="C27:P27" si="0">SUM(C9:C26)</f>
        <v>770687.35582000006</v>
      </c>
      <c r="D27" s="818">
        <f t="shared" si="0"/>
        <v>367132.17103000003</v>
      </c>
      <c r="E27" s="818">
        <f t="shared" si="0"/>
        <v>85992.969969999991</v>
      </c>
      <c r="F27" s="818">
        <f t="shared" si="0"/>
        <v>190180.88990000001</v>
      </c>
      <c r="G27" s="818">
        <f t="shared" si="0"/>
        <v>326964.67310000007</v>
      </c>
      <c r="H27" s="818">
        <f t="shared" si="0"/>
        <v>192884.74088000003</v>
      </c>
      <c r="I27" s="818">
        <f t="shared" si="0"/>
        <v>181549.43530999997</v>
      </c>
      <c r="J27" s="818">
        <f t="shared" si="0"/>
        <v>156006.64945</v>
      </c>
      <c r="K27" s="818">
        <f t="shared" si="0"/>
        <v>122465.31831999999</v>
      </c>
      <c r="L27" s="818">
        <f t="shared" si="0"/>
        <v>100281.18089</v>
      </c>
      <c r="M27" s="818">
        <f t="shared" si="0"/>
        <v>60625.166329999993</v>
      </c>
      <c r="N27" s="818">
        <f>SUM(N9:N26)</f>
        <v>209630.43425000002</v>
      </c>
      <c r="O27" s="818">
        <f>SUM(O9:O26)</f>
        <v>113825.38313</v>
      </c>
      <c r="P27" s="818">
        <f t="shared" si="0"/>
        <v>77822.223129999998</v>
      </c>
    </row>
    <row r="28" spans="1:17" ht="27" customHeight="1">
      <c r="A28" s="721" t="s">
        <v>294</v>
      </c>
      <c r="B28" s="715">
        <v>0.19478903866267086</v>
      </c>
      <c r="C28" s="715">
        <v>0.11712771432425709</v>
      </c>
      <c r="D28" s="715">
        <v>5.5796104247608072E-2</v>
      </c>
      <c r="E28" s="715">
        <v>1.306906094212996E-2</v>
      </c>
      <c r="F28" s="715">
        <v>2.8903358507081561E-2</v>
      </c>
      <c r="G28" s="715">
        <v>4.9691518273624544E-2</v>
      </c>
      <c r="H28" s="715">
        <v>2.931428504268541E-2</v>
      </c>
      <c r="I28" s="715">
        <v>2.7591565158214884E-2</v>
      </c>
      <c r="J28" s="715">
        <v>2.3709617306517546E-2</v>
      </c>
      <c r="K28" s="715">
        <v>1.8612064555739691E-2</v>
      </c>
      <c r="L28" s="715">
        <v>1.5240558209088316E-2</v>
      </c>
      <c r="M28" s="715">
        <v>9.2137065817118127E-3</v>
      </c>
      <c r="N28" s="715">
        <v>3.185926618762204E-2</v>
      </c>
      <c r="O28" s="715">
        <v>1.7298982340140493E-2</v>
      </c>
      <c r="P28" s="715">
        <v>1.1827285150086389E-2</v>
      </c>
      <c r="Q28" s="1"/>
    </row>
    <row r="29" spans="1:17" ht="14.25" customHeight="1" thickBot="1">
      <c r="A29" s="285"/>
      <c r="B29" s="286"/>
      <c r="C29" s="287"/>
      <c r="D29" s="287"/>
      <c r="E29" s="287"/>
      <c r="F29" s="287"/>
      <c r="G29" s="287"/>
      <c r="H29" s="288"/>
      <c r="I29" s="288"/>
      <c r="J29" s="288"/>
      <c r="K29" s="288"/>
      <c r="L29" s="288"/>
      <c r="M29" s="288"/>
      <c r="N29" s="288"/>
      <c r="O29" s="288"/>
      <c r="P29" s="288"/>
      <c r="Q29" s="1"/>
    </row>
    <row r="30" spans="1:17" ht="15" customHeight="1" thickTop="1">
      <c r="A30" s="289" t="s">
        <v>163</v>
      </c>
      <c r="B30" s="262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1"/>
    </row>
    <row r="31" spans="1:17" ht="9" customHeight="1"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1"/>
    </row>
    <row r="32" spans="1:17" ht="9" customHeight="1">
      <c r="A32" s="208"/>
      <c r="C32" s="211"/>
      <c r="D32" s="211"/>
      <c r="E32" s="211"/>
      <c r="F32" s="211"/>
      <c r="G32" s="211"/>
      <c r="H32" s="265"/>
      <c r="I32" s="265"/>
      <c r="J32" s="265"/>
      <c r="K32" s="265"/>
      <c r="L32" s="265"/>
      <c r="M32" s="265"/>
      <c r="N32" s="265"/>
      <c r="O32" s="265"/>
      <c r="P32" s="265"/>
      <c r="Q32" s="1"/>
    </row>
    <row r="33" spans="1:17" ht="9" customHeight="1">
      <c r="A33" s="213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1"/>
    </row>
    <row r="34" spans="1:17" ht="9" customHeight="1">
      <c r="A34" s="208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1"/>
    </row>
    <row r="35" spans="1:17" ht="9" customHeight="1">
      <c r="A35" s="208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1"/>
    </row>
    <row r="36" spans="1:17" ht="9" customHeight="1">
      <c r="A36" s="208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1"/>
    </row>
    <row r="37" spans="1:17" ht="9" customHeight="1">
      <c r="A37" s="208"/>
      <c r="B37" s="269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1"/>
    </row>
    <row r="38" spans="1:17" ht="9" customHeight="1">
      <c r="A38" s="208"/>
      <c r="B38" s="269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1"/>
    </row>
    <row r="39" spans="1:17" ht="9" customHeight="1">
      <c r="A39" s="270"/>
      <c r="B39" s="269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1"/>
    </row>
    <row r="40" spans="1:17" ht="9" customHeight="1">
      <c r="A40" s="208"/>
      <c r="B40" s="269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1"/>
    </row>
    <row r="41" spans="1:17" ht="9" customHeight="1">
      <c r="A41" s="208"/>
      <c r="B41" s="269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1"/>
    </row>
    <row r="42" spans="1:17" ht="9" customHeight="1">
      <c r="A42" s="208"/>
      <c r="B42" s="269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1"/>
    </row>
    <row r="43" spans="1:17" ht="9" customHeight="1">
      <c r="A43" s="208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1"/>
    </row>
    <row r="44" spans="1:17" ht="9" customHeight="1">
      <c r="A44" s="208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1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1"/>
    </row>
    <row r="46" spans="1:17" ht="9" customHeight="1">
      <c r="A46" s="208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1"/>
    </row>
    <row r="47" spans="1:17" ht="9" customHeight="1">
      <c r="A47" s="208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1"/>
    </row>
    <row r="48" spans="1:17" ht="9" customHeight="1">
      <c r="A48" s="208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1"/>
    </row>
    <row r="49" spans="1:17" ht="9" customHeight="1">
      <c r="A49" s="208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1"/>
    </row>
    <row r="50" spans="1:17" ht="9" customHeight="1">
      <c r="A50" s="208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1"/>
    </row>
    <row r="51" spans="1:17" ht="9" customHeight="1">
      <c r="A51" s="270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1"/>
    </row>
    <row r="52" spans="1:17" ht="9" customHeight="1">
      <c r="A52" s="208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1"/>
    </row>
    <row r="53" spans="1:17" ht="9" customHeight="1">
      <c r="A53" s="208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1"/>
    </row>
    <row r="54" spans="1:17" ht="9" customHeight="1">
      <c r="A54" s="208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1"/>
    </row>
    <row r="55" spans="1:17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1"/>
    </row>
    <row r="56" spans="1:17" ht="9" customHeight="1">
      <c r="A56" s="270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1"/>
    </row>
    <row r="57" spans="1:17" ht="9" customHeight="1">
      <c r="A57" s="21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1"/>
    </row>
    <row r="58" spans="1:17" ht="9" customHeight="1">
      <c r="A58" s="21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1"/>
    </row>
    <row r="59" spans="1:17" ht="9" customHeight="1">
      <c r="A59" s="21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1"/>
    </row>
    <row r="60" spans="1:17" ht="9" customHeight="1">
      <c r="A60" s="21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1"/>
    </row>
    <row r="61" spans="1:17" ht="9" customHeight="1">
      <c r="A61" s="216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1"/>
    </row>
    <row r="62" spans="1:17" ht="9" customHeight="1">
      <c r="A62" s="216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1"/>
    </row>
    <row r="63" spans="1:17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1"/>
    </row>
    <row r="64" spans="1:17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1"/>
    </row>
    <row r="65" spans="1:17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1"/>
    </row>
    <row r="66" spans="1:17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1"/>
    </row>
    <row r="67" spans="1:17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1"/>
    </row>
    <row r="68" spans="1:17" ht="9" customHeight="1">
      <c r="A68" s="21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1"/>
    </row>
    <row r="69" spans="1:17" ht="9" customHeight="1">
      <c r="A69" s="21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1"/>
    </row>
    <row r="70" spans="1:17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1"/>
    </row>
    <row r="71" spans="1:17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1"/>
    </row>
    <row r="72" spans="1:17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1"/>
    </row>
    <row r="73" spans="1:17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1"/>
    </row>
    <row r="74" spans="1:17" ht="9" customHeight="1">
      <c r="A74" s="21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1"/>
    </row>
    <row r="75" spans="1:17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1"/>
    </row>
    <row r="76" spans="1:17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1"/>
    </row>
    <row r="77" spans="1:17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1"/>
    </row>
    <row r="78" spans="1:17" ht="9" customHeight="1">
      <c r="A78" s="208"/>
      <c r="C78" s="271"/>
      <c r="D78" s="271"/>
      <c r="E78" s="271"/>
      <c r="F78" s="271"/>
      <c r="G78" s="271"/>
      <c r="Q78" s="1"/>
    </row>
    <row r="79" spans="1:17" ht="9" customHeight="1">
      <c r="A79" s="208"/>
      <c r="C79" s="271"/>
      <c r="D79" s="271"/>
      <c r="E79" s="271"/>
      <c r="F79" s="271"/>
      <c r="G79" s="271"/>
      <c r="Q79" s="1"/>
    </row>
    <row r="80" spans="1:17" ht="9" customHeight="1">
      <c r="A80" s="208"/>
      <c r="C80" s="271"/>
      <c r="D80" s="271"/>
      <c r="E80" s="271"/>
      <c r="F80" s="271"/>
      <c r="G80" s="271"/>
      <c r="Q80" s="1"/>
    </row>
    <row r="81" spans="1:17" ht="9" customHeight="1">
      <c r="A81" s="208"/>
      <c r="C81" s="271"/>
      <c r="D81" s="271"/>
      <c r="E81" s="271"/>
      <c r="F81" s="271"/>
      <c r="G81" s="271"/>
      <c r="Q81" s="1"/>
    </row>
    <row r="82" spans="1:17" ht="9" customHeight="1">
      <c r="A82" s="208"/>
      <c r="C82" s="271"/>
      <c r="D82" s="271"/>
      <c r="E82" s="271"/>
      <c r="F82" s="271"/>
      <c r="G82" s="271"/>
      <c r="Q82" s="1"/>
    </row>
    <row r="83" spans="1:17" ht="9" customHeight="1">
      <c r="A83" s="208"/>
      <c r="C83" s="271"/>
      <c r="D83" s="271"/>
      <c r="E83" s="271"/>
      <c r="F83" s="271"/>
      <c r="G83" s="271"/>
      <c r="Q83" s="1"/>
    </row>
    <row r="84" spans="1:17" ht="9" customHeight="1">
      <c r="A84" s="215"/>
      <c r="C84" s="271"/>
      <c r="D84" s="271"/>
      <c r="E84" s="271"/>
      <c r="F84" s="271"/>
      <c r="G84" s="271"/>
      <c r="Q84" s="1"/>
    </row>
    <row r="85" spans="1:17" ht="9" customHeight="1">
      <c r="A85" s="213"/>
      <c r="C85" s="271"/>
      <c r="D85" s="271"/>
      <c r="E85" s="271"/>
      <c r="F85" s="271"/>
      <c r="G85" s="271"/>
      <c r="Q85" s="1"/>
    </row>
    <row r="86" spans="1:17" ht="9" customHeight="1">
      <c r="A86" s="208"/>
      <c r="C86" s="271"/>
      <c r="D86" s="271"/>
      <c r="E86" s="271"/>
      <c r="F86" s="271"/>
      <c r="G86" s="271"/>
      <c r="Q86" s="1"/>
    </row>
    <row r="87" spans="1:17" ht="9" customHeight="1">
      <c r="A87" s="208"/>
      <c r="C87" s="271"/>
      <c r="D87" s="271"/>
      <c r="E87" s="271"/>
      <c r="F87" s="271"/>
      <c r="G87" s="271"/>
      <c r="Q87" s="1"/>
    </row>
    <row r="88" spans="1:17" ht="9" customHeight="1">
      <c r="A88" s="208"/>
      <c r="C88" s="271"/>
      <c r="D88" s="271"/>
      <c r="E88" s="271"/>
      <c r="F88" s="271"/>
      <c r="G88" s="271"/>
      <c r="Q88" s="1"/>
    </row>
    <row r="89" spans="1:17" ht="9" customHeight="1">
      <c r="A89" s="208"/>
      <c r="C89" s="271"/>
      <c r="D89" s="271"/>
      <c r="E89" s="271"/>
      <c r="F89" s="271"/>
      <c r="G89" s="271"/>
      <c r="Q89" s="1"/>
    </row>
    <row r="90" spans="1:17" ht="9" customHeight="1">
      <c r="A90" s="208"/>
      <c r="C90" s="271"/>
      <c r="D90" s="271"/>
      <c r="E90" s="271"/>
      <c r="F90" s="271"/>
      <c r="G90" s="271"/>
      <c r="Q90" s="1"/>
    </row>
    <row r="91" spans="1:17" ht="9" customHeight="1">
      <c r="A91" s="208"/>
      <c r="C91" s="271"/>
      <c r="D91" s="271"/>
      <c r="E91" s="271"/>
      <c r="F91" s="271"/>
      <c r="G91" s="271"/>
      <c r="Q91" s="1"/>
    </row>
    <row r="92" spans="1:17" ht="9" customHeight="1">
      <c r="A92" s="208"/>
      <c r="C92" s="271"/>
      <c r="D92" s="271"/>
      <c r="E92" s="271"/>
      <c r="F92" s="271"/>
      <c r="G92" s="271"/>
      <c r="Q92" s="1"/>
    </row>
    <row r="93" spans="1:17" ht="9" customHeight="1">
      <c r="A93" s="208"/>
      <c r="C93" s="271"/>
      <c r="D93" s="271"/>
      <c r="E93" s="271"/>
      <c r="F93" s="271"/>
      <c r="G93" s="271"/>
      <c r="Q93" s="1"/>
    </row>
    <row r="94" spans="1:17" ht="9" customHeight="1">
      <c r="A94" s="208"/>
      <c r="C94" s="271"/>
      <c r="D94" s="271"/>
      <c r="E94" s="271"/>
      <c r="F94" s="271"/>
      <c r="G94" s="271"/>
      <c r="Q94" s="1"/>
    </row>
    <row r="95" spans="1:17" ht="9" customHeight="1">
      <c r="A95" s="213"/>
      <c r="C95" s="271"/>
      <c r="D95" s="271"/>
      <c r="E95" s="271"/>
      <c r="F95" s="271"/>
      <c r="G95" s="271"/>
      <c r="Q95" s="1"/>
    </row>
    <row r="96" spans="1:17" ht="9" customHeight="1">
      <c r="A96" s="208"/>
      <c r="C96" s="271"/>
      <c r="D96" s="271"/>
      <c r="E96" s="271"/>
      <c r="F96" s="271"/>
      <c r="G96" s="271"/>
      <c r="Q96" s="1"/>
    </row>
    <row r="97" spans="1:17" ht="9" customHeight="1">
      <c r="A97" s="208"/>
      <c r="C97" s="271"/>
      <c r="D97" s="271"/>
      <c r="E97" s="271"/>
      <c r="F97" s="271"/>
      <c r="G97" s="271"/>
      <c r="Q97" s="1"/>
    </row>
    <row r="98" spans="1:17" ht="9" customHeight="1">
      <c r="A98" s="208"/>
      <c r="C98" s="271"/>
      <c r="D98" s="271"/>
      <c r="E98" s="271"/>
      <c r="F98" s="271"/>
      <c r="G98" s="271"/>
      <c r="Q98" s="1"/>
    </row>
    <row r="99" spans="1:17">
      <c r="A99" s="218"/>
      <c r="C99" s="271"/>
      <c r="D99" s="271"/>
      <c r="E99" s="271"/>
      <c r="F99" s="271"/>
      <c r="G99" s="271"/>
      <c r="Q99" s="1"/>
    </row>
    <row r="100" spans="1:17">
      <c r="A100" s="218"/>
      <c r="C100" s="271"/>
      <c r="D100" s="271"/>
      <c r="E100" s="271"/>
      <c r="F100" s="271"/>
      <c r="G100" s="271"/>
      <c r="Q100" s="1"/>
    </row>
    <row r="101" spans="1:17">
      <c r="A101" s="218"/>
      <c r="C101" s="271"/>
      <c r="D101" s="271"/>
      <c r="E101" s="271"/>
      <c r="F101" s="271"/>
      <c r="G101" s="271"/>
      <c r="Q101" s="1"/>
    </row>
    <row r="102" spans="1:17">
      <c r="A102" s="218"/>
      <c r="C102" s="271"/>
      <c r="D102" s="271"/>
      <c r="E102" s="271"/>
      <c r="F102" s="271"/>
      <c r="G102" s="271"/>
      <c r="Q102" s="1"/>
    </row>
    <row r="103" spans="1:17">
      <c r="A103" s="218"/>
      <c r="C103" s="271"/>
      <c r="D103" s="271"/>
      <c r="E103" s="271"/>
      <c r="F103" s="271"/>
      <c r="G103" s="271"/>
      <c r="Q103" s="1"/>
    </row>
    <row r="104" spans="1:17">
      <c r="A104" s="218"/>
      <c r="C104" s="271"/>
      <c r="D104" s="271"/>
      <c r="E104" s="271"/>
      <c r="F104" s="271"/>
      <c r="G104" s="271"/>
      <c r="Q104" s="1"/>
    </row>
    <row r="105" spans="1:17">
      <c r="A105" s="218"/>
      <c r="C105" s="271"/>
      <c r="D105" s="271"/>
      <c r="E105" s="271"/>
      <c r="F105" s="271"/>
      <c r="G105" s="271"/>
      <c r="Q105" s="1"/>
    </row>
    <row r="106" spans="1:17" ht="15.75">
      <c r="A106" s="219"/>
      <c r="C106" s="271"/>
      <c r="D106" s="271"/>
      <c r="E106" s="271"/>
      <c r="F106" s="271"/>
      <c r="G106" s="271"/>
      <c r="Q106" s="1"/>
    </row>
    <row r="107" spans="1:17" ht="15.75">
      <c r="A107" s="219"/>
      <c r="C107" s="271"/>
      <c r="D107" s="271"/>
      <c r="E107" s="271"/>
      <c r="F107" s="271"/>
      <c r="G107" s="271"/>
      <c r="Q107" s="1"/>
    </row>
    <row r="108" spans="1:17" ht="15.75">
      <c r="A108" s="219"/>
      <c r="C108" s="271"/>
      <c r="D108" s="271"/>
      <c r="E108" s="271"/>
      <c r="F108" s="271"/>
      <c r="G108" s="271"/>
      <c r="Q108" s="1"/>
    </row>
    <row r="109" spans="1:17" ht="15.75">
      <c r="A109" s="219"/>
      <c r="C109" s="271"/>
      <c r="D109" s="271"/>
      <c r="E109" s="271"/>
      <c r="F109" s="271"/>
      <c r="G109" s="271"/>
      <c r="Q109" s="1"/>
    </row>
    <row r="110" spans="1:17" ht="15.75">
      <c r="A110" s="219"/>
      <c r="C110" s="271"/>
      <c r="D110" s="271"/>
      <c r="E110" s="271"/>
      <c r="F110" s="271"/>
      <c r="G110" s="271"/>
      <c r="Q110" s="1"/>
    </row>
    <row r="111" spans="1:17" ht="15.75">
      <c r="A111" s="219"/>
      <c r="C111" s="271"/>
      <c r="D111" s="271"/>
      <c r="E111" s="271"/>
      <c r="F111" s="271"/>
      <c r="G111" s="271"/>
      <c r="Q111" s="1"/>
    </row>
    <row r="112" spans="1:17" ht="15.75">
      <c r="A112" s="219"/>
      <c r="C112" s="271"/>
      <c r="D112" s="271"/>
      <c r="E112" s="271"/>
      <c r="F112" s="271"/>
      <c r="G112" s="271"/>
      <c r="Q112" s="1"/>
    </row>
    <row r="113" spans="1:17" ht="15.75">
      <c r="A113" s="219"/>
      <c r="C113" s="271"/>
      <c r="D113" s="271"/>
      <c r="E113" s="271"/>
      <c r="F113" s="271"/>
      <c r="G113" s="271"/>
      <c r="Q113" s="1"/>
    </row>
    <row r="114" spans="1:17" ht="15.75">
      <c r="A114" s="219"/>
      <c r="C114" s="271"/>
      <c r="D114" s="271"/>
      <c r="E114" s="271"/>
      <c r="F114" s="271"/>
      <c r="G114" s="271"/>
      <c r="Q114" s="1"/>
    </row>
    <row r="115" spans="1:17" ht="15.75">
      <c r="A115" s="219"/>
      <c r="C115" s="271"/>
      <c r="D115" s="271"/>
      <c r="E115" s="271"/>
      <c r="F115" s="271"/>
      <c r="G115" s="271"/>
      <c r="Q115" s="1"/>
    </row>
    <row r="116" spans="1:17" ht="15.75">
      <c r="A116" s="219"/>
      <c r="C116" s="271"/>
      <c r="D116" s="271"/>
      <c r="E116" s="271"/>
      <c r="F116" s="271"/>
      <c r="G116" s="271"/>
      <c r="Q116" s="1"/>
    </row>
    <row r="117" spans="1:17" ht="15.75">
      <c r="A117" s="219"/>
      <c r="C117" s="271"/>
      <c r="D117" s="271"/>
      <c r="E117" s="271"/>
      <c r="F117" s="271"/>
      <c r="G117" s="271"/>
      <c r="Q117" s="1"/>
    </row>
    <row r="118" spans="1:17" ht="15.75">
      <c r="A118" s="219"/>
      <c r="C118" s="271"/>
      <c r="D118" s="271"/>
      <c r="E118" s="271"/>
      <c r="F118" s="271"/>
      <c r="G118" s="271"/>
      <c r="Q118" s="1"/>
    </row>
    <row r="119" spans="1:17" ht="15.75">
      <c r="A119" s="219"/>
      <c r="C119" s="271"/>
      <c r="D119" s="271"/>
      <c r="E119" s="271"/>
      <c r="F119" s="271"/>
      <c r="G119" s="271"/>
      <c r="Q119" s="1"/>
    </row>
    <row r="120" spans="1:17" ht="15.75">
      <c r="A120" s="219"/>
      <c r="C120" s="271"/>
      <c r="D120" s="271"/>
      <c r="E120" s="271"/>
      <c r="F120" s="271"/>
      <c r="G120" s="271"/>
      <c r="Q120" s="1"/>
    </row>
    <row r="121" spans="1:17" ht="15.75">
      <c r="A121" s="219"/>
      <c r="C121" s="271"/>
      <c r="D121" s="271"/>
      <c r="E121" s="271"/>
      <c r="F121" s="271"/>
      <c r="G121" s="271"/>
      <c r="Q121" s="1"/>
    </row>
    <row r="122" spans="1:17" ht="15.75">
      <c r="A122" s="219"/>
      <c r="C122" s="271"/>
      <c r="D122" s="271"/>
      <c r="E122" s="271"/>
      <c r="F122" s="271"/>
      <c r="G122" s="271"/>
      <c r="Q122" s="1"/>
    </row>
    <row r="123" spans="1:17" ht="15.75">
      <c r="A123" s="219"/>
      <c r="C123" s="271"/>
      <c r="D123" s="271"/>
      <c r="E123" s="271"/>
      <c r="F123" s="271"/>
      <c r="G123" s="271"/>
      <c r="Q123" s="1"/>
    </row>
    <row r="124" spans="1:17" ht="15.75">
      <c r="A124" s="219"/>
      <c r="C124" s="271"/>
      <c r="D124" s="271"/>
      <c r="E124" s="271"/>
      <c r="F124" s="271"/>
      <c r="G124" s="271"/>
      <c r="Q124" s="1"/>
    </row>
    <row r="125" spans="1:17" ht="15.75">
      <c r="A125" s="219"/>
      <c r="C125" s="271"/>
      <c r="D125" s="271"/>
      <c r="E125" s="271"/>
      <c r="F125" s="271"/>
      <c r="G125" s="271"/>
      <c r="Q125" s="1"/>
    </row>
    <row r="126" spans="1:17" ht="15.75">
      <c r="A126" s="219"/>
      <c r="C126" s="271"/>
      <c r="D126" s="271"/>
      <c r="E126" s="271"/>
      <c r="F126" s="271"/>
      <c r="G126" s="271"/>
      <c r="Q126" s="1"/>
    </row>
    <row r="127" spans="1:17" ht="15.75">
      <c r="A127" s="219"/>
      <c r="C127" s="271"/>
      <c r="D127" s="271"/>
      <c r="E127" s="271"/>
      <c r="F127" s="271"/>
      <c r="G127" s="271"/>
      <c r="Q127" s="1"/>
    </row>
    <row r="128" spans="1:17" ht="15.75">
      <c r="A128" s="219"/>
      <c r="C128" s="271"/>
      <c r="D128" s="271"/>
      <c r="E128" s="271"/>
      <c r="F128" s="271"/>
      <c r="G128" s="271"/>
      <c r="Q128" s="1"/>
    </row>
    <row r="129" spans="1:17" ht="15.75">
      <c r="A129" s="219"/>
      <c r="C129" s="271"/>
      <c r="D129" s="271"/>
      <c r="E129" s="271"/>
      <c r="F129" s="271"/>
      <c r="G129" s="271"/>
      <c r="Q129" s="1"/>
    </row>
    <row r="130" spans="1:17" ht="15.75">
      <c r="A130" s="219"/>
      <c r="C130" s="271"/>
      <c r="D130" s="271"/>
      <c r="E130" s="271"/>
      <c r="F130" s="271"/>
      <c r="G130" s="271"/>
      <c r="Q130" s="1"/>
    </row>
    <row r="131" spans="1:17" ht="15.75">
      <c r="A131" s="219"/>
      <c r="C131" s="271"/>
      <c r="D131" s="271"/>
      <c r="E131" s="271"/>
      <c r="F131" s="271"/>
      <c r="G131" s="271"/>
      <c r="Q131" s="1"/>
    </row>
    <row r="132" spans="1:17" ht="15.75">
      <c r="A132" s="219"/>
      <c r="C132" s="271"/>
      <c r="D132" s="271"/>
      <c r="E132" s="271"/>
      <c r="F132" s="271"/>
      <c r="G132" s="271"/>
      <c r="Q132" s="1"/>
    </row>
    <row r="133" spans="1:17" ht="15.75">
      <c r="A133" s="219"/>
      <c r="C133" s="271"/>
      <c r="D133" s="271"/>
      <c r="E133" s="271"/>
      <c r="F133" s="271"/>
      <c r="G133" s="271"/>
      <c r="Q133" s="1"/>
    </row>
    <row r="134" spans="1:17" ht="15.75">
      <c r="A134" s="219"/>
      <c r="C134" s="271"/>
      <c r="D134" s="271"/>
      <c r="E134" s="271"/>
      <c r="F134" s="271"/>
      <c r="G134" s="271"/>
      <c r="Q134" s="1"/>
    </row>
    <row r="135" spans="1:17" ht="15.75">
      <c r="A135" s="219"/>
      <c r="C135" s="271"/>
      <c r="D135" s="271"/>
      <c r="E135" s="271"/>
      <c r="F135" s="271"/>
      <c r="G135" s="271"/>
      <c r="Q135" s="1"/>
    </row>
    <row r="136" spans="1:17" ht="15.75">
      <c r="A136" s="219"/>
      <c r="C136" s="271"/>
      <c r="D136" s="271"/>
      <c r="E136" s="271"/>
      <c r="F136" s="271"/>
      <c r="G136" s="271"/>
      <c r="Q136" s="1"/>
    </row>
    <row r="137" spans="1:17" ht="15.75">
      <c r="A137" s="219"/>
      <c r="C137" s="271"/>
      <c r="D137" s="271"/>
      <c r="E137" s="271"/>
      <c r="F137" s="271"/>
      <c r="G137" s="271"/>
      <c r="Q137" s="1"/>
    </row>
    <row r="138" spans="1:17" ht="15.75">
      <c r="A138" s="219"/>
      <c r="C138" s="271"/>
      <c r="D138" s="271"/>
      <c r="E138" s="271"/>
      <c r="F138" s="271"/>
      <c r="G138" s="271"/>
      <c r="Q138" s="1"/>
    </row>
    <row r="139" spans="1:17" ht="15.75">
      <c r="A139" s="219"/>
      <c r="C139" s="271"/>
      <c r="D139" s="271"/>
      <c r="E139" s="271"/>
      <c r="F139" s="271"/>
      <c r="G139" s="271"/>
      <c r="Q139" s="1"/>
    </row>
    <row r="140" spans="1:17" ht="15.75">
      <c r="A140" s="219"/>
      <c r="C140" s="271"/>
      <c r="D140" s="271"/>
      <c r="E140" s="271"/>
      <c r="F140" s="271"/>
      <c r="G140" s="271"/>
      <c r="Q140" s="1"/>
    </row>
    <row r="141" spans="1:17" ht="15.75">
      <c r="A141" s="219"/>
      <c r="C141" s="271"/>
      <c r="D141" s="271"/>
      <c r="E141" s="271"/>
      <c r="F141" s="271"/>
      <c r="G141" s="271"/>
      <c r="Q141" s="1"/>
    </row>
    <row r="142" spans="1:17" ht="15.75">
      <c r="A142" s="219"/>
      <c r="C142" s="271"/>
      <c r="D142" s="271"/>
      <c r="E142" s="271"/>
      <c r="F142" s="271"/>
      <c r="G142" s="271"/>
      <c r="Q142" s="1"/>
    </row>
    <row r="143" spans="1:17" ht="15.75">
      <c r="A143" s="219"/>
      <c r="C143" s="271"/>
      <c r="D143" s="271"/>
      <c r="E143" s="271"/>
      <c r="F143" s="271"/>
      <c r="G143" s="271"/>
      <c r="Q143" s="1"/>
    </row>
    <row r="144" spans="1:17" ht="15.75">
      <c r="A144" s="219"/>
      <c r="C144" s="271"/>
      <c r="D144" s="271"/>
      <c r="E144" s="271"/>
      <c r="F144" s="271"/>
      <c r="G144" s="271"/>
      <c r="Q144" s="1"/>
    </row>
    <row r="145" spans="1:17" ht="15.75">
      <c r="A145" s="219"/>
      <c r="C145" s="271"/>
      <c r="D145" s="271"/>
      <c r="E145" s="271"/>
      <c r="F145" s="271"/>
      <c r="G145" s="271"/>
      <c r="Q145" s="1"/>
    </row>
    <row r="146" spans="1:17" ht="15.75">
      <c r="A146" s="219"/>
      <c r="C146" s="271"/>
      <c r="D146" s="271"/>
      <c r="E146" s="271"/>
      <c r="F146" s="271"/>
      <c r="G146" s="271"/>
      <c r="Q146" s="1"/>
    </row>
    <row r="147" spans="1:17" ht="15.75">
      <c r="A147" s="219"/>
      <c r="C147" s="271"/>
      <c r="D147" s="271"/>
      <c r="E147" s="271"/>
      <c r="F147" s="271"/>
      <c r="G147" s="271"/>
      <c r="Q147" s="1"/>
    </row>
    <row r="148" spans="1:17" ht="15.75">
      <c r="A148" s="219"/>
      <c r="C148" s="271"/>
      <c r="D148" s="271"/>
      <c r="E148" s="271"/>
      <c r="F148" s="271"/>
      <c r="G148" s="271"/>
      <c r="Q148" s="1"/>
    </row>
    <row r="149" spans="1:17" ht="15.75">
      <c r="A149" s="219"/>
      <c r="C149" s="271"/>
      <c r="D149" s="271"/>
      <c r="E149" s="271"/>
      <c r="F149" s="271"/>
      <c r="G149" s="271"/>
      <c r="Q149" s="1"/>
    </row>
    <row r="150" spans="1:17" ht="15.75">
      <c r="A150" s="219"/>
      <c r="C150" s="271"/>
      <c r="D150" s="271"/>
      <c r="E150" s="271"/>
      <c r="F150" s="271"/>
      <c r="G150" s="271"/>
      <c r="Q150" s="1"/>
    </row>
    <row r="151" spans="1:17" ht="15.75">
      <c r="A151" s="219"/>
      <c r="C151" s="271"/>
      <c r="D151" s="271"/>
      <c r="E151" s="271"/>
      <c r="F151" s="271"/>
      <c r="G151" s="271"/>
      <c r="Q151" s="1"/>
    </row>
    <row r="152" spans="1:17" ht="15.75">
      <c r="A152" s="219"/>
      <c r="C152" s="271"/>
      <c r="D152" s="271"/>
      <c r="E152" s="271"/>
      <c r="F152" s="271"/>
      <c r="G152" s="271"/>
      <c r="Q152" s="1"/>
    </row>
    <row r="153" spans="1:17" ht="15.75">
      <c r="A153" s="219"/>
      <c r="C153" s="271"/>
      <c r="D153" s="271"/>
      <c r="E153" s="271"/>
      <c r="F153" s="271"/>
      <c r="G153" s="271"/>
      <c r="Q153" s="1"/>
    </row>
    <row r="154" spans="1:17" ht="15.75">
      <c r="A154" s="219"/>
      <c r="C154" s="271"/>
      <c r="D154" s="271"/>
      <c r="E154" s="271"/>
      <c r="F154" s="271"/>
      <c r="G154" s="271"/>
      <c r="Q154" s="1"/>
    </row>
    <row r="155" spans="1:17" ht="15.75">
      <c r="A155" s="219"/>
      <c r="C155" s="271"/>
      <c r="D155" s="271"/>
      <c r="E155" s="271"/>
      <c r="F155" s="271"/>
      <c r="G155" s="271"/>
      <c r="Q155" s="1"/>
    </row>
    <row r="156" spans="1:17" ht="15.75">
      <c r="A156" s="219"/>
      <c r="C156" s="271"/>
      <c r="D156" s="271"/>
      <c r="E156" s="271"/>
      <c r="F156" s="271"/>
      <c r="G156" s="271"/>
      <c r="Q156" s="1"/>
    </row>
    <row r="157" spans="1:17" ht="15.75">
      <c r="A157" s="219"/>
      <c r="C157" s="271"/>
      <c r="D157" s="271"/>
      <c r="E157" s="271"/>
      <c r="F157" s="271"/>
      <c r="G157" s="271"/>
      <c r="Q157" s="1"/>
    </row>
    <row r="158" spans="1:17" ht="15.75">
      <c r="A158" s="219"/>
      <c r="C158" s="271"/>
      <c r="D158" s="271"/>
      <c r="E158" s="271"/>
      <c r="F158" s="271"/>
      <c r="G158" s="271"/>
      <c r="Q158" s="1"/>
    </row>
    <row r="159" spans="1:17" ht="15.75">
      <c r="A159" s="219"/>
      <c r="C159" s="271"/>
      <c r="D159" s="271"/>
      <c r="E159" s="271"/>
      <c r="F159" s="271"/>
      <c r="G159" s="271"/>
      <c r="Q159" s="1"/>
    </row>
    <row r="160" spans="1:17" ht="15.75">
      <c r="A160" s="219"/>
      <c r="C160" s="271"/>
      <c r="D160" s="271"/>
      <c r="E160" s="271"/>
      <c r="F160" s="271"/>
      <c r="G160" s="271"/>
      <c r="Q160" s="1"/>
    </row>
    <row r="161" spans="1:17" ht="15.75">
      <c r="A161" s="219"/>
      <c r="C161" s="271"/>
      <c r="D161" s="271"/>
      <c r="E161" s="271"/>
      <c r="F161" s="271"/>
      <c r="G161" s="271"/>
      <c r="Q161" s="1"/>
    </row>
    <row r="162" spans="1:17" ht="15.75">
      <c r="A162" s="219"/>
      <c r="C162" s="271"/>
      <c r="D162" s="271"/>
      <c r="E162" s="271"/>
      <c r="F162" s="271"/>
      <c r="G162" s="271"/>
      <c r="Q162" s="1"/>
    </row>
    <row r="163" spans="1:17" ht="15.75">
      <c r="A163" s="219"/>
      <c r="C163" s="271"/>
      <c r="D163" s="271"/>
      <c r="E163" s="271"/>
      <c r="F163" s="271"/>
      <c r="G163" s="271"/>
      <c r="Q163" s="1"/>
    </row>
    <row r="164" spans="1:17" ht="15.75">
      <c r="A164" s="219"/>
      <c r="C164" s="271"/>
      <c r="D164" s="271"/>
      <c r="E164" s="271"/>
      <c r="F164" s="271"/>
      <c r="G164" s="271"/>
      <c r="Q164" s="1"/>
    </row>
    <row r="165" spans="1:17" ht="15.75">
      <c r="A165" s="219"/>
      <c r="C165" s="271"/>
      <c r="D165" s="271"/>
      <c r="E165" s="271"/>
      <c r="F165" s="271"/>
      <c r="G165" s="271"/>
      <c r="Q165" s="1"/>
    </row>
    <row r="166" spans="1:17" ht="15.75">
      <c r="A166" s="219"/>
      <c r="C166" s="271"/>
      <c r="D166" s="271"/>
      <c r="E166" s="271"/>
      <c r="F166" s="271"/>
      <c r="G166" s="271"/>
      <c r="Q166" s="1"/>
    </row>
    <row r="167" spans="1:17" ht="15.75">
      <c r="A167" s="219"/>
      <c r="C167" s="271"/>
      <c r="D167" s="271"/>
      <c r="E167" s="271"/>
      <c r="F167" s="271"/>
      <c r="G167" s="271"/>
      <c r="Q167" s="1"/>
    </row>
    <row r="168" spans="1:17" ht="15.75">
      <c r="A168" s="219"/>
      <c r="C168" s="271"/>
      <c r="D168" s="271"/>
      <c r="E168" s="271"/>
      <c r="F168" s="271"/>
      <c r="G168" s="271"/>
      <c r="Q168" s="1"/>
    </row>
    <row r="169" spans="1:17" ht="15.75">
      <c r="A169" s="219"/>
      <c r="C169" s="271"/>
      <c r="D169" s="271"/>
      <c r="E169" s="271"/>
      <c r="F169" s="271"/>
      <c r="G169" s="271"/>
      <c r="Q169" s="1"/>
    </row>
    <row r="170" spans="1:17" ht="15.75">
      <c r="A170" s="219"/>
      <c r="C170" s="271"/>
      <c r="D170" s="271"/>
      <c r="E170" s="271"/>
      <c r="F170" s="271"/>
      <c r="G170" s="271"/>
      <c r="Q170" s="1"/>
    </row>
    <row r="171" spans="1:17" ht="15.75">
      <c r="A171" s="219"/>
      <c r="C171" s="271"/>
      <c r="D171" s="271"/>
      <c r="E171" s="271"/>
      <c r="F171" s="271"/>
      <c r="G171" s="271"/>
      <c r="Q171" s="1"/>
    </row>
    <row r="172" spans="1:17" ht="15.75">
      <c r="A172" s="219"/>
      <c r="C172" s="271"/>
      <c r="D172" s="271"/>
      <c r="E172" s="271"/>
      <c r="F172" s="271"/>
      <c r="G172" s="271"/>
      <c r="Q172" s="1"/>
    </row>
    <row r="173" spans="1:17" ht="15.75">
      <c r="A173" s="219"/>
      <c r="C173" s="271"/>
      <c r="D173" s="271"/>
      <c r="E173" s="271"/>
      <c r="F173" s="271"/>
      <c r="G173" s="271"/>
      <c r="Q173" s="1"/>
    </row>
    <row r="174" spans="1:17" ht="15.75">
      <c r="A174" s="219"/>
      <c r="C174" s="271"/>
      <c r="D174" s="271"/>
      <c r="E174" s="271"/>
      <c r="F174" s="271"/>
      <c r="G174" s="271"/>
      <c r="Q174" s="1"/>
    </row>
    <row r="175" spans="1:17" ht="15.75">
      <c r="A175" s="219"/>
      <c r="C175" s="271"/>
      <c r="D175" s="271"/>
      <c r="E175" s="271"/>
      <c r="F175" s="271"/>
      <c r="G175" s="271"/>
      <c r="Q175" s="1"/>
    </row>
    <row r="176" spans="1:17" ht="15.75">
      <c r="A176" s="219"/>
      <c r="C176" s="271"/>
      <c r="D176" s="271"/>
      <c r="E176" s="271"/>
      <c r="F176" s="271"/>
      <c r="G176" s="271"/>
      <c r="Q176" s="1"/>
    </row>
    <row r="177" spans="1:17" ht="15.75">
      <c r="A177" s="219"/>
      <c r="C177" s="271"/>
      <c r="D177" s="271"/>
      <c r="E177" s="271"/>
      <c r="F177" s="271"/>
      <c r="G177" s="271"/>
      <c r="Q177" s="1"/>
    </row>
    <row r="178" spans="1:17" ht="15.75">
      <c r="A178" s="219"/>
      <c r="C178" s="271"/>
      <c r="D178" s="271"/>
      <c r="E178" s="271"/>
      <c r="F178" s="271"/>
      <c r="G178" s="271"/>
      <c r="Q178" s="1"/>
    </row>
    <row r="179" spans="1:17" ht="15.75">
      <c r="A179" s="219"/>
      <c r="C179" s="271"/>
      <c r="D179" s="271"/>
      <c r="E179" s="271"/>
      <c r="F179" s="271"/>
      <c r="G179" s="271"/>
      <c r="Q179" s="1"/>
    </row>
    <row r="180" spans="1:17" ht="15.75">
      <c r="A180" s="219"/>
      <c r="C180" s="271"/>
      <c r="D180" s="271"/>
      <c r="E180" s="271"/>
      <c r="F180" s="271"/>
      <c r="G180" s="271"/>
      <c r="Q180" s="1"/>
    </row>
    <row r="181" spans="1:17" ht="15.75">
      <c r="A181" s="219"/>
      <c r="C181" s="271"/>
      <c r="D181" s="271"/>
      <c r="E181" s="271"/>
      <c r="F181" s="271"/>
      <c r="G181" s="271"/>
      <c r="Q181" s="1"/>
    </row>
    <row r="182" spans="1:17" ht="15.75">
      <c r="A182" s="219"/>
      <c r="C182" s="271"/>
      <c r="D182" s="271"/>
      <c r="E182" s="271"/>
      <c r="F182" s="271"/>
      <c r="G182" s="271"/>
      <c r="Q182" s="1"/>
    </row>
    <row r="183" spans="1:17" ht="15.75">
      <c r="A183" s="219"/>
      <c r="C183" s="271"/>
      <c r="D183" s="271"/>
      <c r="E183" s="271"/>
      <c r="F183" s="271"/>
      <c r="G183" s="271"/>
      <c r="Q183" s="1"/>
    </row>
    <row r="184" spans="1:17" ht="15.75">
      <c r="A184" s="219"/>
      <c r="C184" s="271"/>
      <c r="D184" s="271"/>
      <c r="E184" s="271"/>
      <c r="F184" s="271"/>
      <c r="G184" s="271"/>
      <c r="Q184" s="1"/>
    </row>
    <row r="185" spans="1:17" ht="15.75">
      <c r="A185" s="219"/>
      <c r="C185" s="271"/>
      <c r="D185" s="271"/>
      <c r="E185" s="271"/>
      <c r="F185" s="271"/>
      <c r="G185" s="271"/>
      <c r="Q185" s="1"/>
    </row>
    <row r="186" spans="1:17" ht="15.75">
      <c r="A186" s="219"/>
      <c r="C186" s="271"/>
      <c r="D186" s="271"/>
      <c r="E186" s="271"/>
      <c r="F186" s="271"/>
      <c r="G186" s="271"/>
      <c r="Q186" s="1"/>
    </row>
    <row r="187" spans="1:17" ht="15.75">
      <c r="A187" s="219"/>
      <c r="C187" s="271"/>
      <c r="D187" s="271"/>
      <c r="E187" s="271"/>
      <c r="F187" s="271"/>
      <c r="G187" s="271"/>
      <c r="Q187" s="1"/>
    </row>
    <row r="188" spans="1:17" ht="15.75">
      <c r="A188" s="219"/>
      <c r="C188" s="271"/>
      <c r="D188" s="271"/>
      <c r="E188" s="271"/>
      <c r="F188" s="271"/>
      <c r="G188" s="271"/>
      <c r="Q188" s="1"/>
    </row>
    <row r="189" spans="1:17" ht="15.75">
      <c r="A189" s="219"/>
      <c r="C189" s="271"/>
      <c r="D189" s="271"/>
      <c r="E189" s="271"/>
      <c r="F189" s="271"/>
      <c r="G189" s="271"/>
      <c r="Q189" s="1"/>
    </row>
    <row r="190" spans="1:17" ht="15.75">
      <c r="A190" s="219"/>
      <c r="C190" s="271"/>
      <c r="D190" s="271"/>
      <c r="E190" s="271"/>
      <c r="F190" s="271"/>
      <c r="G190" s="271"/>
      <c r="Q190" s="1"/>
    </row>
    <row r="191" spans="1:17" ht="15.75">
      <c r="A191" s="219"/>
      <c r="C191" s="271"/>
      <c r="D191" s="271"/>
      <c r="E191" s="271"/>
      <c r="F191" s="271"/>
      <c r="G191" s="271"/>
      <c r="Q191" s="1"/>
    </row>
    <row r="192" spans="1:17" ht="15.75">
      <c r="A192" s="219"/>
      <c r="C192" s="271"/>
      <c r="D192" s="271"/>
      <c r="E192" s="271"/>
      <c r="F192" s="271"/>
      <c r="G192" s="271"/>
      <c r="Q192" s="1"/>
    </row>
    <row r="193" spans="1:17" ht="15.75">
      <c r="A193" s="219"/>
      <c r="C193" s="271"/>
      <c r="D193" s="271"/>
      <c r="E193" s="271"/>
      <c r="F193" s="271"/>
      <c r="G193" s="271"/>
      <c r="Q193" s="1"/>
    </row>
    <row r="194" spans="1:17" ht="15.75">
      <c r="A194" s="219"/>
      <c r="C194" s="271"/>
      <c r="D194" s="271"/>
      <c r="E194" s="271"/>
      <c r="F194" s="271"/>
      <c r="G194" s="271"/>
      <c r="Q194" s="1"/>
    </row>
    <row r="195" spans="1:17" ht="15.75">
      <c r="A195" s="219"/>
      <c r="C195" s="271"/>
      <c r="D195" s="271"/>
      <c r="E195" s="271"/>
      <c r="F195" s="271"/>
      <c r="G195" s="271"/>
      <c r="Q195" s="1"/>
    </row>
    <row r="196" spans="1:17" ht="15.75">
      <c r="A196" s="219"/>
      <c r="C196" s="271"/>
      <c r="D196" s="271"/>
      <c r="E196" s="271"/>
      <c r="F196" s="271"/>
      <c r="G196" s="271"/>
      <c r="Q196" s="1"/>
    </row>
    <row r="197" spans="1:17" ht="15.75">
      <c r="A197" s="221"/>
      <c r="C197" s="271"/>
      <c r="D197" s="271"/>
      <c r="E197" s="271"/>
      <c r="F197" s="271"/>
      <c r="G197" s="271"/>
      <c r="Q197" s="1"/>
    </row>
    <row r="198" spans="1:17" ht="15.75">
      <c r="A198" s="221"/>
      <c r="C198" s="271"/>
      <c r="D198" s="271"/>
      <c r="E198" s="271"/>
      <c r="F198" s="271"/>
      <c r="G198" s="271"/>
      <c r="Q198" s="1"/>
    </row>
    <row r="199" spans="1:17" ht="15.75">
      <c r="A199" s="221"/>
      <c r="C199" s="271"/>
      <c r="D199" s="271"/>
      <c r="E199" s="271"/>
      <c r="F199" s="271"/>
      <c r="G199" s="271"/>
      <c r="Q199" s="1"/>
    </row>
    <row r="200" spans="1:17" ht="15.75">
      <c r="A200" s="221"/>
      <c r="C200" s="271"/>
      <c r="D200" s="271"/>
      <c r="E200" s="271"/>
      <c r="F200" s="271"/>
      <c r="G200" s="271"/>
      <c r="Q200" s="1"/>
    </row>
    <row r="201" spans="1:17" ht="15.75">
      <c r="A201" s="221"/>
      <c r="C201" s="271"/>
      <c r="D201" s="271"/>
      <c r="E201" s="271"/>
      <c r="F201" s="271"/>
      <c r="G201" s="271"/>
    </row>
    <row r="202" spans="1:17" ht="15.75">
      <c r="A202" s="221"/>
      <c r="C202" s="271"/>
      <c r="D202" s="271"/>
      <c r="E202" s="271"/>
      <c r="F202" s="271"/>
      <c r="G202" s="271"/>
    </row>
    <row r="203" spans="1:17" ht="15.75">
      <c r="A203" s="221"/>
      <c r="C203" s="271"/>
      <c r="D203" s="271"/>
      <c r="E203" s="271"/>
      <c r="F203" s="271"/>
      <c r="G203" s="271"/>
    </row>
    <row r="204" spans="1:17" ht="15.75">
      <c r="A204" s="221"/>
      <c r="C204" s="271"/>
      <c r="D204" s="271"/>
      <c r="E204" s="271"/>
      <c r="F204" s="271"/>
      <c r="G204" s="271"/>
    </row>
    <row r="205" spans="1:17" ht="15.75">
      <c r="A205" s="221"/>
      <c r="C205" s="271"/>
      <c r="D205" s="271"/>
      <c r="E205" s="271"/>
      <c r="F205" s="271"/>
      <c r="G205" s="271"/>
    </row>
    <row r="206" spans="1:17" ht="15.75">
      <c r="A206" s="221"/>
      <c r="C206" s="271"/>
      <c r="D206" s="271"/>
      <c r="E206" s="271"/>
      <c r="F206" s="271"/>
      <c r="G206" s="271"/>
    </row>
    <row r="207" spans="1:17" ht="15.75">
      <c r="A207" s="221"/>
      <c r="C207" s="271"/>
      <c r="D207" s="271"/>
      <c r="E207" s="271"/>
      <c r="F207" s="271"/>
      <c r="G207" s="271"/>
    </row>
    <row r="208" spans="1:17" ht="15.75">
      <c r="A208" s="221"/>
      <c r="C208" s="271"/>
      <c r="D208" s="271"/>
      <c r="E208" s="271"/>
      <c r="F208" s="271"/>
      <c r="G208" s="271"/>
    </row>
    <row r="209" spans="1:7" ht="15.75">
      <c r="A209" s="221"/>
      <c r="C209" s="271"/>
      <c r="D209" s="271"/>
      <c r="E209" s="271"/>
      <c r="F209" s="271"/>
      <c r="G209" s="271"/>
    </row>
    <row r="210" spans="1:7" ht="15.75">
      <c r="A210" s="221"/>
      <c r="C210" s="271"/>
      <c r="D210" s="271"/>
      <c r="E210" s="271"/>
      <c r="F210" s="271"/>
      <c r="G210" s="271"/>
    </row>
    <row r="211" spans="1:7" ht="15.75">
      <c r="A211" s="221"/>
      <c r="C211" s="271"/>
      <c r="D211" s="271"/>
      <c r="E211" s="271"/>
      <c r="F211" s="271"/>
      <c r="G211" s="271"/>
    </row>
    <row r="212" spans="1:7" ht="15.75">
      <c r="A212" s="221"/>
      <c r="C212" s="271"/>
      <c r="D212" s="271"/>
      <c r="E212" s="271"/>
      <c r="F212" s="271"/>
      <c r="G212" s="271"/>
    </row>
    <row r="213" spans="1:7" ht="15.75">
      <c r="A213" s="221"/>
      <c r="C213" s="271"/>
      <c r="D213" s="271"/>
      <c r="E213" s="271"/>
      <c r="F213" s="271"/>
      <c r="G213" s="271"/>
    </row>
    <row r="214" spans="1:7" ht="15.75">
      <c r="A214" s="221"/>
      <c r="C214" s="271"/>
      <c r="D214" s="271"/>
      <c r="E214" s="271"/>
      <c r="F214" s="271"/>
      <c r="G214" s="271"/>
    </row>
    <row r="215" spans="1:7" ht="15.75">
      <c r="A215" s="221"/>
      <c r="C215" s="271"/>
      <c r="D215" s="271"/>
      <c r="E215" s="271"/>
      <c r="F215" s="271"/>
      <c r="G215" s="271"/>
    </row>
    <row r="216" spans="1:7" ht="15.75">
      <c r="A216" s="221"/>
      <c r="C216" s="271"/>
      <c r="D216" s="271"/>
      <c r="E216" s="271"/>
      <c r="F216" s="271"/>
      <c r="G216" s="271"/>
    </row>
    <row r="217" spans="1:7" ht="15.75">
      <c r="A217" s="221"/>
      <c r="C217" s="271"/>
      <c r="D217" s="271"/>
      <c r="E217" s="271"/>
      <c r="F217" s="271"/>
      <c r="G217" s="271"/>
    </row>
    <row r="218" spans="1:7" ht="15.75">
      <c r="A218" s="221"/>
      <c r="C218" s="271"/>
      <c r="D218" s="271"/>
      <c r="E218" s="271"/>
      <c r="F218" s="271"/>
      <c r="G218" s="271"/>
    </row>
    <row r="219" spans="1:7" ht="15.75">
      <c r="A219" s="221"/>
      <c r="C219" s="271"/>
      <c r="D219" s="271"/>
      <c r="E219" s="271"/>
      <c r="F219" s="271"/>
      <c r="G219" s="271"/>
    </row>
    <row r="220" spans="1:7" ht="15.75">
      <c r="A220" s="221"/>
      <c r="C220" s="271"/>
      <c r="D220" s="271"/>
      <c r="E220" s="271"/>
      <c r="F220" s="271"/>
      <c r="G220" s="271"/>
    </row>
    <row r="221" spans="1:7" ht="15.75">
      <c r="A221" s="221"/>
      <c r="C221" s="271"/>
      <c r="D221" s="271"/>
      <c r="E221" s="271"/>
      <c r="F221" s="271"/>
      <c r="G221" s="271"/>
    </row>
    <row r="222" spans="1:7" ht="15.75">
      <c r="A222" s="221"/>
      <c r="C222" s="271"/>
      <c r="D222" s="271"/>
      <c r="E222" s="271"/>
      <c r="F222" s="271"/>
      <c r="G222" s="271"/>
    </row>
    <row r="223" spans="1:7" ht="15.75">
      <c r="A223" s="221"/>
      <c r="C223" s="271"/>
      <c r="D223" s="271"/>
      <c r="E223" s="271"/>
      <c r="F223" s="271"/>
      <c r="G223" s="271"/>
    </row>
    <row r="224" spans="1: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</row>
    <row r="270" spans="1:7" ht="15.75">
      <c r="A270" s="221"/>
    </row>
    <row r="271" spans="1:7" ht="15.75">
      <c r="A271" s="221"/>
    </row>
    <row r="272" spans="1:7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5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51.140625" style="222" customWidth="1"/>
    <col min="2" max="16" width="10.28515625" style="243" customWidth="1"/>
    <col min="17" max="17" width="2.5703125" style="245" customWidth="1"/>
    <col min="18" max="256" width="11.42578125" style="546"/>
    <col min="257" max="257" width="51.140625" style="546" customWidth="1"/>
    <col min="258" max="272" width="10.28515625" style="546" customWidth="1"/>
    <col min="273" max="273" width="2.5703125" style="546" customWidth="1"/>
    <col min="274" max="512" width="11.42578125" style="546"/>
    <col min="513" max="513" width="51.140625" style="546" customWidth="1"/>
    <col min="514" max="528" width="10.28515625" style="546" customWidth="1"/>
    <col min="529" max="529" width="2.5703125" style="546" customWidth="1"/>
    <col min="530" max="768" width="11.42578125" style="546"/>
    <col min="769" max="769" width="51.140625" style="546" customWidth="1"/>
    <col min="770" max="784" width="10.28515625" style="546" customWidth="1"/>
    <col min="785" max="785" width="2.5703125" style="546" customWidth="1"/>
    <col min="786" max="1024" width="11.42578125" style="546"/>
    <col min="1025" max="1025" width="51.140625" style="546" customWidth="1"/>
    <col min="1026" max="1040" width="10.28515625" style="546" customWidth="1"/>
    <col min="1041" max="1041" width="2.5703125" style="546" customWidth="1"/>
    <col min="1042" max="1280" width="11.42578125" style="546"/>
    <col min="1281" max="1281" width="51.140625" style="546" customWidth="1"/>
    <col min="1282" max="1296" width="10.28515625" style="546" customWidth="1"/>
    <col min="1297" max="1297" width="2.5703125" style="546" customWidth="1"/>
    <col min="1298" max="1536" width="11.42578125" style="546"/>
    <col min="1537" max="1537" width="51.140625" style="546" customWidth="1"/>
    <col min="1538" max="1552" width="10.28515625" style="546" customWidth="1"/>
    <col min="1553" max="1553" width="2.5703125" style="546" customWidth="1"/>
    <col min="1554" max="1792" width="11.42578125" style="546"/>
    <col min="1793" max="1793" width="51.140625" style="546" customWidth="1"/>
    <col min="1794" max="1808" width="10.28515625" style="546" customWidth="1"/>
    <col min="1809" max="1809" width="2.5703125" style="546" customWidth="1"/>
    <col min="1810" max="2048" width="11.42578125" style="546"/>
    <col min="2049" max="2049" width="51.140625" style="546" customWidth="1"/>
    <col min="2050" max="2064" width="10.28515625" style="546" customWidth="1"/>
    <col min="2065" max="2065" width="2.5703125" style="546" customWidth="1"/>
    <col min="2066" max="2304" width="11.42578125" style="546"/>
    <col min="2305" max="2305" width="51.140625" style="546" customWidth="1"/>
    <col min="2306" max="2320" width="10.28515625" style="546" customWidth="1"/>
    <col min="2321" max="2321" width="2.5703125" style="546" customWidth="1"/>
    <col min="2322" max="2560" width="11.42578125" style="546"/>
    <col min="2561" max="2561" width="51.140625" style="546" customWidth="1"/>
    <col min="2562" max="2576" width="10.28515625" style="546" customWidth="1"/>
    <col min="2577" max="2577" width="2.5703125" style="546" customWidth="1"/>
    <col min="2578" max="2816" width="11.42578125" style="546"/>
    <col min="2817" max="2817" width="51.140625" style="546" customWidth="1"/>
    <col min="2818" max="2832" width="10.28515625" style="546" customWidth="1"/>
    <col min="2833" max="2833" width="2.5703125" style="546" customWidth="1"/>
    <col min="2834" max="3072" width="11.42578125" style="546"/>
    <col min="3073" max="3073" width="51.140625" style="546" customWidth="1"/>
    <col min="3074" max="3088" width="10.28515625" style="546" customWidth="1"/>
    <col min="3089" max="3089" width="2.5703125" style="546" customWidth="1"/>
    <col min="3090" max="3328" width="11.42578125" style="546"/>
    <col min="3329" max="3329" width="51.140625" style="546" customWidth="1"/>
    <col min="3330" max="3344" width="10.28515625" style="546" customWidth="1"/>
    <col min="3345" max="3345" width="2.5703125" style="546" customWidth="1"/>
    <col min="3346" max="3584" width="11.42578125" style="546"/>
    <col min="3585" max="3585" width="51.140625" style="546" customWidth="1"/>
    <col min="3586" max="3600" width="10.28515625" style="546" customWidth="1"/>
    <col min="3601" max="3601" width="2.5703125" style="546" customWidth="1"/>
    <col min="3602" max="3840" width="11.42578125" style="546"/>
    <col min="3841" max="3841" width="51.140625" style="546" customWidth="1"/>
    <col min="3842" max="3856" width="10.28515625" style="546" customWidth="1"/>
    <col min="3857" max="3857" width="2.5703125" style="546" customWidth="1"/>
    <col min="3858" max="4096" width="11.42578125" style="546"/>
    <col min="4097" max="4097" width="51.140625" style="546" customWidth="1"/>
    <col min="4098" max="4112" width="10.28515625" style="546" customWidth="1"/>
    <col min="4113" max="4113" width="2.5703125" style="546" customWidth="1"/>
    <col min="4114" max="4352" width="11.42578125" style="546"/>
    <col min="4353" max="4353" width="51.140625" style="546" customWidth="1"/>
    <col min="4354" max="4368" width="10.28515625" style="546" customWidth="1"/>
    <col min="4369" max="4369" width="2.5703125" style="546" customWidth="1"/>
    <col min="4370" max="4608" width="11.42578125" style="546"/>
    <col min="4609" max="4609" width="51.140625" style="546" customWidth="1"/>
    <col min="4610" max="4624" width="10.28515625" style="546" customWidth="1"/>
    <col min="4625" max="4625" width="2.5703125" style="546" customWidth="1"/>
    <col min="4626" max="4864" width="11.42578125" style="546"/>
    <col min="4865" max="4865" width="51.140625" style="546" customWidth="1"/>
    <col min="4866" max="4880" width="10.28515625" style="546" customWidth="1"/>
    <col min="4881" max="4881" width="2.5703125" style="546" customWidth="1"/>
    <col min="4882" max="5120" width="11.42578125" style="546"/>
    <col min="5121" max="5121" width="51.140625" style="546" customWidth="1"/>
    <col min="5122" max="5136" width="10.28515625" style="546" customWidth="1"/>
    <col min="5137" max="5137" width="2.5703125" style="546" customWidth="1"/>
    <col min="5138" max="5376" width="11.42578125" style="546"/>
    <col min="5377" max="5377" width="51.140625" style="546" customWidth="1"/>
    <col min="5378" max="5392" width="10.28515625" style="546" customWidth="1"/>
    <col min="5393" max="5393" width="2.5703125" style="546" customWidth="1"/>
    <col min="5394" max="5632" width="11.42578125" style="546"/>
    <col min="5633" max="5633" width="51.140625" style="546" customWidth="1"/>
    <col min="5634" max="5648" width="10.28515625" style="546" customWidth="1"/>
    <col min="5649" max="5649" width="2.5703125" style="546" customWidth="1"/>
    <col min="5650" max="5888" width="11.42578125" style="546"/>
    <col min="5889" max="5889" width="51.140625" style="546" customWidth="1"/>
    <col min="5890" max="5904" width="10.28515625" style="546" customWidth="1"/>
    <col min="5905" max="5905" width="2.5703125" style="546" customWidth="1"/>
    <col min="5906" max="6144" width="11.42578125" style="546"/>
    <col min="6145" max="6145" width="51.140625" style="546" customWidth="1"/>
    <col min="6146" max="6160" width="10.28515625" style="546" customWidth="1"/>
    <col min="6161" max="6161" width="2.5703125" style="546" customWidth="1"/>
    <col min="6162" max="6400" width="11.42578125" style="546"/>
    <col min="6401" max="6401" width="51.140625" style="546" customWidth="1"/>
    <col min="6402" max="6416" width="10.28515625" style="546" customWidth="1"/>
    <col min="6417" max="6417" width="2.5703125" style="546" customWidth="1"/>
    <col min="6418" max="6656" width="11.42578125" style="546"/>
    <col min="6657" max="6657" width="51.140625" style="546" customWidth="1"/>
    <col min="6658" max="6672" width="10.28515625" style="546" customWidth="1"/>
    <col min="6673" max="6673" width="2.5703125" style="546" customWidth="1"/>
    <col min="6674" max="6912" width="11.42578125" style="546"/>
    <col min="6913" max="6913" width="51.140625" style="546" customWidth="1"/>
    <col min="6914" max="6928" width="10.28515625" style="546" customWidth="1"/>
    <col min="6929" max="6929" width="2.5703125" style="546" customWidth="1"/>
    <col min="6930" max="7168" width="11.42578125" style="546"/>
    <col min="7169" max="7169" width="51.140625" style="546" customWidth="1"/>
    <col min="7170" max="7184" width="10.28515625" style="546" customWidth="1"/>
    <col min="7185" max="7185" width="2.5703125" style="546" customWidth="1"/>
    <col min="7186" max="7424" width="11.42578125" style="546"/>
    <col min="7425" max="7425" width="51.140625" style="546" customWidth="1"/>
    <col min="7426" max="7440" width="10.28515625" style="546" customWidth="1"/>
    <col min="7441" max="7441" width="2.5703125" style="546" customWidth="1"/>
    <col min="7442" max="7680" width="11.42578125" style="546"/>
    <col min="7681" max="7681" width="51.140625" style="546" customWidth="1"/>
    <col min="7682" max="7696" width="10.28515625" style="546" customWidth="1"/>
    <col min="7697" max="7697" width="2.5703125" style="546" customWidth="1"/>
    <col min="7698" max="7936" width="11.42578125" style="546"/>
    <col min="7937" max="7937" width="51.140625" style="546" customWidth="1"/>
    <col min="7938" max="7952" width="10.28515625" style="546" customWidth="1"/>
    <col min="7953" max="7953" width="2.5703125" style="546" customWidth="1"/>
    <col min="7954" max="8192" width="11.42578125" style="546"/>
    <col min="8193" max="8193" width="51.140625" style="546" customWidth="1"/>
    <col min="8194" max="8208" width="10.28515625" style="546" customWidth="1"/>
    <col min="8209" max="8209" width="2.5703125" style="546" customWidth="1"/>
    <col min="8210" max="8448" width="11.42578125" style="546"/>
    <col min="8449" max="8449" width="51.140625" style="546" customWidth="1"/>
    <col min="8450" max="8464" width="10.28515625" style="546" customWidth="1"/>
    <col min="8465" max="8465" width="2.5703125" style="546" customWidth="1"/>
    <col min="8466" max="8704" width="11.42578125" style="546"/>
    <col min="8705" max="8705" width="51.140625" style="546" customWidth="1"/>
    <col min="8706" max="8720" width="10.28515625" style="546" customWidth="1"/>
    <col min="8721" max="8721" width="2.5703125" style="546" customWidth="1"/>
    <col min="8722" max="8960" width="11.42578125" style="546"/>
    <col min="8961" max="8961" width="51.140625" style="546" customWidth="1"/>
    <col min="8962" max="8976" width="10.28515625" style="546" customWidth="1"/>
    <col min="8977" max="8977" width="2.5703125" style="546" customWidth="1"/>
    <col min="8978" max="9216" width="11.42578125" style="546"/>
    <col min="9217" max="9217" width="51.140625" style="546" customWidth="1"/>
    <col min="9218" max="9232" width="10.28515625" style="546" customWidth="1"/>
    <col min="9233" max="9233" width="2.5703125" style="546" customWidth="1"/>
    <col min="9234" max="9472" width="11.42578125" style="546"/>
    <col min="9473" max="9473" width="51.140625" style="546" customWidth="1"/>
    <col min="9474" max="9488" width="10.28515625" style="546" customWidth="1"/>
    <col min="9489" max="9489" width="2.5703125" style="546" customWidth="1"/>
    <col min="9490" max="9728" width="11.42578125" style="546"/>
    <col min="9729" max="9729" width="51.140625" style="546" customWidth="1"/>
    <col min="9730" max="9744" width="10.28515625" style="546" customWidth="1"/>
    <col min="9745" max="9745" width="2.5703125" style="546" customWidth="1"/>
    <col min="9746" max="9984" width="11.42578125" style="546"/>
    <col min="9985" max="9985" width="51.140625" style="546" customWidth="1"/>
    <col min="9986" max="10000" width="10.28515625" style="546" customWidth="1"/>
    <col min="10001" max="10001" width="2.5703125" style="546" customWidth="1"/>
    <col min="10002" max="10240" width="11.42578125" style="546"/>
    <col min="10241" max="10241" width="51.140625" style="546" customWidth="1"/>
    <col min="10242" max="10256" width="10.28515625" style="546" customWidth="1"/>
    <col min="10257" max="10257" width="2.5703125" style="546" customWidth="1"/>
    <col min="10258" max="10496" width="11.42578125" style="546"/>
    <col min="10497" max="10497" width="51.140625" style="546" customWidth="1"/>
    <col min="10498" max="10512" width="10.28515625" style="546" customWidth="1"/>
    <col min="10513" max="10513" width="2.5703125" style="546" customWidth="1"/>
    <col min="10514" max="10752" width="11.42578125" style="546"/>
    <col min="10753" max="10753" width="51.140625" style="546" customWidth="1"/>
    <col min="10754" max="10768" width="10.28515625" style="546" customWidth="1"/>
    <col min="10769" max="10769" width="2.5703125" style="546" customWidth="1"/>
    <col min="10770" max="11008" width="11.42578125" style="546"/>
    <col min="11009" max="11009" width="51.140625" style="546" customWidth="1"/>
    <col min="11010" max="11024" width="10.28515625" style="546" customWidth="1"/>
    <col min="11025" max="11025" width="2.5703125" style="546" customWidth="1"/>
    <col min="11026" max="11264" width="11.42578125" style="546"/>
    <col min="11265" max="11265" width="51.140625" style="546" customWidth="1"/>
    <col min="11266" max="11280" width="10.28515625" style="546" customWidth="1"/>
    <col min="11281" max="11281" width="2.5703125" style="546" customWidth="1"/>
    <col min="11282" max="11520" width="11.42578125" style="546"/>
    <col min="11521" max="11521" width="51.140625" style="546" customWidth="1"/>
    <col min="11522" max="11536" width="10.28515625" style="546" customWidth="1"/>
    <col min="11537" max="11537" width="2.5703125" style="546" customWidth="1"/>
    <col min="11538" max="11776" width="11.42578125" style="546"/>
    <col min="11777" max="11777" width="51.140625" style="546" customWidth="1"/>
    <col min="11778" max="11792" width="10.28515625" style="546" customWidth="1"/>
    <col min="11793" max="11793" width="2.5703125" style="546" customWidth="1"/>
    <col min="11794" max="12032" width="11.42578125" style="546"/>
    <col min="12033" max="12033" width="51.140625" style="546" customWidth="1"/>
    <col min="12034" max="12048" width="10.28515625" style="546" customWidth="1"/>
    <col min="12049" max="12049" width="2.5703125" style="546" customWidth="1"/>
    <col min="12050" max="12288" width="11.42578125" style="546"/>
    <col min="12289" max="12289" width="51.140625" style="546" customWidth="1"/>
    <col min="12290" max="12304" width="10.28515625" style="546" customWidth="1"/>
    <col min="12305" max="12305" width="2.5703125" style="546" customWidth="1"/>
    <col min="12306" max="12544" width="11.42578125" style="546"/>
    <col min="12545" max="12545" width="51.140625" style="546" customWidth="1"/>
    <col min="12546" max="12560" width="10.28515625" style="546" customWidth="1"/>
    <col min="12561" max="12561" width="2.5703125" style="546" customWidth="1"/>
    <col min="12562" max="12800" width="11.42578125" style="546"/>
    <col min="12801" max="12801" width="51.140625" style="546" customWidth="1"/>
    <col min="12802" max="12816" width="10.28515625" style="546" customWidth="1"/>
    <col min="12817" max="12817" width="2.5703125" style="546" customWidth="1"/>
    <col min="12818" max="13056" width="11.42578125" style="546"/>
    <col min="13057" max="13057" width="51.140625" style="546" customWidth="1"/>
    <col min="13058" max="13072" width="10.28515625" style="546" customWidth="1"/>
    <col min="13073" max="13073" width="2.5703125" style="546" customWidth="1"/>
    <col min="13074" max="13312" width="11.42578125" style="546"/>
    <col min="13313" max="13313" width="51.140625" style="546" customWidth="1"/>
    <col min="13314" max="13328" width="10.28515625" style="546" customWidth="1"/>
    <col min="13329" max="13329" width="2.5703125" style="546" customWidth="1"/>
    <col min="13330" max="13568" width="11.42578125" style="546"/>
    <col min="13569" max="13569" width="51.140625" style="546" customWidth="1"/>
    <col min="13570" max="13584" width="10.28515625" style="546" customWidth="1"/>
    <col min="13585" max="13585" width="2.5703125" style="546" customWidth="1"/>
    <col min="13586" max="13824" width="11.42578125" style="546"/>
    <col min="13825" max="13825" width="51.140625" style="546" customWidth="1"/>
    <col min="13826" max="13840" width="10.28515625" style="546" customWidth="1"/>
    <col min="13841" max="13841" width="2.5703125" style="546" customWidth="1"/>
    <col min="13842" max="14080" width="11.42578125" style="546"/>
    <col min="14081" max="14081" width="51.140625" style="546" customWidth="1"/>
    <col min="14082" max="14096" width="10.28515625" style="546" customWidth="1"/>
    <col min="14097" max="14097" width="2.5703125" style="546" customWidth="1"/>
    <col min="14098" max="14336" width="11.42578125" style="546"/>
    <col min="14337" max="14337" width="51.140625" style="546" customWidth="1"/>
    <col min="14338" max="14352" width="10.28515625" style="546" customWidth="1"/>
    <col min="14353" max="14353" width="2.5703125" style="546" customWidth="1"/>
    <col min="14354" max="14592" width="11.42578125" style="546"/>
    <col min="14593" max="14593" width="51.140625" style="546" customWidth="1"/>
    <col min="14594" max="14608" width="10.28515625" style="546" customWidth="1"/>
    <col min="14609" max="14609" width="2.5703125" style="546" customWidth="1"/>
    <col min="14610" max="14848" width="11.42578125" style="546"/>
    <col min="14849" max="14849" width="51.140625" style="546" customWidth="1"/>
    <col min="14850" max="14864" width="10.28515625" style="546" customWidth="1"/>
    <col min="14865" max="14865" width="2.5703125" style="546" customWidth="1"/>
    <col min="14866" max="15104" width="11.42578125" style="546"/>
    <col min="15105" max="15105" width="51.140625" style="546" customWidth="1"/>
    <col min="15106" max="15120" width="10.28515625" style="546" customWidth="1"/>
    <col min="15121" max="15121" width="2.5703125" style="546" customWidth="1"/>
    <col min="15122" max="15360" width="11.42578125" style="546"/>
    <col min="15361" max="15361" width="51.140625" style="546" customWidth="1"/>
    <col min="15362" max="15376" width="10.28515625" style="546" customWidth="1"/>
    <col min="15377" max="15377" width="2.5703125" style="546" customWidth="1"/>
    <col min="15378" max="15616" width="11.42578125" style="546"/>
    <col min="15617" max="15617" width="51.140625" style="546" customWidth="1"/>
    <col min="15618" max="15632" width="10.28515625" style="546" customWidth="1"/>
    <col min="15633" max="15633" width="2.5703125" style="546" customWidth="1"/>
    <col min="15634" max="15872" width="11.42578125" style="546"/>
    <col min="15873" max="15873" width="51.140625" style="546" customWidth="1"/>
    <col min="15874" max="15888" width="10.28515625" style="546" customWidth="1"/>
    <col min="15889" max="15889" width="2.5703125" style="546" customWidth="1"/>
    <col min="15890" max="16128" width="11.42578125" style="546"/>
    <col min="16129" max="16129" width="51.140625" style="546" customWidth="1"/>
    <col min="16130" max="16144" width="10.28515625" style="546" customWidth="1"/>
    <col min="16145" max="16145" width="2.5703125" style="546" customWidth="1"/>
    <col min="16146" max="16384" width="11.42578125" style="546"/>
  </cols>
  <sheetData>
    <row r="1" spans="1:17" s="54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7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547" customFormat="1" ht="23.25" customHeight="1">
      <c r="A3" s="1095" t="s">
        <v>295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54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ht="7.5" customHeight="1">
      <c r="A6" s="279"/>
      <c r="Q6" s="546"/>
    </row>
    <row r="7" spans="1:17" ht="31.5" customHeight="1">
      <c r="A7" s="774" t="s">
        <v>175</v>
      </c>
      <c r="B7" s="817" t="s">
        <v>277</v>
      </c>
      <c r="C7" s="817" t="s">
        <v>278</v>
      </c>
      <c r="D7" s="817" t="s">
        <v>279</v>
      </c>
      <c r="E7" s="817" t="s">
        <v>280</v>
      </c>
      <c r="F7" s="817" t="s">
        <v>281</v>
      </c>
      <c r="G7" s="817" t="s">
        <v>282</v>
      </c>
      <c r="H7" s="817" t="s">
        <v>283</v>
      </c>
      <c r="I7" s="817" t="s">
        <v>284</v>
      </c>
      <c r="J7" s="817" t="s">
        <v>285</v>
      </c>
      <c r="K7" s="817" t="s">
        <v>286</v>
      </c>
      <c r="L7" s="817" t="s">
        <v>287</v>
      </c>
      <c r="M7" s="817" t="s">
        <v>288</v>
      </c>
      <c r="N7" s="817" t="s">
        <v>290</v>
      </c>
      <c r="O7" s="817" t="s">
        <v>289</v>
      </c>
      <c r="P7" s="695" t="s">
        <v>291</v>
      </c>
      <c r="Q7" s="546"/>
    </row>
    <row r="8" spans="1:17" s="198" customFormat="1" ht="25.5" customHeight="1">
      <c r="A8" s="688" t="s">
        <v>768</v>
      </c>
      <c r="B8" s="513">
        <v>1479.44948</v>
      </c>
      <c r="C8" s="513">
        <v>764.85253</v>
      </c>
      <c r="D8" s="513">
        <v>1637.42606</v>
      </c>
      <c r="E8" s="513">
        <v>3589.7068300000001</v>
      </c>
      <c r="F8" s="513">
        <v>847.82759999999996</v>
      </c>
      <c r="G8" s="513">
        <v>65.169569999999993</v>
      </c>
      <c r="H8" s="513">
        <v>520.51687000000004</v>
      </c>
      <c r="I8" s="513">
        <v>2332.7817799999998</v>
      </c>
      <c r="J8" s="513">
        <v>2379.8701900000001</v>
      </c>
      <c r="K8" s="513">
        <v>15934.337210000002</v>
      </c>
      <c r="L8" s="513">
        <v>9866.4825000000001</v>
      </c>
      <c r="M8" s="513">
        <v>53875.596250000002</v>
      </c>
      <c r="N8" s="513">
        <v>20.697189999999999</v>
      </c>
      <c r="O8" s="513">
        <v>20601.53269</v>
      </c>
      <c r="P8" s="513">
        <v>11279.554269999999</v>
      </c>
    </row>
    <row r="9" spans="1:17" ht="27" customHeight="1">
      <c r="A9" s="688" t="s">
        <v>769</v>
      </c>
      <c r="B9" s="513">
        <v>40.322559999999996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513">
        <v>782.57384000000002</v>
      </c>
      <c r="L9" s="513">
        <v>0</v>
      </c>
      <c r="M9" s="513">
        <v>151.29494</v>
      </c>
      <c r="N9" s="513">
        <v>47.477699999999999</v>
      </c>
      <c r="O9" s="513">
        <v>19.59984</v>
      </c>
      <c r="P9" s="513">
        <v>0</v>
      </c>
      <c r="Q9" s="546"/>
    </row>
    <row r="10" spans="1:17" ht="27" customHeight="1">
      <c r="A10" s="688" t="s">
        <v>770</v>
      </c>
      <c r="B10" s="513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46"/>
    </row>
    <row r="11" spans="1:17" ht="27" customHeight="1">
      <c r="A11" s="688" t="s">
        <v>148</v>
      </c>
      <c r="B11" s="513">
        <v>0</v>
      </c>
      <c r="C11" s="513">
        <v>0</v>
      </c>
      <c r="D11" s="513">
        <v>134.38410999999999</v>
      </c>
      <c r="E11" s="513">
        <v>0</v>
      </c>
      <c r="F11" s="513">
        <v>994.15350999999998</v>
      </c>
      <c r="G11" s="513">
        <v>2022.9085500000001</v>
      </c>
      <c r="H11" s="513">
        <v>0</v>
      </c>
      <c r="I11" s="513">
        <v>218.25224</v>
      </c>
      <c r="J11" s="513">
        <v>71.126139999999992</v>
      </c>
      <c r="K11" s="513">
        <v>1150.42749</v>
      </c>
      <c r="L11" s="513">
        <v>251.37820000000002</v>
      </c>
      <c r="M11" s="513">
        <v>519.55637999999999</v>
      </c>
      <c r="N11" s="513">
        <v>185.809</v>
      </c>
      <c r="O11" s="513">
        <v>122.05057000000001</v>
      </c>
      <c r="P11" s="513">
        <v>0</v>
      </c>
      <c r="Q11" s="546"/>
    </row>
    <row r="12" spans="1:17" ht="27" customHeight="1">
      <c r="A12" s="688" t="s">
        <v>772</v>
      </c>
      <c r="B12" s="513">
        <v>607.99234999999999</v>
      </c>
      <c r="C12" s="513">
        <v>8644.4873299999999</v>
      </c>
      <c r="D12" s="513">
        <v>970.68430000000001</v>
      </c>
      <c r="E12" s="513">
        <v>1295.8228200000001</v>
      </c>
      <c r="F12" s="513">
        <v>6895.4234699999997</v>
      </c>
      <c r="G12" s="513">
        <v>3074.7284199999999</v>
      </c>
      <c r="H12" s="513">
        <v>1207.1695300000001</v>
      </c>
      <c r="I12" s="513">
        <v>762.31488000000002</v>
      </c>
      <c r="J12" s="513">
        <v>1084.6770900000001</v>
      </c>
      <c r="K12" s="513">
        <v>6184.8019899999999</v>
      </c>
      <c r="L12" s="513">
        <v>3904.7768700000001</v>
      </c>
      <c r="M12" s="513">
        <v>5245.3662599999998</v>
      </c>
      <c r="N12" s="513">
        <v>6316.2307799999999</v>
      </c>
      <c r="O12" s="513">
        <v>1786.99378</v>
      </c>
      <c r="P12" s="513">
        <v>1006.18754</v>
      </c>
      <c r="Q12" s="546"/>
    </row>
    <row r="13" spans="1:17" ht="27" customHeight="1">
      <c r="A13" s="688" t="s">
        <v>149</v>
      </c>
      <c r="B13" s="513">
        <v>17.48273</v>
      </c>
      <c r="C13" s="513">
        <v>61.59919</v>
      </c>
      <c r="D13" s="513">
        <v>0</v>
      </c>
      <c r="E13" s="513">
        <v>0</v>
      </c>
      <c r="F13" s="513">
        <v>0</v>
      </c>
      <c r="G13" s="513">
        <v>5.1926800000000002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0.40950999999999999</v>
      </c>
      <c r="N13" s="513">
        <v>0</v>
      </c>
      <c r="O13" s="513">
        <v>0</v>
      </c>
      <c r="P13" s="513">
        <v>0</v>
      </c>
      <c r="Q13" s="546"/>
    </row>
    <row r="14" spans="1:17" ht="27" customHeight="1">
      <c r="A14" s="688" t="s">
        <v>150</v>
      </c>
      <c r="B14" s="513">
        <v>18395.451219999999</v>
      </c>
      <c r="C14" s="513">
        <v>26311.886930000001</v>
      </c>
      <c r="D14" s="513">
        <v>71420.893510000009</v>
      </c>
      <c r="E14" s="513">
        <v>7225.6827400000002</v>
      </c>
      <c r="F14" s="513">
        <v>70125.702239999999</v>
      </c>
      <c r="G14" s="513">
        <v>117943.28376000001</v>
      </c>
      <c r="H14" s="513">
        <v>32411.869760000001</v>
      </c>
      <c r="I14" s="513">
        <v>29387.60097</v>
      </c>
      <c r="J14" s="513">
        <v>35956.962899999999</v>
      </c>
      <c r="K14" s="513">
        <v>3279.2698999999998</v>
      </c>
      <c r="L14" s="513">
        <v>32008.279460000002</v>
      </c>
      <c r="M14" s="513">
        <v>6263.1878099999994</v>
      </c>
      <c r="N14" s="513">
        <v>2024.4106000000002</v>
      </c>
      <c r="O14" s="513">
        <v>22674.718379999998</v>
      </c>
      <c r="P14" s="513">
        <v>105599.6038</v>
      </c>
      <c r="Q14" s="546"/>
    </row>
    <row r="15" spans="1:17" ht="27" customHeight="1">
      <c r="A15" s="688" t="s">
        <v>151</v>
      </c>
      <c r="B15" s="513">
        <v>12653.45514</v>
      </c>
      <c r="C15" s="513">
        <v>16203.590119999999</v>
      </c>
      <c r="D15" s="513">
        <v>37751.407709999999</v>
      </c>
      <c r="E15" s="513">
        <v>34421.613990000005</v>
      </c>
      <c r="F15" s="513">
        <v>44124.339890000003</v>
      </c>
      <c r="G15" s="513">
        <v>34854.48401</v>
      </c>
      <c r="H15" s="513">
        <v>31151.34115</v>
      </c>
      <c r="I15" s="513">
        <v>49816.276640000004</v>
      </c>
      <c r="J15" s="513">
        <v>35946.590539999997</v>
      </c>
      <c r="K15" s="513">
        <v>125319.02283</v>
      </c>
      <c r="L15" s="513">
        <v>23597.060570000001</v>
      </c>
      <c r="M15" s="513">
        <v>88173.45048</v>
      </c>
      <c r="N15" s="513">
        <v>24812.27765</v>
      </c>
      <c r="O15" s="513">
        <v>83275.72606999999</v>
      </c>
      <c r="P15" s="513">
        <v>37454.078689999995</v>
      </c>
      <c r="Q15" s="546"/>
    </row>
    <row r="16" spans="1:17" ht="27" customHeight="1">
      <c r="A16" s="688" t="s">
        <v>773</v>
      </c>
      <c r="B16" s="513">
        <v>1648.06953</v>
      </c>
      <c r="C16" s="513">
        <v>3653.9998799999998</v>
      </c>
      <c r="D16" s="513">
        <v>503.11396999999999</v>
      </c>
      <c r="E16" s="513">
        <v>1074.91671</v>
      </c>
      <c r="F16" s="513">
        <v>3027.8964000000001</v>
      </c>
      <c r="G16" s="513">
        <v>1198.9441499999998</v>
      </c>
      <c r="H16" s="513">
        <v>407.74005</v>
      </c>
      <c r="I16" s="513">
        <v>3043.7821800000002</v>
      </c>
      <c r="J16" s="513">
        <v>630.43654000000004</v>
      </c>
      <c r="K16" s="513">
        <v>10249.783089999999</v>
      </c>
      <c r="L16" s="513">
        <v>2149.05285</v>
      </c>
      <c r="M16" s="513">
        <v>732.56556999999998</v>
      </c>
      <c r="N16" s="513">
        <v>2414.3487400000004</v>
      </c>
      <c r="O16" s="513">
        <v>3479.2144500000004</v>
      </c>
      <c r="P16" s="513">
        <v>2619.71931</v>
      </c>
      <c r="Q16" s="546"/>
    </row>
    <row r="17" spans="1:17" ht="27" customHeight="1">
      <c r="A17" s="688" t="s">
        <v>152</v>
      </c>
      <c r="B17" s="513">
        <v>1498.88545</v>
      </c>
      <c r="C17" s="513">
        <v>13199.01678</v>
      </c>
      <c r="D17" s="513">
        <v>12126.19666</v>
      </c>
      <c r="E17" s="513">
        <v>5241.2600199999997</v>
      </c>
      <c r="F17" s="513">
        <v>18008.269230000002</v>
      </c>
      <c r="G17" s="513">
        <v>25285.239989999998</v>
      </c>
      <c r="H17" s="513">
        <v>6833.5188899999994</v>
      </c>
      <c r="I17" s="513">
        <v>16743.67525</v>
      </c>
      <c r="J17" s="513">
        <v>2060.0021499999998</v>
      </c>
      <c r="K17" s="513">
        <v>13476.08605</v>
      </c>
      <c r="L17" s="513">
        <v>17204.804390000001</v>
      </c>
      <c r="M17" s="513">
        <v>30038.775590000001</v>
      </c>
      <c r="N17" s="513">
        <v>7838.43541</v>
      </c>
      <c r="O17" s="513">
        <v>44781.272810000002</v>
      </c>
      <c r="P17" s="513">
        <v>2791.3792599999997</v>
      </c>
      <c r="Q17" s="546"/>
    </row>
    <row r="18" spans="1:17" ht="27" customHeight="1">
      <c r="A18" s="688" t="s">
        <v>153</v>
      </c>
      <c r="B18" s="513">
        <v>8839.9841199999992</v>
      </c>
      <c r="C18" s="513">
        <v>11863.037480000001</v>
      </c>
      <c r="D18" s="513">
        <v>13869.78541</v>
      </c>
      <c r="E18" s="513">
        <v>13101.9972</v>
      </c>
      <c r="F18" s="513">
        <v>22937.936530000003</v>
      </c>
      <c r="G18" s="513">
        <v>10827.284</v>
      </c>
      <c r="H18" s="513">
        <v>10415.272060000001</v>
      </c>
      <c r="I18" s="513">
        <v>17499.9892</v>
      </c>
      <c r="J18" s="513">
        <v>19.43899</v>
      </c>
      <c r="K18" s="513">
        <v>4599.8715700000002</v>
      </c>
      <c r="L18" s="513">
        <v>6255.9525100000001</v>
      </c>
      <c r="M18" s="513">
        <v>24178.926359999998</v>
      </c>
      <c r="N18" s="513">
        <v>114.67952000000001</v>
      </c>
      <c r="O18" s="513">
        <v>400.34784999999999</v>
      </c>
      <c r="P18" s="513">
        <v>1088.7283799999998</v>
      </c>
      <c r="Q18" s="546"/>
    </row>
    <row r="19" spans="1:17" ht="27" customHeight="1">
      <c r="A19" s="688" t="s">
        <v>154</v>
      </c>
      <c r="B19" s="513">
        <v>11221.755359999999</v>
      </c>
      <c r="C19" s="513">
        <v>11265.5934</v>
      </c>
      <c r="D19" s="513">
        <v>18094.598719999998</v>
      </c>
      <c r="E19" s="513">
        <v>4062.0659900000001</v>
      </c>
      <c r="F19" s="513">
        <v>39112.231549999997</v>
      </c>
      <c r="G19" s="513">
        <v>49818.316829999996</v>
      </c>
      <c r="H19" s="513">
        <v>24478.297859999999</v>
      </c>
      <c r="I19" s="513">
        <v>49713.387600000002</v>
      </c>
      <c r="J19" s="513">
        <v>17340.667579999998</v>
      </c>
      <c r="K19" s="513">
        <v>61771.824659999998</v>
      </c>
      <c r="L19" s="513">
        <v>13748.54394</v>
      </c>
      <c r="M19" s="513">
        <v>34879.618560000003</v>
      </c>
      <c r="N19" s="513">
        <v>6601.9645099999998</v>
      </c>
      <c r="O19" s="513">
        <v>50116.70435</v>
      </c>
      <c r="P19" s="513">
        <v>41840.943890000002</v>
      </c>
      <c r="Q19" s="546"/>
    </row>
    <row r="20" spans="1:17" ht="27" customHeight="1">
      <c r="A20" s="688" t="s">
        <v>155</v>
      </c>
      <c r="B20" s="513">
        <v>0</v>
      </c>
      <c r="C20" s="513">
        <v>0</v>
      </c>
      <c r="D20" s="513">
        <v>235.14601000000002</v>
      </c>
      <c r="E20" s="513">
        <v>29.088249999999999</v>
      </c>
      <c r="F20" s="513">
        <v>73.228589999999997</v>
      </c>
      <c r="G20" s="513">
        <v>351.52878999999996</v>
      </c>
      <c r="H20" s="513">
        <v>125.11462</v>
      </c>
      <c r="I20" s="513">
        <v>405.96903000000003</v>
      </c>
      <c r="J20" s="513">
        <v>122.38808999999999</v>
      </c>
      <c r="K20" s="513">
        <v>222.89973999999998</v>
      </c>
      <c r="L20" s="513">
        <v>0</v>
      </c>
      <c r="M20" s="513">
        <v>31.402529999999999</v>
      </c>
      <c r="N20" s="513">
        <v>626.33868000000007</v>
      </c>
      <c r="O20" s="513">
        <v>0</v>
      </c>
      <c r="P20" s="513">
        <v>73.155860000000004</v>
      </c>
      <c r="Q20" s="546"/>
    </row>
    <row r="21" spans="1:17" ht="27" customHeight="1">
      <c r="A21" s="688" t="s">
        <v>156</v>
      </c>
      <c r="B21" s="513">
        <v>622.25343000000009</v>
      </c>
      <c r="C21" s="513">
        <v>117.75711</v>
      </c>
      <c r="D21" s="513">
        <v>1454.2795599999999</v>
      </c>
      <c r="E21" s="513">
        <v>56.539919999999995</v>
      </c>
      <c r="F21" s="513">
        <v>579.70006000000001</v>
      </c>
      <c r="G21" s="513">
        <v>1676.08197</v>
      </c>
      <c r="H21" s="513">
        <v>1244.5681399999999</v>
      </c>
      <c r="I21" s="513">
        <v>1114.2168700000002</v>
      </c>
      <c r="J21" s="513">
        <v>573.73613999999998</v>
      </c>
      <c r="K21" s="513">
        <v>824.05451000000005</v>
      </c>
      <c r="L21" s="513">
        <v>261.90098</v>
      </c>
      <c r="M21" s="513">
        <v>211.83924999999999</v>
      </c>
      <c r="N21" s="513">
        <v>912.20494999999994</v>
      </c>
      <c r="O21" s="513">
        <v>205.95855</v>
      </c>
      <c r="P21" s="513">
        <v>1134.4217200000001</v>
      </c>
      <c r="Q21" s="546"/>
    </row>
    <row r="22" spans="1:17" ht="27" customHeight="1">
      <c r="A22" s="688" t="s">
        <v>157</v>
      </c>
      <c r="B22" s="513">
        <v>908.09963000000005</v>
      </c>
      <c r="C22" s="513">
        <v>2376.7982000000002</v>
      </c>
      <c r="D22" s="513">
        <v>2608.6622400000001</v>
      </c>
      <c r="E22" s="513">
        <v>657.03539000000001</v>
      </c>
      <c r="F22" s="513">
        <v>11329.507380000001</v>
      </c>
      <c r="G22" s="513">
        <v>2089.5497300000002</v>
      </c>
      <c r="H22" s="513">
        <v>3561.6224500000003</v>
      </c>
      <c r="I22" s="513">
        <v>4717.7439000000004</v>
      </c>
      <c r="J22" s="513">
        <v>2225.5364100000002</v>
      </c>
      <c r="K22" s="513">
        <v>6044.3743400000003</v>
      </c>
      <c r="L22" s="513">
        <v>664.01003000000003</v>
      </c>
      <c r="M22" s="513">
        <v>1337.2509299999999</v>
      </c>
      <c r="N22" s="513">
        <v>1738.1488700000002</v>
      </c>
      <c r="O22" s="513">
        <v>6198.9634000000005</v>
      </c>
      <c r="P22" s="513">
        <v>6555.0040599999993</v>
      </c>
      <c r="Q22" s="546"/>
    </row>
    <row r="23" spans="1:17" ht="27" customHeight="1">
      <c r="A23" s="688" t="s">
        <v>158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33.346269999999997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14.297940000000001</v>
      </c>
      <c r="N23" s="513">
        <v>2.9152300000000002</v>
      </c>
      <c r="O23" s="513">
        <v>0</v>
      </c>
      <c r="P23" s="513">
        <v>0</v>
      </c>
      <c r="Q23" s="546"/>
    </row>
    <row r="24" spans="1:17" ht="27" customHeight="1">
      <c r="A24" s="688" t="s">
        <v>159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546"/>
    </row>
    <row r="25" spans="1:17" ht="27" customHeight="1">
      <c r="A25" s="690" t="s">
        <v>160</v>
      </c>
      <c r="B25" s="691">
        <v>0</v>
      </c>
      <c r="C25" s="691">
        <v>23.057479999999998</v>
      </c>
      <c r="D25" s="691">
        <v>63.809040000000003</v>
      </c>
      <c r="E25" s="691">
        <v>0</v>
      </c>
      <c r="F25" s="691">
        <v>8.7738499999999995</v>
      </c>
      <c r="G25" s="691">
        <v>9.357940000000001</v>
      </c>
      <c r="H25" s="691">
        <v>0</v>
      </c>
      <c r="I25" s="691">
        <v>0</v>
      </c>
      <c r="J25" s="691">
        <v>27.227419999999999</v>
      </c>
      <c r="K25" s="691">
        <v>0</v>
      </c>
      <c r="L25" s="691">
        <v>0</v>
      </c>
      <c r="M25" s="691">
        <v>0</v>
      </c>
      <c r="N25" s="691">
        <v>0</v>
      </c>
      <c r="O25" s="691">
        <v>0</v>
      </c>
      <c r="P25" s="691">
        <v>65.1434</v>
      </c>
      <c r="Q25" s="546"/>
    </row>
    <row r="26" spans="1:17" s="198" customFormat="1" ht="37.5" customHeight="1">
      <c r="A26" s="692" t="s">
        <v>179</v>
      </c>
      <c r="B26" s="818">
        <v>57933.201000000001</v>
      </c>
      <c r="C26" s="818">
        <v>94485.676430000021</v>
      </c>
      <c r="D26" s="818">
        <v>160870.38730000003</v>
      </c>
      <c r="E26" s="818">
        <v>70755.729860000007</v>
      </c>
      <c r="F26" s="818">
        <v>218064.9903</v>
      </c>
      <c r="G26" s="818">
        <v>249255.41665999999</v>
      </c>
      <c r="H26" s="818">
        <v>112357.03138</v>
      </c>
      <c r="I26" s="818">
        <v>175755.99054</v>
      </c>
      <c r="J26" s="818">
        <v>98438.660179999963</v>
      </c>
      <c r="K26" s="818">
        <v>249839.32722000004</v>
      </c>
      <c r="L26" s="818">
        <v>109912.24230000001</v>
      </c>
      <c r="M26" s="818">
        <v>245653.53835999998</v>
      </c>
      <c r="N26" s="818">
        <v>53655.938829999992</v>
      </c>
      <c r="O26" s="818">
        <v>233663.08274000001</v>
      </c>
      <c r="P26" s="818">
        <v>211507.92017999996</v>
      </c>
    </row>
    <row r="27" spans="1:17" s="283" customFormat="1" ht="24" customHeight="1">
      <c r="A27" s="721" t="s">
        <v>294</v>
      </c>
      <c r="B27" s="715">
        <v>8.8045877444806932E-3</v>
      </c>
      <c r="C27" s="715">
        <v>1.4359769775617032E-2</v>
      </c>
      <c r="D27" s="715">
        <v>2.4448803380835847E-2</v>
      </c>
      <c r="E27" s="715">
        <v>1.0753333515562909E-2</v>
      </c>
      <c r="F27" s="715">
        <v>3.3141140278019184E-2</v>
      </c>
      <c r="G27" s="715">
        <v>3.7881407360350491E-2</v>
      </c>
      <c r="H27" s="715">
        <v>1.7075827408442018E-2</v>
      </c>
      <c r="I27" s="715">
        <v>2.6711091629954102E-2</v>
      </c>
      <c r="J27" s="715">
        <v>1.4960537412802845E-2</v>
      </c>
      <c r="K27" s="715">
        <v>3.7970149077909812E-2</v>
      </c>
      <c r="L27" s="715">
        <v>1.6704272590133119E-2</v>
      </c>
      <c r="M27" s="715">
        <v>3.7334000122533767E-2</v>
      </c>
      <c r="N27" s="715">
        <v>8.1545368335718873E-3</v>
      </c>
      <c r="O27" s="715">
        <v>3.551171140414254E-2</v>
      </c>
      <c r="P27" s="715">
        <v>3.2144608095752009E-2</v>
      </c>
    </row>
    <row r="28" spans="1:17" ht="27" customHeight="1">
      <c r="A28" s="721"/>
      <c r="B28" s="715"/>
      <c r="C28" s="715"/>
      <c r="D28" s="715"/>
      <c r="E28" s="715"/>
      <c r="F28" s="715"/>
      <c r="G28" s="715"/>
      <c r="H28" s="715"/>
      <c r="I28" s="715"/>
      <c r="J28" s="715"/>
      <c r="K28" s="715"/>
      <c r="L28" s="715"/>
      <c r="M28" s="715"/>
      <c r="N28" s="715"/>
      <c r="O28" s="715"/>
      <c r="P28" s="715"/>
      <c r="Q28" s="546"/>
    </row>
    <row r="29" spans="1:17" ht="14.25" customHeight="1" thickBot="1">
      <c r="A29" s="285" t="s">
        <v>163</v>
      </c>
      <c r="B29" s="286"/>
      <c r="C29" s="287"/>
      <c r="D29" s="287"/>
      <c r="E29" s="287"/>
      <c r="F29" s="287"/>
      <c r="G29" s="287"/>
      <c r="H29" s="288"/>
      <c r="I29" s="288"/>
      <c r="J29" s="288"/>
      <c r="K29" s="288"/>
      <c r="L29" s="288"/>
      <c r="M29" s="288"/>
      <c r="N29" s="288"/>
      <c r="O29" s="288"/>
      <c r="P29" s="288"/>
      <c r="Q29" s="546"/>
    </row>
    <row r="30" spans="1:17" ht="15" customHeight="1" thickTop="1">
      <c r="A30" s="289"/>
      <c r="B30" s="262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546"/>
    </row>
    <row r="31" spans="1:17" ht="9" customHeight="1">
      <c r="C31" s="211"/>
      <c r="D31" s="211"/>
      <c r="E31" s="211"/>
      <c r="F31" s="211"/>
      <c r="G31" s="211"/>
      <c r="H31" s="265"/>
      <c r="I31" s="265"/>
      <c r="J31" s="265"/>
      <c r="K31" s="265"/>
      <c r="L31" s="265"/>
      <c r="M31" s="265"/>
      <c r="N31" s="265"/>
      <c r="O31" s="265"/>
      <c r="P31" s="265"/>
      <c r="Q31" s="546"/>
    </row>
    <row r="32" spans="1:17" ht="9" customHeight="1">
      <c r="A32" s="208"/>
      <c r="C32" s="211"/>
      <c r="D32" s="211"/>
      <c r="E32" s="211"/>
      <c r="F32" s="211"/>
      <c r="G32" s="211"/>
      <c r="H32" s="265"/>
      <c r="I32" s="265"/>
      <c r="J32" s="265"/>
      <c r="K32" s="265"/>
      <c r="L32" s="265"/>
      <c r="M32" s="265"/>
      <c r="N32" s="265"/>
      <c r="O32" s="265"/>
      <c r="P32" s="265"/>
      <c r="Q32" s="546"/>
    </row>
    <row r="33" spans="1:17" ht="9" customHeight="1">
      <c r="A33" s="213"/>
      <c r="C33" s="211"/>
      <c r="D33" s="211"/>
      <c r="E33" s="211"/>
      <c r="F33" s="211"/>
      <c r="G33" s="211"/>
      <c r="H33" s="265"/>
      <c r="I33" s="265"/>
      <c r="J33" s="265"/>
      <c r="K33" s="265"/>
      <c r="L33" s="265"/>
      <c r="M33" s="265"/>
      <c r="N33" s="265"/>
      <c r="O33" s="265"/>
      <c r="P33" s="265"/>
      <c r="Q33" s="546"/>
    </row>
    <row r="34" spans="1:17" ht="9" customHeight="1">
      <c r="A34" s="208"/>
      <c r="C34" s="211"/>
      <c r="D34" s="211"/>
      <c r="E34" s="211"/>
      <c r="F34" s="211"/>
      <c r="G34" s="211"/>
      <c r="H34" s="265"/>
      <c r="I34" s="265"/>
      <c r="J34" s="265"/>
      <c r="K34" s="265"/>
      <c r="L34" s="265"/>
      <c r="M34" s="265"/>
      <c r="N34" s="265"/>
      <c r="O34" s="265"/>
      <c r="P34" s="265"/>
      <c r="Q34" s="546"/>
    </row>
    <row r="35" spans="1:17" ht="9" customHeight="1">
      <c r="A35" s="208"/>
      <c r="C35" s="211"/>
      <c r="D35" s="211"/>
      <c r="E35" s="211"/>
      <c r="F35" s="211"/>
      <c r="G35" s="211"/>
      <c r="H35" s="265"/>
      <c r="I35" s="265"/>
      <c r="J35" s="265"/>
      <c r="K35" s="265"/>
      <c r="L35" s="265"/>
      <c r="M35" s="265"/>
      <c r="N35" s="265"/>
      <c r="O35" s="265"/>
      <c r="P35" s="265"/>
      <c r="Q35" s="546"/>
    </row>
    <row r="36" spans="1:17" ht="9" customHeight="1">
      <c r="A36" s="208"/>
      <c r="B36" s="269"/>
      <c r="C36" s="211"/>
      <c r="D36" s="211"/>
      <c r="E36" s="211"/>
      <c r="F36" s="211"/>
      <c r="G36" s="211"/>
      <c r="H36" s="265"/>
      <c r="I36" s="265"/>
      <c r="J36" s="265"/>
      <c r="K36" s="265"/>
      <c r="L36" s="265"/>
      <c r="M36" s="265"/>
      <c r="N36" s="265"/>
      <c r="O36" s="265"/>
      <c r="P36" s="265"/>
      <c r="Q36" s="546"/>
    </row>
    <row r="37" spans="1:17" ht="9" customHeight="1">
      <c r="A37" s="208"/>
      <c r="B37" s="269"/>
      <c r="C37" s="211"/>
      <c r="D37" s="211"/>
      <c r="E37" s="211"/>
      <c r="F37" s="211"/>
      <c r="G37" s="211"/>
      <c r="H37" s="265"/>
      <c r="I37" s="265"/>
      <c r="J37" s="265"/>
      <c r="K37" s="265"/>
      <c r="L37" s="265"/>
      <c r="M37" s="265"/>
      <c r="N37" s="265"/>
      <c r="O37" s="265"/>
      <c r="P37" s="265"/>
      <c r="Q37" s="546"/>
    </row>
    <row r="38" spans="1:17" ht="9" customHeight="1">
      <c r="A38" s="208"/>
      <c r="B38" s="269"/>
      <c r="C38" s="211"/>
      <c r="D38" s="211"/>
      <c r="E38" s="211"/>
      <c r="F38" s="211"/>
      <c r="G38" s="211"/>
      <c r="H38" s="265"/>
      <c r="I38" s="265"/>
      <c r="J38" s="265"/>
      <c r="K38" s="265"/>
      <c r="L38" s="265"/>
      <c r="M38" s="265"/>
      <c r="N38" s="265"/>
      <c r="O38" s="265"/>
      <c r="P38" s="265"/>
      <c r="Q38" s="546"/>
    </row>
    <row r="39" spans="1:17" ht="9" customHeight="1">
      <c r="A39" s="270"/>
      <c r="B39" s="269"/>
      <c r="C39" s="211"/>
      <c r="D39" s="211"/>
      <c r="E39" s="211"/>
      <c r="F39" s="211"/>
      <c r="G39" s="211"/>
      <c r="H39" s="265"/>
      <c r="I39" s="265"/>
      <c r="J39" s="265"/>
      <c r="K39" s="265"/>
      <c r="L39" s="265"/>
      <c r="M39" s="265"/>
      <c r="N39" s="265"/>
      <c r="O39" s="265"/>
      <c r="P39" s="265"/>
      <c r="Q39" s="546"/>
    </row>
    <row r="40" spans="1:17" ht="9" customHeight="1">
      <c r="A40" s="208"/>
      <c r="B40" s="269"/>
      <c r="C40" s="211"/>
      <c r="D40" s="211"/>
      <c r="E40" s="211"/>
      <c r="F40" s="211"/>
      <c r="G40" s="211"/>
      <c r="H40" s="265"/>
      <c r="I40" s="265"/>
      <c r="J40" s="265"/>
      <c r="K40" s="265"/>
      <c r="L40" s="265"/>
      <c r="M40" s="265"/>
      <c r="N40" s="265"/>
      <c r="O40" s="265"/>
      <c r="P40" s="265"/>
      <c r="Q40" s="546"/>
    </row>
    <row r="41" spans="1:17" ht="9" customHeight="1">
      <c r="A41" s="208"/>
      <c r="B41" s="269"/>
      <c r="C41" s="211"/>
      <c r="D41" s="211"/>
      <c r="E41" s="211"/>
      <c r="F41" s="211"/>
      <c r="G41" s="211"/>
      <c r="H41" s="265"/>
      <c r="I41" s="265"/>
      <c r="J41" s="265"/>
      <c r="K41" s="265"/>
      <c r="L41" s="265"/>
      <c r="M41" s="265"/>
      <c r="N41" s="265"/>
      <c r="O41" s="265"/>
      <c r="P41" s="265"/>
      <c r="Q41" s="546"/>
    </row>
    <row r="42" spans="1:17" ht="9" customHeight="1">
      <c r="A42" s="208"/>
      <c r="B42" s="269"/>
      <c r="C42" s="211"/>
      <c r="D42" s="211"/>
      <c r="E42" s="211"/>
      <c r="F42" s="211"/>
      <c r="G42" s="211"/>
      <c r="H42" s="265"/>
      <c r="I42" s="265"/>
      <c r="J42" s="265"/>
      <c r="K42" s="265"/>
      <c r="L42" s="265"/>
      <c r="M42" s="265"/>
      <c r="N42" s="265"/>
      <c r="O42" s="265"/>
      <c r="P42" s="265"/>
      <c r="Q42" s="546"/>
    </row>
    <row r="43" spans="1:17" ht="9" customHeight="1">
      <c r="A43" s="208"/>
      <c r="C43" s="211"/>
      <c r="D43" s="211"/>
      <c r="E43" s="211"/>
      <c r="F43" s="211"/>
      <c r="G43" s="211"/>
      <c r="H43" s="265"/>
      <c r="I43" s="265"/>
      <c r="J43" s="265"/>
      <c r="K43" s="265"/>
      <c r="L43" s="265"/>
      <c r="M43" s="265"/>
      <c r="N43" s="265"/>
      <c r="O43" s="265"/>
      <c r="P43" s="265"/>
      <c r="Q43" s="546"/>
    </row>
    <row r="44" spans="1:17" ht="9" customHeight="1">
      <c r="A44" s="208"/>
      <c r="C44" s="211"/>
      <c r="D44" s="211"/>
      <c r="E44" s="211"/>
      <c r="F44" s="211"/>
      <c r="G44" s="211"/>
      <c r="H44" s="265"/>
      <c r="I44" s="265"/>
      <c r="J44" s="265"/>
      <c r="K44" s="265"/>
      <c r="L44" s="265"/>
      <c r="M44" s="265"/>
      <c r="N44" s="265"/>
      <c r="O44" s="265"/>
      <c r="P44" s="265"/>
      <c r="Q44" s="546"/>
    </row>
    <row r="45" spans="1:17" ht="9" customHeight="1">
      <c r="A45" s="270"/>
      <c r="C45" s="211"/>
      <c r="D45" s="211"/>
      <c r="E45" s="211"/>
      <c r="F45" s="211"/>
      <c r="G45" s="211"/>
      <c r="H45" s="265"/>
      <c r="I45" s="265"/>
      <c r="J45" s="265"/>
      <c r="K45" s="265"/>
      <c r="L45" s="265"/>
      <c r="M45" s="265"/>
      <c r="N45" s="265"/>
      <c r="O45" s="265"/>
      <c r="P45" s="265"/>
      <c r="Q45" s="546"/>
    </row>
    <row r="46" spans="1:17" ht="9" customHeight="1">
      <c r="A46" s="208"/>
      <c r="C46" s="211"/>
      <c r="D46" s="211"/>
      <c r="E46" s="211"/>
      <c r="F46" s="211"/>
      <c r="G46" s="211"/>
      <c r="H46" s="265"/>
      <c r="I46" s="265"/>
      <c r="J46" s="265"/>
      <c r="K46" s="265"/>
      <c r="L46" s="265"/>
      <c r="M46" s="265"/>
      <c r="N46" s="265"/>
      <c r="O46" s="265"/>
      <c r="P46" s="265"/>
      <c r="Q46" s="546"/>
    </row>
    <row r="47" spans="1:17" ht="9" customHeight="1">
      <c r="A47" s="208"/>
      <c r="C47" s="211"/>
      <c r="D47" s="211"/>
      <c r="E47" s="211"/>
      <c r="F47" s="211"/>
      <c r="G47" s="211"/>
      <c r="H47" s="265"/>
      <c r="I47" s="265"/>
      <c r="J47" s="265"/>
      <c r="K47" s="265"/>
      <c r="L47" s="265"/>
      <c r="M47" s="265"/>
      <c r="N47" s="265"/>
      <c r="O47" s="265"/>
      <c r="P47" s="265"/>
      <c r="Q47" s="546"/>
    </row>
    <row r="48" spans="1:17" ht="9" customHeight="1">
      <c r="A48" s="208"/>
      <c r="C48" s="211"/>
      <c r="D48" s="211"/>
      <c r="E48" s="211"/>
      <c r="F48" s="211"/>
      <c r="G48" s="211"/>
      <c r="H48" s="265"/>
      <c r="I48" s="265"/>
      <c r="J48" s="265"/>
      <c r="K48" s="265"/>
      <c r="L48" s="265"/>
      <c r="M48" s="265"/>
      <c r="N48" s="265"/>
      <c r="O48" s="265"/>
      <c r="P48" s="265"/>
      <c r="Q48" s="546"/>
    </row>
    <row r="49" spans="1:17" ht="9" customHeight="1">
      <c r="A49" s="208"/>
      <c r="C49" s="211"/>
      <c r="D49" s="211"/>
      <c r="E49" s="211"/>
      <c r="F49" s="211"/>
      <c r="G49" s="211"/>
      <c r="H49" s="265"/>
      <c r="I49" s="265"/>
      <c r="J49" s="265"/>
      <c r="K49" s="265"/>
      <c r="L49" s="265"/>
      <c r="M49" s="265"/>
      <c r="N49" s="265"/>
      <c r="O49" s="265"/>
      <c r="P49" s="265"/>
      <c r="Q49" s="546"/>
    </row>
    <row r="50" spans="1:17" ht="9" customHeight="1">
      <c r="A50" s="208"/>
      <c r="C50" s="211"/>
      <c r="D50" s="211"/>
      <c r="E50" s="211"/>
      <c r="F50" s="211"/>
      <c r="G50" s="211"/>
      <c r="H50" s="265"/>
      <c r="I50" s="265"/>
      <c r="J50" s="265"/>
      <c r="K50" s="265"/>
      <c r="L50" s="265"/>
      <c r="M50" s="265"/>
      <c r="N50" s="265"/>
      <c r="O50" s="265"/>
      <c r="P50" s="265"/>
      <c r="Q50" s="546"/>
    </row>
    <row r="51" spans="1:17" ht="9" customHeight="1">
      <c r="A51" s="270"/>
      <c r="C51" s="211"/>
      <c r="D51" s="211"/>
      <c r="E51" s="211"/>
      <c r="F51" s="211"/>
      <c r="G51" s="211"/>
      <c r="H51" s="265"/>
      <c r="I51" s="265"/>
      <c r="J51" s="265"/>
      <c r="K51" s="265"/>
      <c r="L51" s="265"/>
      <c r="M51" s="265"/>
      <c r="N51" s="265"/>
      <c r="O51" s="265"/>
      <c r="P51" s="265"/>
      <c r="Q51" s="546"/>
    </row>
    <row r="52" spans="1:17" ht="9" customHeight="1">
      <c r="A52" s="208"/>
      <c r="C52" s="211"/>
      <c r="D52" s="211"/>
      <c r="E52" s="211"/>
      <c r="F52" s="211"/>
      <c r="G52" s="211"/>
      <c r="H52" s="265"/>
      <c r="I52" s="265"/>
      <c r="J52" s="265"/>
      <c r="K52" s="265"/>
      <c r="L52" s="265"/>
      <c r="M52" s="265"/>
      <c r="N52" s="265"/>
      <c r="O52" s="265"/>
      <c r="P52" s="265"/>
      <c r="Q52" s="546"/>
    </row>
    <row r="53" spans="1:17" ht="9" customHeight="1">
      <c r="A53" s="208"/>
      <c r="C53" s="211"/>
      <c r="D53" s="211"/>
      <c r="E53" s="211"/>
      <c r="F53" s="211"/>
      <c r="G53" s="211"/>
      <c r="H53" s="265"/>
      <c r="I53" s="265"/>
      <c r="J53" s="265"/>
      <c r="K53" s="265"/>
      <c r="L53" s="265"/>
      <c r="M53" s="265"/>
      <c r="N53" s="265"/>
      <c r="O53" s="265"/>
      <c r="P53" s="265"/>
      <c r="Q53" s="546"/>
    </row>
    <row r="54" spans="1:17" ht="9" customHeight="1">
      <c r="A54" s="208"/>
      <c r="C54" s="211"/>
      <c r="D54" s="211"/>
      <c r="E54" s="211"/>
      <c r="F54" s="211"/>
      <c r="G54" s="211"/>
      <c r="H54" s="265"/>
      <c r="I54" s="265"/>
      <c r="J54" s="265"/>
      <c r="K54" s="265"/>
      <c r="L54" s="265"/>
      <c r="M54" s="265"/>
      <c r="N54" s="265"/>
      <c r="O54" s="265"/>
      <c r="P54" s="265"/>
      <c r="Q54" s="546"/>
    </row>
    <row r="55" spans="1:17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65"/>
      <c r="L55" s="265"/>
      <c r="M55" s="265"/>
      <c r="N55" s="265"/>
      <c r="O55" s="265"/>
      <c r="P55" s="265"/>
      <c r="Q55" s="546"/>
    </row>
    <row r="56" spans="1:17" ht="9" customHeight="1">
      <c r="A56" s="270"/>
      <c r="C56" s="211"/>
      <c r="D56" s="211"/>
      <c r="E56" s="211"/>
      <c r="F56" s="211"/>
      <c r="G56" s="211"/>
      <c r="H56" s="265"/>
      <c r="I56" s="265"/>
      <c r="J56" s="265"/>
      <c r="K56" s="265"/>
      <c r="L56" s="265"/>
      <c r="M56" s="265"/>
      <c r="N56" s="265"/>
      <c r="O56" s="265"/>
      <c r="P56" s="265"/>
      <c r="Q56" s="546"/>
    </row>
    <row r="57" spans="1:17" ht="9" customHeight="1">
      <c r="A57" s="215"/>
      <c r="C57" s="211"/>
      <c r="D57" s="211"/>
      <c r="E57" s="211"/>
      <c r="F57" s="211"/>
      <c r="G57" s="211"/>
      <c r="H57" s="265"/>
      <c r="I57" s="265"/>
      <c r="J57" s="265"/>
      <c r="K57" s="265"/>
      <c r="L57" s="265"/>
      <c r="M57" s="265"/>
      <c r="N57" s="265"/>
      <c r="O57" s="265"/>
      <c r="P57" s="265"/>
      <c r="Q57" s="546"/>
    </row>
    <row r="58" spans="1:17" ht="9" customHeight="1">
      <c r="A58" s="215"/>
      <c r="C58" s="211"/>
      <c r="D58" s="211"/>
      <c r="E58" s="211"/>
      <c r="F58" s="211"/>
      <c r="G58" s="211"/>
      <c r="H58" s="265"/>
      <c r="I58" s="265"/>
      <c r="J58" s="265"/>
      <c r="K58" s="265"/>
      <c r="L58" s="265"/>
      <c r="M58" s="265"/>
      <c r="N58" s="265"/>
      <c r="O58" s="265"/>
      <c r="P58" s="265"/>
      <c r="Q58" s="546"/>
    </row>
    <row r="59" spans="1:17" ht="9" customHeight="1">
      <c r="A59" s="215"/>
      <c r="C59" s="211"/>
      <c r="D59" s="211"/>
      <c r="E59" s="211"/>
      <c r="F59" s="211"/>
      <c r="G59" s="211"/>
      <c r="H59" s="265"/>
      <c r="I59" s="265"/>
      <c r="J59" s="265"/>
      <c r="K59" s="265"/>
      <c r="L59" s="265"/>
      <c r="M59" s="265"/>
      <c r="N59" s="265"/>
      <c r="O59" s="265"/>
      <c r="P59" s="265"/>
      <c r="Q59" s="546"/>
    </row>
    <row r="60" spans="1:17" ht="9" customHeight="1">
      <c r="A60" s="215"/>
      <c r="C60" s="211"/>
      <c r="D60" s="211"/>
      <c r="E60" s="211"/>
      <c r="F60" s="211"/>
      <c r="G60" s="211"/>
      <c r="H60" s="265"/>
      <c r="I60" s="265"/>
      <c r="J60" s="265"/>
      <c r="K60" s="265"/>
      <c r="L60" s="265"/>
      <c r="M60" s="265"/>
      <c r="N60" s="265"/>
      <c r="O60" s="265"/>
      <c r="P60" s="265"/>
      <c r="Q60" s="546"/>
    </row>
    <row r="61" spans="1:17" ht="9" customHeight="1">
      <c r="A61" s="216"/>
      <c r="C61" s="211"/>
      <c r="D61" s="211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546"/>
    </row>
    <row r="62" spans="1:17" ht="9" customHeight="1">
      <c r="A62" s="216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546"/>
    </row>
    <row r="63" spans="1:17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546"/>
    </row>
    <row r="64" spans="1:17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546"/>
    </row>
    <row r="65" spans="1:17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546"/>
    </row>
    <row r="66" spans="1:17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546"/>
    </row>
    <row r="67" spans="1:17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546"/>
    </row>
    <row r="68" spans="1:17" ht="9" customHeight="1">
      <c r="A68" s="215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546"/>
    </row>
    <row r="69" spans="1:17" ht="9" customHeight="1">
      <c r="A69" s="213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546"/>
    </row>
    <row r="70" spans="1:17" ht="9" customHeight="1">
      <c r="A70" s="208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546"/>
    </row>
    <row r="71" spans="1:17" ht="9" customHeight="1">
      <c r="A71" s="208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546"/>
    </row>
    <row r="72" spans="1:17" ht="9" customHeight="1">
      <c r="A72" s="208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546"/>
    </row>
    <row r="73" spans="1:17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546"/>
    </row>
    <row r="74" spans="1:17" ht="9" customHeight="1">
      <c r="A74" s="215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546"/>
    </row>
    <row r="75" spans="1:17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546"/>
    </row>
    <row r="76" spans="1:17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546"/>
    </row>
    <row r="77" spans="1:17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546"/>
    </row>
    <row r="78" spans="1:17" ht="9" customHeight="1">
      <c r="A78" s="208"/>
      <c r="C78" s="271"/>
      <c r="D78" s="271"/>
      <c r="E78" s="271"/>
      <c r="F78" s="271"/>
      <c r="G78" s="271"/>
      <c r="Q78" s="546"/>
    </row>
    <row r="79" spans="1:17" ht="9" customHeight="1">
      <c r="A79" s="208"/>
      <c r="C79" s="271"/>
      <c r="D79" s="271"/>
      <c r="E79" s="271"/>
      <c r="F79" s="271"/>
      <c r="G79" s="271"/>
      <c r="Q79" s="546"/>
    </row>
    <row r="80" spans="1:17" ht="9" customHeight="1">
      <c r="A80" s="208"/>
      <c r="C80" s="271"/>
      <c r="D80" s="271"/>
      <c r="E80" s="271"/>
      <c r="F80" s="271"/>
      <c r="G80" s="271"/>
      <c r="Q80" s="546"/>
    </row>
    <row r="81" spans="1:17" ht="9" customHeight="1">
      <c r="A81" s="208"/>
      <c r="C81" s="271"/>
      <c r="D81" s="271"/>
      <c r="E81" s="271"/>
      <c r="F81" s="271"/>
      <c r="G81" s="271"/>
      <c r="Q81" s="546"/>
    </row>
    <row r="82" spans="1:17" ht="9" customHeight="1">
      <c r="A82" s="208"/>
      <c r="C82" s="271"/>
      <c r="D82" s="271"/>
      <c r="E82" s="271"/>
      <c r="F82" s="271"/>
      <c r="G82" s="271"/>
      <c r="Q82" s="546"/>
    </row>
    <row r="83" spans="1:17" ht="9" customHeight="1">
      <c r="A83" s="208"/>
      <c r="C83" s="271"/>
      <c r="D83" s="271"/>
      <c r="E83" s="271"/>
      <c r="F83" s="271"/>
      <c r="G83" s="271"/>
      <c r="Q83" s="546"/>
    </row>
    <row r="84" spans="1:17" ht="9" customHeight="1">
      <c r="A84" s="215"/>
      <c r="C84" s="271"/>
      <c r="D84" s="271"/>
      <c r="E84" s="271"/>
      <c r="F84" s="271"/>
      <c r="G84" s="271"/>
      <c r="Q84" s="546"/>
    </row>
    <row r="85" spans="1:17" ht="9" customHeight="1">
      <c r="A85" s="213"/>
      <c r="C85" s="271"/>
      <c r="D85" s="271"/>
      <c r="E85" s="271"/>
      <c r="F85" s="271"/>
      <c r="G85" s="271"/>
      <c r="Q85" s="546"/>
    </row>
    <row r="86" spans="1:17" ht="9" customHeight="1">
      <c r="A86" s="208"/>
      <c r="C86" s="271"/>
      <c r="D86" s="271"/>
      <c r="E86" s="271"/>
      <c r="F86" s="271"/>
      <c r="G86" s="271"/>
      <c r="Q86" s="546"/>
    </row>
    <row r="87" spans="1:17" ht="9" customHeight="1">
      <c r="A87" s="208"/>
      <c r="C87" s="271"/>
      <c r="D87" s="271"/>
      <c r="E87" s="271"/>
      <c r="F87" s="271"/>
      <c r="G87" s="271"/>
      <c r="Q87" s="546"/>
    </row>
    <row r="88" spans="1:17" ht="9" customHeight="1">
      <c r="A88" s="208"/>
      <c r="C88" s="271"/>
      <c r="D88" s="271"/>
      <c r="E88" s="271"/>
      <c r="F88" s="271"/>
      <c r="G88" s="271"/>
      <c r="Q88" s="546"/>
    </row>
    <row r="89" spans="1:17" ht="9" customHeight="1">
      <c r="A89" s="208"/>
      <c r="C89" s="271"/>
      <c r="D89" s="271"/>
      <c r="E89" s="271"/>
      <c r="F89" s="271"/>
      <c r="G89" s="271"/>
      <c r="Q89" s="546"/>
    </row>
    <row r="90" spans="1:17" ht="9" customHeight="1">
      <c r="A90" s="208"/>
      <c r="C90" s="271"/>
      <c r="D90" s="271"/>
      <c r="E90" s="271"/>
      <c r="F90" s="271"/>
      <c r="G90" s="271"/>
      <c r="Q90" s="546"/>
    </row>
    <row r="91" spans="1:17" ht="9" customHeight="1">
      <c r="A91" s="208"/>
      <c r="C91" s="271"/>
      <c r="D91" s="271"/>
      <c r="E91" s="271"/>
      <c r="F91" s="271"/>
      <c r="G91" s="271"/>
      <c r="Q91" s="546"/>
    </row>
    <row r="92" spans="1:17" ht="9" customHeight="1">
      <c r="A92" s="208"/>
      <c r="C92" s="271"/>
      <c r="D92" s="271"/>
      <c r="E92" s="271"/>
      <c r="F92" s="271"/>
      <c r="G92" s="271"/>
      <c r="Q92" s="546"/>
    </row>
    <row r="93" spans="1:17" ht="9" customHeight="1">
      <c r="A93" s="208"/>
      <c r="C93" s="271"/>
      <c r="D93" s="271"/>
      <c r="E93" s="271"/>
      <c r="F93" s="271"/>
      <c r="G93" s="271"/>
      <c r="Q93" s="546"/>
    </row>
    <row r="94" spans="1:17" ht="9" customHeight="1">
      <c r="A94" s="208"/>
      <c r="C94" s="271"/>
      <c r="D94" s="271"/>
      <c r="E94" s="271"/>
      <c r="F94" s="271"/>
      <c r="G94" s="271"/>
      <c r="Q94" s="546"/>
    </row>
    <row r="95" spans="1:17" ht="9" customHeight="1">
      <c r="A95" s="213"/>
      <c r="C95" s="271"/>
      <c r="D95" s="271"/>
      <c r="E95" s="271"/>
      <c r="F95" s="271"/>
      <c r="G95" s="271"/>
      <c r="Q95" s="546"/>
    </row>
    <row r="96" spans="1:17" ht="9" customHeight="1">
      <c r="A96" s="208"/>
      <c r="C96" s="271"/>
      <c r="D96" s="271"/>
      <c r="E96" s="271"/>
      <c r="F96" s="271"/>
      <c r="G96" s="271"/>
      <c r="Q96" s="546"/>
    </row>
    <row r="97" spans="1:17" ht="9" customHeight="1">
      <c r="A97" s="208"/>
      <c r="C97" s="271"/>
      <c r="D97" s="271"/>
      <c r="E97" s="271"/>
      <c r="F97" s="271"/>
      <c r="G97" s="271"/>
      <c r="Q97" s="546"/>
    </row>
    <row r="98" spans="1:17" ht="9" customHeight="1">
      <c r="A98" s="208"/>
      <c r="C98" s="271"/>
      <c r="D98" s="271"/>
      <c r="E98" s="271"/>
      <c r="F98" s="271"/>
      <c r="G98" s="271"/>
      <c r="Q98" s="546"/>
    </row>
    <row r="99" spans="1:17">
      <c r="A99" s="218"/>
      <c r="C99" s="271"/>
      <c r="D99" s="271"/>
      <c r="E99" s="271"/>
      <c r="F99" s="271"/>
      <c r="G99" s="271"/>
      <c r="Q99" s="546"/>
    </row>
    <row r="100" spans="1:17">
      <c r="A100" s="218"/>
      <c r="C100" s="271"/>
      <c r="D100" s="271"/>
      <c r="E100" s="271"/>
      <c r="F100" s="271"/>
      <c r="G100" s="271"/>
      <c r="Q100" s="546"/>
    </row>
    <row r="101" spans="1:17">
      <c r="A101" s="218"/>
      <c r="C101" s="271"/>
      <c r="D101" s="271"/>
      <c r="E101" s="271"/>
      <c r="F101" s="271"/>
      <c r="G101" s="271"/>
      <c r="Q101" s="546"/>
    </row>
    <row r="102" spans="1:17">
      <c r="A102" s="218"/>
      <c r="C102" s="271"/>
      <c r="D102" s="271"/>
      <c r="E102" s="271"/>
      <c r="F102" s="271"/>
      <c r="G102" s="271"/>
      <c r="Q102" s="546"/>
    </row>
    <row r="103" spans="1:17">
      <c r="A103" s="218"/>
      <c r="C103" s="271"/>
      <c r="D103" s="271"/>
      <c r="E103" s="271"/>
      <c r="F103" s="271"/>
      <c r="G103" s="271"/>
      <c r="Q103" s="546"/>
    </row>
    <row r="104" spans="1:17">
      <c r="A104" s="218"/>
      <c r="C104" s="271"/>
      <c r="D104" s="271"/>
      <c r="E104" s="271"/>
      <c r="F104" s="271"/>
      <c r="G104" s="271"/>
      <c r="Q104" s="546"/>
    </row>
    <row r="105" spans="1:17">
      <c r="A105" s="218"/>
      <c r="C105" s="271"/>
      <c r="D105" s="271"/>
      <c r="E105" s="271"/>
      <c r="F105" s="271"/>
      <c r="G105" s="271"/>
      <c r="Q105" s="546"/>
    </row>
    <row r="106" spans="1:17" ht="15.75">
      <c r="A106" s="219"/>
      <c r="C106" s="271"/>
      <c r="D106" s="271"/>
      <c r="E106" s="271"/>
      <c r="F106" s="271"/>
      <c r="G106" s="271"/>
      <c r="Q106" s="546"/>
    </row>
    <row r="107" spans="1:17" ht="15.75">
      <c r="A107" s="219"/>
      <c r="C107" s="271"/>
      <c r="D107" s="271"/>
      <c r="E107" s="271"/>
      <c r="F107" s="271"/>
      <c r="G107" s="271"/>
      <c r="Q107" s="546"/>
    </row>
    <row r="108" spans="1:17" ht="15.75">
      <c r="A108" s="219"/>
      <c r="C108" s="271"/>
      <c r="D108" s="271"/>
      <c r="E108" s="271"/>
      <c r="F108" s="271"/>
      <c r="G108" s="271"/>
      <c r="Q108" s="546"/>
    </row>
    <row r="109" spans="1:17" ht="15.75">
      <c r="A109" s="219"/>
      <c r="C109" s="271"/>
      <c r="D109" s="271"/>
      <c r="E109" s="271"/>
      <c r="F109" s="271"/>
      <c r="G109" s="271"/>
      <c r="Q109" s="546"/>
    </row>
    <row r="110" spans="1:17" ht="15.75">
      <c r="A110" s="219"/>
      <c r="C110" s="271"/>
      <c r="D110" s="271"/>
      <c r="E110" s="271"/>
      <c r="F110" s="271"/>
      <c r="G110" s="271"/>
      <c r="Q110" s="546"/>
    </row>
    <row r="111" spans="1:17" ht="15.75">
      <c r="A111" s="219"/>
      <c r="C111" s="271"/>
      <c r="D111" s="271"/>
      <c r="E111" s="271"/>
      <c r="F111" s="271"/>
      <c r="G111" s="271"/>
      <c r="Q111" s="546"/>
    </row>
    <row r="112" spans="1:17" ht="15.75">
      <c r="A112" s="219"/>
      <c r="C112" s="271"/>
      <c r="D112" s="271"/>
      <c r="E112" s="271"/>
      <c r="F112" s="271"/>
      <c r="G112" s="271"/>
      <c r="Q112" s="546"/>
    </row>
    <row r="113" spans="1:17" ht="15.75">
      <c r="A113" s="219"/>
      <c r="C113" s="271"/>
      <c r="D113" s="271"/>
      <c r="E113" s="271"/>
      <c r="F113" s="271"/>
      <c r="G113" s="271"/>
      <c r="Q113" s="546"/>
    </row>
    <row r="114" spans="1:17" ht="15.75">
      <c r="A114" s="219"/>
      <c r="C114" s="271"/>
      <c r="D114" s="271"/>
      <c r="E114" s="271"/>
      <c r="F114" s="271"/>
      <c r="G114" s="271"/>
      <c r="Q114" s="546"/>
    </row>
    <row r="115" spans="1:17" ht="15.75">
      <c r="A115" s="219"/>
      <c r="C115" s="271"/>
      <c r="D115" s="271"/>
      <c r="E115" s="271"/>
      <c r="F115" s="271"/>
      <c r="G115" s="271"/>
      <c r="Q115" s="546"/>
    </row>
    <row r="116" spans="1:17" ht="15.75">
      <c r="A116" s="219"/>
      <c r="C116" s="271"/>
      <c r="D116" s="271"/>
      <c r="E116" s="271"/>
      <c r="F116" s="271"/>
      <c r="G116" s="271"/>
      <c r="Q116" s="546"/>
    </row>
    <row r="117" spans="1:17" ht="15.75">
      <c r="A117" s="219"/>
      <c r="C117" s="271"/>
      <c r="D117" s="271"/>
      <c r="E117" s="271"/>
      <c r="F117" s="271"/>
      <c r="G117" s="271"/>
      <c r="Q117" s="546"/>
    </row>
    <row r="118" spans="1:17" ht="15.75">
      <c r="A118" s="219"/>
      <c r="C118" s="271"/>
      <c r="D118" s="271"/>
      <c r="E118" s="271"/>
      <c r="F118" s="271"/>
      <c r="G118" s="271"/>
      <c r="Q118" s="546"/>
    </row>
    <row r="119" spans="1:17" ht="15.75">
      <c r="A119" s="219"/>
      <c r="C119" s="271"/>
      <c r="D119" s="271"/>
      <c r="E119" s="271"/>
      <c r="F119" s="271"/>
      <c r="G119" s="271"/>
      <c r="Q119" s="546"/>
    </row>
    <row r="120" spans="1:17" ht="15.75">
      <c r="A120" s="219"/>
      <c r="C120" s="271"/>
      <c r="D120" s="271"/>
      <c r="E120" s="271"/>
      <c r="F120" s="271"/>
      <c r="G120" s="271"/>
      <c r="Q120" s="546"/>
    </row>
    <row r="121" spans="1:17" ht="15.75">
      <c r="A121" s="219"/>
      <c r="C121" s="271"/>
      <c r="D121" s="271"/>
      <c r="E121" s="271"/>
      <c r="F121" s="271"/>
      <c r="G121" s="271"/>
      <c r="Q121" s="546"/>
    </row>
    <row r="122" spans="1:17" ht="15.75">
      <c r="A122" s="219"/>
      <c r="C122" s="271"/>
      <c r="D122" s="271"/>
      <c r="E122" s="271"/>
      <c r="F122" s="271"/>
      <c r="G122" s="271"/>
      <c r="Q122" s="546"/>
    </row>
    <row r="123" spans="1:17" ht="15.75">
      <c r="A123" s="219"/>
      <c r="C123" s="271"/>
      <c r="D123" s="271"/>
      <c r="E123" s="271"/>
      <c r="F123" s="271"/>
      <c r="G123" s="271"/>
      <c r="Q123" s="546"/>
    </row>
    <row r="124" spans="1:17" ht="15.75">
      <c r="A124" s="219"/>
      <c r="C124" s="271"/>
      <c r="D124" s="271"/>
      <c r="E124" s="271"/>
      <c r="F124" s="271"/>
      <c r="G124" s="271"/>
      <c r="Q124" s="546"/>
    </row>
    <row r="125" spans="1:17" ht="15.75">
      <c r="A125" s="219"/>
      <c r="C125" s="271"/>
      <c r="D125" s="271"/>
      <c r="E125" s="271"/>
      <c r="F125" s="271"/>
      <c r="G125" s="271"/>
      <c r="Q125" s="546"/>
    </row>
    <row r="126" spans="1:17" ht="15.75">
      <c r="A126" s="219"/>
      <c r="C126" s="271"/>
      <c r="D126" s="271"/>
      <c r="E126" s="271"/>
      <c r="F126" s="271"/>
      <c r="G126" s="271"/>
      <c r="Q126" s="546"/>
    </row>
    <row r="127" spans="1:17" ht="15.75">
      <c r="A127" s="219"/>
      <c r="C127" s="271"/>
      <c r="D127" s="271"/>
      <c r="E127" s="271"/>
      <c r="F127" s="271"/>
      <c r="G127" s="271"/>
      <c r="Q127" s="546"/>
    </row>
    <row r="128" spans="1:17" ht="15.75">
      <c r="A128" s="219"/>
      <c r="C128" s="271"/>
      <c r="D128" s="271"/>
      <c r="E128" s="271"/>
      <c r="F128" s="271"/>
      <c r="G128" s="271"/>
      <c r="Q128" s="546"/>
    </row>
    <row r="129" spans="1:17" ht="15.75">
      <c r="A129" s="219"/>
      <c r="C129" s="271"/>
      <c r="D129" s="271"/>
      <c r="E129" s="271"/>
      <c r="F129" s="271"/>
      <c r="G129" s="271"/>
      <c r="Q129" s="546"/>
    </row>
    <row r="130" spans="1:17" ht="15.75">
      <c r="A130" s="219"/>
      <c r="C130" s="271"/>
      <c r="D130" s="271"/>
      <c r="E130" s="271"/>
      <c r="F130" s="271"/>
      <c r="G130" s="271"/>
      <c r="Q130" s="546"/>
    </row>
    <row r="131" spans="1:17" ht="15.75">
      <c r="A131" s="219"/>
      <c r="C131" s="271"/>
      <c r="D131" s="271"/>
      <c r="E131" s="271"/>
      <c r="F131" s="271"/>
      <c r="G131" s="271"/>
      <c r="Q131" s="546"/>
    </row>
    <row r="132" spans="1:17" ht="15.75">
      <c r="A132" s="219"/>
      <c r="C132" s="271"/>
      <c r="D132" s="271"/>
      <c r="E132" s="271"/>
      <c r="F132" s="271"/>
      <c r="G132" s="271"/>
      <c r="Q132" s="546"/>
    </row>
    <row r="133" spans="1:17" ht="15.75">
      <c r="A133" s="219"/>
      <c r="C133" s="271"/>
      <c r="D133" s="271"/>
      <c r="E133" s="271"/>
      <c r="F133" s="271"/>
      <c r="G133" s="271"/>
      <c r="Q133" s="546"/>
    </row>
    <row r="134" spans="1:17" ht="15.75">
      <c r="A134" s="219"/>
      <c r="C134" s="271"/>
      <c r="D134" s="271"/>
      <c r="E134" s="271"/>
      <c r="F134" s="271"/>
      <c r="G134" s="271"/>
      <c r="Q134" s="546"/>
    </row>
    <row r="135" spans="1:17" ht="15.75">
      <c r="A135" s="219"/>
      <c r="C135" s="271"/>
      <c r="D135" s="271"/>
      <c r="E135" s="271"/>
      <c r="F135" s="271"/>
      <c r="G135" s="271"/>
      <c r="Q135" s="546"/>
    </row>
    <row r="136" spans="1:17" ht="15.75">
      <c r="A136" s="219"/>
      <c r="C136" s="271"/>
      <c r="D136" s="271"/>
      <c r="E136" s="271"/>
      <c r="F136" s="271"/>
      <c r="G136" s="271"/>
      <c r="Q136" s="546"/>
    </row>
    <row r="137" spans="1:17" ht="15.75">
      <c r="A137" s="219"/>
      <c r="C137" s="271"/>
      <c r="D137" s="271"/>
      <c r="E137" s="271"/>
      <c r="F137" s="271"/>
      <c r="G137" s="271"/>
      <c r="Q137" s="546"/>
    </row>
    <row r="138" spans="1:17" ht="15.75">
      <c r="A138" s="219"/>
      <c r="C138" s="271"/>
      <c r="D138" s="271"/>
      <c r="E138" s="271"/>
      <c r="F138" s="271"/>
      <c r="G138" s="271"/>
      <c r="Q138" s="546"/>
    </row>
    <row r="139" spans="1:17" ht="15.75">
      <c r="A139" s="219"/>
      <c r="C139" s="271"/>
      <c r="D139" s="271"/>
      <c r="E139" s="271"/>
      <c r="F139" s="271"/>
      <c r="G139" s="271"/>
      <c r="Q139" s="546"/>
    </row>
    <row r="140" spans="1:17" ht="15.75">
      <c r="A140" s="219"/>
      <c r="C140" s="271"/>
      <c r="D140" s="271"/>
      <c r="E140" s="271"/>
      <c r="F140" s="271"/>
      <c r="G140" s="271"/>
      <c r="Q140" s="546"/>
    </row>
    <row r="141" spans="1:17" ht="15.75">
      <c r="A141" s="219"/>
      <c r="C141" s="271"/>
      <c r="D141" s="271"/>
      <c r="E141" s="271"/>
      <c r="F141" s="271"/>
      <c r="G141" s="271"/>
      <c r="Q141" s="546"/>
    </row>
    <row r="142" spans="1:17" ht="15.75">
      <c r="A142" s="219"/>
      <c r="C142" s="271"/>
      <c r="D142" s="271"/>
      <c r="E142" s="271"/>
      <c r="F142" s="271"/>
      <c r="G142" s="271"/>
      <c r="Q142" s="546"/>
    </row>
    <row r="143" spans="1:17" ht="15.75">
      <c r="A143" s="219"/>
      <c r="C143" s="271"/>
      <c r="D143" s="271"/>
      <c r="E143" s="271"/>
      <c r="F143" s="271"/>
      <c r="G143" s="271"/>
      <c r="Q143" s="546"/>
    </row>
    <row r="144" spans="1:17" ht="15.75">
      <c r="A144" s="219"/>
      <c r="C144" s="271"/>
      <c r="D144" s="271"/>
      <c r="E144" s="271"/>
      <c r="F144" s="271"/>
      <c r="G144" s="271"/>
      <c r="Q144" s="546"/>
    </row>
    <row r="145" spans="1:17" ht="15.75">
      <c r="A145" s="219"/>
      <c r="C145" s="271"/>
      <c r="D145" s="271"/>
      <c r="E145" s="271"/>
      <c r="F145" s="271"/>
      <c r="G145" s="271"/>
      <c r="Q145" s="546"/>
    </row>
    <row r="146" spans="1:17" ht="15.75">
      <c r="A146" s="219"/>
      <c r="C146" s="271"/>
      <c r="D146" s="271"/>
      <c r="E146" s="271"/>
      <c r="F146" s="271"/>
      <c r="G146" s="271"/>
      <c r="Q146" s="546"/>
    </row>
    <row r="147" spans="1:17" ht="15.75">
      <c r="A147" s="219"/>
      <c r="C147" s="271"/>
      <c r="D147" s="271"/>
      <c r="E147" s="271"/>
      <c r="F147" s="271"/>
      <c r="G147" s="271"/>
      <c r="Q147" s="546"/>
    </row>
    <row r="148" spans="1:17" ht="15.75">
      <c r="A148" s="219"/>
      <c r="C148" s="271"/>
      <c r="D148" s="271"/>
      <c r="E148" s="271"/>
      <c r="F148" s="271"/>
      <c r="G148" s="271"/>
      <c r="Q148" s="546"/>
    </row>
    <row r="149" spans="1:17" ht="15.75">
      <c r="A149" s="219"/>
      <c r="C149" s="271"/>
      <c r="D149" s="271"/>
      <c r="E149" s="271"/>
      <c r="F149" s="271"/>
      <c r="G149" s="271"/>
      <c r="Q149" s="546"/>
    </row>
    <row r="150" spans="1:17" ht="15.75">
      <c r="A150" s="219"/>
      <c r="C150" s="271"/>
      <c r="D150" s="271"/>
      <c r="E150" s="271"/>
      <c r="F150" s="271"/>
      <c r="G150" s="271"/>
      <c r="Q150" s="546"/>
    </row>
    <row r="151" spans="1:17" ht="15.75">
      <c r="A151" s="219"/>
      <c r="C151" s="271"/>
      <c r="D151" s="271"/>
      <c r="E151" s="271"/>
      <c r="F151" s="271"/>
      <c r="G151" s="271"/>
      <c r="Q151" s="546"/>
    </row>
    <row r="152" spans="1:17" ht="15.75">
      <c r="A152" s="219"/>
      <c r="C152" s="271"/>
      <c r="D152" s="271"/>
      <c r="E152" s="271"/>
      <c r="F152" s="271"/>
      <c r="G152" s="271"/>
      <c r="Q152" s="546"/>
    </row>
    <row r="153" spans="1:17" ht="15.75">
      <c r="A153" s="219"/>
      <c r="C153" s="271"/>
      <c r="D153" s="271"/>
      <c r="E153" s="271"/>
      <c r="F153" s="271"/>
      <c r="G153" s="271"/>
      <c r="Q153" s="546"/>
    </row>
    <row r="154" spans="1:17" ht="15.75">
      <c r="A154" s="219"/>
      <c r="C154" s="271"/>
      <c r="D154" s="271"/>
      <c r="E154" s="271"/>
      <c r="F154" s="271"/>
      <c r="G154" s="271"/>
      <c r="Q154" s="546"/>
    </row>
    <row r="155" spans="1:17" ht="15.75">
      <c r="A155" s="219"/>
      <c r="C155" s="271"/>
      <c r="D155" s="271"/>
      <c r="E155" s="271"/>
      <c r="F155" s="271"/>
      <c r="G155" s="271"/>
      <c r="Q155" s="546"/>
    </row>
    <row r="156" spans="1:17" ht="15.75">
      <c r="A156" s="219"/>
      <c r="C156" s="271"/>
      <c r="D156" s="271"/>
      <c r="E156" s="271"/>
      <c r="F156" s="271"/>
      <c r="G156" s="271"/>
      <c r="Q156" s="546"/>
    </row>
    <row r="157" spans="1:17" ht="15.75">
      <c r="A157" s="219"/>
      <c r="C157" s="271"/>
      <c r="D157" s="271"/>
      <c r="E157" s="271"/>
      <c r="F157" s="271"/>
      <c r="G157" s="271"/>
      <c r="Q157" s="546"/>
    </row>
    <row r="158" spans="1:17" ht="15.75">
      <c r="A158" s="219"/>
      <c r="C158" s="271"/>
      <c r="D158" s="271"/>
      <c r="E158" s="271"/>
      <c r="F158" s="271"/>
      <c r="G158" s="271"/>
      <c r="Q158" s="546"/>
    </row>
    <row r="159" spans="1:17" ht="15.75">
      <c r="A159" s="219"/>
      <c r="C159" s="271"/>
      <c r="D159" s="271"/>
      <c r="E159" s="271"/>
      <c r="F159" s="271"/>
      <c r="G159" s="271"/>
      <c r="Q159" s="546"/>
    </row>
    <row r="160" spans="1:17" ht="15.75">
      <c r="A160" s="219"/>
      <c r="C160" s="271"/>
      <c r="D160" s="271"/>
      <c r="E160" s="271"/>
      <c r="F160" s="271"/>
      <c r="G160" s="271"/>
      <c r="Q160" s="546"/>
    </row>
    <row r="161" spans="1:17" ht="15.75">
      <c r="A161" s="219"/>
      <c r="C161" s="271"/>
      <c r="D161" s="271"/>
      <c r="E161" s="271"/>
      <c r="F161" s="271"/>
      <c r="G161" s="271"/>
      <c r="Q161" s="546"/>
    </row>
    <row r="162" spans="1:17" ht="15.75">
      <c r="A162" s="219"/>
      <c r="C162" s="271"/>
      <c r="D162" s="271"/>
      <c r="E162" s="271"/>
      <c r="F162" s="271"/>
      <c r="G162" s="271"/>
      <c r="Q162" s="546"/>
    </row>
    <row r="163" spans="1:17" ht="15.75">
      <c r="A163" s="219"/>
      <c r="C163" s="271"/>
      <c r="D163" s="271"/>
      <c r="E163" s="271"/>
      <c r="F163" s="271"/>
      <c r="G163" s="271"/>
      <c r="Q163" s="546"/>
    </row>
    <row r="164" spans="1:17" ht="15.75">
      <c r="A164" s="219"/>
      <c r="C164" s="271"/>
      <c r="D164" s="271"/>
      <c r="E164" s="271"/>
      <c r="F164" s="271"/>
      <c r="G164" s="271"/>
      <c r="Q164" s="546"/>
    </row>
    <row r="165" spans="1:17" ht="15.75">
      <c r="A165" s="219"/>
      <c r="C165" s="271"/>
      <c r="D165" s="271"/>
      <c r="E165" s="271"/>
      <c r="F165" s="271"/>
      <c r="G165" s="271"/>
      <c r="Q165" s="546"/>
    </row>
    <row r="166" spans="1:17" ht="15.75">
      <c r="A166" s="219"/>
      <c r="C166" s="271"/>
      <c r="D166" s="271"/>
      <c r="E166" s="271"/>
      <c r="F166" s="271"/>
      <c r="G166" s="271"/>
      <c r="Q166" s="546"/>
    </row>
    <row r="167" spans="1:17" ht="15.75">
      <c r="A167" s="219"/>
      <c r="C167" s="271"/>
      <c r="D167" s="271"/>
      <c r="E167" s="271"/>
      <c r="F167" s="271"/>
      <c r="G167" s="271"/>
      <c r="Q167" s="546"/>
    </row>
    <row r="168" spans="1:17" ht="15.75">
      <c r="A168" s="219"/>
      <c r="C168" s="271"/>
      <c r="D168" s="271"/>
      <c r="E168" s="271"/>
      <c r="F168" s="271"/>
      <c r="G168" s="271"/>
      <c r="Q168" s="546"/>
    </row>
    <row r="169" spans="1:17" ht="15.75">
      <c r="A169" s="219"/>
      <c r="C169" s="271"/>
      <c r="D169" s="271"/>
      <c r="E169" s="271"/>
      <c r="F169" s="271"/>
      <c r="G169" s="271"/>
      <c r="Q169" s="546"/>
    </row>
    <row r="170" spans="1:17" ht="15.75">
      <c r="A170" s="219"/>
      <c r="C170" s="271"/>
      <c r="D170" s="271"/>
      <c r="E170" s="271"/>
      <c r="F170" s="271"/>
      <c r="G170" s="271"/>
      <c r="Q170" s="546"/>
    </row>
    <row r="171" spans="1:17" ht="15.75">
      <c r="A171" s="219"/>
      <c r="C171" s="271"/>
      <c r="D171" s="271"/>
      <c r="E171" s="271"/>
      <c r="F171" s="271"/>
      <c r="G171" s="271"/>
      <c r="Q171" s="546"/>
    </row>
    <row r="172" spans="1:17" ht="15.75">
      <c r="A172" s="219"/>
      <c r="C172" s="271"/>
      <c r="D172" s="271"/>
      <c r="E172" s="271"/>
      <c r="F172" s="271"/>
      <c r="G172" s="271"/>
      <c r="Q172" s="546"/>
    </row>
    <row r="173" spans="1:17" ht="15.75">
      <c r="A173" s="219"/>
      <c r="C173" s="271"/>
      <c r="D173" s="271"/>
      <c r="E173" s="271"/>
      <c r="F173" s="271"/>
      <c r="G173" s="271"/>
      <c r="Q173" s="546"/>
    </row>
    <row r="174" spans="1:17" ht="15.75">
      <c r="A174" s="219"/>
      <c r="C174" s="271"/>
      <c r="D174" s="271"/>
      <c r="E174" s="271"/>
      <c r="F174" s="271"/>
      <c r="G174" s="271"/>
      <c r="Q174" s="546"/>
    </row>
    <row r="175" spans="1:17" ht="15.75">
      <c r="A175" s="219"/>
      <c r="C175" s="271"/>
      <c r="D175" s="271"/>
      <c r="E175" s="271"/>
      <c r="F175" s="271"/>
      <c r="G175" s="271"/>
      <c r="Q175" s="546"/>
    </row>
    <row r="176" spans="1:17" ht="15.75">
      <c r="A176" s="219"/>
      <c r="C176" s="271"/>
      <c r="D176" s="271"/>
      <c r="E176" s="271"/>
      <c r="F176" s="271"/>
      <c r="G176" s="271"/>
      <c r="Q176" s="546"/>
    </row>
    <row r="177" spans="1:17" ht="15.75">
      <c r="A177" s="219"/>
      <c r="C177" s="271"/>
      <c r="D177" s="271"/>
      <c r="E177" s="271"/>
      <c r="F177" s="271"/>
      <c r="G177" s="271"/>
      <c r="Q177" s="546"/>
    </row>
    <row r="178" spans="1:17" ht="15.75">
      <c r="A178" s="219"/>
      <c r="C178" s="271"/>
      <c r="D178" s="271"/>
      <c r="E178" s="271"/>
      <c r="F178" s="271"/>
      <c r="G178" s="271"/>
      <c r="Q178" s="546"/>
    </row>
    <row r="179" spans="1:17" ht="15.75">
      <c r="A179" s="219"/>
      <c r="C179" s="271"/>
      <c r="D179" s="271"/>
      <c r="E179" s="271"/>
      <c r="F179" s="271"/>
      <c r="G179" s="271"/>
      <c r="Q179" s="546"/>
    </row>
    <row r="180" spans="1:17" ht="15.75">
      <c r="A180" s="219"/>
      <c r="C180" s="271"/>
      <c r="D180" s="271"/>
      <c r="E180" s="271"/>
      <c r="F180" s="271"/>
      <c r="G180" s="271"/>
      <c r="Q180" s="546"/>
    </row>
    <row r="181" spans="1:17" ht="15.75">
      <c r="A181" s="219"/>
      <c r="C181" s="271"/>
      <c r="D181" s="271"/>
      <c r="E181" s="271"/>
      <c r="F181" s="271"/>
      <c r="G181" s="271"/>
      <c r="Q181" s="546"/>
    </row>
    <row r="182" spans="1:17" ht="15.75">
      <c r="A182" s="219"/>
      <c r="C182" s="271"/>
      <c r="D182" s="271"/>
      <c r="E182" s="271"/>
      <c r="F182" s="271"/>
      <c r="G182" s="271"/>
      <c r="Q182" s="546"/>
    </row>
    <row r="183" spans="1:17" ht="15.75">
      <c r="A183" s="219"/>
      <c r="C183" s="271"/>
      <c r="D183" s="271"/>
      <c r="E183" s="271"/>
      <c r="F183" s="271"/>
      <c r="G183" s="271"/>
      <c r="Q183" s="546"/>
    </row>
    <row r="184" spans="1:17" ht="15.75">
      <c r="A184" s="219"/>
      <c r="C184" s="271"/>
      <c r="D184" s="271"/>
      <c r="E184" s="271"/>
      <c r="F184" s="271"/>
      <c r="G184" s="271"/>
      <c r="Q184" s="546"/>
    </row>
    <row r="185" spans="1:17" ht="15.75">
      <c r="A185" s="219"/>
      <c r="C185" s="271"/>
      <c r="D185" s="271"/>
      <c r="E185" s="271"/>
      <c r="F185" s="271"/>
      <c r="G185" s="271"/>
      <c r="Q185" s="546"/>
    </row>
    <row r="186" spans="1:17" ht="15.75">
      <c r="A186" s="219"/>
      <c r="C186" s="271"/>
      <c r="D186" s="271"/>
      <c r="E186" s="271"/>
      <c r="F186" s="271"/>
      <c r="G186" s="271"/>
      <c r="Q186" s="546"/>
    </row>
    <row r="187" spans="1:17" ht="15.75">
      <c r="A187" s="219"/>
      <c r="C187" s="271"/>
      <c r="D187" s="271"/>
      <c r="E187" s="271"/>
      <c r="F187" s="271"/>
      <c r="G187" s="271"/>
      <c r="Q187" s="546"/>
    </row>
    <row r="188" spans="1:17" ht="15.75">
      <c r="A188" s="219"/>
      <c r="C188" s="271"/>
      <c r="D188" s="271"/>
      <c r="E188" s="271"/>
      <c r="F188" s="271"/>
      <c r="G188" s="271"/>
      <c r="Q188" s="546"/>
    </row>
    <row r="189" spans="1:17" ht="15.75">
      <c r="A189" s="219"/>
      <c r="C189" s="271"/>
      <c r="D189" s="271"/>
      <c r="E189" s="271"/>
      <c r="F189" s="271"/>
      <c r="G189" s="271"/>
      <c r="Q189" s="546"/>
    </row>
    <row r="190" spans="1:17" ht="15.75">
      <c r="A190" s="219"/>
      <c r="C190" s="271"/>
      <c r="D190" s="271"/>
      <c r="E190" s="271"/>
      <c r="F190" s="271"/>
      <c r="G190" s="271"/>
      <c r="Q190" s="546"/>
    </row>
    <row r="191" spans="1:17" ht="15.75">
      <c r="A191" s="219"/>
      <c r="C191" s="271"/>
      <c r="D191" s="271"/>
      <c r="E191" s="271"/>
      <c r="F191" s="271"/>
      <c r="G191" s="271"/>
      <c r="Q191" s="546"/>
    </row>
    <row r="192" spans="1:17" ht="15.75">
      <c r="A192" s="219"/>
      <c r="C192" s="271"/>
      <c r="D192" s="271"/>
      <c r="E192" s="271"/>
      <c r="F192" s="271"/>
      <c r="G192" s="271"/>
      <c r="Q192" s="546"/>
    </row>
    <row r="193" spans="1:17" ht="15.75">
      <c r="A193" s="219"/>
      <c r="C193" s="271"/>
      <c r="D193" s="271"/>
      <c r="E193" s="271"/>
      <c r="F193" s="271"/>
      <c r="G193" s="271"/>
      <c r="Q193" s="546"/>
    </row>
    <row r="194" spans="1:17" ht="15.75">
      <c r="A194" s="219"/>
      <c r="C194" s="271"/>
      <c r="D194" s="271"/>
      <c r="E194" s="271"/>
      <c r="F194" s="271"/>
      <c r="G194" s="271"/>
      <c r="Q194" s="546"/>
    </row>
    <row r="195" spans="1:17" ht="15.75">
      <c r="A195" s="219"/>
      <c r="C195" s="271"/>
      <c r="D195" s="271"/>
      <c r="E195" s="271"/>
      <c r="F195" s="271"/>
      <c r="G195" s="271"/>
      <c r="Q195" s="546"/>
    </row>
    <row r="196" spans="1:17" ht="15.75">
      <c r="A196" s="219"/>
      <c r="C196" s="271"/>
      <c r="D196" s="271"/>
      <c r="E196" s="271"/>
      <c r="F196" s="271"/>
      <c r="G196" s="271"/>
      <c r="Q196" s="546"/>
    </row>
    <row r="197" spans="1:17" ht="15.75">
      <c r="A197" s="525"/>
      <c r="C197" s="271"/>
      <c r="D197" s="271"/>
      <c r="E197" s="271"/>
      <c r="F197" s="271"/>
      <c r="G197" s="271"/>
      <c r="Q197" s="546"/>
    </row>
    <row r="198" spans="1:17" ht="15.75">
      <c r="A198" s="525"/>
      <c r="C198" s="271"/>
      <c r="D198" s="271"/>
      <c r="E198" s="271"/>
      <c r="F198" s="271"/>
      <c r="G198" s="271"/>
      <c r="Q198" s="546"/>
    </row>
    <row r="199" spans="1:17" ht="15.75">
      <c r="A199" s="525"/>
      <c r="C199" s="271"/>
      <c r="D199" s="271"/>
      <c r="E199" s="271"/>
      <c r="F199" s="271"/>
      <c r="G199" s="271"/>
      <c r="Q199" s="546"/>
    </row>
    <row r="200" spans="1:17" ht="15.75">
      <c r="A200" s="525"/>
      <c r="C200" s="271"/>
      <c r="D200" s="271"/>
      <c r="E200" s="271"/>
      <c r="F200" s="271"/>
      <c r="G200" s="271"/>
      <c r="Q200" s="546"/>
    </row>
    <row r="201" spans="1:17" ht="15.75">
      <c r="A201" s="525"/>
      <c r="C201" s="271"/>
      <c r="D201" s="271"/>
      <c r="E201" s="271"/>
      <c r="F201" s="271"/>
      <c r="G201" s="271"/>
    </row>
    <row r="202" spans="1:17" ht="15.75">
      <c r="A202" s="525"/>
      <c r="C202" s="271"/>
      <c r="D202" s="271"/>
      <c r="E202" s="271"/>
      <c r="F202" s="271"/>
      <c r="G202" s="271"/>
    </row>
    <row r="203" spans="1:17" ht="15.75">
      <c r="A203" s="525"/>
      <c r="C203" s="271"/>
      <c r="D203" s="271"/>
      <c r="E203" s="271"/>
      <c r="F203" s="271"/>
      <c r="G203" s="271"/>
    </row>
    <row r="204" spans="1:17" ht="15.75">
      <c r="A204" s="525"/>
      <c r="C204" s="271"/>
      <c r="D204" s="271"/>
      <c r="E204" s="271"/>
      <c r="F204" s="271"/>
      <c r="G204" s="271"/>
    </row>
    <row r="205" spans="1:17" ht="15.75">
      <c r="A205" s="525"/>
      <c r="C205" s="271"/>
      <c r="D205" s="271"/>
      <c r="E205" s="271"/>
      <c r="F205" s="271"/>
      <c r="G205" s="271"/>
    </row>
    <row r="206" spans="1:17" ht="15.75">
      <c r="A206" s="525"/>
      <c r="C206" s="271"/>
      <c r="D206" s="271"/>
      <c r="E206" s="271"/>
      <c r="F206" s="271"/>
      <c r="G206" s="271"/>
    </row>
    <row r="207" spans="1:17" ht="15.75">
      <c r="A207" s="525"/>
      <c r="C207" s="271"/>
      <c r="D207" s="271"/>
      <c r="E207" s="271"/>
      <c r="F207" s="271"/>
      <c r="G207" s="271"/>
    </row>
    <row r="208" spans="1:17" ht="15.75">
      <c r="A208" s="525"/>
      <c r="C208" s="271"/>
      <c r="D208" s="271"/>
      <c r="E208" s="271"/>
      <c r="F208" s="271"/>
      <c r="G208" s="271"/>
    </row>
    <row r="209" spans="1:7" ht="15.75">
      <c r="A209" s="525"/>
      <c r="C209" s="271"/>
      <c r="D209" s="271"/>
      <c r="E209" s="271"/>
      <c r="F209" s="271"/>
      <c r="G209" s="271"/>
    </row>
    <row r="210" spans="1:7" ht="15.75">
      <c r="A210" s="525"/>
      <c r="C210" s="271"/>
      <c r="D210" s="271"/>
      <c r="E210" s="271"/>
      <c r="F210" s="271"/>
      <c r="G210" s="271"/>
    </row>
    <row r="211" spans="1:7" ht="15.75">
      <c r="A211" s="525"/>
      <c r="C211" s="271"/>
      <c r="D211" s="271"/>
      <c r="E211" s="271"/>
      <c r="F211" s="271"/>
      <c r="G211" s="271"/>
    </row>
    <row r="212" spans="1:7" ht="15.75">
      <c r="A212" s="525"/>
      <c r="C212" s="271"/>
      <c r="D212" s="271"/>
      <c r="E212" s="271"/>
      <c r="F212" s="271"/>
      <c r="G212" s="271"/>
    </row>
    <row r="213" spans="1:7" ht="15.75">
      <c r="A213" s="525"/>
      <c r="C213" s="271"/>
      <c r="D213" s="271"/>
      <c r="E213" s="271"/>
      <c r="F213" s="271"/>
      <c r="G213" s="271"/>
    </row>
    <row r="214" spans="1:7" ht="15.75">
      <c r="A214" s="525"/>
      <c r="C214" s="271"/>
      <c r="D214" s="271"/>
      <c r="E214" s="271"/>
      <c r="F214" s="271"/>
      <c r="G214" s="271"/>
    </row>
    <row r="215" spans="1:7" ht="15.75">
      <c r="A215" s="525"/>
      <c r="C215" s="271"/>
      <c r="D215" s="271"/>
      <c r="E215" s="271"/>
      <c r="F215" s="271"/>
      <c r="G215" s="271"/>
    </row>
    <row r="216" spans="1:7" ht="15.75">
      <c r="A216" s="525"/>
      <c r="C216" s="271"/>
      <c r="D216" s="271"/>
      <c r="E216" s="271"/>
      <c r="F216" s="271"/>
      <c r="G216" s="271"/>
    </row>
    <row r="217" spans="1:7" ht="15.75">
      <c r="A217" s="525"/>
      <c r="C217" s="271"/>
      <c r="D217" s="271"/>
      <c r="E217" s="271"/>
      <c r="F217" s="271"/>
      <c r="G217" s="271"/>
    </row>
    <row r="218" spans="1:7" ht="15.75">
      <c r="A218" s="525"/>
      <c r="C218" s="271"/>
      <c r="D218" s="271"/>
      <c r="E218" s="271"/>
      <c r="F218" s="271"/>
      <c r="G218" s="271"/>
    </row>
    <row r="219" spans="1:7" ht="15.75">
      <c r="A219" s="525"/>
      <c r="C219" s="271"/>
      <c r="D219" s="271"/>
      <c r="E219" s="271"/>
      <c r="F219" s="271"/>
      <c r="G219" s="271"/>
    </row>
    <row r="220" spans="1:7" ht="15.75">
      <c r="A220" s="525"/>
      <c r="C220" s="271"/>
      <c r="D220" s="271"/>
      <c r="E220" s="271"/>
      <c r="F220" s="271"/>
      <c r="G220" s="271"/>
    </row>
    <row r="221" spans="1:7" ht="15.75">
      <c r="A221" s="525"/>
      <c r="C221" s="271"/>
      <c r="D221" s="271"/>
      <c r="E221" s="271"/>
      <c r="F221" s="271"/>
      <c r="G221" s="271"/>
    </row>
    <row r="222" spans="1:7" ht="15.75">
      <c r="A222" s="525"/>
      <c r="C222" s="271"/>
      <c r="D222" s="271"/>
      <c r="E222" s="271"/>
      <c r="F222" s="271"/>
      <c r="G222" s="271"/>
    </row>
    <row r="223" spans="1:7" ht="15.75">
      <c r="A223" s="525"/>
      <c r="C223" s="271"/>
      <c r="D223" s="271"/>
      <c r="E223" s="271"/>
      <c r="F223" s="271"/>
      <c r="G223" s="271"/>
    </row>
    <row r="224" spans="1:7" ht="15.75">
      <c r="A224" s="525"/>
      <c r="C224" s="271"/>
      <c r="D224" s="271"/>
      <c r="E224" s="271"/>
      <c r="F224" s="271"/>
      <c r="G224" s="271"/>
    </row>
    <row r="225" spans="1:7" ht="15.75">
      <c r="A225" s="525"/>
      <c r="C225" s="271"/>
      <c r="D225" s="271"/>
      <c r="E225" s="271"/>
      <c r="F225" s="271"/>
      <c r="G225" s="271"/>
    </row>
    <row r="226" spans="1:7" ht="15.75">
      <c r="A226" s="525"/>
      <c r="C226" s="271"/>
      <c r="D226" s="271"/>
      <c r="E226" s="271"/>
      <c r="F226" s="271"/>
      <c r="G226" s="271"/>
    </row>
    <row r="227" spans="1:7" ht="15.75">
      <c r="A227" s="525"/>
      <c r="C227" s="271"/>
      <c r="D227" s="271"/>
      <c r="E227" s="271"/>
      <c r="F227" s="271"/>
      <c r="G227" s="271"/>
    </row>
    <row r="228" spans="1:7" ht="15.75">
      <c r="A228" s="525"/>
      <c r="C228" s="271"/>
      <c r="D228" s="271"/>
      <c r="E228" s="271"/>
      <c r="F228" s="271"/>
      <c r="G228" s="271"/>
    </row>
    <row r="229" spans="1:7" ht="15.75">
      <c r="A229" s="525"/>
      <c r="C229" s="271"/>
      <c r="D229" s="271"/>
      <c r="E229" s="271"/>
      <c r="F229" s="271"/>
      <c r="G229" s="271"/>
    </row>
    <row r="230" spans="1:7" ht="15.75">
      <c r="A230" s="525"/>
      <c r="C230" s="271"/>
      <c r="D230" s="271"/>
      <c r="E230" s="271"/>
      <c r="F230" s="271"/>
      <c r="G230" s="271"/>
    </row>
    <row r="231" spans="1:7" ht="15.75">
      <c r="A231" s="525"/>
      <c r="C231" s="271"/>
      <c r="D231" s="271"/>
      <c r="E231" s="271"/>
      <c r="F231" s="271"/>
      <c r="G231" s="271"/>
    </row>
    <row r="232" spans="1:7" ht="15.75">
      <c r="A232" s="525"/>
      <c r="C232" s="271"/>
      <c r="D232" s="271"/>
      <c r="E232" s="271"/>
      <c r="F232" s="271"/>
      <c r="G232" s="271"/>
    </row>
    <row r="233" spans="1:7" ht="15.75">
      <c r="A233" s="525"/>
      <c r="C233" s="271"/>
      <c r="D233" s="271"/>
      <c r="E233" s="271"/>
      <c r="F233" s="271"/>
      <c r="G233" s="271"/>
    </row>
    <row r="234" spans="1:7" ht="15.75">
      <c r="A234" s="525"/>
      <c r="C234" s="271"/>
      <c r="D234" s="271"/>
      <c r="E234" s="271"/>
      <c r="F234" s="271"/>
      <c r="G234" s="271"/>
    </row>
    <row r="235" spans="1:7" ht="15.75">
      <c r="A235" s="525"/>
      <c r="C235" s="271"/>
      <c r="D235" s="271"/>
      <c r="E235" s="271"/>
      <c r="F235" s="271"/>
      <c r="G235" s="271"/>
    </row>
    <row r="236" spans="1:7" ht="15.75">
      <c r="A236" s="525"/>
      <c r="C236" s="271"/>
      <c r="D236" s="271"/>
      <c r="E236" s="271"/>
      <c r="F236" s="271"/>
      <c r="G236" s="271"/>
    </row>
    <row r="237" spans="1:7" ht="15.75">
      <c r="A237" s="525"/>
      <c r="C237" s="271"/>
      <c r="D237" s="271"/>
      <c r="E237" s="271"/>
      <c r="F237" s="271"/>
      <c r="G237" s="271"/>
    </row>
    <row r="238" spans="1:7" ht="15.75">
      <c r="A238" s="525"/>
      <c r="C238" s="271"/>
      <c r="D238" s="271"/>
      <c r="E238" s="271"/>
      <c r="F238" s="271"/>
      <c r="G238" s="271"/>
    </row>
    <row r="239" spans="1:7" ht="15.75">
      <c r="A239" s="525"/>
      <c r="C239" s="271"/>
      <c r="D239" s="271"/>
      <c r="E239" s="271"/>
      <c r="F239" s="271"/>
      <c r="G239" s="271"/>
    </row>
    <row r="240" spans="1:7" ht="15.75">
      <c r="A240" s="525"/>
      <c r="C240" s="271"/>
      <c r="D240" s="271"/>
      <c r="E240" s="271"/>
      <c r="F240" s="271"/>
      <c r="G240" s="271"/>
    </row>
    <row r="241" spans="1:7" ht="15.75">
      <c r="A241" s="525"/>
      <c r="C241" s="271"/>
      <c r="D241" s="271"/>
      <c r="E241" s="271"/>
      <c r="F241" s="271"/>
      <c r="G241" s="271"/>
    </row>
    <row r="242" spans="1:7" ht="15.75">
      <c r="A242" s="525"/>
      <c r="C242" s="271"/>
      <c r="D242" s="271"/>
      <c r="E242" s="271"/>
      <c r="F242" s="271"/>
      <c r="G242" s="271"/>
    </row>
    <row r="243" spans="1:7" ht="15.75">
      <c r="A243" s="525"/>
      <c r="C243" s="271"/>
      <c r="D243" s="271"/>
      <c r="E243" s="271"/>
      <c r="F243" s="271"/>
      <c r="G243" s="271"/>
    </row>
    <row r="244" spans="1:7" ht="15.75">
      <c r="A244" s="525"/>
      <c r="C244" s="271"/>
      <c r="D244" s="271"/>
      <c r="E244" s="271"/>
      <c r="F244" s="271"/>
      <c r="G244" s="271"/>
    </row>
    <row r="245" spans="1:7" ht="15.75">
      <c r="A245" s="525"/>
      <c r="C245" s="271"/>
      <c r="D245" s="271"/>
      <c r="E245" s="271"/>
      <c r="F245" s="271"/>
      <c r="G245" s="271"/>
    </row>
    <row r="246" spans="1:7" ht="15.75">
      <c r="A246" s="525"/>
      <c r="C246" s="271"/>
      <c r="D246" s="271"/>
      <c r="E246" s="271"/>
      <c r="F246" s="271"/>
      <c r="G246" s="271"/>
    </row>
    <row r="247" spans="1:7" ht="15.75">
      <c r="A247" s="525"/>
      <c r="C247" s="271"/>
      <c r="D247" s="271"/>
      <c r="E247" s="271"/>
      <c r="F247" s="271"/>
      <c r="G247" s="271"/>
    </row>
    <row r="248" spans="1:7" ht="15.75">
      <c r="A248" s="525"/>
      <c r="C248" s="271"/>
      <c r="D248" s="271"/>
      <c r="E248" s="271"/>
      <c r="F248" s="271"/>
      <c r="G248" s="271"/>
    </row>
    <row r="249" spans="1:7" ht="15.75">
      <c r="A249" s="525"/>
      <c r="C249" s="271"/>
      <c r="D249" s="271"/>
      <c r="E249" s="271"/>
      <c r="F249" s="271"/>
      <c r="G249" s="271"/>
    </row>
    <row r="250" spans="1:7" ht="15.75">
      <c r="A250" s="525"/>
      <c r="C250" s="271"/>
      <c r="D250" s="271"/>
      <c r="E250" s="271"/>
      <c r="F250" s="271"/>
      <c r="G250" s="271"/>
    </row>
    <row r="251" spans="1:7" ht="15.75">
      <c r="A251" s="525"/>
      <c r="C251" s="271"/>
      <c r="D251" s="271"/>
      <c r="E251" s="271"/>
      <c r="F251" s="271"/>
      <c r="G251" s="271"/>
    </row>
    <row r="252" spans="1:7" ht="15.75">
      <c r="A252" s="525"/>
      <c r="C252" s="271"/>
      <c r="D252" s="271"/>
      <c r="E252" s="271"/>
      <c r="F252" s="271"/>
      <c r="G252" s="271"/>
    </row>
    <row r="253" spans="1:7" ht="15.75">
      <c r="A253" s="525"/>
      <c r="C253" s="271"/>
      <c r="D253" s="271"/>
      <c r="E253" s="271"/>
      <c r="F253" s="271"/>
      <c r="G253" s="271"/>
    </row>
    <row r="254" spans="1:7" ht="15.75">
      <c r="A254" s="525"/>
      <c r="C254" s="271"/>
      <c r="D254" s="271"/>
      <c r="E254" s="271"/>
      <c r="F254" s="271"/>
      <c r="G254" s="271"/>
    </row>
    <row r="255" spans="1:7" ht="15.75">
      <c r="A255" s="525"/>
      <c r="C255" s="271"/>
      <c r="D255" s="271"/>
      <c r="E255" s="271"/>
      <c r="F255" s="271"/>
      <c r="G255" s="271"/>
    </row>
    <row r="256" spans="1:7" ht="15.75">
      <c r="A256" s="525"/>
      <c r="C256" s="271"/>
      <c r="D256" s="271"/>
      <c r="E256" s="271"/>
      <c r="F256" s="271"/>
      <c r="G256" s="271"/>
    </row>
    <row r="257" spans="1:7" ht="15.75">
      <c r="A257" s="525"/>
      <c r="C257" s="271"/>
      <c r="D257" s="271"/>
      <c r="E257" s="271"/>
      <c r="F257" s="271"/>
      <c r="G257" s="271"/>
    </row>
    <row r="258" spans="1:7" ht="15.75">
      <c r="A258" s="525"/>
      <c r="C258" s="271"/>
      <c r="D258" s="271"/>
      <c r="E258" s="271"/>
      <c r="F258" s="271"/>
      <c r="G258" s="271"/>
    </row>
    <row r="259" spans="1:7" ht="15.75">
      <c r="A259" s="525"/>
      <c r="C259" s="271"/>
      <c r="D259" s="271"/>
      <c r="E259" s="271"/>
      <c r="F259" s="271"/>
      <c r="G259" s="271"/>
    </row>
    <row r="260" spans="1:7" ht="15.75">
      <c r="A260" s="525"/>
      <c r="C260" s="271"/>
      <c r="D260" s="271"/>
      <c r="E260" s="271"/>
      <c r="F260" s="271"/>
      <c r="G260" s="271"/>
    </row>
    <row r="261" spans="1:7" ht="15.75">
      <c r="A261" s="525"/>
      <c r="C261" s="271"/>
      <c r="D261" s="271"/>
      <c r="E261" s="271"/>
      <c r="F261" s="271"/>
      <c r="G261" s="271"/>
    </row>
    <row r="262" spans="1:7" ht="15.75">
      <c r="A262" s="525"/>
      <c r="C262" s="271"/>
      <c r="D262" s="271"/>
      <c r="E262" s="271"/>
      <c r="F262" s="271"/>
      <c r="G262" s="271"/>
    </row>
    <row r="263" spans="1:7" ht="15.75">
      <c r="A263" s="525"/>
      <c r="C263" s="271"/>
      <c r="D263" s="271"/>
      <c r="E263" s="271"/>
      <c r="F263" s="271"/>
      <c r="G263" s="271"/>
    </row>
    <row r="264" spans="1:7" ht="15.75">
      <c r="A264" s="525"/>
      <c r="C264" s="271"/>
      <c r="D264" s="271"/>
      <c r="E264" s="271"/>
      <c r="F264" s="271"/>
      <c r="G264" s="271"/>
    </row>
    <row r="265" spans="1:7" ht="15.75">
      <c r="A265" s="525"/>
      <c r="C265" s="271"/>
      <c r="D265" s="271"/>
      <c r="E265" s="271"/>
      <c r="F265" s="271"/>
      <c r="G265" s="271"/>
    </row>
    <row r="266" spans="1:7" ht="15.75">
      <c r="A266" s="525"/>
      <c r="C266" s="271"/>
      <c r="D266" s="271"/>
      <c r="E266" s="271"/>
      <c r="F266" s="271"/>
      <c r="G266" s="271"/>
    </row>
    <row r="267" spans="1:7" ht="15.75">
      <c r="A267" s="525"/>
      <c r="C267" s="271"/>
      <c r="D267" s="271"/>
      <c r="E267" s="271"/>
      <c r="F267" s="271"/>
      <c r="G267" s="271"/>
    </row>
    <row r="268" spans="1:7" ht="15.75">
      <c r="A268" s="525"/>
      <c r="C268" s="271"/>
      <c r="D268" s="271"/>
      <c r="E268" s="271"/>
      <c r="F268" s="271"/>
      <c r="G268" s="271"/>
    </row>
    <row r="269" spans="1:7" ht="15.75">
      <c r="A269" s="525"/>
    </row>
    <row r="270" spans="1:7" ht="15.75">
      <c r="A270" s="525"/>
    </row>
    <row r="271" spans="1:7" ht="15.75">
      <c r="A271" s="525"/>
    </row>
    <row r="272" spans="1:7" ht="15.75">
      <c r="A272" s="525"/>
    </row>
    <row r="273" spans="1:1" ht="15.75">
      <c r="A273" s="525"/>
    </row>
    <row r="274" spans="1:1" ht="15.75">
      <c r="A274" s="525"/>
    </row>
    <row r="275" spans="1:1" ht="15.75">
      <c r="A275" s="525"/>
    </row>
    <row r="276" spans="1:1" ht="15.75">
      <c r="A276" s="525"/>
    </row>
    <row r="277" spans="1:1" ht="15.75">
      <c r="A277" s="525"/>
    </row>
    <row r="278" spans="1:1" ht="15.75">
      <c r="A278" s="525"/>
    </row>
    <row r="279" spans="1:1" ht="15.75">
      <c r="A279" s="525"/>
    </row>
    <row r="280" spans="1:1" ht="15.75">
      <c r="A280" s="525"/>
    </row>
    <row r="281" spans="1:1" ht="15.75">
      <c r="A281" s="525"/>
    </row>
    <row r="282" spans="1:1" ht="15.75">
      <c r="A282" s="525"/>
    </row>
    <row r="283" spans="1:1" ht="15.75">
      <c r="A283" s="525"/>
    </row>
    <row r="284" spans="1:1" ht="15.75">
      <c r="A284" s="525"/>
    </row>
    <row r="285" spans="1:1" ht="15.75">
      <c r="A285" s="525"/>
    </row>
    <row r="286" spans="1:1" ht="15.75">
      <c r="A286" s="525"/>
    </row>
    <row r="287" spans="1:1" ht="15.75">
      <c r="A287" s="525"/>
    </row>
    <row r="288" spans="1:1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64"/>
  <sheetViews>
    <sheetView showGridLines="0" topLeftCell="A2" workbookViewId="0">
      <selection activeCell="A2" sqref="A2:P2"/>
    </sheetView>
  </sheetViews>
  <sheetFormatPr defaultRowHeight="15"/>
  <cols>
    <col min="1" max="1" width="53" style="230" customWidth="1"/>
    <col min="2" max="16" width="11.5703125" style="1" customWidth="1"/>
    <col min="17" max="17" width="2.5703125" style="245" customWidth="1"/>
    <col min="18" max="256" width="11.42578125" style="1" customWidth="1"/>
    <col min="257" max="257" width="53" style="1" customWidth="1"/>
    <col min="258" max="272" width="11.5703125" style="1" customWidth="1"/>
    <col min="273" max="273" width="2.5703125" style="1" customWidth="1"/>
    <col min="274" max="512" width="11.42578125" style="1" customWidth="1"/>
    <col min="513" max="513" width="53" style="1" customWidth="1"/>
    <col min="514" max="528" width="11.5703125" style="1" customWidth="1"/>
    <col min="529" max="529" width="2.5703125" style="1" customWidth="1"/>
    <col min="530" max="768" width="11.42578125" style="1" customWidth="1"/>
    <col min="769" max="769" width="53" style="1" customWidth="1"/>
    <col min="770" max="784" width="11.5703125" style="1" customWidth="1"/>
    <col min="785" max="785" width="2.5703125" style="1" customWidth="1"/>
    <col min="786" max="1024" width="11.42578125" style="1" customWidth="1"/>
    <col min="1025" max="1025" width="53" style="1" customWidth="1"/>
    <col min="1026" max="1040" width="11.5703125" style="1" customWidth="1"/>
    <col min="1041" max="1041" width="2.5703125" style="1" customWidth="1"/>
    <col min="1042" max="1280" width="11.42578125" style="1" customWidth="1"/>
    <col min="1281" max="1281" width="53" style="1" customWidth="1"/>
    <col min="1282" max="1296" width="11.5703125" style="1" customWidth="1"/>
    <col min="1297" max="1297" width="2.5703125" style="1" customWidth="1"/>
    <col min="1298" max="1536" width="11.42578125" style="1" customWidth="1"/>
    <col min="1537" max="1537" width="53" style="1" customWidth="1"/>
    <col min="1538" max="1552" width="11.5703125" style="1" customWidth="1"/>
    <col min="1553" max="1553" width="2.5703125" style="1" customWidth="1"/>
    <col min="1554" max="1792" width="11.42578125" style="1" customWidth="1"/>
    <col min="1793" max="1793" width="53" style="1" customWidth="1"/>
    <col min="1794" max="1808" width="11.5703125" style="1" customWidth="1"/>
    <col min="1809" max="1809" width="2.5703125" style="1" customWidth="1"/>
    <col min="1810" max="2048" width="11.42578125" style="1" customWidth="1"/>
    <col min="2049" max="2049" width="53" style="1" customWidth="1"/>
    <col min="2050" max="2064" width="11.5703125" style="1" customWidth="1"/>
    <col min="2065" max="2065" width="2.5703125" style="1" customWidth="1"/>
    <col min="2066" max="2304" width="11.42578125" style="1" customWidth="1"/>
    <col min="2305" max="2305" width="53" style="1" customWidth="1"/>
    <col min="2306" max="2320" width="11.5703125" style="1" customWidth="1"/>
    <col min="2321" max="2321" width="2.5703125" style="1" customWidth="1"/>
    <col min="2322" max="2560" width="11.42578125" style="1" customWidth="1"/>
    <col min="2561" max="2561" width="53" style="1" customWidth="1"/>
    <col min="2562" max="2576" width="11.5703125" style="1" customWidth="1"/>
    <col min="2577" max="2577" width="2.5703125" style="1" customWidth="1"/>
    <col min="2578" max="2816" width="11.42578125" style="1" customWidth="1"/>
    <col min="2817" max="2817" width="53" style="1" customWidth="1"/>
    <col min="2818" max="2832" width="11.5703125" style="1" customWidth="1"/>
    <col min="2833" max="2833" width="2.5703125" style="1" customWidth="1"/>
    <col min="2834" max="3072" width="11.42578125" style="1" customWidth="1"/>
    <col min="3073" max="3073" width="53" style="1" customWidth="1"/>
    <col min="3074" max="3088" width="11.5703125" style="1" customWidth="1"/>
    <col min="3089" max="3089" width="2.5703125" style="1" customWidth="1"/>
    <col min="3090" max="3328" width="11.42578125" style="1" customWidth="1"/>
    <col min="3329" max="3329" width="53" style="1" customWidth="1"/>
    <col min="3330" max="3344" width="11.5703125" style="1" customWidth="1"/>
    <col min="3345" max="3345" width="2.5703125" style="1" customWidth="1"/>
    <col min="3346" max="3584" width="11.42578125" style="1" customWidth="1"/>
    <col min="3585" max="3585" width="53" style="1" customWidth="1"/>
    <col min="3586" max="3600" width="11.5703125" style="1" customWidth="1"/>
    <col min="3601" max="3601" width="2.5703125" style="1" customWidth="1"/>
    <col min="3602" max="3840" width="11.42578125" style="1" customWidth="1"/>
    <col min="3841" max="3841" width="53" style="1" customWidth="1"/>
    <col min="3842" max="3856" width="11.5703125" style="1" customWidth="1"/>
    <col min="3857" max="3857" width="2.5703125" style="1" customWidth="1"/>
    <col min="3858" max="4096" width="11.42578125" style="1" customWidth="1"/>
    <col min="4097" max="4097" width="53" style="1" customWidth="1"/>
    <col min="4098" max="4112" width="11.5703125" style="1" customWidth="1"/>
    <col min="4113" max="4113" width="2.5703125" style="1" customWidth="1"/>
    <col min="4114" max="4352" width="11.42578125" style="1" customWidth="1"/>
    <col min="4353" max="4353" width="53" style="1" customWidth="1"/>
    <col min="4354" max="4368" width="11.5703125" style="1" customWidth="1"/>
    <col min="4369" max="4369" width="2.5703125" style="1" customWidth="1"/>
    <col min="4370" max="4608" width="11.42578125" style="1" customWidth="1"/>
    <col min="4609" max="4609" width="53" style="1" customWidth="1"/>
    <col min="4610" max="4624" width="11.5703125" style="1" customWidth="1"/>
    <col min="4625" max="4625" width="2.5703125" style="1" customWidth="1"/>
    <col min="4626" max="4864" width="11.42578125" style="1" customWidth="1"/>
    <col min="4865" max="4865" width="53" style="1" customWidth="1"/>
    <col min="4866" max="4880" width="11.5703125" style="1" customWidth="1"/>
    <col min="4881" max="4881" width="2.5703125" style="1" customWidth="1"/>
    <col min="4882" max="5120" width="11.42578125" style="1" customWidth="1"/>
    <col min="5121" max="5121" width="53" style="1" customWidth="1"/>
    <col min="5122" max="5136" width="11.5703125" style="1" customWidth="1"/>
    <col min="5137" max="5137" width="2.5703125" style="1" customWidth="1"/>
    <col min="5138" max="5376" width="11.42578125" style="1" customWidth="1"/>
    <col min="5377" max="5377" width="53" style="1" customWidth="1"/>
    <col min="5378" max="5392" width="11.5703125" style="1" customWidth="1"/>
    <col min="5393" max="5393" width="2.5703125" style="1" customWidth="1"/>
    <col min="5394" max="5632" width="11.42578125" style="1" customWidth="1"/>
    <col min="5633" max="5633" width="53" style="1" customWidth="1"/>
    <col min="5634" max="5648" width="11.5703125" style="1" customWidth="1"/>
    <col min="5649" max="5649" width="2.5703125" style="1" customWidth="1"/>
    <col min="5650" max="5888" width="11.42578125" style="1" customWidth="1"/>
    <col min="5889" max="5889" width="53" style="1" customWidth="1"/>
    <col min="5890" max="5904" width="11.5703125" style="1" customWidth="1"/>
    <col min="5905" max="5905" width="2.5703125" style="1" customWidth="1"/>
    <col min="5906" max="6144" width="11.42578125" style="1" customWidth="1"/>
    <col min="6145" max="6145" width="53" style="1" customWidth="1"/>
    <col min="6146" max="6160" width="11.5703125" style="1" customWidth="1"/>
    <col min="6161" max="6161" width="2.5703125" style="1" customWidth="1"/>
    <col min="6162" max="6400" width="11.42578125" style="1" customWidth="1"/>
    <col min="6401" max="6401" width="53" style="1" customWidth="1"/>
    <col min="6402" max="6416" width="11.5703125" style="1" customWidth="1"/>
    <col min="6417" max="6417" width="2.5703125" style="1" customWidth="1"/>
    <col min="6418" max="6656" width="11.42578125" style="1" customWidth="1"/>
    <col min="6657" max="6657" width="53" style="1" customWidth="1"/>
    <col min="6658" max="6672" width="11.5703125" style="1" customWidth="1"/>
    <col min="6673" max="6673" width="2.5703125" style="1" customWidth="1"/>
    <col min="6674" max="6912" width="11.42578125" style="1" customWidth="1"/>
    <col min="6913" max="6913" width="53" style="1" customWidth="1"/>
    <col min="6914" max="6928" width="11.5703125" style="1" customWidth="1"/>
    <col min="6929" max="6929" width="2.5703125" style="1" customWidth="1"/>
    <col min="6930" max="7168" width="11.42578125" style="1" customWidth="1"/>
    <col min="7169" max="7169" width="53" style="1" customWidth="1"/>
    <col min="7170" max="7184" width="11.5703125" style="1" customWidth="1"/>
    <col min="7185" max="7185" width="2.5703125" style="1" customWidth="1"/>
    <col min="7186" max="7424" width="11.42578125" style="1" customWidth="1"/>
    <col min="7425" max="7425" width="53" style="1" customWidth="1"/>
    <col min="7426" max="7440" width="11.5703125" style="1" customWidth="1"/>
    <col min="7441" max="7441" width="2.5703125" style="1" customWidth="1"/>
    <col min="7442" max="7680" width="11.42578125" style="1" customWidth="1"/>
    <col min="7681" max="7681" width="53" style="1" customWidth="1"/>
    <col min="7682" max="7696" width="11.5703125" style="1" customWidth="1"/>
    <col min="7697" max="7697" width="2.5703125" style="1" customWidth="1"/>
    <col min="7698" max="7936" width="11.42578125" style="1" customWidth="1"/>
    <col min="7937" max="7937" width="53" style="1" customWidth="1"/>
    <col min="7938" max="7952" width="11.5703125" style="1" customWidth="1"/>
    <col min="7953" max="7953" width="2.5703125" style="1" customWidth="1"/>
    <col min="7954" max="8192" width="11.42578125" style="1" customWidth="1"/>
    <col min="8193" max="8193" width="53" style="1" customWidth="1"/>
    <col min="8194" max="8208" width="11.5703125" style="1" customWidth="1"/>
    <col min="8209" max="8209" width="2.5703125" style="1" customWidth="1"/>
    <col min="8210" max="8448" width="11.42578125" style="1" customWidth="1"/>
    <col min="8449" max="8449" width="53" style="1" customWidth="1"/>
    <col min="8450" max="8464" width="11.5703125" style="1" customWidth="1"/>
    <col min="8465" max="8465" width="2.5703125" style="1" customWidth="1"/>
    <col min="8466" max="8704" width="11.42578125" style="1" customWidth="1"/>
    <col min="8705" max="8705" width="53" style="1" customWidth="1"/>
    <col min="8706" max="8720" width="11.5703125" style="1" customWidth="1"/>
    <col min="8721" max="8721" width="2.5703125" style="1" customWidth="1"/>
    <col min="8722" max="8960" width="11.42578125" style="1" customWidth="1"/>
    <col min="8961" max="8961" width="53" style="1" customWidth="1"/>
    <col min="8962" max="8976" width="11.5703125" style="1" customWidth="1"/>
    <col min="8977" max="8977" width="2.5703125" style="1" customWidth="1"/>
    <col min="8978" max="9216" width="11.42578125" style="1" customWidth="1"/>
    <col min="9217" max="9217" width="53" style="1" customWidth="1"/>
    <col min="9218" max="9232" width="11.5703125" style="1" customWidth="1"/>
    <col min="9233" max="9233" width="2.5703125" style="1" customWidth="1"/>
    <col min="9234" max="9472" width="11.42578125" style="1" customWidth="1"/>
    <col min="9473" max="9473" width="53" style="1" customWidth="1"/>
    <col min="9474" max="9488" width="11.5703125" style="1" customWidth="1"/>
    <col min="9489" max="9489" width="2.5703125" style="1" customWidth="1"/>
    <col min="9490" max="9728" width="11.42578125" style="1" customWidth="1"/>
    <col min="9729" max="9729" width="53" style="1" customWidth="1"/>
    <col min="9730" max="9744" width="11.5703125" style="1" customWidth="1"/>
    <col min="9745" max="9745" width="2.5703125" style="1" customWidth="1"/>
    <col min="9746" max="9984" width="11.42578125" style="1" customWidth="1"/>
    <col min="9985" max="9985" width="53" style="1" customWidth="1"/>
    <col min="9986" max="10000" width="11.5703125" style="1" customWidth="1"/>
    <col min="10001" max="10001" width="2.5703125" style="1" customWidth="1"/>
    <col min="10002" max="10240" width="11.42578125" style="1" customWidth="1"/>
    <col min="10241" max="10241" width="53" style="1" customWidth="1"/>
    <col min="10242" max="10256" width="11.5703125" style="1" customWidth="1"/>
    <col min="10257" max="10257" width="2.5703125" style="1" customWidth="1"/>
    <col min="10258" max="10496" width="11.42578125" style="1" customWidth="1"/>
    <col min="10497" max="10497" width="53" style="1" customWidth="1"/>
    <col min="10498" max="10512" width="11.5703125" style="1" customWidth="1"/>
    <col min="10513" max="10513" width="2.5703125" style="1" customWidth="1"/>
    <col min="10514" max="10752" width="11.42578125" style="1" customWidth="1"/>
    <col min="10753" max="10753" width="53" style="1" customWidth="1"/>
    <col min="10754" max="10768" width="11.5703125" style="1" customWidth="1"/>
    <col min="10769" max="10769" width="2.5703125" style="1" customWidth="1"/>
    <col min="10770" max="11008" width="11.42578125" style="1" customWidth="1"/>
    <col min="11009" max="11009" width="53" style="1" customWidth="1"/>
    <col min="11010" max="11024" width="11.5703125" style="1" customWidth="1"/>
    <col min="11025" max="11025" width="2.5703125" style="1" customWidth="1"/>
    <col min="11026" max="11264" width="11.42578125" style="1" customWidth="1"/>
    <col min="11265" max="11265" width="53" style="1" customWidth="1"/>
    <col min="11266" max="11280" width="11.5703125" style="1" customWidth="1"/>
    <col min="11281" max="11281" width="2.5703125" style="1" customWidth="1"/>
    <col min="11282" max="11520" width="11.42578125" style="1" customWidth="1"/>
    <col min="11521" max="11521" width="53" style="1" customWidth="1"/>
    <col min="11522" max="11536" width="11.5703125" style="1" customWidth="1"/>
    <col min="11537" max="11537" width="2.5703125" style="1" customWidth="1"/>
    <col min="11538" max="11776" width="11.42578125" style="1" customWidth="1"/>
    <col min="11777" max="11777" width="53" style="1" customWidth="1"/>
    <col min="11778" max="11792" width="11.5703125" style="1" customWidth="1"/>
    <col min="11793" max="11793" width="2.5703125" style="1" customWidth="1"/>
    <col min="11794" max="12032" width="11.42578125" style="1" customWidth="1"/>
    <col min="12033" max="12033" width="53" style="1" customWidth="1"/>
    <col min="12034" max="12048" width="11.5703125" style="1" customWidth="1"/>
    <col min="12049" max="12049" width="2.5703125" style="1" customWidth="1"/>
    <col min="12050" max="12288" width="11.42578125" style="1" customWidth="1"/>
    <col min="12289" max="12289" width="53" style="1" customWidth="1"/>
    <col min="12290" max="12304" width="11.5703125" style="1" customWidth="1"/>
    <col min="12305" max="12305" width="2.5703125" style="1" customWidth="1"/>
    <col min="12306" max="12544" width="11.42578125" style="1" customWidth="1"/>
    <col min="12545" max="12545" width="53" style="1" customWidth="1"/>
    <col min="12546" max="12560" width="11.5703125" style="1" customWidth="1"/>
    <col min="12561" max="12561" width="2.5703125" style="1" customWidth="1"/>
    <col min="12562" max="12800" width="11.42578125" style="1" customWidth="1"/>
    <col min="12801" max="12801" width="53" style="1" customWidth="1"/>
    <col min="12802" max="12816" width="11.5703125" style="1" customWidth="1"/>
    <col min="12817" max="12817" width="2.5703125" style="1" customWidth="1"/>
    <col min="12818" max="13056" width="11.42578125" style="1" customWidth="1"/>
    <col min="13057" max="13057" width="53" style="1" customWidth="1"/>
    <col min="13058" max="13072" width="11.5703125" style="1" customWidth="1"/>
    <col min="13073" max="13073" width="2.5703125" style="1" customWidth="1"/>
    <col min="13074" max="13312" width="11.42578125" style="1" customWidth="1"/>
    <col min="13313" max="13313" width="53" style="1" customWidth="1"/>
    <col min="13314" max="13328" width="11.5703125" style="1" customWidth="1"/>
    <col min="13329" max="13329" width="2.5703125" style="1" customWidth="1"/>
    <col min="13330" max="13568" width="11.42578125" style="1" customWidth="1"/>
    <col min="13569" max="13569" width="53" style="1" customWidth="1"/>
    <col min="13570" max="13584" width="11.5703125" style="1" customWidth="1"/>
    <col min="13585" max="13585" width="2.5703125" style="1" customWidth="1"/>
    <col min="13586" max="13824" width="11.42578125" style="1" customWidth="1"/>
    <col min="13825" max="13825" width="53" style="1" customWidth="1"/>
    <col min="13826" max="13840" width="11.5703125" style="1" customWidth="1"/>
    <col min="13841" max="13841" width="2.5703125" style="1" customWidth="1"/>
    <col min="13842" max="14080" width="11.42578125" style="1" customWidth="1"/>
    <col min="14081" max="14081" width="53" style="1" customWidth="1"/>
    <col min="14082" max="14096" width="11.5703125" style="1" customWidth="1"/>
    <col min="14097" max="14097" width="2.5703125" style="1" customWidth="1"/>
    <col min="14098" max="14336" width="11.42578125" style="1" customWidth="1"/>
    <col min="14337" max="14337" width="53" style="1" customWidth="1"/>
    <col min="14338" max="14352" width="11.5703125" style="1" customWidth="1"/>
    <col min="14353" max="14353" width="2.5703125" style="1" customWidth="1"/>
    <col min="14354" max="14592" width="11.42578125" style="1" customWidth="1"/>
    <col min="14593" max="14593" width="53" style="1" customWidth="1"/>
    <col min="14594" max="14608" width="11.5703125" style="1" customWidth="1"/>
    <col min="14609" max="14609" width="2.5703125" style="1" customWidth="1"/>
    <col min="14610" max="14848" width="11.42578125" style="1" customWidth="1"/>
    <col min="14849" max="14849" width="53" style="1" customWidth="1"/>
    <col min="14850" max="14864" width="11.5703125" style="1" customWidth="1"/>
    <col min="14865" max="14865" width="2.5703125" style="1" customWidth="1"/>
    <col min="14866" max="15104" width="11.42578125" style="1" customWidth="1"/>
    <col min="15105" max="15105" width="53" style="1" customWidth="1"/>
    <col min="15106" max="15120" width="11.5703125" style="1" customWidth="1"/>
    <col min="15121" max="15121" width="2.5703125" style="1" customWidth="1"/>
    <col min="15122" max="15360" width="11.42578125" style="1" customWidth="1"/>
    <col min="15361" max="15361" width="53" style="1" customWidth="1"/>
    <col min="15362" max="15376" width="11.5703125" style="1" customWidth="1"/>
    <col min="15377" max="15377" width="2.5703125" style="1" customWidth="1"/>
    <col min="15378" max="15616" width="11.42578125" style="1" customWidth="1"/>
    <col min="15617" max="15617" width="53" style="1" customWidth="1"/>
    <col min="15618" max="15632" width="11.5703125" style="1" customWidth="1"/>
    <col min="15633" max="15633" width="2.5703125" style="1" customWidth="1"/>
    <col min="15634" max="15872" width="11.42578125" style="1" customWidth="1"/>
    <col min="15873" max="15873" width="53" style="1" customWidth="1"/>
    <col min="15874" max="15888" width="11.5703125" style="1" customWidth="1"/>
    <col min="15889" max="15889" width="2.5703125" style="1" customWidth="1"/>
    <col min="15890" max="16128" width="11.42578125" style="1" customWidth="1"/>
    <col min="16129" max="16129" width="53" style="1" customWidth="1"/>
    <col min="16130" max="16144" width="11.5703125" style="1" customWidth="1"/>
    <col min="16145" max="16145" width="2.5703125" style="1" customWidth="1"/>
    <col min="16146" max="16384" width="11.42578125" style="1" customWidth="1"/>
  </cols>
  <sheetData>
    <row r="1" spans="1:29" s="177" customFormat="1" ht="3.75" hidden="1" customHeight="1">
      <c r="A1" s="307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240"/>
    </row>
    <row r="2" spans="1:29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240"/>
    </row>
    <row r="3" spans="1:29" s="177" customFormat="1" ht="23.25" customHeight="1">
      <c r="A3" s="1095" t="s">
        <v>296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  <c r="Q3" s="240"/>
    </row>
    <row r="4" spans="1:29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  <c r="Q4" s="240"/>
    </row>
    <row r="5" spans="1:29" s="177" customFormat="1" ht="23.25" customHeight="1">
      <c r="A5" s="1146" t="s">
        <v>80</v>
      </c>
      <c r="B5" s="1146"/>
      <c r="C5" s="1146"/>
      <c r="D5" s="1146"/>
      <c r="E5" s="1146"/>
      <c r="F5" s="1146"/>
      <c r="G5" s="1146"/>
      <c r="H5" s="1146"/>
      <c r="I5" s="1146"/>
      <c r="J5" s="1146"/>
      <c r="K5" s="1146"/>
      <c r="L5" s="1146"/>
      <c r="M5" s="1146"/>
      <c r="N5" s="1146"/>
      <c r="O5" s="1146"/>
      <c r="P5" s="1146"/>
      <c r="Q5" s="240"/>
    </row>
    <row r="6" spans="1:29" ht="13.5" customHeight="1">
      <c r="A6" s="246"/>
      <c r="B6" s="296"/>
      <c r="C6" s="248"/>
      <c r="D6" s="248"/>
      <c r="E6" s="248"/>
      <c r="F6" s="248"/>
      <c r="G6" s="248"/>
      <c r="H6" s="297"/>
      <c r="I6" s="297"/>
      <c r="J6" s="297"/>
      <c r="K6" s="298"/>
      <c r="L6" s="297"/>
      <c r="M6" s="297"/>
      <c r="N6" s="297"/>
      <c r="O6" s="297"/>
      <c r="P6" s="297"/>
      <c r="Q6" s="251"/>
      <c r="R6" s="207"/>
      <c r="S6" s="207"/>
      <c r="T6" s="207"/>
      <c r="U6" s="207"/>
      <c r="V6" s="207"/>
      <c r="W6" s="207"/>
    </row>
    <row r="7" spans="1:29" s="198" customFormat="1" ht="24" customHeight="1">
      <c r="A7" s="774" t="s">
        <v>297</v>
      </c>
      <c r="B7" s="817" t="s">
        <v>256</v>
      </c>
      <c r="C7" s="817" t="s">
        <v>257</v>
      </c>
      <c r="D7" s="817" t="s">
        <v>258</v>
      </c>
      <c r="E7" s="817" t="s">
        <v>259</v>
      </c>
      <c r="F7" s="817" t="s">
        <v>260</v>
      </c>
      <c r="G7" s="817" t="s">
        <v>261</v>
      </c>
      <c r="H7" s="817" t="s">
        <v>262</v>
      </c>
      <c r="I7" s="817" t="s">
        <v>263</v>
      </c>
      <c r="J7" s="817" t="s">
        <v>264</v>
      </c>
      <c r="K7" s="817" t="s">
        <v>265</v>
      </c>
      <c r="L7" s="817" t="s">
        <v>266</v>
      </c>
      <c r="M7" s="817" t="s">
        <v>267</v>
      </c>
      <c r="N7" s="817" t="s">
        <v>268</v>
      </c>
      <c r="O7" s="817" t="s">
        <v>269</v>
      </c>
      <c r="P7" s="695" t="s">
        <v>270</v>
      </c>
      <c r="Q7" s="310"/>
      <c r="Y7" s="198">
        <v>1</v>
      </c>
      <c r="Z7" s="198">
        <v>1</v>
      </c>
      <c r="AA7" s="198">
        <v>1</v>
      </c>
      <c r="AB7" s="198">
        <v>1</v>
      </c>
      <c r="AC7" s="198">
        <v>1</v>
      </c>
    </row>
    <row r="8" spans="1:29" ht="27" customHeight="1">
      <c r="A8" s="688" t="s">
        <v>298</v>
      </c>
      <c r="B8" s="513">
        <v>626484.80113000004</v>
      </c>
      <c r="C8" s="513">
        <v>539595.00239000004</v>
      </c>
      <c r="D8" s="513">
        <v>283487.61488000001</v>
      </c>
      <c r="E8" s="513">
        <v>37542.343390000002</v>
      </c>
      <c r="F8" s="513">
        <v>171192.97622000001</v>
      </c>
      <c r="G8" s="513">
        <v>231351.34472999998</v>
      </c>
      <c r="H8" s="513">
        <v>137124.70718</v>
      </c>
      <c r="I8" s="513">
        <v>123939.11412</v>
      </c>
      <c r="J8" s="513">
        <v>101408.33094</v>
      </c>
      <c r="K8" s="513">
        <v>26360.904320000001</v>
      </c>
      <c r="L8" s="513">
        <v>37830.463790000002</v>
      </c>
      <c r="M8" s="513">
        <v>34588.93894</v>
      </c>
      <c r="N8" s="513">
        <v>76998.268489999988</v>
      </c>
      <c r="O8" s="513">
        <v>42646.580609999997</v>
      </c>
      <c r="P8" s="513">
        <v>42843.500270000004</v>
      </c>
      <c r="Q8" s="256"/>
      <c r="R8" s="207"/>
      <c r="S8" s="207"/>
      <c r="T8" s="207"/>
      <c r="U8" s="207"/>
      <c r="V8" s="207"/>
      <c r="W8" s="207"/>
      <c r="AC8" s="1">
        <v>3599353.0656500002</v>
      </c>
    </row>
    <row r="9" spans="1:29" ht="27" customHeight="1">
      <c r="A9" s="688" t="s">
        <v>299</v>
      </c>
      <c r="B9" s="513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513">
        <v>0</v>
      </c>
      <c r="L9" s="513">
        <v>0</v>
      </c>
      <c r="M9" s="513">
        <v>0</v>
      </c>
      <c r="N9" s="513">
        <v>0</v>
      </c>
      <c r="O9" s="513">
        <v>0</v>
      </c>
      <c r="P9" s="513">
        <v>0</v>
      </c>
      <c r="Q9" s="256"/>
      <c r="R9" s="207"/>
      <c r="S9" s="207"/>
      <c r="T9" s="207"/>
      <c r="U9" s="207"/>
      <c r="V9" s="207"/>
      <c r="W9" s="207"/>
      <c r="AC9" s="1">
        <v>0</v>
      </c>
    </row>
    <row r="10" spans="1:29" ht="27" customHeight="1">
      <c r="A10" s="688" t="s">
        <v>300</v>
      </c>
      <c r="B10" s="513">
        <v>7730.26332</v>
      </c>
      <c r="C10" s="513">
        <v>2273.82134</v>
      </c>
      <c r="D10" s="513">
        <v>0</v>
      </c>
      <c r="E10" s="513">
        <v>0</v>
      </c>
      <c r="F10" s="513">
        <v>0</v>
      </c>
      <c r="G10" s="513">
        <v>74.425710000000009</v>
      </c>
      <c r="H10" s="513">
        <v>2271.8688500000003</v>
      </c>
      <c r="I10" s="513">
        <v>0</v>
      </c>
      <c r="J10" s="513">
        <v>308.35309000000001</v>
      </c>
      <c r="K10" s="513">
        <v>1140.0661699999998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256"/>
      <c r="R10" s="207"/>
      <c r="S10" s="207"/>
      <c r="T10" s="207"/>
      <c r="U10" s="207"/>
      <c r="V10" s="207"/>
      <c r="W10" s="207"/>
      <c r="AC10" s="1">
        <v>77596.64248000001</v>
      </c>
    </row>
    <row r="11" spans="1:29" ht="27" customHeight="1">
      <c r="A11" s="688" t="s">
        <v>301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256"/>
      <c r="R11" s="207"/>
      <c r="S11" s="207"/>
      <c r="T11" s="207"/>
      <c r="U11" s="207"/>
      <c r="V11" s="207"/>
      <c r="W11" s="207"/>
      <c r="AC11" s="1">
        <v>0</v>
      </c>
    </row>
    <row r="12" spans="1:29" s="312" customFormat="1" ht="27" customHeight="1">
      <c r="A12" s="688" t="s">
        <v>302</v>
      </c>
      <c r="B12" s="513">
        <v>31566.02449</v>
      </c>
      <c r="C12" s="513">
        <v>20172.236739999997</v>
      </c>
      <c r="D12" s="513">
        <v>5788.9924099999998</v>
      </c>
      <c r="E12" s="513">
        <v>24.563200000000002</v>
      </c>
      <c r="F12" s="513">
        <v>1426.4468400000001</v>
      </c>
      <c r="G12" s="513">
        <v>1764.9568400000001</v>
      </c>
      <c r="H12" s="513">
        <v>778.82204999999999</v>
      </c>
      <c r="I12" s="513">
        <v>1257.8543400000001</v>
      </c>
      <c r="J12" s="513">
        <v>596.94924000000003</v>
      </c>
      <c r="K12" s="513">
        <v>516.95226000000002</v>
      </c>
      <c r="L12" s="513">
        <v>507.37395000000004</v>
      </c>
      <c r="M12" s="513">
        <v>2269.5870800000002</v>
      </c>
      <c r="N12" s="513">
        <v>4360.3535700000002</v>
      </c>
      <c r="O12" s="513">
        <v>1991.94903</v>
      </c>
      <c r="P12" s="513">
        <v>1413.66517</v>
      </c>
      <c r="Q12" s="311"/>
      <c r="R12" s="207"/>
      <c r="S12" s="207"/>
      <c r="T12" s="207"/>
      <c r="U12" s="207"/>
      <c r="V12" s="207"/>
      <c r="W12" s="207"/>
      <c r="AC12" s="312">
        <v>99921.477069999994</v>
      </c>
    </row>
    <row r="13" spans="1:29" ht="27" customHeight="1">
      <c r="A13" s="688" t="s">
        <v>303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256"/>
      <c r="R13" s="207"/>
      <c r="S13" s="207"/>
      <c r="T13" s="207"/>
      <c r="U13" s="207"/>
      <c r="V13" s="207"/>
      <c r="W13" s="207"/>
      <c r="AC13" s="1">
        <v>0</v>
      </c>
    </row>
    <row r="14" spans="1:29" ht="27" customHeight="1">
      <c r="A14" s="688" t="s">
        <v>304</v>
      </c>
      <c r="B14" s="513">
        <v>30615.035210000002</v>
      </c>
      <c r="C14" s="513">
        <v>20172.236739999997</v>
      </c>
      <c r="D14" s="513">
        <v>5788.9924099999998</v>
      </c>
      <c r="E14" s="513">
        <v>24.563200000000002</v>
      </c>
      <c r="F14" s="513">
        <v>1426.4468400000001</v>
      </c>
      <c r="G14" s="513">
        <v>1764.9568400000001</v>
      </c>
      <c r="H14" s="513">
        <v>778.82204999999999</v>
      </c>
      <c r="I14" s="513">
        <v>1257.8543400000001</v>
      </c>
      <c r="J14" s="513">
        <v>596.94924000000003</v>
      </c>
      <c r="K14" s="513">
        <v>516.95226000000002</v>
      </c>
      <c r="L14" s="513">
        <v>507.37395000000004</v>
      </c>
      <c r="M14" s="513">
        <v>2269.5870800000002</v>
      </c>
      <c r="N14" s="513">
        <v>4360.3535700000002</v>
      </c>
      <c r="O14" s="513">
        <v>1991.94903</v>
      </c>
      <c r="P14" s="513">
        <v>1413.66517</v>
      </c>
      <c r="Q14" s="256"/>
      <c r="R14" s="207"/>
      <c r="S14" s="207"/>
      <c r="T14" s="207"/>
      <c r="U14" s="207"/>
      <c r="V14" s="207"/>
      <c r="W14" s="207"/>
      <c r="AC14" s="1">
        <v>98970.487790000014</v>
      </c>
    </row>
    <row r="15" spans="1:29" ht="27" customHeight="1">
      <c r="A15" s="688" t="s">
        <v>305</v>
      </c>
      <c r="B15" s="513">
        <v>950.98928000000001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256"/>
      <c r="R15" s="207"/>
      <c r="S15" s="207"/>
      <c r="T15" s="207"/>
      <c r="U15" s="207"/>
      <c r="V15" s="207"/>
      <c r="W15" s="207"/>
      <c r="AC15" s="1">
        <v>950.98928000000001</v>
      </c>
    </row>
    <row r="16" spans="1:29" s="312" customFormat="1" ht="27" customHeight="1">
      <c r="A16" s="688" t="s">
        <v>306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0</v>
      </c>
      <c r="J16" s="513">
        <v>0</v>
      </c>
      <c r="K16" s="513">
        <v>0</v>
      </c>
      <c r="L16" s="513">
        <v>0</v>
      </c>
      <c r="M16" s="513">
        <v>0</v>
      </c>
      <c r="N16" s="513">
        <v>0</v>
      </c>
      <c r="O16" s="513">
        <v>0</v>
      </c>
      <c r="P16" s="513">
        <v>0</v>
      </c>
      <c r="Q16" s="311"/>
      <c r="R16" s="207"/>
      <c r="S16" s="207"/>
      <c r="T16" s="207"/>
      <c r="U16" s="207"/>
      <c r="V16" s="207"/>
      <c r="W16" s="207"/>
      <c r="AC16" s="312">
        <v>449.55869000000001</v>
      </c>
    </row>
    <row r="17" spans="1:29" ht="27" customHeight="1">
      <c r="A17" s="688" t="s">
        <v>307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513">
        <v>0</v>
      </c>
      <c r="L17" s="513">
        <v>0</v>
      </c>
      <c r="M17" s="513">
        <v>0</v>
      </c>
      <c r="N17" s="513">
        <v>0</v>
      </c>
      <c r="O17" s="513">
        <v>0</v>
      </c>
      <c r="P17" s="513">
        <v>0</v>
      </c>
      <c r="Q17" s="256"/>
      <c r="R17" s="207"/>
      <c r="S17" s="207"/>
      <c r="T17" s="207"/>
      <c r="U17" s="207"/>
      <c r="V17" s="207"/>
      <c r="W17" s="207"/>
      <c r="AC17" s="1">
        <v>23.05836</v>
      </c>
    </row>
    <row r="18" spans="1:29" ht="27" customHeight="1">
      <c r="A18" s="688" t="s">
        <v>308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513">
        <v>0</v>
      </c>
      <c r="L18" s="513">
        <v>0</v>
      </c>
      <c r="M18" s="513">
        <v>0</v>
      </c>
      <c r="N18" s="513">
        <v>0</v>
      </c>
      <c r="O18" s="513">
        <v>0</v>
      </c>
      <c r="P18" s="513">
        <v>0</v>
      </c>
      <c r="Q18" s="256"/>
      <c r="R18" s="207"/>
      <c r="S18" s="207"/>
      <c r="T18" s="207"/>
      <c r="U18" s="207"/>
      <c r="V18" s="207"/>
      <c r="W18" s="207"/>
      <c r="AC18" s="1">
        <v>426.50033000000002</v>
      </c>
    </row>
    <row r="19" spans="1:29" ht="27" customHeight="1">
      <c r="A19" s="688" t="s">
        <v>309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256"/>
      <c r="R19" s="207"/>
      <c r="S19" s="207"/>
      <c r="T19" s="207"/>
      <c r="U19" s="207"/>
      <c r="V19" s="207"/>
      <c r="W19" s="207"/>
      <c r="AC19" s="1">
        <v>0</v>
      </c>
    </row>
    <row r="20" spans="1:29" ht="27" customHeight="1">
      <c r="A20" s="688" t="s">
        <v>310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256"/>
      <c r="R20" s="207"/>
      <c r="S20" s="207"/>
      <c r="T20" s="207"/>
      <c r="U20" s="207"/>
      <c r="V20" s="207"/>
      <c r="W20" s="207"/>
      <c r="AC20" s="1">
        <v>0</v>
      </c>
    </row>
    <row r="21" spans="1:29" s="312" customFormat="1" ht="27" customHeight="1">
      <c r="A21" s="688" t="s">
        <v>311</v>
      </c>
      <c r="B21" s="513">
        <v>36204.50937</v>
      </c>
      <c r="C21" s="513">
        <v>365.88398999999998</v>
      </c>
      <c r="D21" s="513">
        <v>490.92053000000004</v>
      </c>
      <c r="E21" s="513">
        <v>571.93967000000009</v>
      </c>
      <c r="F21" s="513">
        <v>247.77521999999999</v>
      </c>
      <c r="G21" s="513">
        <v>6545.9028600000001</v>
      </c>
      <c r="H21" s="513">
        <v>2532.1420800000001</v>
      </c>
      <c r="I21" s="513">
        <v>0</v>
      </c>
      <c r="J21" s="513">
        <v>688.47046</v>
      </c>
      <c r="K21" s="513">
        <v>0</v>
      </c>
      <c r="L21" s="513">
        <v>559.52005000000008</v>
      </c>
      <c r="M21" s="513">
        <v>439.97791999999998</v>
      </c>
      <c r="N21" s="513">
        <v>36302.772920000003</v>
      </c>
      <c r="O21" s="513">
        <v>14947.56027</v>
      </c>
      <c r="P21" s="513">
        <v>448.35025000000002</v>
      </c>
      <c r="Q21" s="311"/>
      <c r="R21" s="207"/>
      <c r="S21" s="207"/>
      <c r="T21" s="207"/>
      <c r="U21" s="207"/>
      <c r="V21" s="207"/>
      <c r="W21" s="207"/>
      <c r="AC21" s="312">
        <v>250818.16456999999</v>
      </c>
    </row>
    <row r="22" spans="1:29" ht="27" customHeight="1">
      <c r="A22" s="688" t="s">
        <v>312</v>
      </c>
      <c r="B22" s="513">
        <v>28846.847899999997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670.49863000000005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256"/>
      <c r="R22" s="207"/>
      <c r="S22" s="207"/>
      <c r="T22" s="207"/>
      <c r="U22" s="207"/>
      <c r="V22" s="207"/>
      <c r="W22" s="207"/>
      <c r="AC22" s="1">
        <v>29517.346530000003</v>
      </c>
    </row>
    <row r="23" spans="1:29" ht="27" customHeight="1">
      <c r="A23" s="688" t="s">
        <v>313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256"/>
      <c r="R23" s="207"/>
      <c r="S23" s="207"/>
      <c r="T23" s="207"/>
      <c r="U23" s="207"/>
      <c r="V23" s="207"/>
      <c r="W23" s="207"/>
      <c r="AC23" s="1">
        <v>3.71563</v>
      </c>
    </row>
    <row r="24" spans="1:29" s="312" customFormat="1" ht="27" customHeight="1">
      <c r="A24" s="688" t="s">
        <v>314</v>
      </c>
      <c r="B24" s="513">
        <v>7187.9155700000001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311"/>
      <c r="R24" s="207"/>
      <c r="S24" s="207"/>
      <c r="T24" s="207"/>
      <c r="U24" s="207"/>
      <c r="V24" s="207"/>
      <c r="W24" s="207"/>
      <c r="AC24" s="312">
        <v>7187.9155700000001</v>
      </c>
    </row>
    <row r="25" spans="1:29" ht="27" customHeight="1">
      <c r="A25" s="688" t="s">
        <v>315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256"/>
      <c r="R25" s="207"/>
      <c r="S25" s="207"/>
      <c r="T25" s="207"/>
      <c r="U25" s="207"/>
      <c r="V25" s="207"/>
      <c r="W25" s="207"/>
      <c r="AC25" s="1">
        <v>0</v>
      </c>
    </row>
    <row r="26" spans="1:29" ht="27" customHeight="1">
      <c r="A26" s="688" t="s">
        <v>316</v>
      </c>
      <c r="B26" s="513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0</v>
      </c>
      <c r="L26" s="513">
        <v>0</v>
      </c>
      <c r="M26" s="513">
        <v>0</v>
      </c>
      <c r="N26" s="513">
        <v>0</v>
      </c>
      <c r="O26" s="513">
        <v>0</v>
      </c>
      <c r="P26" s="513">
        <v>0</v>
      </c>
      <c r="Q26" s="256"/>
      <c r="R26" s="207"/>
      <c r="S26" s="207"/>
      <c r="T26" s="207"/>
      <c r="U26" s="207"/>
      <c r="V26" s="207"/>
      <c r="W26" s="207"/>
      <c r="AC26" s="1">
        <v>0</v>
      </c>
    </row>
    <row r="27" spans="1:29" ht="27" customHeight="1">
      <c r="A27" s="688" t="s">
        <v>317</v>
      </c>
      <c r="B27" s="513">
        <v>169.74590000000001</v>
      </c>
      <c r="C27" s="513">
        <v>365.88398999999998</v>
      </c>
      <c r="D27" s="513">
        <v>490.92053000000004</v>
      </c>
      <c r="E27" s="513">
        <v>571.93967000000009</v>
      </c>
      <c r="F27" s="513">
        <v>247.77521999999999</v>
      </c>
      <c r="G27" s="513">
        <v>6545.9028600000001</v>
      </c>
      <c r="H27" s="513">
        <v>2532.1420800000001</v>
      </c>
      <c r="I27" s="513">
        <v>0</v>
      </c>
      <c r="J27" s="513">
        <v>17.971830000000001</v>
      </c>
      <c r="K27" s="513">
        <v>0</v>
      </c>
      <c r="L27" s="513">
        <v>559.52005000000008</v>
      </c>
      <c r="M27" s="513">
        <v>439.97791999999998</v>
      </c>
      <c r="N27" s="513">
        <v>36302.772920000003</v>
      </c>
      <c r="O27" s="513">
        <v>14947.56027</v>
      </c>
      <c r="P27" s="513">
        <v>448.35025000000002</v>
      </c>
      <c r="Q27" s="256"/>
      <c r="R27" s="207"/>
      <c r="S27" s="207"/>
      <c r="T27" s="207"/>
      <c r="U27" s="207"/>
      <c r="V27" s="207"/>
      <c r="W27" s="207"/>
      <c r="AC27" s="1">
        <v>214109.18684000001</v>
      </c>
    </row>
    <row r="28" spans="1:29" s="312" customFormat="1" ht="27" customHeight="1">
      <c r="A28" s="688" t="s">
        <v>318</v>
      </c>
      <c r="B28" s="513">
        <v>407216.39036000002</v>
      </c>
      <c r="C28" s="513">
        <v>153915.02728000001</v>
      </c>
      <c r="D28" s="513">
        <v>31480.800179999998</v>
      </c>
      <c r="E28" s="513">
        <v>47770.505740000001</v>
      </c>
      <c r="F28" s="513">
        <v>14498.696480000001</v>
      </c>
      <c r="G28" s="513">
        <v>87228.042909999989</v>
      </c>
      <c r="H28" s="513">
        <v>46961.687469999997</v>
      </c>
      <c r="I28" s="513">
        <v>56352.466850000004</v>
      </c>
      <c r="J28" s="513">
        <v>41891.451340000007</v>
      </c>
      <c r="K28" s="513">
        <v>64414.69442</v>
      </c>
      <c r="L28" s="513">
        <v>61383.823100000001</v>
      </c>
      <c r="M28" s="513">
        <v>17074.734550000001</v>
      </c>
      <c r="N28" s="513">
        <v>91969.039269999994</v>
      </c>
      <c r="O28" s="513">
        <v>48730.261680000003</v>
      </c>
      <c r="P28" s="513">
        <v>33116.707439999998</v>
      </c>
      <c r="Q28" s="311"/>
      <c r="R28" s="207"/>
      <c r="S28" s="207"/>
      <c r="T28" s="207"/>
      <c r="U28" s="207"/>
      <c r="V28" s="207"/>
      <c r="W28" s="207"/>
      <c r="AC28" s="312">
        <v>2167067.6695999997</v>
      </c>
    </row>
    <row r="29" spans="1:29" ht="27" customHeight="1">
      <c r="A29" s="688" t="s">
        <v>319</v>
      </c>
      <c r="B29" s="513">
        <v>0</v>
      </c>
      <c r="C29" s="513">
        <v>0</v>
      </c>
      <c r="D29" s="513">
        <v>0</v>
      </c>
      <c r="E29" s="513">
        <v>0</v>
      </c>
      <c r="F29" s="513">
        <v>0</v>
      </c>
      <c r="G29" s="513">
        <v>0</v>
      </c>
      <c r="H29" s="513">
        <v>0</v>
      </c>
      <c r="I29" s="513">
        <v>0</v>
      </c>
      <c r="J29" s="513">
        <v>0</v>
      </c>
      <c r="K29" s="513">
        <v>0</v>
      </c>
      <c r="L29" s="513">
        <v>0</v>
      </c>
      <c r="M29" s="513">
        <v>0</v>
      </c>
      <c r="N29" s="513">
        <v>0</v>
      </c>
      <c r="O29" s="513">
        <v>0</v>
      </c>
      <c r="P29" s="513">
        <v>0</v>
      </c>
      <c r="Q29" s="256"/>
      <c r="R29" s="207"/>
      <c r="S29" s="207"/>
      <c r="T29" s="207"/>
      <c r="U29" s="207"/>
      <c r="V29" s="207"/>
      <c r="W29" s="207"/>
      <c r="AC29" s="1">
        <v>0</v>
      </c>
    </row>
    <row r="30" spans="1:29" ht="27" customHeight="1">
      <c r="A30" s="688" t="s">
        <v>320</v>
      </c>
      <c r="B30" s="513">
        <v>407216.39036000002</v>
      </c>
      <c r="C30" s="513">
        <v>153915.02728000001</v>
      </c>
      <c r="D30" s="513">
        <v>31480.800179999998</v>
      </c>
      <c r="E30" s="513">
        <v>47770.505740000001</v>
      </c>
      <c r="F30" s="513">
        <v>14498.696480000001</v>
      </c>
      <c r="G30" s="513">
        <v>87228.042909999989</v>
      </c>
      <c r="H30" s="513">
        <v>46961.687469999997</v>
      </c>
      <c r="I30" s="513">
        <v>56352.466850000004</v>
      </c>
      <c r="J30" s="513">
        <v>41891.451340000007</v>
      </c>
      <c r="K30" s="513">
        <v>64414.69442</v>
      </c>
      <c r="L30" s="513">
        <v>61383.823100000001</v>
      </c>
      <c r="M30" s="513">
        <v>17074.734550000001</v>
      </c>
      <c r="N30" s="513">
        <v>91969.039269999994</v>
      </c>
      <c r="O30" s="513">
        <v>48730.261680000003</v>
      </c>
      <c r="P30" s="513">
        <v>33116.707439999998</v>
      </c>
      <c r="Q30" s="256"/>
      <c r="R30" s="207"/>
      <c r="S30" s="207"/>
      <c r="T30" s="207"/>
      <c r="U30" s="207"/>
      <c r="V30" s="207"/>
      <c r="W30" s="207"/>
      <c r="AC30" s="1">
        <v>2167067.6695999997</v>
      </c>
    </row>
    <row r="31" spans="1:29" ht="27" customHeight="1">
      <c r="A31" s="688" t="s">
        <v>321</v>
      </c>
      <c r="B31" s="513">
        <v>0</v>
      </c>
      <c r="C31" s="513">
        <v>12020.97421</v>
      </c>
      <c r="D31" s="513">
        <v>0</v>
      </c>
      <c r="E31" s="513">
        <v>0</v>
      </c>
      <c r="F31" s="513">
        <v>0</v>
      </c>
      <c r="G31" s="513">
        <v>0</v>
      </c>
      <c r="H31" s="513">
        <v>2225.0511299999998</v>
      </c>
      <c r="I31" s="513">
        <v>0</v>
      </c>
      <c r="J31" s="513">
        <v>0</v>
      </c>
      <c r="K31" s="513">
        <v>0</v>
      </c>
      <c r="L31" s="513">
        <v>0</v>
      </c>
      <c r="M31" s="513">
        <v>0</v>
      </c>
      <c r="N31" s="513">
        <v>0</v>
      </c>
      <c r="O31" s="513">
        <v>5509.0315399999999</v>
      </c>
      <c r="P31" s="513">
        <v>0</v>
      </c>
      <c r="Q31" s="256"/>
      <c r="R31" s="207"/>
      <c r="S31" s="207"/>
      <c r="T31" s="207"/>
      <c r="U31" s="207"/>
      <c r="V31" s="207"/>
      <c r="W31" s="207"/>
      <c r="AC31" s="1">
        <v>31622.087</v>
      </c>
    </row>
    <row r="32" spans="1:29" ht="27" customHeight="1">
      <c r="A32" s="688" t="s">
        <v>322</v>
      </c>
      <c r="B32" s="513">
        <v>0</v>
      </c>
      <c r="C32" s="513">
        <v>0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0</v>
      </c>
      <c r="J32" s="513">
        <v>0</v>
      </c>
      <c r="K32" s="513">
        <v>0</v>
      </c>
      <c r="L32" s="513">
        <v>0</v>
      </c>
      <c r="M32" s="513">
        <v>0</v>
      </c>
      <c r="N32" s="513">
        <v>0</v>
      </c>
      <c r="O32" s="513">
        <v>0</v>
      </c>
      <c r="P32" s="513">
        <v>0</v>
      </c>
      <c r="Q32" s="256"/>
      <c r="R32" s="207"/>
      <c r="S32" s="207"/>
      <c r="T32" s="207"/>
      <c r="U32" s="207"/>
      <c r="V32" s="207"/>
      <c r="W32" s="207"/>
      <c r="AC32" s="1">
        <v>0</v>
      </c>
    </row>
    <row r="33" spans="1:29" s="312" customFormat="1" ht="27" customHeight="1">
      <c r="A33" s="688" t="s">
        <v>323</v>
      </c>
      <c r="B33" s="513">
        <v>0</v>
      </c>
      <c r="C33" s="513">
        <v>0</v>
      </c>
      <c r="D33" s="513">
        <v>0</v>
      </c>
      <c r="E33" s="513">
        <v>0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</v>
      </c>
      <c r="M33" s="513">
        <v>0</v>
      </c>
      <c r="N33" s="513">
        <v>0</v>
      </c>
      <c r="O33" s="513">
        <v>0</v>
      </c>
      <c r="P33" s="513">
        <v>0</v>
      </c>
      <c r="Q33" s="311"/>
      <c r="R33" s="207"/>
      <c r="S33" s="207"/>
      <c r="T33" s="207"/>
      <c r="U33" s="207"/>
      <c r="V33" s="207"/>
      <c r="W33" s="207"/>
      <c r="AC33" s="312">
        <v>0</v>
      </c>
    </row>
    <row r="34" spans="1:29" ht="27" customHeight="1">
      <c r="A34" s="688" t="s">
        <v>324</v>
      </c>
      <c r="B34" s="513">
        <v>0</v>
      </c>
      <c r="C34" s="513">
        <v>12020.97421</v>
      </c>
      <c r="D34" s="513">
        <v>0</v>
      </c>
      <c r="E34" s="513">
        <v>0</v>
      </c>
      <c r="F34" s="513">
        <v>0</v>
      </c>
      <c r="G34" s="513">
        <v>0</v>
      </c>
      <c r="H34" s="513">
        <v>2225.0511299999998</v>
      </c>
      <c r="I34" s="513">
        <v>0</v>
      </c>
      <c r="J34" s="513">
        <v>0</v>
      </c>
      <c r="K34" s="513">
        <v>0</v>
      </c>
      <c r="L34" s="513">
        <v>0</v>
      </c>
      <c r="M34" s="513">
        <v>0</v>
      </c>
      <c r="N34" s="513">
        <v>0</v>
      </c>
      <c r="O34" s="513">
        <v>5509.0315399999999</v>
      </c>
      <c r="P34" s="513">
        <v>0</v>
      </c>
      <c r="Q34" s="256"/>
      <c r="R34" s="207"/>
      <c r="S34" s="207"/>
      <c r="T34" s="207"/>
      <c r="U34" s="207"/>
      <c r="V34" s="207"/>
      <c r="W34" s="207"/>
      <c r="AC34" s="1">
        <v>31622.087</v>
      </c>
    </row>
    <row r="35" spans="1:29" ht="27" customHeight="1">
      <c r="A35" s="688" t="s">
        <v>325</v>
      </c>
      <c r="B35" s="513">
        <v>0</v>
      </c>
      <c r="C35" s="513">
        <v>0</v>
      </c>
      <c r="D35" s="513">
        <v>0</v>
      </c>
      <c r="E35" s="513">
        <v>0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0</v>
      </c>
      <c r="L35" s="513">
        <v>0</v>
      </c>
      <c r="M35" s="513">
        <v>0</v>
      </c>
      <c r="N35" s="513">
        <v>0</v>
      </c>
      <c r="O35" s="513">
        <v>0</v>
      </c>
      <c r="P35" s="513">
        <v>0</v>
      </c>
      <c r="Q35" s="256"/>
      <c r="R35" s="207"/>
      <c r="S35" s="207"/>
      <c r="T35" s="207"/>
      <c r="U35" s="207"/>
      <c r="V35" s="207"/>
      <c r="W35" s="207"/>
      <c r="AC35" s="1">
        <v>0</v>
      </c>
    </row>
    <row r="36" spans="1:29" ht="27" customHeight="1">
      <c r="A36" s="688" t="s">
        <v>326</v>
      </c>
      <c r="B36" s="513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  <c r="P36" s="513">
        <v>0</v>
      </c>
      <c r="Q36" s="256"/>
      <c r="R36" s="207"/>
      <c r="S36" s="207"/>
      <c r="T36" s="207"/>
      <c r="U36" s="207"/>
      <c r="V36" s="207"/>
      <c r="W36" s="207"/>
      <c r="AC36" s="1">
        <v>0</v>
      </c>
    </row>
    <row r="37" spans="1:29" ht="27" customHeight="1">
      <c r="A37" s="688" t="s">
        <v>327</v>
      </c>
      <c r="B37" s="513">
        <v>0</v>
      </c>
      <c r="C37" s="513">
        <v>0</v>
      </c>
      <c r="D37" s="513">
        <v>0</v>
      </c>
      <c r="E37" s="513">
        <v>0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0</v>
      </c>
      <c r="M37" s="513">
        <v>0</v>
      </c>
      <c r="N37" s="513">
        <v>0</v>
      </c>
      <c r="O37" s="513">
        <v>0</v>
      </c>
      <c r="P37" s="513">
        <v>0</v>
      </c>
      <c r="Q37" s="256"/>
      <c r="R37" s="207"/>
      <c r="S37" s="207"/>
      <c r="T37" s="207"/>
      <c r="U37" s="207"/>
      <c r="V37" s="207"/>
      <c r="W37" s="207"/>
      <c r="AC37" s="1">
        <v>0</v>
      </c>
    </row>
    <row r="38" spans="1:29" s="312" customFormat="1" ht="27" customHeight="1">
      <c r="A38" s="688" t="s">
        <v>328</v>
      </c>
      <c r="B38" s="513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  <c r="P38" s="513">
        <v>0</v>
      </c>
      <c r="Q38" s="311"/>
      <c r="R38" s="207"/>
      <c r="S38" s="207"/>
      <c r="T38" s="207"/>
      <c r="U38" s="207"/>
      <c r="V38" s="207"/>
      <c r="W38" s="207"/>
      <c r="AC38" s="312">
        <v>0</v>
      </c>
    </row>
    <row r="39" spans="1:29" ht="27" customHeight="1">
      <c r="A39" s="688" t="s">
        <v>329</v>
      </c>
      <c r="B39" s="513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  <c r="P39" s="513">
        <v>0</v>
      </c>
      <c r="R39" s="207"/>
      <c r="S39" s="207"/>
      <c r="T39" s="207"/>
      <c r="U39" s="207"/>
      <c r="V39" s="207"/>
      <c r="W39" s="207"/>
      <c r="AC39" s="1">
        <v>0</v>
      </c>
    </row>
    <row r="40" spans="1:29" ht="27" customHeight="1">
      <c r="A40" s="688" t="s">
        <v>330</v>
      </c>
      <c r="B40" s="513">
        <v>0</v>
      </c>
      <c r="C40" s="513">
        <v>0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0</v>
      </c>
      <c r="J40" s="513">
        <v>0</v>
      </c>
      <c r="K40" s="513">
        <v>0</v>
      </c>
      <c r="L40" s="513">
        <v>0</v>
      </c>
      <c r="M40" s="513">
        <v>0</v>
      </c>
      <c r="N40" s="513">
        <v>0</v>
      </c>
      <c r="O40" s="513">
        <v>0</v>
      </c>
      <c r="P40" s="513">
        <v>0</v>
      </c>
      <c r="Q40" s="256"/>
      <c r="R40" s="207"/>
      <c r="S40" s="207"/>
      <c r="T40" s="207"/>
      <c r="U40" s="207"/>
      <c r="V40" s="207"/>
      <c r="W40" s="207"/>
      <c r="AC40" s="1">
        <v>0</v>
      </c>
    </row>
    <row r="41" spans="1:29" s="315" customFormat="1" ht="27" customHeight="1">
      <c r="A41" s="777" t="s">
        <v>331</v>
      </c>
      <c r="B41" s="513">
        <v>1109201.9886700001</v>
      </c>
      <c r="C41" s="513">
        <v>728342.94595000008</v>
      </c>
      <c r="D41" s="513">
        <v>321248.32799999998</v>
      </c>
      <c r="E41" s="513">
        <v>85909.351999999999</v>
      </c>
      <c r="F41" s="513">
        <v>187365.89476</v>
      </c>
      <c r="G41" s="513">
        <v>326964.67304999998</v>
      </c>
      <c r="H41" s="513">
        <v>191894.27875999999</v>
      </c>
      <c r="I41" s="513">
        <v>181549.43531</v>
      </c>
      <c r="J41" s="513">
        <v>144893.55507</v>
      </c>
      <c r="K41" s="513">
        <v>92432.617169999998</v>
      </c>
      <c r="L41" s="513">
        <v>100281.18089</v>
      </c>
      <c r="M41" s="513">
        <v>54373.238490000003</v>
      </c>
      <c r="N41" s="513">
        <v>209630.43424999999</v>
      </c>
      <c r="O41" s="513">
        <v>113825.38313</v>
      </c>
      <c r="P41" s="513">
        <v>77822.223129999998</v>
      </c>
      <c r="Q41" s="313"/>
      <c r="R41" s="314"/>
      <c r="S41" s="314"/>
      <c r="T41" s="314"/>
      <c r="U41" s="314"/>
      <c r="V41" s="314"/>
      <c r="W41" s="314"/>
      <c r="AC41" s="315">
        <v>6226828.6650600005</v>
      </c>
    </row>
    <row r="42" spans="1:29" s="283" customFormat="1" ht="37.5" customHeight="1">
      <c r="A42" s="690" t="s">
        <v>332</v>
      </c>
      <c r="B42" s="691">
        <v>172488.25891999999</v>
      </c>
      <c r="C42" s="691">
        <v>42344.410020000003</v>
      </c>
      <c r="D42" s="691">
        <v>45883.843150000001</v>
      </c>
      <c r="E42" s="691">
        <v>83.617999999999995</v>
      </c>
      <c r="F42" s="691">
        <v>2814.99514</v>
      </c>
      <c r="G42" s="691">
        <v>0</v>
      </c>
      <c r="H42" s="691">
        <v>990.46212000000003</v>
      </c>
      <c r="I42" s="691">
        <v>0</v>
      </c>
      <c r="J42" s="691">
        <v>11113.09438</v>
      </c>
      <c r="K42" s="691">
        <v>30032.701140000001</v>
      </c>
      <c r="L42" s="691">
        <v>0</v>
      </c>
      <c r="M42" s="691">
        <v>6251.9280999999992</v>
      </c>
      <c r="N42" s="691">
        <v>0</v>
      </c>
      <c r="O42" s="691">
        <v>0</v>
      </c>
      <c r="P42" s="691">
        <v>0</v>
      </c>
      <c r="Q42" s="316"/>
      <c r="R42" s="317"/>
      <c r="S42" s="318"/>
      <c r="T42" s="318"/>
      <c r="U42" s="318"/>
      <c r="V42" s="318"/>
      <c r="W42" s="318"/>
      <c r="AC42" s="283">
        <v>353059.30836000002</v>
      </c>
    </row>
    <row r="43" spans="1:29" s="198" customFormat="1" ht="24" customHeight="1">
      <c r="A43" s="774" t="s">
        <v>161</v>
      </c>
      <c r="B43" s="693">
        <v>1281690.2475899998</v>
      </c>
      <c r="C43" s="693">
        <v>770687.35597000003</v>
      </c>
      <c r="D43" s="693">
        <v>367132.17114999995</v>
      </c>
      <c r="E43" s="693">
        <v>85992.97</v>
      </c>
      <c r="F43" s="693">
        <v>190180.88990000001</v>
      </c>
      <c r="G43" s="693">
        <v>326964.67304999998</v>
      </c>
      <c r="H43" s="693">
        <v>192884.74088</v>
      </c>
      <c r="I43" s="693">
        <v>181549.43531</v>
      </c>
      <c r="J43" s="693">
        <v>156006.64945</v>
      </c>
      <c r="K43" s="693">
        <v>122465.31831</v>
      </c>
      <c r="L43" s="693">
        <v>100281.18089</v>
      </c>
      <c r="M43" s="693">
        <v>60625.166590000001</v>
      </c>
      <c r="N43" s="693">
        <v>209630.43424999999</v>
      </c>
      <c r="O43" s="693">
        <v>113825.38313</v>
      </c>
      <c r="P43" s="693">
        <v>77822.223129999998</v>
      </c>
      <c r="Q43" s="319"/>
      <c r="R43" s="320"/>
      <c r="S43" s="320"/>
      <c r="T43" s="320"/>
      <c r="U43" s="320"/>
      <c r="V43" s="320"/>
      <c r="W43" s="320"/>
      <c r="AC43" s="198">
        <v>6579887.9734199997</v>
      </c>
    </row>
    <row r="44" spans="1:29" ht="27" customHeight="1">
      <c r="A44" s="777" t="s">
        <v>294</v>
      </c>
      <c r="B44" s="715">
        <f>+B43/$AC$43</f>
        <v>0.1947890682588356</v>
      </c>
      <c r="C44" s="715">
        <f t="shared" ref="C44:M44" si="0">+C43/$AC$43</f>
        <v>0.11712773212602634</v>
      </c>
      <c r="D44" s="715">
        <f t="shared" si="0"/>
        <v>5.579611273521079E-2</v>
      </c>
      <c r="E44" s="715">
        <f t="shared" si="0"/>
        <v>1.3069062930459561E-2</v>
      </c>
      <c r="F44" s="715">
        <f t="shared" si="0"/>
        <v>2.8903362894361028E-2</v>
      </c>
      <c r="G44" s="715">
        <f t="shared" si="0"/>
        <v>4.9691525808767678E-2</v>
      </c>
      <c r="H44" s="715">
        <f t="shared" si="0"/>
        <v>2.9314289492339964E-2</v>
      </c>
      <c r="I44" s="715">
        <f t="shared" si="0"/>
        <v>2.7591569346375487E-2</v>
      </c>
      <c r="J44" s="715">
        <f t="shared" si="0"/>
        <v>2.3709620905432088E-2</v>
      </c>
      <c r="K44" s="715">
        <f t="shared" si="0"/>
        <v>1.8612067379370097E-2</v>
      </c>
      <c r="L44" s="715">
        <f t="shared" si="0"/>
        <v>1.5240560522473042E-2</v>
      </c>
      <c r="M44" s="715">
        <f t="shared" si="0"/>
        <v>9.2137080197870185E-3</v>
      </c>
      <c r="N44" s="715">
        <f>+N43/$AC$43</f>
        <v>3.1859271023582686E-2</v>
      </c>
      <c r="O44" s="715">
        <f>+O43/$AC$43</f>
        <v>1.7298984965976174E-2</v>
      </c>
      <c r="P44" s="715">
        <f>+P43/$AC$43</f>
        <v>1.1827286945365832E-2</v>
      </c>
      <c r="Q44" s="266"/>
      <c r="R44" s="207"/>
      <c r="S44" s="207"/>
      <c r="T44" s="207"/>
      <c r="U44" s="207"/>
      <c r="V44" s="207"/>
      <c r="W44" s="207"/>
    </row>
    <row r="45" spans="1:29" ht="9" customHeight="1" thickBot="1">
      <c r="A45" s="321"/>
      <c r="B45" s="303"/>
      <c r="C45" s="287"/>
      <c r="D45" s="287"/>
      <c r="E45" s="287"/>
      <c r="F45" s="287"/>
      <c r="G45" s="287"/>
      <c r="H45" s="304"/>
      <c r="I45" s="304"/>
      <c r="J45" s="304"/>
      <c r="K45" s="304"/>
      <c r="L45" s="304"/>
      <c r="M45" s="304"/>
      <c r="N45" s="304"/>
      <c r="O45" s="304"/>
      <c r="P45" s="304"/>
      <c r="Q45" s="266"/>
      <c r="R45" s="207"/>
      <c r="S45" s="207"/>
      <c r="T45" s="207"/>
      <c r="U45" s="207"/>
      <c r="V45" s="207"/>
      <c r="W45" s="207"/>
    </row>
    <row r="46" spans="1:29" ht="15.75" thickTop="1">
      <c r="A46" s="322" t="s">
        <v>163</v>
      </c>
      <c r="C46" s="211"/>
      <c r="D46" s="211"/>
      <c r="E46" s="211"/>
      <c r="F46" s="211"/>
      <c r="G46" s="211"/>
      <c r="H46" s="207"/>
      <c r="I46" s="207"/>
      <c r="J46" s="207"/>
      <c r="K46" s="207"/>
      <c r="L46" s="207"/>
      <c r="M46" s="207"/>
      <c r="N46" s="207"/>
      <c r="O46" s="207"/>
      <c r="P46" s="207"/>
      <c r="Q46" s="266"/>
      <c r="R46" s="207"/>
      <c r="S46" s="207"/>
      <c r="T46" s="207"/>
      <c r="U46" s="207"/>
      <c r="V46" s="207"/>
      <c r="W46" s="207"/>
    </row>
    <row r="47" spans="1:29">
      <c r="A47" s="322" t="s">
        <v>333</v>
      </c>
      <c r="C47" s="211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  <c r="Q47" s="266"/>
      <c r="R47" s="207"/>
      <c r="S47" s="207"/>
      <c r="T47" s="207"/>
      <c r="U47" s="207"/>
      <c r="V47" s="207"/>
      <c r="W47" s="207"/>
    </row>
    <row r="48" spans="1:29">
      <c r="A48" s="322" t="s">
        <v>334</v>
      </c>
      <c r="B48" s="306"/>
      <c r="C48" s="211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  <c r="Q48" s="266"/>
      <c r="R48" s="207"/>
      <c r="S48" s="207"/>
      <c r="T48" s="207"/>
      <c r="U48" s="207"/>
      <c r="V48" s="207"/>
      <c r="W48" s="207"/>
    </row>
    <row r="49" spans="1:23" ht="9" customHeight="1">
      <c r="A49" s="225"/>
      <c r="B49" s="306"/>
      <c r="C49" s="211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  <c r="Q49" s="266"/>
      <c r="R49" s="207"/>
      <c r="S49" s="207"/>
      <c r="T49" s="207"/>
      <c r="U49" s="207"/>
      <c r="V49" s="207"/>
      <c r="W49" s="207"/>
    </row>
    <row r="50" spans="1:23" ht="9" customHeight="1">
      <c r="A50" s="225"/>
      <c r="B50" s="306"/>
      <c r="C50" s="211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  <c r="Q50" s="266"/>
      <c r="R50" s="207"/>
      <c r="S50" s="207"/>
      <c r="T50" s="207"/>
      <c r="U50" s="207"/>
      <c r="V50" s="207"/>
      <c r="W50" s="207"/>
    </row>
    <row r="51" spans="1:23" ht="9" customHeight="1">
      <c r="A51" s="270"/>
      <c r="B51" s="306"/>
      <c r="C51" s="211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  <c r="Q51" s="266"/>
      <c r="R51" s="207"/>
      <c r="S51" s="207"/>
      <c r="T51" s="207"/>
      <c r="U51" s="207"/>
      <c r="V51" s="207"/>
      <c r="W51" s="207"/>
    </row>
    <row r="52" spans="1:23" ht="9" customHeight="1">
      <c r="A52" s="225"/>
      <c r="B52" s="306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  <c r="Q52" s="266"/>
      <c r="R52" s="207"/>
      <c r="S52" s="207"/>
      <c r="T52" s="207"/>
      <c r="U52" s="207"/>
      <c r="V52" s="207"/>
      <c r="W52" s="207"/>
    </row>
    <row r="53" spans="1:23" ht="9" customHeight="1">
      <c r="A53" s="225"/>
      <c r="B53" s="306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  <c r="Q53" s="266"/>
      <c r="R53" s="207"/>
      <c r="S53" s="207"/>
      <c r="T53" s="207"/>
      <c r="U53" s="207"/>
      <c r="V53" s="207"/>
      <c r="W53" s="207"/>
    </row>
    <row r="54" spans="1:23" ht="9" customHeight="1">
      <c r="A54" s="225"/>
      <c r="B54" s="306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  <c r="Q54" s="266"/>
      <c r="R54" s="207"/>
      <c r="S54" s="207"/>
      <c r="T54" s="207"/>
      <c r="U54" s="207"/>
      <c r="V54" s="207"/>
      <c r="W54" s="207"/>
    </row>
    <row r="55" spans="1:23" ht="9" customHeight="1">
      <c r="A55" s="225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  <c r="Q55" s="266"/>
      <c r="R55" s="207"/>
      <c r="S55" s="207"/>
      <c r="T55" s="207"/>
      <c r="U55" s="207"/>
      <c r="V55" s="207"/>
      <c r="W55" s="207"/>
    </row>
    <row r="56" spans="1:23" ht="9" customHeight="1">
      <c r="A56" s="225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  <c r="Q56" s="266"/>
      <c r="R56" s="207"/>
      <c r="S56" s="207"/>
      <c r="T56" s="207"/>
      <c r="U56" s="207"/>
      <c r="V56" s="207"/>
      <c r="W56" s="207"/>
    </row>
    <row r="57" spans="1:23" ht="9" customHeight="1">
      <c r="A57" s="270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  <c r="Q57" s="266"/>
      <c r="R57" s="207"/>
      <c r="S57" s="207"/>
      <c r="T57" s="207"/>
      <c r="U57" s="207"/>
      <c r="V57" s="207"/>
      <c r="W57" s="207"/>
    </row>
    <row r="58" spans="1:23" ht="9" customHeight="1">
      <c r="A58" s="225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  <c r="Q58" s="266"/>
      <c r="R58" s="207"/>
      <c r="S58" s="207"/>
      <c r="T58" s="207"/>
      <c r="U58" s="207"/>
      <c r="V58" s="207"/>
      <c r="W58" s="207"/>
    </row>
    <row r="59" spans="1:23" ht="9" customHeight="1">
      <c r="A59" s="225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  <c r="Q59" s="266"/>
      <c r="R59" s="207"/>
      <c r="S59" s="207"/>
      <c r="T59" s="207"/>
      <c r="U59" s="207"/>
      <c r="V59" s="207"/>
      <c r="W59" s="207"/>
    </row>
    <row r="60" spans="1:23" ht="9" customHeight="1">
      <c r="A60" s="225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  <c r="Q60" s="266"/>
      <c r="R60" s="207"/>
      <c r="S60" s="207"/>
      <c r="T60" s="207"/>
      <c r="U60" s="207"/>
      <c r="V60" s="207"/>
      <c r="W60" s="207"/>
    </row>
    <row r="61" spans="1:23" ht="9" customHeight="1">
      <c r="A61" s="225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266"/>
      <c r="R61" s="207"/>
      <c r="S61" s="207"/>
      <c r="T61" s="207"/>
      <c r="U61" s="207"/>
      <c r="V61" s="207"/>
      <c r="W61" s="207"/>
    </row>
    <row r="62" spans="1:23" ht="9" customHeight="1">
      <c r="A62" s="225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266"/>
      <c r="R62" s="207"/>
      <c r="S62" s="207"/>
      <c r="T62" s="207"/>
      <c r="U62" s="207"/>
      <c r="V62" s="207"/>
      <c r="W62" s="207"/>
    </row>
    <row r="63" spans="1:23" ht="9" customHeight="1">
      <c r="A63" s="270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266"/>
      <c r="R63" s="207"/>
      <c r="S63" s="207"/>
      <c r="T63" s="207"/>
      <c r="U63" s="207"/>
      <c r="V63" s="207"/>
      <c r="W63" s="207"/>
    </row>
    <row r="64" spans="1:23" ht="9" customHeight="1">
      <c r="A64" s="225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266"/>
      <c r="R64" s="207"/>
      <c r="S64" s="207"/>
      <c r="T64" s="207"/>
      <c r="U64" s="207"/>
      <c r="V64" s="207"/>
      <c r="W64" s="207"/>
    </row>
    <row r="65" spans="1:23" ht="9" customHeight="1">
      <c r="A65" s="225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266"/>
      <c r="R65" s="207"/>
      <c r="S65" s="207"/>
      <c r="T65" s="207"/>
      <c r="U65" s="207"/>
      <c r="V65" s="207"/>
      <c r="W65" s="207"/>
    </row>
    <row r="66" spans="1:23" ht="9" customHeight="1">
      <c r="A66" s="225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266"/>
      <c r="R66" s="207"/>
      <c r="S66" s="207"/>
      <c r="T66" s="207"/>
      <c r="U66" s="207"/>
      <c r="V66" s="207"/>
      <c r="W66" s="207"/>
    </row>
    <row r="67" spans="1:23" ht="9" customHeight="1">
      <c r="A67" s="225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266"/>
      <c r="R67" s="207"/>
      <c r="S67" s="207"/>
      <c r="T67" s="207"/>
      <c r="U67" s="207"/>
      <c r="V67" s="207"/>
      <c r="W67" s="207"/>
    </row>
    <row r="68" spans="1:23" ht="9" customHeight="1">
      <c r="A68" s="270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266"/>
      <c r="R68" s="207"/>
      <c r="S68" s="207"/>
      <c r="T68" s="207"/>
      <c r="U68" s="207"/>
      <c r="V68" s="207"/>
      <c r="W68" s="207"/>
    </row>
    <row r="69" spans="1:23" ht="9" customHeight="1">
      <c r="A69" s="227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266"/>
      <c r="R69" s="207"/>
      <c r="S69" s="207"/>
      <c r="T69" s="207"/>
      <c r="U69" s="207"/>
      <c r="V69" s="207"/>
      <c r="W69" s="207"/>
    </row>
    <row r="70" spans="1:23" ht="9" customHeight="1">
      <c r="A70" s="227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266"/>
      <c r="R70" s="207"/>
      <c r="S70" s="207"/>
      <c r="T70" s="207"/>
      <c r="U70" s="207"/>
      <c r="V70" s="207"/>
      <c r="W70" s="207"/>
    </row>
    <row r="71" spans="1:23" ht="9" customHeight="1">
      <c r="A71" s="227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266"/>
      <c r="R71" s="207"/>
      <c r="S71" s="207"/>
      <c r="T71" s="207"/>
      <c r="U71" s="207"/>
      <c r="V71" s="207"/>
      <c r="W71" s="207"/>
    </row>
    <row r="72" spans="1:23" ht="9" customHeight="1">
      <c r="A72" s="227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266"/>
      <c r="R72" s="207"/>
      <c r="S72" s="207"/>
      <c r="T72" s="207"/>
      <c r="U72" s="207"/>
      <c r="V72" s="207"/>
      <c r="W72" s="207"/>
    </row>
    <row r="73" spans="1:23" ht="9" customHeight="1">
      <c r="A73" s="228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266"/>
      <c r="R73" s="207"/>
      <c r="S73" s="207"/>
      <c r="T73" s="207"/>
      <c r="U73" s="207"/>
      <c r="V73" s="207"/>
      <c r="W73" s="207"/>
    </row>
    <row r="74" spans="1:23" ht="9" customHeight="1">
      <c r="A74" s="228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266"/>
      <c r="R74" s="207"/>
      <c r="S74" s="207"/>
      <c r="T74" s="207"/>
      <c r="U74" s="207"/>
      <c r="V74" s="207"/>
      <c r="W74" s="207"/>
    </row>
    <row r="75" spans="1:23" ht="9" customHeight="1">
      <c r="A75" s="226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  <c r="Q75" s="266"/>
      <c r="R75" s="207"/>
      <c r="S75" s="207"/>
      <c r="T75" s="207"/>
      <c r="U75" s="207"/>
      <c r="V75" s="207"/>
      <c r="W75" s="207"/>
    </row>
    <row r="76" spans="1:23" ht="9" customHeight="1">
      <c r="A76" s="225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  <c r="Q76" s="266"/>
      <c r="R76" s="207"/>
      <c r="S76" s="207"/>
      <c r="T76" s="207"/>
      <c r="U76" s="207"/>
      <c r="V76" s="207"/>
      <c r="W76" s="207"/>
    </row>
    <row r="77" spans="1:23" ht="9" customHeight="1">
      <c r="A77" s="225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  <c r="Q77" s="266"/>
      <c r="R77" s="207"/>
      <c r="S77" s="207"/>
      <c r="T77" s="207"/>
      <c r="U77" s="207"/>
      <c r="V77" s="207"/>
      <c r="W77" s="207"/>
    </row>
    <row r="78" spans="1:23" ht="9" customHeight="1">
      <c r="A78" s="225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  <c r="Q78" s="266"/>
      <c r="R78" s="207"/>
      <c r="S78" s="207"/>
      <c r="T78" s="207"/>
      <c r="U78" s="207"/>
      <c r="V78" s="207"/>
      <c r="W78" s="207"/>
    </row>
    <row r="79" spans="1:23" ht="9" customHeight="1">
      <c r="A79" s="225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  <c r="Q79" s="266"/>
      <c r="R79" s="207"/>
      <c r="S79" s="207"/>
      <c r="T79" s="207"/>
      <c r="U79" s="207"/>
      <c r="V79" s="207"/>
      <c r="W79" s="207"/>
    </row>
    <row r="80" spans="1:23" ht="9" customHeight="1">
      <c r="A80" s="227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  <c r="Q80" s="266"/>
      <c r="R80" s="207"/>
      <c r="S80" s="207"/>
      <c r="T80" s="207"/>
      <c r="U80" s="207"/>
      <c r="V80" s="207"/>
      <c r="W80" s="207"/>
    </row>
    <row r="81" spans="1:23" ht="9" customHeight="1">
      <c r="A81" s="226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  <c r="Q81" s="266"/>
      <c r="R81" s="207"/>
      <c r="S81" s="207"/>
      <c r="T81" s="207"/>
      <c r="U81" s="207"/>
      <c r="V81" s="207"/>
      <c r="W81" s="207"/>
    </row>
    <row r="82" spans="1:23" ht="9" customHeight="1">
      <c r="A82" s="225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  <c r="Q82" s="266"/>
      <c r="R82" s="207"/>
      <c r="S82" s="207"/>
      <c r="T82" s="207"/>
      <c r="U82" s="207"/>
      <c r="V82" s="207"/>
      <c r="W82" s="207"/>
    </row>
    <row r="83" spans="1:23" ht="9" customHeight="1">
      <c r="A83" s="225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  <c r="Q83" s="266"/>
      <c r="R83" s="207"/>
      <c r="S83" s="207"/>
      <c r="T83" s="207"/>
      <c r="U83" s="207"/>
      <c r="V83" s="207"/>
      <c r="W83" s="207"/>
    </row>
    <row r="84" spans="1:23" ht="9" customHeight="1">
      <c r="A84" s="225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  <c r="Q84" s="266"/>
      <c r="R84" s="207"/>
      <c r="S84" s="207"/>
      <c r="T84" s="207"/>
      <c r="U84" s="207"/>
      <c r="V84" s="207"/>
      <c r="W84" s="207"/>
    </row>
    <row r="85" spans="1:23" ht="9" customHeight="1">
      <c r="A85" s="225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  <c r="Q85" s="266"/>
      <c r="R85" s="207"/>
      <c r="S85" s="207"/>
      <c r="T85" s="207"/>
      <c r="U85" s="207"/>
      <c r="V85" s="207"/>
      <c r="W85" s="207"/>
    </row>
    <row r="86" spans="1:23" ht="9" customHeight="1">
      <c r="A86" s="227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  <c r="Q86" s="266"/>
      <c r="R86" s="207"/>
      <c r="S86" s="207"/>
      <c r="T86" s="207"/>
      <c r="U86" s="207"/>
      <c r="V86" s="207"/>
      <c r="W86" s="207"/>
    </row>
    <row r="87" spans="1:23" ht="9" customHeight="1">
      <c r="A87" s="226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  <c r="Q87" s="266"/>
      <c r="R87" s="207"/>
      <c r="S87" s="207"/>
      <c r="T87" s="207"/>
      <c r="U87" s="207"/>
      <c r="V87" s="207"/>
      <c r="W87" s="207"/>
    </row>
    <row r="88" spans="1:23" ht="9" customHeight="1">
      <c r="A88" s="225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  <c r="Q88" s="266"/>
      <c r="R88" s="207"/>
      <c r="S88" s="207"/>
      <c r="T88" s="207"/>
      <c r="U88" s="207"/>
      <c r="V88" s="207"/>
      <c r="W88" s="207"/>
    </row>
    <row r="89" spans="1:23" ht="9" customHeight="1">
      <c r="A89" s="225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  <c r="Q89" s="266"/>
      <c r="R89" s="207"/>
      <c r="S89" s="207"/>
      <c r="T89" s="207"/>
      <c r="U89" s="207"/>
      <c r="V89" s="207"/>
      <c r="W89" s="207"/>
    </row>
    <row r="90" spans="1:23" ht="9" customHeight="1">
      <c r="A90" s="225"/>
      <c r="C90" s="209"/>
      <c r="D90" s="209"/>
      <c r="E90" s="209"/>
      <c r="F90" s="209"/>
      <c r="G90" s="209"/>
    </row>
    <row r="91" spans="1:23" ht="9" customHeight="1">
      <c r="A91" s="225"/>
      <c r="C91" s="209"/>
      <c r="D91" s="209"/>
      <c r="E91" s="209"/>
      <c r="F91" s="209"/>
      <c r="G91" s="209"/>
    </row>
    <row r="92" spans="1:23" ht="9" customHeight="1">
      <c r="A92" s="225"/>
      <c r="C92" s="209"/>
      <c r="D92" s="209"/>
      <c r="E92" s="209"/>
      <c r="F92" s="209"/>
      <c r="G92" s="209"/>
    </row>
    <row r="93" spans="1:23" ht="9" customHeight="1">
      <c r="A93" s="225"/>
      <c r="C93" s="209"/>
      <c r="D93" s="209"/>
      <c r="E93" s="209"/>
      <c r="F93" s="209"/>
      <c r="G93" s="209"/>
    </row>
    <row r="94" spans="1:23" ht="9" customHeight="1">
      <c r="A94" s="225"/>
      <c r="C94" s="209"/>
      <c r="D94" s="209"/>
      <c r="E94" s="209"/>
      <c r="F94" s="209"/>
      <c r="G94" s="209"/>
    </row>
    <row r="95" spans="1:23" ht="9" customHeight="1">
      <c r="A95" s="225"/>
      <c r="C95" s="209"/>
      <c r="D95" s="209"/>
      <c r="E95" s="209"/>
      <c r="F95" s="209"/>
      <c r="G95" s="209"/>
    </row>
    <row r="96" spans="1:23" ht="9" customHeight="1">
      <c r="A96" s="227"/>
      <c r="C96" s="209"/>
      <c r="D96" s="209"/>
      <c r="E96" s="209"/>
      <c r="F96" s="209"/>
      <c r="G96" s="209"/>
    </row>
    <row r="97" spans="1:7" ht="9" customHeight="1">
      <c r="A97" s="226"/>
      <c r="C97" s="209"/>
      <c r="D97" s="209"/>
      <c r="E97" s="209"/>
      <c r="F97" s="209"/>
      <c r="G97" s="209"/>
    </row>
    <row r="98" spans="1:7" ht="9" customHeight="1">
      <c r="A98" s="225"/>
      <c r="C98" s="209"/>
      <c r="D98" s="209"/>
      <c r="E98" s="209"/>
      <c r="F98" s="209"/>
      <c r="G98" s="209"/>
    </row>
    <row r="99" spans="1:7" ht="9" customHeight="1">
      <c r="A99" s="225"/>
      <c r="C99" s="209"/>
      <c r="D99" s="209"/>
      <c r="E99" s="209"/>
      <c r="F99" s="209"/>
      <c r="G99" s="209"/>
    </row>
    <row r="100" spans="1:7" ht="9" customHeight="1">
      <c r="A100" s="225"/>
      <c r="C100" s="209"/>
      <c r="D100" s="209"/>
      <c r="E100" s="209"/>
      <c r="F100" s="209"/>
      <c r="G100" s="209"/>
    </row>
    <row r="101" spans="1:7" ht="9" customHeight="1">
      <c r="A101" s="225"/>
      <c r="C101" s="209"/>
      <c r="D101" s="209"/>
      <c r="E101" s="209"/>
      <c r="F101" s="209"/>
      <c r="G101" s="209"/>
    </row>
    <row r="102" spans="1:7" ht="9" customHeight="1">
      <c r="A102" s="225"/>
      <c r="C102" s="209"/>
      <c r="D102" s="209"/>
      <c r="E102" s="209"/>
      <c r="F102" s="209"/>
      <c r="G102" s="209"/>
    </row>
    <row r="103" spans="1:7" ht="9" customHeight="1">
      <c r="A103" s="225"/>
      <c r="C103" s="209"/>
      <c r="D103" s="209"/>
      <c r="E103" s="209"/>
      <c r="F103" s="209"/>
      <c r="G103" s="209"/>
    </row>
    <row r="104" spans="1:7" ht="9" customHeight="1">
      <c r="A104" s="225"/>
      <c r="C104" s="209"/>
      <c r="D104" s="209"/>
      <c r="E104" s="209"/>
      <c r="F104" s="209"/>
      <c r="G104" s="209"/>
    </row>
    <row r="105" spans="1:7" ht="9" customHeight="1">
      <c r="A105" s="225"/>
      <c r="C105" s="209"/>
      <c r="D105" s="209"/>
      <c r="E105" s="209"/>
      <c r="F105" s="209"/>
      <c r="G105" s="209"/>
    </row>
    <row r="106" spans="1:7" ht="9" customHeight="1">
      <c r="A106" s="225"/>
      <c r="C106" s="209"/>
      <c r="D106" s="209"/>
      <c r="E106" s="209"/>
      <c r="F106" s="209"/>
      <c r="G106" s="209"/>
    </row>
    <row r="107" spans="1:7" ht="9" customHeight="1">
      <c r="A107" s="226"/>
      <c r="C107" s="209"/>
      <c r="D107" s="209"/>
      <c r="E107" s="209"/>
      <c r="F107" s="209"/>
      <c r="G107" s="209"/>
    </row>
    <row r="108" spans="1:7" ht="9" customHeight="1">
      <c r="A108" s="225"/>
      <c r="C108" s="209"/>
      <c r="D108" s="209"/>
      <c r="E108" s="209"/>
      <c r="F108" s="209"/>
      <c r="G108" s="209"/>
    </row>
    <row r="109" spans="1:7" ht="9" customHeight="1">
      <c r="A109" s="225"/>
      <c r="C109" s="209"/>
      <c r="D109" s="209"/>
      <c r="E109" s="209"/>
      <c r="F109" s="209"/>
      <c r="G109" s="209"/>
    </row>
    <row r="110" spans="1:7" ht="9" customHeight="1">
      <c r="A110" s="225"/>
      <c r="C110" s="209"/>
      <c r="D110" s="209"/>
      <c r="E110" s="209"/>
      <c r="F110" s="209"/>
      <c r="G110" s="209"/>
    </row>
    <row r="111" spans="1:7">
      <c r="A111" s="229"/>
      <c r="C111" s="209"/>
      <c r="D111" s="209"/>
      <c r="E111" s="209"/>
      <c r="F111" s="209"/>
      <c r="G111" s="209"/>
    </row>
    <row r="112" spans="1:7">
      <c r="A112" s="229"/>
      <c r="C112" s="209"/>
      <c r="D112" s="209"/>
      <c r="E112" s="209"/>
      <c r="F112" s="209"/>
      <c r="G112" s="209"/>
    </row>
    <row r="113" spans="1:7">
      <c r="A113" s="229"/>
      <c r="C113" s="209"/>
      <c r="D113" s="209"/>
      <c r="E113" s="209"/>
      <c r="F113" s="209"/>
      <c r="G113" s="209"/>
    </row>
    <row r="114" spans="1:7">
      <c r="A114" s="229"/>
      <c r="C114" s="209"/>
      <c r="D114" s="209"/>
      <c r="E114" s="209"/>
      <c r="F114" s="209"/>
      <c r="G114" s="209"/>
    </row>
    <row r="115" spans="1:7">
      <c r="A115" s="229"/>
      <c r="C115" s="209"/>
      <c r="D115" s="209"/>
      <c r="E115" s="209"/>
      <c r="F115" s="209"/>
      <c r="G115" s="209"/>
    </row>
    <row r="116" spans="1:7">
      <c r="A116" s="229"/>
      <c r="C116" s="209"/>
      <c r="D116" s="209"/>
      <c r="E116" s="209"/>
      <c r="F116" s="209"/>
      <c r="G116" s="209"/>
    </row>
    <row r="117" spans="1:7">
      <c r="A117" s="229"/>
      <c r="C117" s="209"/>
      <c r="D117" s="209"/>
      <c r="E117" s="209"/>
      <c r="F117" s="209"/>
      <c r="G117" s="209"/>
    </row>
    <row r="118" spans="1:7" ht="15.75">
      <c r="A118" s="219"/>
      <c r="C118" s="209"/>
      <c r="D118" s="209"/>
      <c r="E118" s="209"/>
      <c r="F118" s="209"/>
      <c r="G118" s="209"/>
    </row>
    <row r="119" spans="1:7" ht="15.75">
      <c r="A119" s="219"/>
      <c r="C119" s="209"/>
      <c r="D119" s="209"/>
      <c r="E119" s="209"/>
      <c r="F119" s="209"/>
      <c r="G119" s="209"/>
    </row>
    <row r="120" spans="1:7" ht="15.75">
      <c r="A120" s="219"/>
      <c r="C120" s="209"/>
      <c r="D120" s="209"/>
      <c r="E120" s="209"/>
      <c r="F120" s="209"/>
      <c r="G120" s="209"/>
    </row>
    <row r="121" spans="1:7" ht="15.75">
      <c r="A121" s="219"/>
      <c r="C121" s="209"/>
      <c r="D121" s="209"/>
      <c r="E121" s="209"/>
      <c r="F121" s="209"/>
      <c r="G121" s="209"/>
    </row>
    <row r="122" spans="1:7" ht="15.75">
      <c r="A122" s="219"/>
      <c r="C122" s="209"/>
      <c r="D122" s="209"/>
      <c r="E122" s="209"/>
      <c r="F122" s="209"/>
      <c r="G122" s="209"/>
    </row>
    <row r="123" spans="1:7" ht="15.75">
      <c r="A123" s="219"/>
      <c r="C123" s="209"/>
      <c r="D123" s="209"/>
      <c r="E123" s="209"/>
      <c r="F123" s="209"/>
      <c r="G123" s="209"/>
    </row>
    <row r="124" spans="1:7" ht="15.75">
      <c r="A124" s="219"/>
      <c r="C124" s="209"/>
      <c r="D124" s="209"/>
      <c r="E124" s="209"/>
      <c r="F124" s="209"/>
      <c r="G124" s="209"/>
    </row>
    <row r="125" spans="1:7" ht="15.75">
      <c r="A125" s="219"/>
      <c r="C125" s="209"/>
      <c r="D125" s="209"/>
      <c r="E125" s="209"/>
      <c r="F125" s="209"/>
      <c r="G125" s="209"/>
    </row>
    <row r="126" spans="1:7" ht="15.75">
      <c r="A126" s="219"/>
      <c r="C126" s="209"/>
      <c r="D126" s="209"/>
      <c r="E126" s="209"/>
      <c r="F126" s="209"/>
      <c r="G126" s="209"/>
    </row>
    <row r="127" spans="1:7" ht="15.75">
      <c r="A127" s="219"/>
      <c r="C127" s="209"/>
      <c r="D127" s="209"/>
      <c r="E127" s="209"/>
      <c r="F127" s="209"/>
      <c r="G127" s="209"/>
    </row>
    <row r="128" spans="1:7" ht="15.75">
      <c r="A128" s="219"/>
      <c r="C128" s="209"/>
      <c r="D128" s="209"/>
      <c r="E128" s="209"/>
      <c r="F128" s="209"/>
      <c r="G128" s="209"/>
    </row>
    <row r="129" spans="1:7" ht="15.75">
      <c r="A129" s="219"/>
      <c r="C129" s="209"/>
      <c r="D129" s="209"/>
      <c r="E129" s="209"/>
      <c r="F129" s="209"/>
      <c r="G129" s="209"/>
    </row>
    <row r="130" spans="1:7" ht="15.75">
      <c r="A130" s="219"/>
      <c r="C130" s="209"/>
      <c r="D130" s="209"/>
      <c r="E130" s="209"/>
      <c r="F130" s="209"/>
      <c r="G130" s="209"/>
    </row>
    <row r="131" spans="1:7" ht="15.75">
      <c r="A131" s="219"/>
      <c r="C131" s="209"/>
      <c r="D131" s="209"/>
      <c r="E131" s="209"/>
      <c r="F131" s="209"/>
      <c r="G131" s="209"/>
    </row>
    <row r="132" spans="1:7" ht="15.75">
      <c r="A132" s="219"/>
      <c r="C132" s="209"/>
      <c r="D132" s="209"/>
      <c r="E132" s="209"/>
      <c r="F132" s="209"/>
      <c r="G132" s="209"/>
    </row>
    <row r="133" spans="1:7" ht="15.75">
      <c r="A133" s="219"/>
      <c r="C133" s="209"/>
      <c r="D133" s="209"/>
      <c r="E133" s="209"/>
      <c r="F133" s="209"/>
      <c r="G133" s="209"/>
    </row>
    <row r="134" spans="1:7" ht="15.75">
      <c r="A134" s="219"/>
      <c r="C134" s="209"/>
      <c r="D134" s="209"/>
      <c r="E134" s="209"/>
      <c r="F134" s="209"/>
      <c r="G134" s="209"/>
    </row>
    <row r="135" spans="1:7" ht="15.75">
      <c r="A135" s="219"/>
      <c r="C135" s="209"/>
      <c r="D135" s="209"/>
      <c r="E135" s="209"/>
      <c r="F135" s="209"/>
      <c r="G135" s="209"/>
    </row>
    <row r="136" spans="1:7" ht="15.75">
      <c r="A136" s="219"/>
      <c r="C136" s="209"/>
      <c r="D136" s="209"/>
      <c r="E136" s="209"/>
      <c r="F136" s="209"/>
      <c r="G136" s="209"/>
    </row>
    <row r="137" spans="1:7" ht="15.75">
      <c r="A137" s="219"/>
      <c r="C137" s="209"/>
      <c r="D137" s="209"/>
      <c r="E137" s="209"/>
      <c r="F137" s="209"/>
      <c r="G137" s="209"/>
    </row>
    <row r="138" spans="1:7" ht="15.75">
      <c r="A138" s="219"/>
      <c r="C138" s="209"/>
      <c r="D138" s="209"/>
      <c r="E138" s="209"/>
      <c r="F138" s="209"/>
      <c r="G138" s="209"/>
    </row>
    <row r="139" spans="1:7" ht="15.75">
      <c r="A139" s="219"/>
      <c r="C139" s="209"/>
      <c r="D139" s="209"/>
      <c r="E139" s="209"/>
      <c r="F139" s="209"/>
      <c r="G139" s="209"/>
    </row>
    <row r="140" spans="1:7" ht="15.75">
      <c r="A140" s="219"/>
      <c r="C140" s="209"/>
      <c r="D140" s="209"/>
      <c r="E140" s="209"/>
      <c r="F140" s="209"/>
      <c r="G140" s="209"/>
    </row>
    <row r="141" spans="1:7" ht="15.75">
      <c r="A141" s="219"/>
      <c r="C141" s="209"/>
      <c r="D141" s="209"/>
      <c r="E141" s="209"/>
      <c r="F141" s="209"/>
      <c r="G141" s="209"/>
    </row>
    <row r="142" spans="1:7" ht="15.75">
      <c r="A142" s="219"/>
      <c r="C142" s="209"/>
      <c r="D142" s="209"/>
      <c r="E142" s="209"/>
      <c r="F142" s="209"/>
      <c r="G142" s="209"/>
    </row>
    <row r="143" spans="1:7" ht="15.75">
      <c r="A143" s="219"/>
      <c r="C143" s="209"/>
      <c r="D143" s="209"/>
      <c r="E143" s="209"/>
      <c r="F143" s="209"/>
      <c r="G143" s="209"/>
    </row>
    <row r="144" spans="1:7" ht="15.75">
      <c r="A144" s="219"/>
      <c r="C144" s="209"/>
      <c r="D144" s="209"/>
      <c r="E144" s="209"/>
      <c r="F144" s="209"/>
      <c r="G144" s="209"/>
    </row>
    <row r="145" spans="1:7" ht="15.75">
      <c r="A145" s="219"/>
      <c r="C145" s="209"/>
      <c r="D145" s="209"/>
      <c r="E145" s="209"/>
      <c r="F145" s="209"/>
      <c r="G145" s="209"/>
    </row>
    <row r="146" spans="1:7" ht="15.75">
      <c r="A146" s="219"/>
      <c r="C146" s="209"/>
      <c r="D146" s="209"/>
      <c r="E146" s="209"/>
      <c r="F146" s="209"/>
      <c r="G146" s="209"/>
    </row>
    <row r="147" spans="1:7" ht="15.75">
      <c r="A147" s="219"/>
      <c r="C147" s="209"/>
      <c r="D147" s="209"/>
      <c r="E147" s="209"/>
      <c r="F147" s="209"/>
      <c r="G147" s="209"/>
    </row>
    <row r="148" spans="1:7" ht="15.75">
      <c r="A148" s="219"/>
      <c r="C148" s="209"/>
      <c r="D148" s="209"/>
      <c r="E148" s="209"/>
      <c r="F148" s="209"/>
      <c r="G148" s="209"/>
    </row>
    <row r="149" spans="1:7" ht="15.75">
      <c r="A149" s="219"/>
      <c r="C149" s="209"/>
      <c r="D149" s="209"/>
      <c r="E149" s="209"/>
      <c r="F149" s="209"/>
      <c r="G149" s="209"/>
    </row>
    <row r="150" spans="1:7" ht="15.75">
      <c r="A150" s="219"/>
      <c r="C150" s="209"/>
      <c r="D150" s="209"/>
      <c r="E150" s="209"/>
      <c r="F150" s="209"/>
      <c r="G150" s="209"/>
    </row>
    <row r="151" spans="1:7" ht="15.75">
      <c r="A151" s="219"/>
      <c r="C151" s="209"/>
      <c r="D151" s="209"/>
      <c r="E151" s="209"/>
      <c r="F151" s="209"/>
      <c r="G151" s="209"/>
    </row>
    <row r="152" spans="1:7" ht="15.75">
      <c r="A152" s="219"/>
      <c r="C152" s="209"/>
      <c r="D152" s="209"/>
      <c r="E152" s="209"/>
      <c r="F152" s="209"/>
      <c r="G152" s="209"/>
    </row>
    <row r="153" spans="1:7" ht="15.75">
      <c r="A153" s="219"/>
      <c r="C153" s="209"/>
      <c r="D153" s="209"/>
      <c r="E153" s="209"/>
      <c r="F153" s="209"/>
      <c r="G153" s="209"/>
    </row>
    <row r="154" spans="1:7" ht="15.75">
      <c r="A154" s="219"/>
      <c r="C154" s="209"/>
      <c r="D154" s="209"/>
      <c r="E154" s="209"/>
      <c r="F154" s="209"/>
      <c r="G154" s="209"/>
    </row>
    <row r="155" spans="1:7" ht="15.75">
      <c r="A155" s="219"/>
      <c r="C155" s="209"/>
      <c r="D155" s="209"/>
      <c r="E155" s="209"/>
      <c r="F155" s="209"/>
      <c r="G155" s="209"/>
    </row>
    <row r="156" spans="1:7" ht="15.75">
      <c r="A156" s="219"/>
      <c r="C156" s="209"/>
      <c r="D156" s="209"/>
      <c r="E156" s="209"/>
      <c r="F156" s="209"/>
      <c r="G156" s="209"/>
    </row>
    <row r="157" spans="1:7" ht="15.75">
      <c r="A157" s="219"/>
      <c r="C157" s="209"/>
      <c r="D157" s="209"/>
      <c r="E157" s="209"/>
      <c r="F157" s="209"/>
      <c r="G157" s="209"/>
    </row>
    <row r="158" spans="1:7" ht="15.75">
      <c r="A158" s="219"/>
      <c r="C158" s="209"/>
      <c r="D158" s="209"/>
      <c r="E158" s="209"/>
      <c r="F158" s="209"/>
      <c r="G158" s="209"/>
    </row>
    <row r="159" spans="1:7" ht="15.75">
      <c r="A159" s="219"/>
      <c r="C159" s="209"/>
      <c r="D159" s="209"/>
      <c r="E159" s="209"/>
      <c r="F159" s="209"/>
      <c r="G159" s="209"/>
    </row>
    <row r="160" spans="1:7" ht="15.75">
      <c r="A160" s="219"/>
      <c r="C160" s="209"/>
      <c r="D160" s="209"/>
      <c r="E160" s="209"/>
      <c r="F160" s="209"/>
      <c r="G160" s="209"/>
    </row>
    <row r="161" spans="1:7" ht="15.75">
      <c r="A161" s="219"/>
      <c r="C161" s="209"/>
      <c r="D161" s="209"/>
      <c r="E161" s="209"/>
      <c r="F161" s="209"/>
      <c r="G161" s="209"/>
    </row>
    <row r="162" spans="1:7" ht="15.75">
      <c r="A162" s="219"/>
      <c r="C162" s="209"/>
      <c r="D162" s="209"/>
      <c r="E162" s="209"/>
      <c r="F162" s="209"/>
      <c r="G162" s="209"/>
    </row>
    <row r="163" spans="1:7" ht="15.75">
      <c r="A163" s="219"/>
      <c r="C163" s="209"/>
      <c r="D163" s="209"/>
      <c r="E163" s="209"/>
      <c r="F163" s="209"/>
      <c r="G163" s="209"/>
    </row>
    <row r="164" spans="1:7" ht="15.75">
      <c r="A164" s="219"/>
      <c r="C164" s="209"/>
      <c r="D164" s="209"/>
      <c r="E164" s="209"/>
      <c r="F164" s="209"/>
      <c r="G164" s="209"/>
    </row>
    <row r="165" spans="1:7" ht="15.75">
      <c r="A165" s="219"/>
      <c r="C165" s="209"/>
      <c r="D165" s="209"/>
      <c r="E165" s="209"/>
      <c r="F165" s="209"/>
      <c r="G165" s="209"/>
    </row>
    <row r="166" spans="1:7" ht="15.75">
      <c r="A166" s="219"/>
      <c r="C166" s="209"/>
      <c r="D166" s="209"/>
      <c r="E166" s="209"/>
      <c r="F166" s="209"/>
      <c r="G166" s="209"/>
    </row>
    <row r="167" spans="1:7" ht="15.75">
      <c r="A167" s="219"/>
      <c r="C167" s="209"/>
      <c r="D167" s="209"/>
      <c r="E167" s="209"/>
      <c r="F167" s="209"/>
      <c r="G167" s="209"/>
    </row>
    <row r="168" spans="1:7" ht="15.75">
      <c r="A168" s="219"/>
      <c r="C168" s="209"/>
      <c r="D168" s="209"/>
      <c r="E168" s="209"/>
      <c r="F168" s="209"/>
      <c r="G168" s="209"/>
    </row>
    <row r="169" spans="1:7" ht="15.75">
      <c r="A169" s="219"/>
      <c r="C169" s="209"/>
      <c r="D169" s="209"/>
      <c r="E169" s="209"/>
      <c r="F169" s="209"/>
      <c r="G169" s="209"/>
    </row>
    <row r="170" spans="1:7" ht="15.75">
      <c r="A170" s="219"/>
      <c r="C170" s="209"/>
      <c r="D170" s="209"/>
      <c r="E170" s="209"/>
      <c r="F170" s="209"/>
      <c r="G170" s="209"/>
    </row>
    <row r="171" spans="1:7" ht="15.75">
      <c r="A171" s="219"/>
      <c r="C171" s="209"/>
      <c r="D171" s="209"/>
      <c r="E171" s="209"/>
      <c r="F171" s="209"/>
      <c r="G171" s="209"/>
    </row>
    <row r="172" spans="1:7" ht="15.75">
      <c r="A172" s="219"/>
      <c r="C172" s="209"/>
      <c r="D172" s="209"/>
      <c r="E172" s="209"/>
      <c r="F172" s="209"/>
      <c r="G172" s="209"/>
    </row>
    <row r="173" spans="1:7" ht="15.75">
      <c r="A173" s="219"/>
      <c r="C173" s="209"/>
      <c r="D173" s="209"/>
      <c r="E173" s="209"/>
      <c r="F173" s="209"/>
      <c r="G173" s="209"/>
    </row>
    <row r="174" spans="1:7" ht="15.75">
      <c r="A174" s="219"/>
      <c r="C174" s="209"/>
      <c r="D174" s="209"/>
      <c r="E174" s="209"/>
      <c r="F174" s="209"/>
      <c r="G174" s="209"/>
    </row>
    <row r="175" spans="1:7" ht="15.75">
      <c r="A175" s="219"/>
      <c r="C175" s="209"/>
      <c r="D175" s="209"/>
      <c r="E175" s="209"/>
      <c r="F175" s="209"/>
      <c r="G175" s="209"/>
    </row>
    <row r="176" spans="1:7" ht="15.75">
      <c r="A176" s="219"/>
      <c r="C176" s="209"/>
      <c r="D176" s="209"/>
      <c r="E176" s="209"/>
      <c r="F176" s="209"/>
      <c r="G176" s="209"/>
    </row>
    <row r="177" spans="1:7" ht="15.75">
      <c r="A177" s="219"/>
      <c r="C177" s="209"/>
      <c r="D177" s="209"/>
      <c r="E177" s="209"/>
      <c r="F177" s="209"/>
      <c r="G177" s="209"/>
    </row>
    <row r="178" spans="1:7" ht="15.75">
      <c r="A178" s="219"/>
      <c r="C178" s="209"/>
      <c r="D178" s="209"/>
      <c r="E178" s="209"/>
      <c r="F178" s="209"/>
      <c r="G178" s="209"/>
    </row>
    <row r="179" spans="1:7" ht="15.75">
      <c r="A179" s="219"/>
      <c r="C179" s="209"/>
      <c r="D179" s="209"/>
      <c r="E179" s="209"/>
      <c r="F179" s="209"/>
      <c r="G179" s="209"/>
    </row>
    <row r="180" spans="1:7" ht="15.75">
      <c r="A180" s="219"/>
      <c r="C180" s="209"/>
      <c r="D180" s="209"/>
      <c r="E180" s="209"/>
      <c r="F180" s="209"/>
      <c r="G180" s="209"/>
    </row>
    <row r="181" spans="1:7" ht="15.75">
      <c r="A181" s="219"/>
      <c r="C181" s="209"/>
      <c r="D181" s="209"/>
      <c r="E181" s="209"/>
      <c r="F181" s="209"/>
      <c r="G181" s="209"/>
    </row>
    <row r="182" spans="1:7" ht="15.75">
      <c r="A182" s="219"/>
      <c r="C182" s="209"/>
      <c r="D182" s="209"/>
      <c r="E182" s="209"/>
      <c r="F182" s="209"/>
      <c r="G182" s="209"/>
    </row>
    <row r="183" spans="1:7" ht="15.75">
      <c r="A183" s="219"/>
      <c r="C183" s="209"/>
      <c r="D183" s="209"/>
      <c r="E183" s="209"/>
      <c r="F183" s="209"/>
      <c r="G183" s="209"/>
    </row>
    <row r="184" spans="1:7" ht="15.75">
      <c r="A184" s="219"/>
      <c r="C184" s="209"/>
      <c r="D184" s="209"/>
      <c r="E184" s="209"/>
      <c r="F184" s="209"/>
      <c r="G184" s="209"/>
    </row>
    <row r="185" spans="1:7" ht="15.75">
      <c r="A185" s="219"/>
      <c r="C185" s="209"/>
      <c r="D185" s="209"/>
      <c r="E185" s="209"/>
      <c r="F185" s="209"/>
      <c r="G185" s="209"/>
    </row>
    <row r="186" spans="1:7" ht="15.75">
      <c r="A186" s="219"/>
      <c r="C186" s="209"/>
      <c r="D186" s="209"/>
      <c r="E186" s="209"/>
      <c r="F186" s="209"/>
      <c r="G186" s="209"/>
    </row>
    <row r="187" spans="1:7" ht="15.75">
      <c r="A187" s="219"/>
      <c r="C187" s="209"/>
      <c r="D187" s="209"/>
      <c r="E187" s="209"/>
      <c r="F187" s="209"/>
      <c r="G187" s="209"/>
    </row>
    <row r="188" spans="1:7" ht="15.75">
      <c r="A188" s="219"/>
      <c r="C188" s="209"/>
      <c r="D188" s="209"/>
      <c r="E188" s="209"/>
      <c r="F188" s="209"/>
      <c r="G188" s="209"/>
    </row>
    <row r="189" spans="1:7" ht="15.75">
      <c r="A189" s="219"/>
      <c r="C189" s="209"/>
      <c r="D189" s="209"/>
      <c r="E189" s="209"/>
      <c r="F189" s="209"/>
      <c r="G189" s="209"/>
    </row>
    <row r="190" spans="1:7" ht="15.75">
      <c r="A190" s="219"/>
      <c r="C190" s="209"/>
      <c r="D190" s="209"/>
      <c r="E190" s="209"/>
      <c r="F190" s="209"/>
      <c r="G190" s="209"/>
    </row>
    <row r="191" spans="1:7" ht="15.75">
      <c r="A191" s="219"/>
      <c r="C191" s="209"/>
      <c r="D191" s="209"/>
      <c r="E191" s="209"/>
      <c r="F191" s="209"/>
      <c r="G191" s="209"/>
    </row>
    <row r="192" spans="1:7" ht="15.75">
      <c r="A192" s="219"/>
      <c r="C192" s="209"/>
      <c r="D192" s="209"/>
      <c r="E192" s="209"/>
      <c r="F192" s="209"/>
      <c r="G192" s="209"/>
    </row>
    <row r="193" spans="1:7" ht="15.75">
      <c r="A193" s="219"/>
      <c r="C193" s="209"/>
      <c r="D193" s="209"/>
      <c r="E193" s="209"/>
      <c r="F193" s="209"/>
      <c r="G193" s="209"/>
    </row>
    <row r="194" spans="1:7" ht="15.75">
      <c r="A194" s="219"/>
      <c r="C194" s="209"/>
      <c r="D194" s="209"/>
      <c r="E194" s="209"/>
      <c r="F194" s="209"/>
      <c r="G194" s="209"/>
    </row>
    <row r="195" spans="1:7" ht="15.75">
      <c r="A195" s="219"/>
      <c r="C195" s="209"/>
      <c r="D195" s="209"/>
      <c r="E195" s="209"/>
      <c r="F195" s="209"/>
      <c r="G195" s="209"/>
    </row>
    <row r="196" spans="1:7" ht="15.75">
      <c r="A196" s="219"/>
      <c r="C196" s="209"/>
      <c r="D196" s="209"/>
      <c r="E196" s="209"/>
      <c r="F196" s="209"/>
      <c r="G196" s="209"/>
    </row>
    <row r="197" spans="1:7" ht="15.75">
      <c r="A197" s="219"/>
      <c r="C197" s="209"/>
      <c r="D197" s="209"/>
      <c r="E197" s="209"/>
      <c r="F197" s="209"/>
      <c r="G197" s="209"/>
    </row>
    <row r="198" spans="1:7" ht="15.75">
      <c r="A198" s="219"/>
      <c r="C198" s="209"/>
      <c r="D198" s="209"/>
      <c r="E198" s="209"/>
      <c r="F198" s="209"/>
      <c r="G198" s="209"/>
    </row>
    <row r="199" spans="1:7" ht="15.75">
      <c r="A199" s="219"/>
      <c r="C199" s="209"/>
      <c r="D199" s="209"/>
      <c r="E199" s="209"/>
      <c r="F199" s="209"/>
      <c r="G199" s="209"/>
    </row>
    <row r="200" spans="1:7" ht="15.75">
      <c r="A200" s="219"/>
      <c r="C200" s="209"/>
      <c r="D200" s="209"/>
      <c r="E200" s="209"/>
      <c r="F200" s="209"/>
      <c r="G200" s="209"/>
    </row>
    <row r="201" spans="1:7" ht="15.75">
      <c r="A201" s="219"/>
      <c r="C201" s="209"/>
      <c r="D201" s="209"/>
      <c r="E201" s="209"/>
      <c r="F201" s="209"/>
      <c r="G201" s="209"/>
    </row>
    <row r="202" spans="1:7" ht="15.75">
      <c r="A202" s="219"/>
      <c r="C202" s="209"/>
      <c r="D202" s="209"/>
      <c r="E202" s="209"/>
      <c r="F202" s="209"/>
      <c r="G202" s="209"/>
    </row>
    <row r="203" spans="1:7" ht="15.75">
      <c r="A203" s="219"/>
      <c r="C203" s="209"/>
      <c r="D203" s="209"/>
      <c r="E203" s="209"/>
      <c r="F203" s="209"/>
      <c r="G203" s="209"/>
    </row>
    <row r="204" spans="1:7" ht="15.75">
      <c r="A204" s="219"/>
      <c r="C204" s="209"/>
      <c r="D204" s="209"/>
      <c r="E204" s="209"/>
      <c r="F204" s="209"/>
      <c r="G204" s="209"/>
    </row>
    <row r="205" spans="1:7" ht="15.75">
      <c r="A205" s="219"/>
      <c r="C205" s="209"/>
      <c r="D205" s="209"/>
      <c r="E205" s="209"/>
      <c r="F205" s="209"/>
      <c r="G205" s="209"/>
    </row>
    <row r="206" spans="1:7" ht="15.75">
      <c r="A206" s="219"/>
      <c r="C206" s="209"/>
      <c r="D206" s="209"/>
      <c r="E206" s="209"/>
      <c r="F206" s="209"/>
      <c r="G206" s="209"/>
    </row>
    <row r="207" spans="1:7" ht="15.75">
      <c r="A207" s="219"/>
      <c r="C207" s="209"/>
      <c r="D207" s="209"/>
      <c r="E207" s="209"/>
      <c r="F207" s="209"/>
      <c r="G207" s="209"/>
    </row>
    <row r="208" spans="1:7" ht="15.75">
      <c r="A208" s="219"/>
      <c r="C208" s="209"/>
      <c r="D208" s="209"/>
      <c r="E208" s="209"/>
      <c r="F208" s="209"/>
      <c r="G208" s="209"/>
    </row>
    <row r="209" spans="1:7" ht="15.75">
      <c r="A209" s="221"/>
      <c r="C209" s="209"/>
      <c r="D209" s="209"/>
      <c r="E209" s="209"/>
      <c r="F209" s="209"/>
      <c r="G209" s="209"/>
    </row>
    <row r="210" spans="1:7" ht="15.75">
      <c r="A210" s="221"/>
      <c r="C210" s="209"/>
      <c r="D210" s="209"/>
      <c r="E210" s="209"/>
      <c r="F210" s="209"/>
      <c r="G210" s="209"/>
    </row>
    <row r="211" spans="1:7" ht="15.75">
      <c r="A211" s="221"/>
      <c r="C211" s="209"/>
      <c r="D211" s="209"/>
      <c r="E211" s="209"/>
      <c r="F211" s="209"/>
      <c r="G211" s="209"/>
    </row>
    <row r="212" spans="1:7" ht="15.75">
      <c r="A212" s="221"/>
      <c r="C212" s="209"/>
      <c r="D212" s="209"/>
      <c r="E212" s="209"/>
      <c r="F212" s="209"/>
      <c r="G212" s="209"/>
    </row>
    <row r="213" spans="1:7" ht="15.75">
      <c r="A213" s="221"/>
      <c r="C213" s="209"/>
      <c r="D213" s="209"/>
      <c r="E213" s="209"/>
      <c r="F213" s="209"/>
      <c r="G213" s="209"/>
    </row>
    <row r="214" spans="1:7" ht="15.75">
      <c r="A214" s="221"/>
      <c r="C214" s="209"/>
      <c r="D214" s="209"/>
      <c r="E214" s="209"/>
      <c r="F214" s="209"/>
      <c r="G214" s="209"/>
    </row>
    <row r="215" spans="1:7" ht="15.75">
      <c r="A215" s="221"/>
      <c r="C215" s="209"/>
      <c r="D215" s="209"/>
      <c r="E215" s="209"/>
      <c r="F215" s="209"/>
      <c r="G215" s="209"/>
    </row>
    <row r="216" spans="1:7" ht="15.75">
      <c r="A216" s="221"/>
      <c r="C216" s="209"/>
      <c r="D216" s="209"/>
      <c r="E216" s="209"/>
      <c r="F216" s="209"/>
      <c r="G216" s="209"/>
    </row>
    <row r="217" spans="1:7" ht="15.75">
      <c r="A217" s="221"/>
      <c r="C217" s="209"/>
      <c r="D217" s="209"/>
      <c r="E217" s="209"/>
      <c r="F217" s="209"/>
      <c r="G217" s="209"/>
    </row>
    <row r="218" spans="1:7" ht="15.75">
      <c r="A218" s="221"/>
      <c r="C218" s="209"/>
      <c r="D218" s="209"/>
      <c r="E218" s="209"/>
      <c r="F218" s="209"/>
      <c r="G218" s="209"/>
    </row>
    <row r="219" spans="1:7" ht="15.75">
      <c r="A219" s="221"/>
      <c r="C219" s="209"/>
      <c r="D219" s="209"/>
      <c r="E219" s="209"/>
      <c r="F219" s="209"/>
      <c r="G219" s="209"/>
    </row>
    <row r="220" spans="1:7" ht="15.75">
      <c r="A220" s="221"/>
      <c r="C220" s="209"/>
      <c r="D220" s="209"/>
      <c r="E220" s="209"/>
      <c r="F220" s="209"/>
      <c r="G220" s="209"/>
    </row>
    <row r="221" spans="1:7" ht="15.75">
      <c r="A221" s="221"/>
      <c r="C221" s="209"/>
      <c r="D221" s="209"/>
      <c r="E221" s="209"/>
      <c r="F221" s="209"/>
      <c r="G221" s="209"/>
    </row>
    <row r="222" spans="1:7" ht="15.75">
      <c r="A222" s="221"/>
      <c r="C222" s="209"/>
      <c r="D222" s="209"/>
      <c r="E222" s="209"/>
      <c r="F222" s="209"/>
      <c r="G222" s="209"/>
    </row>
    <row r="223" spans="1:7" ht="15.75">
      <c r="A223" s="221"/>
      <c r="C223" s="209"/>
      <c r="D223" s="209"/>
      <c r="E223" s="209"/>
      <c r="F223" s="209"/>
      <c r="G223" s="209"/>
    </row>
    <row r="224" spans="1:7" ht="15.75">
      <c r="A224" s="221"/>
      <c r="C224" s="209"/>
      <c r="D224" s="209"/>
      <c r="E224" s="209"/>
      <c r="F224" s="209"/>
      <c r="G224" s="209"/>
    </row>
    <row r="225" spans="1:7" ht="15.75">
      <c r="A225" s="221"/>
      <c r="C225" s="209"/>
      <c r="D225" s="209"/>
      <c r="E225" s="209"/>
      <c r="F225" s="209"/>
      <c r="G225" s="209"/>
    </row>
    <row r="226" spans="1:7" ht="15.75">
      <c r="A226" s="221"/>
      <c r="C226" s="209"/>
      <c r="D226" s="209"/>
      <c r="E226" s="209"/>
      <c r="F226" s="209"/>
      <c r="G226" s="209"/>
    </row>
    <row r="227" spans="1:7" ht="15.75">
      <c r="A227" s="221"/>
      <c r="C227" s="209"/>
      <c r="D227" s="209"/>
      <c r="E227" s="209"/>
      <c r="F227" s="209"/>
      <c r="G227" s="209"/>
    </row>
    <row r="228" spans="1:7" ht="15.75">
      <c r="A228" s="221"/>
      <c r="C228" s="209"/>
      <c r="D228" s="209"/>
      <c r="E228" s="209"/>
      <c r="F228" s="209"/>
      <c r="G228" s="209"/>
    </row>
    <row r="229" spans="1:7" ht="15.75">
      <c r="A229" s="221"/>
      <c r="C229" s="209"/>
      <c r="D229" s="209"/>
      <c r="E229" s="209"/>
      <c r="F229" s="209"/>
      <c r="G229" s="209"/>
    </row>
    <row r="230" spans="1:7" ht="15.75">
      <c r="A230" s="221"/>
      <c r="C230" s="209"/>
      <c r="D230" s="209"/>
      <c r="E230" s="209"/>
      <c r="F230" s="209"/>
      <c r="G230" s="209"/>
    </row>
    <row r="231" spans="1:7" ht="15.75">
      <c r="A231" s="221"/>
      <c r="C231" s="209"/>
      <c r="D231" s="209"/>
      <c r="E231" s="209"/>
      <c r="F231" s="209"/>
      <c r="G231" s="209"/>
    </row>
    <row r="232" spans="1:7" ht="15.75">
      <c r="A232" s="221"/>
      <c r="C232" s="209"/>
      <c r="D232" s="209"/>
      <c r="E232" s="209"/>
      <c r="F232" s="209"/>
      <c r="G232" s="209"/>
    </row>
    <row r="233" spans="1:7" ht="15.75">
      <c r="A233" s="221"/>
      <c r="C233" s="209"/>
      <c r="D233" s="209"/>
      <c r="E233" s="209"/>
      <c r="F233" s="209"/>
      <c r="G233" s="209"/>
    </row>
    <row r="234" spans="1:7" ht="15.75">
      <c r="A234" s="221"/>
      <c r="C234" s="209"/>
      <c r="D234" s="209"/>
      <c r="E234" s="209"/>
      <c r="F234" s="209"/>
      <c r="G234" s="209"/>
    </row>
    <row r="235" spans="1:7" ht="15.75">
      <c r="A235" s="221"/>
      <c r="C235" s="209"/>
      <c r="D235" s="209"/>
      <c r="E235" s="209"/>
      <c r="F235" s="209"/>
      <c r="G235" s="209"/>
    </row>
    <row r="236" spans="1:7" ht="15.75">
      <c r="A236" s="221"/>
      <c r="C236" s="209"/>
      <c r="D236" s="209"/>
      <c r="E236" s="209"/>
      <c r="F236" s="209"/>
      <c r="G236" s="209"/>
    </row>
    <row r="237" spans="1:7" ht="15.75">
      <c r="A237" s="221"/>
      <c r="C237" s="209"/>
      <c r="D237" s="209"/>
      <c r="E237" s="209"/>
      <c r="F237" s="209"/>
      <c r="G237" s="209"/>
    </row>
    <row r="238" spans="1:7" ht="15.75">
      <c r="A238" s="221"/>
      <c r="C238" s="209"/>
      <c r="D238" s="209"/>
      <c r="E238" s="209"/>
      <c r="F238" s="209"/>
      <c r="G238" s="209"/>
    </row>
    <row r="239" spans="1:7" ht="15.75">
      <c r="A239" s="221"/>
      <c r="C239" s="209"/>
      <c r="D239" s="209"/>
      <c r="E239" s="209"/>
      <c r="F239" s="209"/>
      <c r="G239" s="209"/>
    </row>
    <row r="240" spans="1:7" ht="15.75">
      <c r="A240" s="221"/>
      <c r="C240" s="209"/>
      <c r="D240" s="209"/>
      <c r="E240" s="209"/>
      <c r="F240" s="209"/>
      <c r="G240" s="209"/>
    </row>
    <row r="241" spans="1:7" ht="15.75">
      <c r="A241" s="221"/>
      <c r="C241" s="209"/>
      <c r="D241" s="209"/>
      <c r="E241" s="209"/>
      <c r="F241" s="209"/>
      <c r="G241" s="209"/>
    </row>
    <row r="242" spans="1:7" ht="15.75">
      <c r="A242" s="221"/>
      <c r="C242" s="209"/>
      <c r="D242" s="209"/>
      <c r="E242" s="209"/>
      <c r="F242" s="209"/>
      <c r="G242" s="209"/>
    </row>
    <row r="243" spans="1:7" ht="15.75">
      <c r="A243" s="221"/>
      <c r="C243" s="209"/>
      <c r="D243" s="209"/>
      <c r="E243" s="209"/>
      <c r="F243" s="209"/>
      <c r="G243" s="209"/>
    </row>
    <row r="244" spans="1:7" ht="15.75">
      <c r="A244" s="221"/>
      <c r="C244" s="209"/>
      <c r="D244" s="209"/>
      <c r="E244" s="209"/>
      <c r="F244" s="209"/>
      <c r="G244" s="209"/>
    </row>
    <row r="245" spans="1:7" ht="15.75">
      <c r="A245" s="221"/>
      <c r="C245" s="209"/>
      <c r="D245" s="209"/>
      <c r="E245" s="209"/>
      <c r="F245" s="209"/>
      <c r="G245" s="209"/>
    </row>
    <row r="246" spans="1:7" ht="15.75">
      <c r="A246" s="221"/>
      <c r="C246" s="209"/>
      <c r="D246" s="209"/>
      <c r="E246" s="209"/>
      <c r="F246" s="209"/>
      <c r="G246" s="209"/>
    </row>
    <row r="247" spans="1:7" ht="15.75">
      <c r="A247" s="221"/>
      <c r="C247" s="209"/>
      <c r="D247" s="209"/>
      <c r="E247" s="209"/>
      <c r="F247" s="209"/>
      <c r="G247" s="209"/>
    </row>
    <row r="248" spans="1:7" ht="15.75">
      <c r="A248" s="221"/>
      <c r="C248" s="209"/>
      <c r="D248" s="209"/>
      <c r="E248" s="209"/>
      <c r="F248" s="209"/>
      <c r="G248" s="209"/>
    </row>
    <row r="249" spans="1:7" ht="15.75">
      <c r="A249" s="221"/>
      <c r="C249" s="209"/>
      <c r="D249" s="209"/>
      <c r="E249" s="209"/>
      <c r="F249" s="209"/>
      <c r="G249" s="209"/>
    </row>
    <row r="250" spans="1:7" ht="15.75">
      <c r="A250" s="221"/>
      <c r="C250" s="209"/>
      <c r="D250" s="209"/>
      <c r="E250" s="209"/>
      <c r="F250" s="209"/>
      <c r="G250" s="209"/>
    </row>
    <row r="251" spans="1:7" ht="15.75">
      <c r="A251" s="221"/>
      <c r="C251" s="209"/>
      <c r="D251" s="209"/>
      <c r="E251" s="209"/>
      <c r="F251" s="209"/>
      <c r="G251" s="209"/>
    </row>
    <row r="252" spans="1:7" ht="15.75">
      <c r="A252" s="221"/>
      <c r="C252" s="209"/>
      <c r="D252" s="209"/>
      <c r="E252" s="209"/>
      <c r="F252" s="209"/>
      <c r="G252" s="209"/>
    </row>
    <row r="253" spans="1:7" ht="15.75">
      <c r="A253" s="221"/>
      <c r="C253" s="209"/>
      <c r="D253" s="209"/>
      <c r="E253" s="209"/>
      <c r="F253" s="209"/>
      <c r="G253" s="209"/>
    </row>
    <row r="254" spans="1:7" ht="15.75">
      <c r="A254" s="221"/>
      <c r="C254" s="209"/>
      <c r="D254" s="209"/>
      <c r="E254" s="209"/>
      <c r="F254" s="209"/>
      <c r="G254" s="209"/>
    </row>
    <row r="255" spans="1:7" ht="15.75">
      <c r="A255" s="221"/>
      <c r="C255" s="209"/>
      <c r="D255" s="209"/>
      <c r="E255" s="209"/>
      <c r="F255" s="209"/>
      <c r="G255" s="209"/>
    </row>
    <row r="256" spans="1:7" ht="15.75">
      <c r="A256" s="221"/>
      <c r="C256" s="209"/>
      <c r="D256" s="209"/>
      <c r="E256" s="209"/>
      <c r="F256" s="209"/>
      <c r="G256" s="209"/>
    </row>
    <row r="257" spans="1:7" ht="15.75">
      <c r="A257" s="221"/>
      <c r="C257" s="209"/>
      <c r="D257" s="209"/>
      <c r="E257" s="209"/>
      <c r="F257" s="209"/>
      <c r="G257" s="209"/>
    </row>
    <row r="258" spans="1:7" ht="15.75">
      <c r="A258" s="221"/>
      <c r="C258" s="209"/>
      <c r="D258" s="209"/>
      <c r="E258" s="209"/>
      <c r="F258" s="209"/>
      <c r="G258" s="209"/>
    </row>
    <row r="259" spans="1:7" ht="15.75">
      <c r="A259" s="221"/>
      <c r="C259" s="209"/>
      <c r="D259" s="209"/>
      <c r="E259" s="209"/>
      <c r="F259" s="209"/>
      <c r="G259" s="209"/>
    </row>
    <row r="260" spans="1:7" ht="15.75">
      <c r="A260" s="221"/>
      <c r="C260" s="209"/>
      <c r="D260" s="209"/>
      <c r="E260" s="209"/>
      <c r="F260" s="209"/>
      <c r="G260" s="209"/>
    </row>
    <row r="261" spans="1:7" ht="15.75">
      <c r="A261" s="221"/>
      <c r="C261" s="209"/>
      <c r="D261" s="209"/>
      <c r="E261" s="209"/>
      <c r="F261" s="209"/>
      <c r="G261" s="209"/>
    </row>
    <row r="262" spans="1:7" ht="15.75">
      <c r="A262" s="221"/>
      <c r="C262" s="209"/>
      <c r="D262" s="209"/>
      <c r="E262" s="209"/>
      <c r="F262" s="209"/>
      <c r="G262" s="209"/>
    </row>
    <row r="263" spans="1:7" ht="15.75">
      <c r="A263" s="221"/>
      <c r="C263" s="209"/>
      <c r="D263" s="209"/>
      <c r="E263" s="209"/>
      <c r="F263" s="209"/>
      <c r="G263" s="209"/>
    </row>
    <row r="264" spans="1:7" ht="15.75">
      <c r="A264" s="221"/>
      <c r="C264" s="209"/>
      <c r="D264" s="209"/>
      <c r="E264" s="209"/>
      <c r="F264" s="209"/>
      <c r="G264" s="209"/>
    </row>
    <row r="265" spans="1:7" ht="15.75">
      <c r="A265" s="221"/>
      <c r="C265" s="209"/>
      <c r="D265" s="209"/>
      <c r="E265" s="209"/>
      <c r="F265" s="209"/>
      <c r="G265" s="209"/>
    </row>
    <row r="266" spans="1:7" ht="15.75">
      <c r="A266" s="221"/>
      <c r="C266" s="209"/>
      <c r="D266" s="209"/>
      <c r="E266" s="209"/>
      <c r="F266" s="209"/>
      <c r="G266" s="209"/>
    </row>
    <row r="267" spans="1:7" ht="15.75">
      <c r="A267" s="221"/>
      <c r="C267" s="209"/>
      <c r="D267" s="209"/>
      <c r="E267" s="209"/>
      <c r="F267" s="209"/>
      <c r="G267" s="209"/>
    </row>
    <row r="268" spans="1:7" ht="15.75">
      <c r="A268" s="221"/>
      <c r="C268" s="209"/>
      <c r="D268" s="209"/>
      <c r="E268" s="209"/>
      <c r="F268" s="209"/>
      <c r="G268" s="209"/>
    </row>
    <row r="269" spans="1:7" ht="15.75">
      <c r="A269" s="221"/>
      <c r="C269" s="209"/>
      <c r="D269" s="209"/>
      <c r="E269" s="209"/>
      <c r="F269" s="209"/>
      <c r="G269" s="209"/>
    </row>
    <row r="270" spans="1:7" ht="15.75">
      <c r="A270" s="221"/>
      <c r="C270" s="209"/>
      <c r="D270" s="209"/>
      <c r="E270" s="209"/>
      <c r="F270" s="209"/>
      <c r="G270" s="209"/>
    </row>
    <row r="271" spans="1:7" ht="15.75">
      <c r="A271" s="221"/>
      <c r="C271" s="209"/>
      <c r="D271" s="209"/>
      <c r="E271" s="209"/>
      <c r="F271" s="209"/>
      <c r="G271" s="209"/>
    </row>
    <row r="272" spans="1:7" ht="15.75">
      <c r="A272" s="221"/>
      <c r="C272" s="209"/>
      <c r="D272" s="209"/>
      <c r="E272" s="209"/>
      <c r="F272" s="209"/>
      <c r="G272" s="209"/>
    </row>
    <row r="273" spans="1:7" ht="15.75">
      <c r="A273" s="221"/>
      <c r="C273" s="209"/>
      <c r="D273" s="209"/>
      <c r="E273" s="209"/>
      <c r="F273" s="209"/>
      <c r="G273" s="209"/>
    </row>
    <row r="274" spans="1:7" ht="15.75">
      <c r="A274" s="221"/>
      <c r="C274" s="209"/>
      <c r="D274" s="209"/>
      <c r="E274" s="209"/>
      <c r="F274" s="209"/>
      <c r="G274" s="209"/>
    </row>
    <row r="275" spans="1:7" ht="15.75">
      <c r="A275" s="221"/>
      <c r="C275" s="209"/>
      <c r="D275" s="209"/>
      <c r="E275" s="209"/>
      <c r="F275" s="209"/>
      <c r="G275" s="209"/>
    </row>
    <row r="276" spans="1:7" ht="15.75">
      <c r="A276" s="221"/>
      <c r="C276" s="209"/>
      <c r="D276" s="209"/>
      <c r="E276" s="209"/>
      <c r="F276" s="209"/>
      <c r="G276" s="209"/>
    </row>
    <row r="277" spans="1:7" ht="15.75">
      <c r="A277" s="221"/>
      <c r="C277" s="209"/>
      <c r="D277" s="209"/>
      <c r="E277" s="209"/>
      <c r="F277" s="209"/>
      <c r="G277" s="209"/>
    </row>
    <row r="278" spans="1:7" ht="15.75">
      <c r="A278" s="221"/>
      <c r="C278" s="209"/>
      <c r="D278" s="209"/>
      <c r="E278" s="209"/>
      <c r="F278" s="209"/>
      <c r="G278" s="209"/>
    </row>
    <row r="279" spans="1:7" ht="15.75">
      <c r="A279" s="221"/>
      <c r="C279" s="209"/>
      <c r="D279" s="209"/>
      <c r="E279" s="209"/>
      <c r="F279" s="209"/>
      <c r="G279" s="209"/>
    </row>
    <row r="280" spans="1:7" ht="15.75">
      <c r="A280" s="221"/>
      <c r="C280" s="209"/>
      <c r="D280" s="209"/>
      <c r="E280" s="209"/>
      <c r="F280" s="209"/>
      <c r="G280" s="209"/>
    </row>
    <row r="281" spans="1:7" ht="15.75">
      <c r="A281" s="221"/>
    </row>
    <row r="282" spans="1:7" ht="15.75">
      <c r="A282" s="221"/>
    </row>
    <row r="283" spans="1:7" ht="15.75">
      <c r="A283" s="221"/>
    </row>
    <row r="284" spans="1:7" ht="15.75">
      <c r="A284" s="221"/>
    </row>
    <row r="285" spans="1:7" ht="15.75">
      <c r="A285" s="221"/>
    </row>
    <row r="286" spans="1:7" ht="15.75">
      <c r="A286" s="221"/>
    </row>
    <row r="287" spans="1:7" ht="15.75">
      <c r="A287" s="221"/>
    </row>
    <row r="288" spans="1:7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4"/>
  <sheetViews>
    <sheetView showGridLines="0" topLeftCell="A2" workbookViewId="0">
      <selection activeCell="A2" sqref="A2:P2"/>
    </sheetView>
  </sheetViews>
  <sheetFormatPr defaultRowHeight="15"/>
  <cols>
    <col min="1" max="1" width="53" style="230" customWidth="1"/>
    <col min="2" max="16" width="11.5703125" style="546" customWidth="1"/>
    <col min="17" max="17" width="2.5703125" style="245" customWidth="1"/>
    <col min="18" max="256" width="11.42578125" style="546" customWidth="1"/>
    <col min="257" max="257" width="53" style="546" customWidth="1"/>
    <col min="258" max="272" width="11.5703125" style="546" customWidth="1"/>
    <col min="273" max="273" width="2.5703125" style="546" customWidth="1"/>
    <col min="274" max="512" width="11.42578125" style="546" customWidth="1"/>
    <col min="513" max="513" width="53" style="546" customWidth="1"/>
    <col min="514" max="528" width="11.5703125" style="546" customWidth="1"/>
    <col min="529" max="529" width="2.5703125" style="546" customWidth="1"/>
    <col min="530" max="768" width="11.42578125" style="546" customWidth="1"/>
    <col min="769" max="769" width="53" style="546" customWidth="1"/>
    <col min="770" max="784" width="11.5703125" style="546" customWidth="1"/>
    <col min="785" max="785" width="2.5703125" style="546" customWidth="1"/>
    <col min="786" max="1024" width="11.42578125" style="546" customWidth="1"/>
    <col min="1025" max="1025" width="53" style="546" customWidth="1"/>
    <col min="1026" max="1040" width="11.5703125" style="546" customWidth="1"/>
    <col min="1041" max="1041" width="2.5703125" style="546" customWidth="1"/>
    <col min="1042" max="1280" width="11.42578125" style="546" customWidth="1"/>
    <col min="1281" max="1281" width="53" style="546" customWidth="1"/>
    <col min="1282" max="1296" width="11.5703125" style="546" customWidth="1"/>
    <col min="1297" max="1297" width="2.5703125" style="546" customWidth="1"/>
    <col min="1298" max="1536" width="11.42578125" style="546" customWidth="1"/>
    <col min="1537" max="1537" width="53" style="546" customWidth="1"/>
    <col min="1538" max="1552" width="11.5703125" style="546" customWidth="1"/>
    <col min="1553" max="1553" width="2.5703125" style="546" customWidth="1"/>
    <col min="1554" max="1792" width="11.42578125" style="546" customWidth="1"/>
    <col min="1793" max="1793" width="53" style="546" customWidth="1"/>
    <col min="1794" max="1808" width="11.5703125" style="546" customWidth="1"/>
    <col min="1809" max="1809" width="2.5703125" style="546" customWidth="1"/>
    <col min="1810" max="2048" width="11.42578125" style="546" customWidth="1"/>
    <col min="2049" max="2049" width="53" style="546" customWidth="1"/>
    <col min="2050" max="2064" width="11.5703125" style="546" customWidth="1"/>
    <col min="2065" max="2065" width="2.5703125" style="546" customWidth="1"/>
    <col min="2066" max="2304" width="11.42578125" style="546" customWidth="1"/>
    <col min="2305" max="2305" width="53" style="546" customWidth="1"/>
    <col min="2306" max="2320" width="11.5703125" style="546" customWidth="1"/>
    <col min="2321" max="2321" width="2.5703125" style="546" customWidth="1"/>
    <col min="2322" max="2560" width="11.42578125" style="546" customWidth="1"/>
    <col min="2561" max="2561" width="53" style="546" customWidth="1"/>
    <col min="2562" max="2576" width="11.5703125" style="546" customWidth="1"/>
    <col min="2577" max="2577" width="2.5703125" style="546" customWidth="1"/>
    <col min="2578" max="2816" width="11.42578125" style="546" customWidth="1"/>
    <col min="2817" max="2817" width="53" style="546" customWidth="1"/>
    <col min="2818" max="2832" width="11.5703125" style="546" customWidth="1"/>
    <col min="2833" max="2833" width="2.5703125" style="546" customWidth="1"/>
    <col min="2834" max="3072" width="11.42578125" style="546" customWidth="1"/>
    <col min="3073" max="3073" width="53" style="546" customWidth="1"/>
    <col min="3074" max="3088" width="11.5703125" style="546" customWidth="1"/>
    <col min="3089" max="3089" width="2.5703125" style="546" customWidth="1"/>
    <col min="3090" max="3328" width="11.42578125" style="546" customWidth="1"/>
    <col min="3329" max="3329" width="53" style="546" customWidth="1"/>
    <col min="3330" max="3344" width="11.5703125" style="546" customWidth="1"/>
    <col min="3345" max="3345" width="2.5703125" style="546" customWidth="1"/>
    <col min="3346" max="3584" width="11.42578125" style="546" customWidth="1"/>
    <col min="3585" max="3585" width="53" style="546" customWidth="1"/>
    <col min="3586" max="3600" width="11.5703125" style="546" customWidth="1"/>
    <col min="3601" max="3601" width="2.5703125" style="546" customWidth="1"/>
    <col min="3602" max="3840" width="11.42578125" style="546" customWidth="1"/>
    <col min="3841" max="3841" width="53" style="546" customWidth="1"/>
    <col min="3842" max="3856" width="11.5703125" style="546" customWidth="1"/>
    <col min="3857" max="3857" width="2.5703125" style="546" customWidth="1"/>
    <col min="3858" max="4096" width="11.42578125" style="546" customWidth="1"/>
    <col min="4097" max="4097" width="53" style="546" customWidth="1"/>
    <col min="4098" max="4112" width="11.5703125" style="546" customWidth="1"/>
    <col min="4113" max="4113" width="2.5703125" style="546" customWidth="1"/>
    <col min="4114" max="4352" width="11.42578125" style="546" customWidth="1"/>
    <col min="4353" max="4353" width="53" style="546" customWidth="1"/>
    <col min="4354" max="4368" width="11.5703125" style="546" customWidth="1"/>
    <col min="4369" max="4369" width="2.5703125" style="546" customWidth="1"/>
    <col min="4370" max="4608" width="11.42578125" style="546" customWidth="1"/>
    <col min="4609" max="4609" width="53" style="546" customWidth="1"/>
    <col min="4610" max="4624" width="11.5703125" style="546" customWidth="1"/>
    <col min="4625" max="4625" width="2.5703125" style="546" customWidth="1"/>
    <col min="4626" max="4864" width="11.42578125" style="546" customWidth="1"/>
    <col min="4865" max="4865" width="53" style="546" customWidth="1"/>
    <col min="4866" max="4880" width="11.5703125" style="546" customWidth="1"/>
    <col min="4881" max="4881" width="2.5703125" style="546" customWidth="1"/>
    <col min="4882" max="5120" width="11.42578125" style="546" customWidth="1"/>
    <col min="5121" max="5121" width="53" style="546" customWidth="1"/>
    <col min="5122" max="5136" width="11.5703125" style="546" customWidth="1"/>
    <col min="5137" max="5137" width="2.5703125" style="546" customWidth="1"/>
    <col min="5138" max="5376" width="11.42578125" style="546" customWidth="1"/>
    <col min="5377" max="5377" width="53" style="546" customWidth="1"/>
    <col min="5378" max="5392" width="11.5703125" style="546" customWidth="1"/>
    <col min="5393" max="5393" width="2.5703125" style="546" customWidth="1"/>
    <col min="5394" max="5632" width="11.42578125" style="546" customWidth="1"/>
    <col min="5633" max="5633" width="53" style="546" customWidth="1"/>
    <col min="5634" max="5648" width="11.5703125" style="546" customWidth="1"/>
    <col min="5649" max="5649" width="2.5703125" style="546" customWidth="1"/>
    <col min="5650" max="5888" width="11.42578125" style="546" customWidth="1"/>
    <col min="5889" max="5889" width="53" style="546" customWidth="1"/>
    <col min="5890" max="5904" width="11.5703125" style="546" customWidth="1"/>
    <col min="5905" max="5905" width="2.5703125" style="546" customWidth="1"/>
    <col min="5906" max="6144" width="11.42578125" style="546" customWidth="1"/>
    <col min="6145" max="6145" width="53" style="546" customWidth="1"/>
    <col min="6146" max="6160" width="11.5703125" style="546" customWidth="1"/>
    <col min="6161" max="6161" width="2.5703125" style="546" customWidth="1"/>
    <col min="6162" max="6400" width="11.42578125" style="546" customWidth="1"/>
    <col min="6401" max="6401" width="53" style="546" customWidth="1"/>
    <col min="6402" max="6416" width="11.5703125" style="546" customWidth="1"/>
    <col min="6417" max="6417" width="2.5703125" style="546" customWidth="1"/>
    <col min="6418" max="6656" width="11.42578125" style="546" customWidth="1"/>
    <col min="6657" max="6657" width="53" style="546" customWidth="1"/>
    <col min="6658" max="6672" width="11.5703125" style="546" customWidth="1"/>
    <col min="6673" max="6673" width="2.5703125" style="546" customWidth="1"/>
    <col min="6674" max="6912" width="11.42578125" style="546" customWidth="1"/>
    <col min="6913" max="6913" width="53" style="546" customWidth="1"/>
    <col min="6914" max="6928" width="11.5703125" style="546" customWidth="1"/>
    <col min="6929" max="6929" width="2.5703125" style="546" customWidth="1"/>
    <col min="6930" max="7168" width="11.42578125" style="546" customWidth="1"/>
    <col min="7169" max="7169" width="53" style="546" customWidth="1"/>
    <col min="7170" max="7184" width="11.5703125" style="546" customWidth="1"/>
    <col min="7185" max="7185" width="2.5703125" style="546" customWidth="1"/>
    <col min="7186" max="7424" width="11.42578125" style="546" customWidth="1"/>
    <col min="7425" max="7425" width="53" style="546" customWidth="1"/>
    <col min="7426" max="7440" width="11.5703125" style="546" customWidth="1"/>
    <col min="7441" max="7441" width="2.5703125" style="546" customWidth="1"/>
    <col min="7442" max="7680" width="11.42578125" style="546" customWidth="1"/>
    <col min="7681" max="7681" width="53" style="546" customWidth="1"/>
    <col min="7682" max="7696" width="11.5703125" style="546" customWidth="1"/>
    <col min="7697" max="7697" width="2.5703125" style="546" customWidth="1"/>
    <col min="7698" max="7936" width="11.42578125" style="546" customWidth="1"/>
    <col min="7937" max="7937" width="53" style="546" customWidth="1"/>
    <col min="7938" max="7952" width="11.5703125" style="546" customWidth="1"/>
    <col min="7953" max="7953" width="2.5703125" style="546" customWidth="1"/>
    <col min="7954" max="8192" width="11.42578125" style="546" customWidth="1"/>
    <col min="8193" max="8193" width="53" style="546" customWidth="1"/>
    <col min="8194" max="8208" width="11.5703125" style="546" customWidth="1"/>
    <col min="8209" max="8209" width="2.5703125" style="546" customWidth="1"/>
    <col min="8210" max="8448" width="11.42578125" style="546" customWidth="1"/>
    <col min="8449" max="8449" width="53" style="546" customWidth="1"/>
    <col min="8450" max="8464" width="11.5703125" style="546" customWidth="1"/>
    <col min="8465" max="8465" width="2.5703125" style="546" customWidth="1"/>
    <col min="8466" max="8704" width="11.42578125" style="546" customWidth="1"/>
    <col min="8705" max="8705" width="53" style="546" customWidth="1"/>
    <col min="8706" max="8720" width="11.5703125" style="546" customWidth="1"/>
    <col min="8721" max="8721" width="2.5703125" style="546" customWidth="1"/>
    <col min="8722" max="8960" width="11.42578125" style="546" customWidth="1"/>
    <col min="8961" max="8961" width="53" style="546" customWidth="1"/>
    <col min="8962" max="8976" width="11.5703125" style="546" customWidth="1"/>
    <col min="8977" max="8977" width="2.5703125" style="546" customWidth="1"/>
    <col min="8978" max="9216" width="11.42578125" style="546" customWidth="1"/>
    <col min="9217" max="9217" width="53" style="546" customWidth="1"/>
    <col min="9218" max="9232" width="11.5703125" style="546" customWidth="1"/>
    <col min="9233" max="9233" width="2.5703125" style="546" customWidth="1"/>
    <col min="9234" max="9472" width="11.42578125" style="546" customWidth="1"/>
    <col min="9473" max="9473" width="53" style="546" customWidth="1"/>
    <col min="9474" max="9488" width="11.5703125" style="546" customWidth="1"/>
    <col min="9489" max="9489" width="2.5703125" style="546" customWidth="1"/>
    <col min="9490" max="9728" width="11.42578125" style="546" customWidth="1"/>
    <col min="9729" max="9729" width="53" style="546" customWidth="1"/>
    <col min="9730" max="9744" width="11.5703125" style="546" customWidth="1"/>
    <col min="9745" max="9745" width="2.5703125" style="546" customWidth="1"/>
    <col min="9746" max="9984" width="11.42578125" style="546" customWidth="1"/>
    <col min="9985" max="9985" width="53" style="546" customWidth="1"/>
    <col min="9986" max="10000" width="11.5703125" style="546" customWidth="1"/>
    <col min="10001" max="10001" width="2.5703125" style="546" customWidth="1"/>
    <col min="10002" max="10240" width="11.42578125" style="546" customWidth="1"/>
    <col min="10241" max="10241" width="53" style="546" customWidth="1"/>
    <col min="10242" max="10256" width="11.5703125" style="546" customWidth="1"/>
    <col min="10257" max="10257" width="2.5703125" style="546" customWidth="1"/>
    <col min="10258" max="10496" width="11.42578125" style="546" customWidth="1"/>
    <col min="10497" max="10497" width="53" style="546" customWidth="1"/>
    <col min="10498" max="10512" width="11.5703125" style="546" customWidth="1"/>
    <col min="10513" max="10513" width="2.5703125" style="546" customWidth="1"/>
    <col min="10514" max="10752" width="11.42578125" style="546" customWidth="1"/>
    <col min="10753" max="10753" width="53" style="546" customWidth="1"/>
    <col min="10754" max="10768" width="11.5703125" style="546" customWidth="1"/>
    <col min="10769" max="10769" width="2.5703125" style="546" customWidth="1"/>
    <col min="10770" max="11008" width="11.42578125" style="546" customWidth="1"/>
    <col min="11009" max="11009" width="53" style="546" customWidth="1"/>
    <col min="11010" max="11024" width="11.5703125" style="546" customWidth="1"/>
    <col min="11025" max="11025" width="2.5703125" style="546" customWidth="1"/>
    <col min="11026" max="11264" width="11.42578125" style="546" customWidth="1"/>
    <col min="11265" max="11265" width="53" style="546" customWidth="1"/>
    <col min="11266" max="11280" width="11.5703125" style="546" customWidth="1"/>
    <col min="11281" max="11281" width="2.5703125" style="546" customWidth="1"/>
    <col min="11282" max="11520" width="11.42578125" style="546" customWidth="1"/>
    <col min="11521" max="11521" width="53" style="546" customWidth="1"/>
    <col min="11522" max="11536" width="11.5703125" style="546" customWidth="1"/>
    <col min="11537" max="11537" width="2.5703125" style="546" customWidth="1"/>
    <col min="11538" max="11776" width="11.42578125" style="546" customWidth="1"/>
    <col min="11777" max="11777" width="53" style="546" customWidth="1"/>
    <col min="11778" max="11792" width="11.5703125" style="546" customWidth="1"/>
    <col min="11793" max="11793" width="2.5703125" style="546" customWidth="1"/>
    <col min="11794" max="12032" width="11.42578125" style="546" customWidth="1"/>
    <col min="12033" max="12033" width="53" style="546" customWidth="1"/>
    <col min="12034" max="12048" width="11.5703125" style="546" customWidth="1"/>
    <col min="12049" max="12049" width="2.5703125" style="546" customWidth="1"/>
    <col min="12050" max="12288" width="11.42578125" style="546" customWidth="1"/>
    <col min="12289" max="12289" width="53" style="546" customWidth="1"/>
    <col min="12290" max="12304" width="11.5703125" style="546" customWidth="1"/>
    <col min="12305" max="12305" width="2.5703125" style="546" customWidth="1"/>
    <col min="12306" max="12544" width="11.42578125" style="546" customWidth="1"/>
    <col min="12545" max="12545" width="53" style="546" customWidth="1"/>
    <col min="12546" max="12560" width="11.5703125" style="546" customWidth="1"/>
    <col min="12561" max="12561" width="2.5703125" style="546" customWidth="1"/>
    <col min="12562" max="12800" width="11.42578125" style="546" customWidth="1"/>
    <col min="12801" max="12801" width="53" style="546" customWidth="1"/>
    <col min="12802" max="12816" width="11.5703125" style="546" customWidth="1"/>
    <col min="12817" max="12817" width="2.5703125" style="546" customWidth="1"/>
    <col min="12818" max="13056" width="11.42578125" style="546" customWidth="1"/>
    <col min="13057" max="13057" width="53" style="546" customWidth="1"/>
    <col min="13058" max="13072" width="11.5703125" style="546" customWidth="1"/>
    <col min="13073" max="13073" width="2.5703125" style="546" customWidth="1"/>
    <col min="13074" max="13312" width="11.42578125" style="546" customWidth="1"/>
    <col min="13313" max="13313" width="53" style="546" customWidth="1"/>
    <col min="13314" max="13328" width="11.5703125" style="546" customWidth="1"/>
    <col min="13329" max="13329" width="2.5703125" style="546" customWidth="1"/>
    <col min="13330" max="13568" width="11.42578125" style="546" customWidth="1"/>
    <col min="13569" max="13569" width="53" style="546" customWidth="1"/>
    <col min="13570" max="13584" width="11.5703125" style="546" customWidth="1"/>
    <col min="13585" max="13585" width="2.5703125" style="546" customWidth="1"/>
    <col min="13586" max="13824" width="11.42578125" style="546" customWidth="1"/>
    <col min="13825" max="13825" width="53" style="546" customWidth="1"/>
    <col min="13826" max="13840" width="11.5703125" style="546" customWidth="1"/>
    <col min="13841" max="13841" width="2.5703125" style="546" customWidth="1"/>
    <col min="13842" max="14080" width="11.42578125" style="546" customWidth="1"/>
    <col min="14081" max="14081" width="53" style="546" customWidth="1"/>
    <col min="14082" max="14096" width="11.5703125" style="546" customWidth="1"/>
    <col min="14097" max="14097" width="2.5703125" style="546" customWidth="1"/>
    <col min="14098" max="14336" width="11.42578125" style="546" customWidth="1"/>
    <col min="14337" max="14337" width="53" style="546" customWidth="1"/>
    <col min="14338" max="14352" width="11.5703125" style="546" customWidth="1"/>
    <col min="14353" max="14353" width="2.5703125" style="546" customWidth="1"/>
    <col min="14354" max="14592" width="11.42578125" style="546" customWidth="1"/>
    <col min="14593" max="14593" width="53" style="546" customWidth="1"/>
    <col min="14594" max="14608" width="11.5703125" style="546" customWidth="1"/>
    <col min="14609" max="14609" width="2.5703125" style="546" customWidth="1"/>
    <col min="14610" max="14848" width="11.42578125" style="546" customWidth="1"/>
    <col min="14849" max="14849" width="53" style="546" customWidth="1"/>
    <col min="14850" max="14864" width="11.5703125" style="546" customWidth="1"/>
    <col min="14865" max="14865" width="2.5703125" style="546" customWidth="1"/>
    <col min="14866" max="15104" width="11.42578125" style="546" customWidth="1"/>
    <col min="15105" max="15105" width="53" style="546" customWidth="1"/>
    <col min="15106" max="15120" width="11.5703125" style="546" customWidth="1"/>
    <col min="15121" max="15121" width="2.5703125" style="546" customWidth="1"/>
    <col min="15122" max="15360" width="11.42578125" style="546" customWidth="1"/>
    <col min="15361" max="15361" width="53" style="546" customWidth="1"/>
    <col min="15362" max="15376" width="11.5703125" style="546" customWidth="1"/>
    <col min="15377" max="15377" width="2.5703125" style="546" customWidth="1"/>
    <col min="15378" max="15616" width="11.42578125" style="546" customWidth="1"/>
    <col min="15617" max="15617" width="53" style="546" customWidth="1"/>
    <col min="15618" max="15632" width="11.5703125" style="546" customWidth="1"/>
    <col min="15633" max="15633" width="2.5703125" style="546" customWidth="1"/>
    <col min="15634" max="15872" width="11.42578125" style="546" customWidth="1"/>
    <col min="15873" max="15873" width="53" style="546" customWidth="1"/>
    <col min="15874" max="15888" width="11.5703125" style="546" customWidth="1"/>
    <col min="15889" max="15889" width="2.5703125" style="546" customWidth="1"/>
    <col min="15890" max="16128" width="11.42578125" style="546" customWidth="1"/>
    <col min="16129" max="16129" width="53" style="546" customWidth="1"/>
    <col min="16130" max="16144" width="11.5703125" style="546" customWidth="1"/>
    <col min="16145" max="16145" width="2.5703125" style="546" customWidth="1"/>
    <col min="16146" max="16384" width="11.42578125" style="546" customWidth="1"/>
  </cols>
  <sheetData>
    <row r="1" spans="1:23" s="547" customFormat="1" ht="3.75" hidden="1" customHeight="1">
      <c r="A1" s="307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240"/>
    </row>
    <row r="2" spans="1:23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  <c r="Q2" s="240"/>
    </row>
    <row r="3" spans="1:23" s="547" customFormat="1" ht="23.25" customHeight="1">
      <c r="A3" s="1095" t="s">
        <v>296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  <c r="Q3" s="240"/>
    </row>
    <row r="4" spans="1:23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  <c r="Q4" s="240"/>
    </row>
    <row r="5" spans="1:23" s="547" customFormat="1" ht="23.25" customHeight="1">
      <c r="A5" s="1146" t="s">
        <v>80</v>
      </c>
      <c r="B5" s="1146"/>
      <c r="C5" s="1146"/>
      <c r="D5" s="1146"/>
      <c r="E5" s="1146"/>
      <c r="F5" s="1146"/>
      <c r="G5" s="1146"/>
      <c r="H5" s="1146"/>
      <c r="I5" s="1146"/>
      <c r="J5" s="1146"/>
      <c r="K5" s="1146"/>
      <c r="L5" s="1146"/>
      <c r="M5" s="1146"/>
      <c r="N5" s="1146"/>
      <c r="O5" s="1146"/>
      <c r="P5" s="1146"/>
      <c r="Q5" s="240"/>
    </row>
    <row r="6" spans="1:23" ht="13.5" customHeight="1">
      <c r="A6" s="246"/>
      <c r="B6" s="296"/>
      <c r="C6" s="248"/>
      <c r="D6" s="248"/>
      <c r="E6" s="248"/>
      <c r="F6" s="248"/>
      <c r="G6" s="248"/>
      <c r="H6" s="297"/>
      <c r="I6" s="297"/>
      <c r="J6" s="297"/>
      <c r="K6" s="298"/>
      <c r="L6" s="297"/>
      <c r="M6" s="297"/>
      <c r="N6" s="297"/>
      <c r="O6" s="297"/>
      <c r="P6" s="297"/>
      <c r="Q6" s="251"/>
      <c r="R6" s="207"/>
      <c r="S6" s="207"/>
      <c r="T6" s="207"/>
      <c r="U6" s="207"/>
      <c r="V6" s="207"/>
      <c r="W6" s="207"/>
    </row>
    <row r="7" spans="1:23" s="198" customFormat="1" ht="24" customHeight="1">
      <c r="A7" s="774" t="s">
        <v>297</v>
      </c>
      <c r="B7" s="817" t="s">
        <v>277</v>
      </c>
      <c r="C7" s="817" t="s">
        <v>278</v>
      </c>
      <c r="D7" s="817" t="s">
        <v>279</v>
      </c>
      <c r="E7" s="817" t="s">
        <v>280</v>
      </c>
      <c r="F7" s="817" t="s">
        <v>281</v>
      </c>
      <c r="G7" s="817" t="s">
        <v>282</v>
      </c>
      <c r="H7" s="817" t="s">
        <v>283</v>
      </c>
      <c r="I7" s="817" t="s">
        <v>284</v>
      </c>
      <c r="J7" s="817" t="s">
        <v>285</v>
      </c>
      <c r="K7" s="817" t="s">
        <v>286</v>
      </c>
      <c r="L7" s="817" t="s">
        <v>287</v>
      </c>
      <c r="M7" s="817" t="s">
        <v>288</v>
      </c>
      <c r="N7" s="817" t="s">
        <v>290</v>
      </c>
      <c r="O7" s="817" t="s">
        <v>289</v>
      </c>
      <c r="P7" s="695" t="s">
        <v>291</v>
      </c>
      <c r="Q7" s="310" t="s">
        <v>124</v>
      </c>
      <c r="R7" s="198" t="s">
        <v>125</v>
      </c>
    </row>
    <row r="8" spans="1:23" ht="27" customHeight="1">
      <c r="A8" s="688" t="s">
        <v>298</v>
      </c>
      <c r="B8" s="513">
        <v>25595.11375</v>
      </c>
      <c r="C8" s="513">
        <v>44465.246899999998</v>
      </c>
      <c r="D8" s="513">
        <v>12727.03966</v>
      </c>
      <c r="E8" s="513">
        <v>38567.979049999994</v>
      </c>
      <c r="F8" s="513">
        <v>128154.09243999999</v>
      </c>
      <c r="G8" s="513">
        <v>100489.12384999999</v>
      </c>
      <c r="H8" s="513">
        <v>17275.342280000001</v>
      </c>
      <c r="I8" s="513">
        <v>71538.994659999997</v>
      </c>
      <c r="J8" s="513">
        <v>3460.8235499999996</v>
      </c>
      <c r="K8" s="513">
        <v>199185.0319</v>
      </c>
      <c r="L8" s="513">
        <v>72318.552939999994</v>
      </c>
      <c r="M8" s="513">
        <v>160096.17973</v>
      </c>
      <c r="N8" s="513">
        <v>2009.70929</v>
      </c>
      <c r="O8" s="513">
        <v>135672.53904</v>
      </c>
      <c r="P8" s="513">
        <v>74402.405209999997</v>
      </c>
      <c r="Q8" s="256">
        <v>3599353.0656500002</v>
      </c>
      <c r="R8" s="207">
        <v>0.54702345696307964</v>
      </c>
      <c r="S8" s="207"/>
      <c r="T8" s="207"/>
      <c r="U8" s="207"/>
      <c r="V8" s="207"/>
      <c r="W8" s="207"/>
    </row>
    <row r="9" spans="1:23" ht="27" customHeight="1">
      <c r="A9" s="688" t="s">
        <v>299</v>
      </c>
      <c r="B9" s="513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513">
        <v>0</v>
      </c>
      <c r="L9" s="513">
        <v>0</v>
      </c>
      <c r="M9" s="513">
        <v>0</v>
      </c>
      <c r="N9" s="513">
        <v>0</v>
      </c>
      <c r="O9" s="513">
        <v>0</v>
      </c>
      <c r="P9" s="513">
        <v>0</v>
      </c>
      <c r="Q9" s="256">
        <v>0</v>
      </c>
      <c r="R9" s="207">
        <v>0</v>
      </c>
      <c r="S9" s="207"/>
      <c r="T9" s="207"/>
      <c r="U9" s="207"/>
      <c r="V9" s="207"/>
      <c r="W9" s="207"/>
    </row>
    <row r="10" spans="1:23" ht="27" customHeight="1">
      <c r="A10" s="688" t="s">
        <v>300</v>
      </c>
      <c r="B10" s="513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597.76989000000003</v>
      </c>
      <c r="H10" s="513">
        <v>0</v>
      </c>
      <c r="I10" s="513">
        <v>0</v>
      </c>
      <c r="J10" s="513">
        <v>23.339650000000002</v>
      </c>
      <c r="K10" s="513">
        <v>85.310539999999989</v>
      </c>
      <c r="L10" s="513">
        <v>3526.1886400000003</v>
      </c>
      <c r="M10" s="513">
        <v>1333.2458200000001</v>
      </c>
      <c r="N10" s="513">
        <v>50819.30384</v>
      </c>
      <c r="O10" s="513">
        <v>6046.6883499999994</v>
      </c>
      <c r="P10" s="513">
        <v>1365.9972700000001</v>
      </c>
      <c r="Q10" s="256">
        <v>77596.64248000001</v>
      </c>
      <c r="R10" s="207">
        <v>1.1793003588124608E-2</v>
      </c>
      <c r="S10" s="207"/>
      <c r="T10" s="207"/>
      <c r="U10" s="207"/>
      <c r="V10" s="207"/>
      <c r="W10" s="207"/>
    </row>
    <row r="11" spans="1:23" ht="27" customHeight="1">
      <c r="A11" s="688" t="s">
        <v>301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256">
        <v>0</v>
      </c>
      <c r="R11" s="207">
        <v>0</v>
      </c>
      <c r="S11" s="207"/>
      <c r="T11" s="207"/>
      <c r="U11" s="207"/>
      <c r="V11" s="207"/>
      <c r="W11" s="207"/>
    </row>
    <row r="12" spans="1:23" s="312" customFormat="1" ht="27" customHeight="1">
      <c r="A12" s="688" t="s">
        <v>302</v>
      </c>
      <c r="B12" s="513">
        <v>0</v>
      </c>
      <c r="C12" s="513">
        <v>1023.4395400000001</v>
      </c>
      <c r="D12" s="513">
        <v>111.0018</v>
      </c>
      <c r="E12" s="513">
        <v>721.10016000000007</v>
      </c>
      <c r="F12" s="513">
        <v>638.97860000000003</v>
      </c>
      <c r="G12" s="513">
        <v>92.864320000000006</v>
      </c>
      <c r="H12" s="513">
        <v>1040.5346400000001</v>
      </c>
      <c r="I12" s="513">
        <v>995.95836999999995</v>
      </c>
      <c r="J12" s="513">
        <v>1238.64096</v>
      </c>
      <c r="K12" s="513">
        <v>3042.1669100000004</v>
      </c>
      <c r="L12" s="513">
        <v>299.16262</v>
      </c>
      <c r="M12" s="513">
        <v>5067.3508600000005</v>
      </c>
      <c r="N12" s="513">
        <v>826.92570000000001</v>
      </c>
      <c r="O12" s="513">
        <v>8612.8818800000008</v>
      </c>
      <c r="P12" s="513">
        <v>1773.7435</v>
      </c>
      <c r="Q12" s="311">
        <v>99921.477069999994</v>
      </c>
      <c r="R12" s="207">
        <v>1.5185893357704728E-2</v>
      </c>
      <c r="S12" s="207"/>
      <c r="T12" s="207"/>
      <c r="U12" s="207"/>
      <c r="V12" s="207"/>
      <c r="W12" s="207"/>
    </row>
    <row r="13" spans="1:23" ht="27" customHeight="1">
      <c r="A13" s="688" t="s">
        <v>303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256">
        <v>0</v>
      </c>
      <c r="R13" s="207">
        <v>0</v>
      </c>
      <c r="S13" s="207"/>
      <c r="T13" s="207"/>
      <c r="U13" s="207"/>
      <c r="V13" s="207"/>
      <c r="W13" s="207"/>
    </row>
    <row r="14" spans="1:23" ht="27" customHeight="1">
      <c r="A14" s="688" t="s">
        <v>304</v>
      </c>
      <c r="B14" s="513">
        <v>0</v>
      </c>
      <c r="C14" s="513">
        <v>1023.4395400000001</v>
      </c>
      <c r="D14" s="513">
        <v>111.0018</v>
      </c>
      <c r="E14" s="513">
        <v>721.10016000000007</v>
      </c>
      <c r="F14" s="513">
        <v>638.97860000000003</v>
      </c>
      <c r="G14" s="513">
        <v>92.864320000000006</v>
      </c>
      <c r="H14" s="513">
        <v>1040.5346400000001</v>
      </c>
      <c r="I14" s="513">
        <v>995.95836999999995</v>
      </c>
      <c r="J14" s="513">
        <v>1238.64096</v>
      </c>
      <c r="K14" s="513">
        <v>3042.1669100000004</v>
      </c>
      <c r="L14" s="513">
        <v>299.16262</v>
      </c>
      <c r="M14" s="513">
        <v>5067.3508600000005</v>
      </c>
      <c r="N14" s="513">
        <v>826.92570000000001</v>
      </c>
      <c r="O14" s="513">
        <v>8612.8818800000008</v>
      </c>
      <c r="P14" s="513">
        <v>1773.7435</v>
      </c>
      <c r="Q14" s="256">
        <v>98970.487790000014</v>
      </c>
      <c r="R14" s="207">
        <v>1.5041363650840175E-2</v>
      </c>
      <c r="S14" s="207"/>
      <c r="T14" s="207"/>
      <c r="U14" s="207"/>
      <c r="V14" s="207"/>
      <c r="W14" s="207"/>
    </row>
    <row r="15" spans="1:23" ht="27" customHeight="1">
      <c r="A15" s="688" t="s">
        <v>305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256">
        <v>950.98928000000001</v>
      </c>
      <c r="R15" s="207">
        <v>1.4452970686455448E-4</v>
      </c>
      <c r="S15" s="207"/>
      <c r="T15" s="207"/>
      <c r="U15" s="207"/>
      <c r="V15" s="207"/>
      <c r="W15" s="207"/>
    </row>
    <row r="16" spans="1:23" s="312" customFormat="1" ht="27" customHeight="1">
      <c r="A16" s="688" t="s">
        <v>306</v>
      </c>
      <c r="B16" s="513">
        <v>272.58902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10</v>
      </c>
      <c r="J16" s="513">
        <v>108.31864</v>
      </c>
      <c r="K16" s="513">
        <v>0</v>
      </c>
      <c r="L16" s="513">
        <v>0</v>
      </c>
      <c r="M16" s="513">
        <v>58.651029999999999</v>
      </c>
      <c r="N16" s="513">
        <v>0</v>
      </c>
      <c r="O16" s="513">
        <v>0</v>
      </c>
      <c r="P16" s="513">
        <v>0</v>
      </c>
      <c r="Q16" s="311">
        <v>449.55869000000001</v>
      </c>
      <c r="R16" s="207">
        <v>6.8323152584972479E-5</v>
      </c>
      <c r="S16" s="207"/>
      <c r="T16" s="207"/>
      <c r="U16" s="207"/>
      <c r="V16" s="207"/>
      <c r="W16" s="207"/>
    </row>
    <row r="17" spans="1:23" ht="27" customHeight="1">
      <c r="A17" s="688" t="s">
        <v>307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513">
        <v>0</v>
      </c>
      <c r="L17" s="513">
        <v>0</v>
      </c>
      <c r="M17" s="513">
        <v>23.05836</v>
      </c>
      <c r="N17" s="513">
        <v>0</v>
      </c>
      <c r="O17" s="513">
        <v>0</v>
      </c>
      <c r="P17" s="513">
        <v>0</v>
      </c>
      <c r="Q17" s="256">
        <v>23.05836</v>
      </c>
      <c r="R17" s="207">
        <v>3.5043696933969314E-6</v>
      </c>
      <c r="S17" s="207"/>
      <c r="T17" s="207"/>
      <c r="U17" s="207"/>
      <c r="V17" s="207"/>
      <c r="W17" s="207"/>
    </row>
    <row r="18" spans="1:23" ht="27" customHeight="1">
      <c r="A18" s="688" t="s">
        <v>308</v>
      </c>
      <c r="B18" s="513">
        <v>272.58902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10</v>
      </c>
      <c r="J18" s="513">
        <v>108.31864</v>
      </c>
      <c r="K18" s="513">
        <v>0</v>
      </c>
      <c r="L18" s="513">
        <v>0</v>
      </c>
      <c r="M18" s="513">
        <v>35.592669999999998</v>
      </c>
      <c r="N18" s="513">
        <v>0</v>
      </c>
      <c r="O18" s="513">
        <v>0</v>
      </c>
      <c r="P18" s="513">
        <v>0</v>
      </c>
      <c r="Q18" s="256">
        <v>426.50033000000002</v>
      </c>
      <c r="R18" s="207">
        <v>6.4818782891575558E-5</v>
      </c>
      <c r="S18" s="207"/>
      <c r="T18" s="207"/>
      <c r="U18" s="207"/>
      <c r="V18" s="207"/>
      <c r="W18" s="207"/>
    </row>
    <row r="19" spans="1:23" ht="27" customHeight="1">
      <c r="A19" s="688" t="s">
        <v>309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256">
        <v>0</v>
      </c>
      <c r="R19" s="207">
        <v>0</v>
      </c>
      <c r="S19" s="207"/>
      <c r="T19" s="207"/>
      <c r="U19" s="207"/>
      <c r="V19" s="207"/>
      <c r="W19" s="207"/>
    </row>
    <row r="20" spans="1:23" ht="27" customHeight="1">
      <c r="A20" s="688" t="s">
        <v>310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513">
        <v>0</v>
      </c>
      <c r="L20" s="513">
        <v>0</v>
      </c>
      <c r="M20" s="513">
        <v>0</v>
      </c>
      <c r="N20" s="513">
        <v>0</v>
      </c>
      <c r="O20" s="513">
        <v>0</v>
      </c>
      <c r="P20" s="513">
        <v>0</v>
      </c>
      <c r="Q20" s="256">
        <v>0</v>
      </c>
      <c r="R20" s="207">
        <v>0</v>
      </c>
      <c r="S20" s="207"/>
      <c r="T20" s="207"/>
      <c r="U20" s="207"/>
      <c r="V20" s="207"/>
      <c r="W20" s="207"/>
    </row>
    <row r="21" spans="1:23" s="312" customFormat="1" ht="27" customHeight="1">
      <c r="A21" s="688" t="s">
        <v>311</v>
      </c>
      <c r="B21" s="513">
        <v>0</v>
      </c>
      <c r="C21" s="513">
        <v>3.71563</v>
      </c>
      <c r="D21" s="513">
        <v>42613.985209999999</v>
      </c>
      <c r="E21" s="513">
        <v>15.81457</v>
      </c>
      <c r="F21" s="513">
        <v>0</v>
      </c>
      <c r="G21" s="513">
        <v>9083.7968199999996</v>
      </c>
      <c r="H21" s="513">
        <v>27.323220000000003</v>
      </c>
      <c r="I21" s="513">
        <v>21.864009999999997</v>
      </c>
      <c r="J21" s="513">
        <v>119.97616000000001</v>
      </c>
      <c r="K21" s="513">
        <v>0</v>
      </c>
      <c r="L21" s="513">
        <v>99.769829999999999</v>
      </c>
      <c r="M21" s="513">
        <v>23103.816709999999</v>
      </c>
      <c r="N21" s="513">
        <v>0</v>
      </c>
      <c r="O21" s="513">
        <v>73368.781540000011</v>
      </c>
      <c r="P21" s="513">
        <v>2013.59528</v>
      </c>
      <c r="Q21" s="311">
        <v>250818.16456999999</v>
      </c>
      <c r="R21" s="207">
        <v>3.8118911079216042E-2</v>
      </c>
      <c r="S21" s="207"/>
      <c r="T21" s="207"/>
      <c r="U21" s="207"/>
      <c r="V21" s="207"/>
      <c r="W21" s="207"/>
    </row>
    <row r="22" spans="1:23" ht="27" customHeight="1">
      <c r="A22" s="688" t="s">
        <v>312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256">
        <v>29517.346530000003</v>
      </c>
      <c r="R22" s="207">
        <v>4.4859953010199811E-3</v>
      </c>
      <c r="S22" s="207"/>
      <c r="T22" s="207"/>
      <c r="U22" s="207"/>
      <c r="V22" s="207"/>
      <c r="W22" s="207"/>
    </row>
    <row r="23" spans="1:23" ht="27" customHeight="1">
      <c r="A23" s="688" t="s">
        <v>313</v>
      </c>
      <c r="B23" s="513">
        <v>0</v>
      </c>
      <c r="C23" s="513">
        <v>3.71563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513">
        <v>0</v>
      </c>
      <c r="L23" s="513">
        <v>0</v>
      </c>
      <c r="M23" s="513">
        <v>0</v>
      </c>
      <c r="N23" s="513">
        <v>0</v>
      </c>
      <c r="O23" s="513">
        <v>0</v>
      </c>
      <c r="P23" s="513">
        <v>0</v>
      </c>
      <c r="Q23" s="256">
        <v>3.71563</v>
      </c>
      <c r="R23" s="207">
        <v>5.6469502444564311E-7</v>
      </c>
      <c r="S23" s="207"/>
      <c r="T23" s="207"/>
      <c r="U23" s="207"/>
      <c r="V23" s="207"/>
      <c r="W23" s="207"/>
    </row>
    <row r="24" spans="1:23" s="312" customFormat="1" ht="27" customHeight="1">
      <c r="A24" s="688" t="s">
        <v>314</v>
      </c>
      <c r="B24" s="513">
        <v>0</v>
      </c>
      <c r="C24" s="513">
        <v>0</v>
      </c>
      <c r="D24" s="513">
        <v>0</v>
      </c>
      <c r="E24" s="513">
        <v>0</v>
      </c>
      <c r="F24" s="513">
        <v>0</v>
      </c>
      <c r="G24" s="513">
        <v>0</v>
      </c>
      <c r="H24" s="513">
        <v>0</v>
      </c>
      <c r="I24" s="513">
        <v>0</v>
      </c>
      <c r="J24" s="513">
        <v>0</v>
      </c>
      <c r="K24" s="513">
        <v>0</v>
      </c>
      <c r="L24" s="513">
        <v>0</v>
      </c>
      <c r="M24" s="513">
        <v>0</v>
      </c>
      <c r="N24" s="513">
        <v>0</v>
      </c>
      <c r="O24" s="513">
        <v>0</v>
      </c>
      <c r="P24" s="513">
        <v>0</v>
      </c>
      <c r="Q24" s="311">
        <v>7187.9155700000001</v>
      </c>
      <c r="R24" s="207">
        <v>1.0924069830726873E-3</v>
      </c>
      <c r="S24" s="207"/>
      <c r="T24" s="207"/>
      <c r="U24" s="207"/>
      <c r="V24" s="207"/>
      <c r="W24" s="207"/>
    </row>
    <row r="25" spans="1:23" ht="27" customHeight="1">
      <c r="A25" s="688" t="s">
        <v>315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513">
        <v>0</v>
      </c>
      <c r="L25" s="513">
        <v>0</v>
      </c>
      <c r="M25" s="513">
        <v>0</v>
      </c>
      <c r="N25" s="513">
        <v>0</v>
      </c>
      <c r="O25" s="513">
        <v>0</v>
      </c>
      <c r="P25" s="513">
        <v>0</v>
      </c>
      <c r="Q25" s="256">
        <v>0</v>
      </c>
      <c r="R25" s="207">
        <v>0</v>
      </c>
      <c r="S25" s="207"/>
      <c r="T25" s="207"/>
      <c r="U25" s="207"/>
      <c r="V25" s="207"/>
      <c r="W25" s="207"/>
    </row>
    <row r="26" spans="1:23" ht="27" customHeight="1">
      <c r="A26" s="688" t="s">
        <v>316</v>
      </c>
      <c r="B26" s="513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513">
        <v>0</v>
      </c>
      <c r="L26" s="513">
        <v>0</v>
      </c>
      <c r="M26" s="513">
        <v>0</v>
      </c>
      <c r="N26" s="513">
        <v>0</v>
      </c>
      <c r="O26" s="513">
        <v>0</v>
      </c>
      <c r="P26" s="513">
        <v>0</v>
      </c>
      <c r="Q26" s="256">
        <v>0</v>
      </c>
      <c r="R26" s="207">
        <v>0</v>
      </c>
      <c r="S26" s="207"/>
      <c r="T26" s="207"/>
      <c r="U26" s="207"/>
      <c r="V26" s="207"/>
      <c r="W26" s="207"/>
    </row>
    <row r="27" spans="1:23" ht="27" customHeight="1">
      <c r="A27" s="688" t="s">
        <v>317</v>
      </c>
      <c r="B27" s="513">
        <v>0</v>
      </c>
      <c r="C27" s="513">
        <v>0</v>
      </c>
      <c r="D27" s="513">
        <v>42613.985209999999</v>
      </c>
      <c r="E27" s="513">
        <v>15.81457</v>
      </c>
      <c r="F27" s="513">
        <v>0</v>
      </c>
      <c r="G27" s="513">
        <v>9083.7968199999996</v>
      </c>
      <c r="H27" s="513">
        <v>27.323220000000003</v>
      </c>
      <c r="I27" s="513">
        <v>21.864009999999997</v>
      </c>
      <c r="J27" s="513">
        <v>119.97616000000001</v>
      </c>
      <c r="K27" s="513">
        <v>0</v>
      </c>
      <c r="L27" s="513">
        <v>99.769829999999999</v>
      </c>
      <c r="M27" s="513">
        <v>23103.816709999999</v>
      </c>
      <c r="N27" s="513">
        <v>0</v>
      </c>
      <c r="O27" s="513">
        <v>73368.781540000011</v>
      </c>
      <c r="P27" s="513">
        <v>2013.59528</v>
      </c>
      <c r="Q27" s="256">
        <v>214109.18684000001</v>
      </c>
      <c r="R27" s="207">
        <v>3.253994410009893E-2</v>
      </c>
      <c r="S27" s="207"/>
      <c r="T27" s="207"/>
      <c r="U27" s="207"/>
      <c r="V27" s="207"/>
      <c r="W27" s="207"/>
    </row>
    <row r="28" spans="1:23" s="312" customFormat="1" ht="27" customHeight="1">
      <c r="A28" s="688" t="s">
        <v>318</v>
      </c>
      <c r="B28" s="513">
        <v>32065.498230000001</v>
      </c>
      <c r="C28" s="513">
        <v>48993.274369999999</v>
      </c>
      <c r="D28" s="513">
        <v>105418.36064</v>
      </c>
      <c r="E28" s="513">
        <v>29657.23055</v>
      </c>
      <c r="F28" s="513">
        <v>87902.123670000001</v>
      </c>
      <c r="G28" s="513">
        <v>138912.81263</v>
      </c>
      <c r="H28" s="513">
        <v>90275.268329999992</v>
      </c>
      <c r="I28" s="513">
        <v>95299.85772</v>
      </c>
      <c r="J28" s="513">
        <v>92786.510209999993</v>
      </c>
      <c r="K28" s="513">
        <v>33372.90812</v>
      </c>
      <c r="L28" s="513">
        <v>20386.24929</v>
      </c>
      <c r="M28" s="513">
        <v>46078.875890000003</v>
      </c>
      <c r="N28" s="513">
        <v>0</v>
      </c>
      <c r="O28" s="513">
        <v>9962.1919600000001</v>
      </c>
      <c r="P28" s="513">
        <v>131952.17892000001</v>
      </c>
      <c r="Q28" s="311">
        <v>2167067.6695999997</v>
      </c>
      <c r="R28" s="207">
        <v>0.32934719836478193</v>
      </c>
      <c r="S28" s="207"/>
      <c r="T28" s="207"/>
      <c r="U28" s="207"/>
      <c r="V28" s="207"/>
      <c r="W28" s="207"/>
    </row>
    <row r="29" spans="1:23" ht="27" customHeight="1">
      <c r="A29" s="688" t="s">
        <v>319</v>
      </c>
      <c r="B29" s="513">
        <v>0</v>
      </c>
      <c r="C29" s="513">
        <v>0</v>
      </c>
      <c r="D29" s="513">
        <v>0</v>
      </c>
      <c r="E29" s="513">
        <v>0</v>
      </c>
      <c r="F29" s="513">
        <v>0</v>
      </c>
      <c r="G29" s="513">
        <v>0</v>
      </c>
      <c r="H29" s="513">
        <v>0</v>
      </c>
      <c r="I29" s="513">
        <v>0</v>
      </c>
      <c r="J29" s="513">
        <v>0</v>
      </c>
      <c r="K29" s="513">
        <v>0</v>
      </c>
      <c r="L29" s="513">
        <v>0</v>
      </c>
      <c r="M29" s="513">
        <v>0</v>
      </c>
      <c r="N29" s="513">
        <v>0</v>
      </c>
      <c r="O29" s="513">
        <v>0</v>
      </c>
      <c r="P29" s="513">
        <v>0</v>
      </c>
      <c r="Q29" s="256">
        <v>0</v>
      </c>
      <c r="R29" s="207">
        <v>0</v>
      </c>
      <c r="S29" s="207"/>
      <c r="T29" s="207"/>
      <c r="U29" s="207"/>
      <c r="V29" s="207"/>
      <c r="W29" s="207"/>
    </row>
    <row r="30" spans="1:23" ht="27" customHeight="1">
      <c r="A30" s="688" t="s">
        <v>320</v>
      </c>
      <c r="B30" s="513">
        <v>32065.498230000001</v>
      </c>
      <c r="C30" s="513">
        <v>48993.274369999999</v>
      </c>
      <c r="D30" s="513">
        <v>105418.36064</v>
      </c>
      <c r="E30" s="513">
        <v>29657.23055</v>
      </c>
      <c r="F30" s="513">
        <v>87902.123670000001</v>
      </c>
      <c r="G30" s="513">
        <v>138912.81263</v>
      </c>
      <c r="H30" s="513">
        <v>90275.268329999992</v>
      </c>
      <c r="I30" s="513">
        <v>95299.85772</v>
      </c>
      <c r="J30" s="513">
        <v>92786.510209999993</v>
      </c>
      <c r="K30" s="513">
        <v>33372.90812</v>
      </c>
      <c r="L30" s="513">
        <v>20386.24929</v>
      </c>
      <c r="M30" s="513">
        <v>46078.875890000003</v>
      </c>
      <c r="N30" s="513">
        <v>0</v>
      </c>
      <c r="O30" s="513">
        <v>9962.1919600000001</v>
      </c>
      <c r="P30" s="513">
        <v>131952.17892000001</v>
      </c>
      <c r="Q30" s="256">
        <v>2167067.6695999997</v>
      </c>
      <c r="R30" s="207">
        <v>0.32934719836478193</v>
      </c>
      <c r="S30" s="207"/>
      <c r="T30" s="207"/>
      <c r="U30" s="207"/>
      <c r="V30" s="207"/>
      <c r="W30" s="207"/>
    </row>
    <row r="31" spans="1:23" ht="27" customHeight="1">
      <c r="A31" s="688" t="s">
        <v>321</v>
      </c>
      <c r="B31" s="513">
        <v>0</v>
      </c>
      <c r="C31" s="513">
        <v>0</v>
      </c>
      <c r="D31" s="513">
        <v>0</v>
      </c>
      <c r="E31" s="513">
        <v>0</v>
      </c>
      <c r="F31" s="513">
        <v>0</v>
      </c>
      <c r="G31" s="513">
        <v>0</v>
      </c>
      <c r="H31" s="513">
        <v>0</v>
      </c>
      <c r="I31" s="513">
        <v>0</v>
      </c>
      <c r="J31" s="513">
        <v>0</v>
      </c>
      <c r="K31" s="513">
        <v>44.670339999999996</v>
      </c>
      <c r="L31" s="513">
        <v>11822.359779999999</v>
      </c>
      <c r="M31" s="513">
        <v>0</v>
      </c>
      <c r="N31" s="513">
        <v>0</v>
      </c>
      <c r="O31" s="513">
        <v>0</v>
      </c>
      <c r="P31" s="513">
        <v>0</v>
      </c>
      <c r="Q31" s="256">
        <v>31622.087</v>
      </c>
      <c r="R31" s="207">
        <v>4.8058701193303029E-3</v>
      </c>
      <c r="S31" s="207"/>
      <c r="T31" s="207"/>
      <c r="U31" s="207"/>
      <c r="V31" s="207"/>
      <c r="W31" s="207"/>
    </row>
    <row r="32" spans="1:23" ht="27" customHeight="1">
      <c r="A32" s="688" t="s">
        <v>322</v>
      </c>
      <c r="B32" s="513">
        <v>0</v>
      </c>
      <c r="C32" s="513">
        <v>0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0</v>
      </c>
      <c r="J32" s="513">
        <v>0</v>
      </c>
      <c r="K32" s="513">
        <v>0</v>
      </c>
      <c r="L32" s="513">
        <v>0</v>
      </c>
      <c r="M32" s="513">
        <v>0</v>
      </c>
      <c r="N32" s="513">
        <v>0</v>
      </c>
      <c r="O32" s="513">
        <v>0</v>
      </c>
      <c r="P32" s="513">
        <v>0</v>
      </c>
      <c r="Q32" s="256">
        <v>0</v>
      </c>
      <c r="R32" s="207">
        <v>0</v>
      </c>
      <c r="S32" s="207"/>
      <c r="T32" s="207"/>
      <c r="U32" s="207"/>
      <c r="V32" s="207"/>
      <c r="W32" s="207"/>
    </row>
    <row r="33" spans="1:23" s="312" customFormat="1" ht="27" customHeight="1">
      <c r="A33" s="688" t="s">
        <v>323</v>
      </c>
      <c r="B33" s="513">
        <v>0</v>
      </c>
      <c r="C33" s="513">
        <v>0</v>
      </c>
      <c r="D33" s="513">
        <v>0</v>
      </c>
      <c r="E33" s="513">
        <v>0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513">
        <v>0</v>
      </c>
      <c r="L33" s="513">
        <v>0</v>
      </c>
      <c r="M33" s="513">
        <v>0</v>
      </c>
      <c r="N33" s="513">
        <v>0</v>
      </c>
      <c r="O33" s="513">
        <v>0</v>
      </c>
      <c r="P33" s="513">
        <v>0</v>
      </c>
      <c r="Q33" s="311">
        <v>0</v>
      </c>
      <c r="R33" s="207">
        <v>0</v>
      </c>
      <c r="S33" s="207"/>
      <c r="T33" s="207"/>
      <c r="U33" s="207"/>
      <c r="V33" s="207"/>
      <c r="W33" s="207"/>
    </row>
    <row r="34" spans="1:23" ht="27" customHeight="1">
      <c r="A34" s="688" t="s">
        <v>324</v>
      </c>
      <c r="B34" s="513">
        <v>0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513">
        <v>44.670339999999996</v>
      </c>
      <c r="L34" s="513">
        <v>11822.359779999999</v>
      </c>
      <c r="M34" s="513">
        <v>0</v>
      </c>
      <c r="N34" s="513">
        <v>0</v>
      </c>
      <c r="O34" s="513">
        <v>0</v>
      </c>
      <c r="P34" s="513">
        <v>0</v>
      </c>
      <c r="Q34" s="256">
        <v>31622.087</v>
      </c>
      <c r="R34" s="207">
        <v>4.8058701193303029E-3</v>
      </c>
      <c r="S34" s="207"/>
      <c r="T34" s="207"/>
      <c r="U34" s="207"/>
      <c r="V34" s="207"/>
      <c r="W34" s="207"/>
    </row>
    <row r="35" spans="1:23" ht="27" customHeight="1">
      <c r="A35" s="688" t="s">
        <v>325</v>
      </c>
      <c r="B35" s="513">
        <v>0</v>
      </c>
      <c r="C35" s="513">
        <v>0</v>
      </c>
      <c r="D35" s="513">
        <v>0</v>
      </c>
      <c r="E35" s="513">
        <v>0</v>
      </c>
      <c r="F35" s="513">
        <v>0</v>
      </c>
      <c r="G35" s="513">
        <v>0</v>
      </c>
      <c r="H35" s="513">
        <v>0</v>
      </c>
      <c r="I35" s="513">
        <v>0</v>
      </c>
      <c r="J35" s="513">
        <v>0</v>
      </c>
      <c r="K35" s="513">
        <v>0</v>
      </c>
      <c r="L35" s="513">
        <v>0</v>
      </c>
      <c r="M35" s="513">
        <v>0</v>
      </c>
      <c r="N35" s="513">
        <v>0</v>
      </c>
      <c r="O35" s="513">
        <v>0</v>
      </c>
      <c r="P35" s="513">
        <v>0</v>
      </c>
      <c r="Q35" s="256">
        <v>0</v>
      </c>
      <c r="R35" s="207">
        <v>0</v>
      </c>
      <c r="S35" s="207"/>
      <c r="T35" s="207"/>
      <c r="U35" s="207"/>
      <c r="V35" s="207"/>
      <c r="W35" s="207"/>
    </row>
    <row r="36" spans="1:23" ht="27" customHeight="1">
      <c r="A36" s="688" t="s">
        <v>326</v>
      </c>
      <c r="B36" s="513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513">
        <v>0</v>
      </c>
      <c r="L36" s="513">
        <v>0</v>
      </c>
      <c r="M36" s="513">
        <v>0</v>
      </c>
      <c r="N36" s="513">
        <v>0</v>
      </c>
      <c r="O36" s="513">
        <v>0</v>
      </c>
      <c r="P36" s="513">
        <v>0</v>
      </c>
      <c r="Q36" s="256">
        <v>0</v>
      </c>
      <c r="R36" s="207">
        <v>0</v>
      </c>
      <c r="S36" s="207"/>
      <c r="T36" s="207"/>
      <c r="U36" s="207"/>
      <c r="V36" s="207"/>
      <c r="W36" s="207"/>
    </row>
    <row r="37" spans="1:23" ht="27" customHeight="1">
      <c r="A37" s="688" t="s">
        <v>327</v>
      </c>
      <c r="B37" s="513">
        <v>0</v>
      </c>
      <c r="C37" s="513">
        <v>0</v>
      </c>
      <c r="D37" s="513">
        <v>0</v>
      </c>
      <c r="E37" s="513">
        <v>0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513">
        <v>0</v>
      </c>
      <c r="L37" s="513">
        <v>0</v>
      </c>
      <c r="M37" s="513">
        <v>0</v>
      </c>
      <c r="N37" s="513">
        <v>0</v>
      </c>
      <c r="O37" s="513">
        <v>0</v>
      </c>
      <c r="P37" s="513">
        <v>0</v>
      </c>
      <c r="Q37" s="256">
        <v>0</v>
      </c>
      <c r="R37" s="207">
        <v>0</v>
      </c>
      <c r="S37" s="207"/>
      <c r="T37" s="207"/>
      <c r="U37" s="207"/>
      <c r="V37" s="207"/>
      <c r="W37" s="207"/>
    </row>
    <row r="38" spans="1:23" s="312" customFormat="1" ht="27" customHeight="1">
      <c r="A38" s="688" t="s">
        <v>328</v>
      </c>
      <c r="B38" s="513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513">
        <v>0</v>
      </c>
      <c r="L38" s="513">
        <v>0</v>
      </c>
      <c r="M38" s="513">
        <v>0</v>
      </c>
      <c r="N38" s="513">
        <v>0</v>
      </c>
      <c r="O38" s="513">
        <v>0</v>
      </c>
      <c r="P38" s="513">
        <v>0</v>
      </c>
      <c r="Q38" s="311">
        <v>0</v>
      </c>
      <c r="R38" s="207">
        <v>0</v>
      </c>
      <c r="S38" s="207"/>
      <c r="T38" s="207"/>
      <c r="U38" s="207"/>
      <c r="V38" s="207"/>
      <c r="W38" s="207"/>
    </row>
    <row r="39" spans="1:23" ht="27" customHeight="1">
      <c r="A39" s="688" t="s">
        <v>329</v>
      </c>
      <c r="B39" s="513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0</v>
      </c>
      <c r="L39" s="513">
        <v>0</v>
      </c>
      <c r="M39" s="513">
        <v>0</v>
      </c>
      <c r="N39" s="513">
        <v>0</v>
      </c>
      <c r="O39" s="513">
        <v>0</v>
      </c>
      <c r="P39" s="513">
        <v>0</v>
      </c>
      <c r="Q39" s="245">
        <v>0</v>
      </c>
      <c r="R39" s="207">
        <v>0</v>
      </c>
      <c r="S39" s="207"/>
      <c r="T39" s="207"/>
      <c r="U39" s="207"/>
      <c r="V39" s="207"/>
      <c r="W39" s="207"/>
    </row>
    <row r="40" spans="1:23" ht="27" customHeight="1">
      <c r="A40" s="688" t="s">
        <v>330</v>
      </c>
      <c r="B40" s="513">
        <v>0</v>
      </c>
      <c r="C40" s="513">
        <v>0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0</v>
      </c>
      <c r="J40" s="513">
        <v>0</v>
      </c>
      <c r="K40" s="513">
        <v>0</v>
      </c>
      <c r="L40" s="513">
        <v>0</v>
      </c>
      <c r="M40" s="513">
        <v>0</v>
      </c>
      <c r="N40" s="513">
        <v>0</v>
      </c>
      <c r="O40" s="513">
        <v>0</v>
      </c>
      <c r="P40" s="513">
        <v>0</v>
      </c>
      <c r="Q40" s="256">
        <v>0</v>
      </c>
      <c r="R40" s="207">
        <v>0</v>
      </c>
      <c r="S40" s="207"/>
      <c r="T40" s="207"/>
      <c r="U40" s="207"/>
      <c r="V40" s="207"/>
      <c r="W40" s="207"/>
    </row>
    <row r="41" spans="1:23" s="315" customFormat="1" ht="27" customHeight="1">
      <c r="A41" s="777" t="s">
        <v>331</v>
      </c>
      <c r="B41" s="513">
        <v>57933.201000000001</v>
      </c>
      <c r="C41" s="513">
        <v>94485.676439999996</v>
      </c>
      <c r="D41" s="513">
        <v>160870.38730999999</v>
      </c>
      <c r="E41" s="513">
        <v>68962.124329999991</v>
      </c>
      <c r="F41" s="513">
        <v>216695.19471000001</v>
      </c>
      <c r="G41" s="513">
        <v>249176.36750999998</v>
      </c>
      <c r="H41" s="513">
        <v>108618.46846999999</v>
      </c>
      <c r="I41" s="513">
        <v>167866.67475999999</v>
      </c>
      <c r="J41" s="513">
        <v>97737.609169999996</v>
      </c>
      <c r="K41" s="513">
        <v>235730.08781</v>
      </c>
      <c r="L41" s="513">
        <v>108452.2831</v>
      </c>
      <c r="M41" s="513">
        <v>235738.12003999998</v>
      </c>
      <c r="N41" s="513">
        <v>53655.938829999999</v>
      </c>
      <c r="O41" s="513">
        <v>233663.08277000001</v>
      </c>
      <c r="P41" s="513">
        <v>211507.92018000002</v>
      </c>
      <c r="Q41" s="313">
        <v>6226828.6650600005</v>
      </c>
      <c r="R41" s="314">
        <v>0.94634265662482231</v>
      </c>
      <c r="S41" s="314"/>
      <c r="T41" s="314"/>
      <c r="U41" s="314"/>
      <c r="V41" s="314"/>
      <c r="W41" s="314"/>
    </row>
    <row r="42" spans="1:23" s="283" customFormat="1" ht="37.5" customHeight="1">
      <c r="A42" s="690" t="s">
        <v>332</v>
      </c>
      <c r="B42" s="691">
        <v>0</v>
      </c>
      <c r="C42" s="691">
        <v>0</v>
      </c>
      <c r="D42" s="691">
        <v>0</v>
      </c>
      <c r="E42" s="691">
        <v>1793.60554</v>
      </c>
      <c r="F42" s="691">
        <v>1369.7955900000002</v>
      </c>
      <c r="G42" s="691">
        <v>79.049160000000001</v>
      </c>
      <c r="H42" s="691">
        <v>3738.5629199999998</v>
      </c>
      <c r="I42" s="691">
        <v>7889.3158200000007</v>
      </c>
      <c r="J42" s="691">
        <v>701.05100000000004</v>
      </c>
      <c r="K42" s="691">
        <v>14109.23941</v>
      </c>
      <c r="L42" s="691">
        <v>1459.9592</v>
      </c>
      <c r="M42" s="691">
        <v>9915.4187500000007</v>
      </c>
      <c r="N42" s="691">
        <v>0</v>
      </c>
      <c r="O42" s="691">
        <v>0</v>
      </c>
      <c r="P42" s="691">
        <v>0</v>
      </c>
      <c r="Q42" s="316">
        <v>353059.30836000002</v>
      </c>
      <c r="R42" s="317">
        <v>5.365734337517785E-2</v>
      </c>
      <c r="S42" s="318"/>
      <c r="T42" s="318"/>
      <c r="U42" s="318"/>
      <c r="V42" s="318"/>
      <c r="W42" s="318"/>
    </row>
    <row r="43" spans="1:23" s="198" customFormat="1" ht="24" customHeight="1">
      <c r="A43" s="774" t="s">
        <v>161</v>
      </c>
      <c r="B43" s="693">
        <v>57933.201000000001</v>
      </c>
      <c r="C43" s="693">
        <v>94485.676439999996</v>
      </c>
      <c r="D43" s="693">
        <v>160870.38730999999</v>
      </c>
      <c r="E43" s="693">
        <v>70755.72987000001</v>
      </c>
      <c r="F43" s="693">
        <v>218064.9903</v>
      </c>
      <c r="G43" s="693">
        <v>249255.41666999998</v>
      </c>
      <c r="H43" s="693">
        <v>112357.03139</v>
      </c>
      <c r="I43" s="693">
        <v>175755.99058000001</v>
      </c>
      <c r="J43" s="693">
        <v>98438.660170000003</v>
      </c>
      <c r="K43" s="693">
        <v>249839.32722000001</v>
      </c>
      <c r="L43" s="693">
        <v>109912.2423</v>
      </c>
      <c r="M43" s="693">
        <v>245653.53878999999</v>
      </c>
      <c r="N43" s="693">
        <v>53655.938829999999</v>
      </c>
      <c r="O43" s="693">
        <v>233663.08277000001</v>
      </c>
      <c r="P43" s="693">
        <v>211507.92018000002</v>
      </c>
      <c r="Q43" s="319">
        <v>6579887.9734200006</v>
      </c>
      <c r="R43" s="320">
        <v>1.0000000000000002</v>
      </c>
      <c r="S43" s="320"/>
      <c r="T43" s="320"/>
      <c r="U43" s="320"/>
      <c r="V43" s="320"/>
      <c r="W43" s="320"/>
    </row>
    <row r="44" spans="1:23" ht="27" customHeight="1">
      <c r="A44" s="777" t="s">
        <v>294</v>
      </c>
      <c r="B44" s="715">
        <v>8.804587742834824E-3</v>
      </c>
      <c r="C44" s="715">
        <v>1.4359769774452495E-2</v>
      </c>
      <c r="D44" s="715">
        <v>2.4448803377785336E-2</v>
      </c>
      <c r="E44" s="715">
        <v>1.0753333515072539E-2</v>
      </c>
      <c r="F44" s="715">
        <v>3.3141140271824007E-2</v>
      </c>
      <c r="G44" s="715">
        <v>3.7881407354788989E-2</v>
      </c>
      <c r="H44" s="715">
        <v>1.7075827406769765E-2</v>
      </c>
      <c r="I44" s="715">
        <v>2.6711091631040046E-2</v>
      </c>
      <c r="J44" s="715">
        <v>1.4960537408486451E-2</v>
      </c>
      <c r="K44" s="715">
        <v>3.7970149070811934E-2</v>
      </c>
      <c r="L44" s="715">
        <v>1.6704272587010533E-2</v>
      </c>
      <c r="M44" s="715">
        <v>3.733400018090547E-2</v>
      </c>
      <c r="N44" s="715">
        <v>8.1545368320475355E-3</v>
      </c>
      <c r="O44" s="715">
        <v>3.5511711402063578E-2</v>
      </c>
      <c r="P44" s="715">
        <v>3.2144608089743128E-2</v>
      </c>
      <c r="Q44" s="266">
        <v>1.0000000000000002</v>
      </c>
      <c r="R44" s="207"/>
      <c r="S44" s="207"/>
      <c r="T44" s="207"/>
      <c r="U44" s="207"/>
      <c r="V44" s="207"/>
      <c r="W44" s="207"/>
    </row>
    <row r="45" spans="1:23" ht="9" customHeight="1" thickBot="1">
      <c r="A45" s="321"/>
      <c r="B45" s="303"/>
      <c r="C45" s="287"/>
      <c r="D45" s="287"/>
      <c r="E45" s="287"/>
      <c r="F45" s="287"/>
      <c r="G45" s="287"/>
      <c r="H45" s="304"/>
      <c r="I45" s="304"/>
      <c r="J45" s="304"/>
      <c r="K45" s="304"/>
      <c r="L45" s="304"/>
      <c r="M45" s="304"/>
      <c r="N45" s="304"/>
      <c r="O45" s="304"/>
      <c r="P45" s="304"/>
      <c r="Q45" s="266"/>
      <c r="R45" s="207"/>
      <c r="S45" s="207"/>
      <c r="T45" s="207"/>
      <c r="U45" s="207"/>
      <c r="V45" s="207"/>
      <c r="W45" s="207"/>
    </row>
    <row r="46" spans="1:23" ht="15.75" thickTop="1">
      <c r="A46" s="322" t="s">
        <v>163</v>
      </c>
      <c r="C46" s="211"/>
      <c r="D46" s="211"/>
      <c r="E46" s="211"/>
      <c r="F46" s="211"/>
      <c r="G46" s="211"/>
      <c r="H46" s="207"/>
      <c r="I46" s="207"/>
      <c r="J46" s="207"/>
      <c r="K46" s="207"/>
      <c r="L46" s="207"/>
      <c r="M46" s="207"/>
      <c r="N46" s="207"/>
      <c r="O46" s="207"/>
      <c r="P46" s="207"/>
      <c r="Q46" s="266"/>
      <c r="R46" s="207"/>
      <c r="S46" s="207"/>
      <c r="T46" s="207"/>
      <c r="U46" s="207"/>
      <c r="V46" s="207"/>
      <c r="W46" s="207"/>
    </row>
    <row r="47" spans="1:23">
      <c r="A47" s="322" t="s">
        <v>333</v>
      </c>
      <c r="C47" s="211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  <c r="Q47" s="266"/>
      <c r="R47" s="207"/>
      <c r="S47" s="207"/>
      <c r="T47" s="207"/>
      <c r="U47" s="207"/>
      <c r="V47" s="207"/>
      <c r="W47" s="207"/>
    </row>
    <row r="48" spans="1:23">
      <c r="A48" s="322" t="s">
        <v>334</v>
      </c>
      <c r="B48" s="306"/>
      <c r="C48" s="211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  <c r="Q48" s="266"/>
      <c r="R48" s="207"/>
      <c r="S48" s="207"/>
      <c r="T48" s="207"/>
      <c r="U48" s="207"/>
      <c r="V48" s="207"/>
      <c r="W48" s="207"/>
    </row>
    <row r="49" spans="1:23" ht="9" customHeight="1">
      <c r="A49" s="225"/>
      <c r="B49" s="306"/>
      <c r="C49" s="211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  <c r="Q49" s="266"/>
      <c r="R49" s="207"/>
      <c r="S49" s="207"/>
      <c r="T49" s="207"/>
      <c r="U49" s="207"/>
      <c r="V49" s="207"/>
      <c r="W49" s="207"/>
    </row>
    <row r="50" spans="1:23" ht="9" customHeight="1">
      <c r="A50" s="225"/>
      <c r="B50" s="306"/>
      <c r="C50" s="211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  <c r="Q50" s="266"/>
      <c r="R50" s="207"/>
      <c r="S50" s="207"/>
      <c r="T50" s="207"/>
      <c r="U50" s="207"/>
      <c r="V50" s="207"/>
      <c r="W50" s="207"/>
    </row>
    <row r="51" spans="1:23" ht="9" customHeight="1">
      <c r="A51" s="270"/>
      <c r="B51" s="306"/>
      <c r="C51" s="211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  <c r="Q51" s="266"/>
      <c r="R51" s="207"/>
      <c r="S51" s="207"/>
      <c r="T51" s="207"/>
      <c r="U51" s="207"/>
      <c r="V51" s="207"/>
      <c r="W51" s="207"/>
    </row>
    <row r="52" spans="1:23" ht="9" customHeight="1">
      <c r="A52" s="225"/>
      <c r="B52" s="306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  <c r="Q52" s="266"/>
      <c r="R52" s="207"/>
      <c r="S52" s="207"/>
      <c r="T52" s="207"/>
      <c r="U52" s="207"/>
      <c r="V52" s="207"/>
      <c r="W52" s="207"/>
    </row>
    <row r="53" spans="1:23" ht="9" customHeight="1">
      <c r="A53" s="225"/>
      <c r="B53" s="306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  <c r="Q53" s="266"/>
      <c r="R53" s="207"/>
      <c r="S53" s="207"/>
      <c r="T53" s="207"/>
      <c r="U53" s="207"/>
      <c r="V53" s="207"/>
      <c r="W53" s="207"/>
    </row>
    <row r="54" spans="1:23" ht="9" customHeight="1">
      <c r="A54" s="225"/>
      <c r="B54" s="306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  <c r="Q54" s="266"/>
      <c r="R54" s="207"/>
      <c r="S54" s="207"/>
      <c r="T54" s="207"/>
      <c r="U54" s="207"/>
      <c r="V54" s="207"/>
      <c r="W54" s="207"/>
    </row>
    <row r="55" spans="1:23" ht="9" customHeight="1">
      <c r="A55" s="225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  <c r="Q55" s="266"/>
      <c r="R55" s="207"/>
      <c r="S55" s="207"/>
      <c r="T55" s="207"/>
      <c r="U55" s="207"/>
      <c r="V55" s="207"/>
      <c r="W55" s="207"/>
    </row>
    <row r="56" spans="1:23" ht="9" customHeight="1">
      <c r="A56" s="225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  <c r="Q56" s="266"/>
      <c r="R56" s="207"/>
      <c r="S56" s="207"/>
      <c r="T56" s="207"/>
      <c r="U56" s="207"/>
      <c r="V56" s="207"/>
      <c r="W56" s="207"/>
    </row>
    <row r="57" spans="1:23" ht="9" customHeight="1">
      <c r="A57" s="270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  <c r="Q57" s="266"/>
      <c r="R57" s="207"/>
      <c r="S57" s="207"/>
      <c r="T57" s="207"/>
      <c r="U57" s="207"/>
      <c r="V57" s="207"/>
      <c r="W57" s="207"/>
    </row>
    <row r="58" spans="1:23" ht="9" customHeight="1">
      <c r="A58" s="225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  <c r="Q58" s="266"/>
      <c r="R58" s="207"/>
      <c r="S58" s="207"/>
      <c r="T58" s="207"/>
      <c r="U58" s="207"/>
      <c r="V58" s="207"/>
      <c r="W58" s="207"/>
    </row>
    <row r="59" spans="1:23" ht="9" customHeight="1">
      <c r="A59" s="225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  <c r="Q59" s="266"/>
      <c r="R59" s="207"/>
      <c r="S59" s="207"/>
      <c r="T59" s="207"/>
      <c r="U59" s="207"/>
      <c r="V59" s="207"/>
      <c r="W59" s="207"/>
    </row>
    <row r="60" spans="1:23" ht="9" customHeight="1">
      <c r="A60" s="225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  <c r="Q60" s="266"/>
      <c r="R60" s="207"/>
      <c r="S60" s="207"/>
      <c r="T60" s="207"/>
      <c r="U60" s="207"/>
      <c r="V60" s="207"/>
      <c r="W60" s="207"/>
    </row>
    <row r="61" spans="1:23" ht="9" customHeight="1">
      <c r="A61" s="225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266"/>
      <c r="R61" s="207"/>
      <c r="S61" s="207"/>
      <c r="T61" s="207"/>
      <c r="U61" s="207"/>
      <c r="V61" s="207"/>
      <c r="W61" s="207"/>
    </row>
    <row r="62" spans="1:23" ht="9" customHeight="1">
      <c r="A62" s="225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266"/>
      <c r="R62" s="207"/>
      <c r="S62" s="207"/>
      <c r="T62" s="207"/>
      <c r="U62" s="207"/>
      <c r="V62" s="207"/>
      <c r="W62" s="207"/>
    </row>
    <row r="63" spans="1:23" ht="9" customHeight="1">
      <c r="A63" s="270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266"/>
      <c r="R63" s="207"/>
      <c r="S63" s="207"/>
      <c r="T63" s="207"/>
      <c r="U63" s="207"/>
      <c r="V63" s="207"/>
      <c r="W63" s="207"/>
    </row>
    <row r="64" spans="1:23" ht="9" customHeight="1">
      <c r="A64" s="225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266"/>
      <c r="R64" s="207"/>
      <c r="S64" s="207"/>
      <c r="T64" s="207"/>
      <c r="U64" s="207"/>
      <c r="V64" s="207"/>
      <c r="W64" s="207"/>
    </row>
    <row r="65" spans="1:23" ht="9" customHeight="1">
      <c r="A65" s="225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266"/>
      <c r="R65" s="207"/>
      <c r="S65" s="207"/>
      <c r="T65" s="207"/>
      <c r="U65" s="207"/>
      <c r="V65" s="207"/>
      <c r="W65" s="207"/>
    </row>
    <row r="66" spans="1:23" ht="9" customHeight="1">
      <c r="A66" s="225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266"/>
      <c r="R66" s="207"/>
      <c r="S66" s="207"/>
      <c r="T66" s="207"/>
      <c r="U66" s="207"/>
      <c r="V66" s="207"/>
      <c r="W66" s="207"/>
    </row>
    <row r="67" spans="1:23" ht="9" customHeight="1">
      <c r="A67" s="225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266"/>
      <c r="R67" s="207"/>
      <c r="S67" s="207"/>
      <c r="T67" s="207"/>
      <c r="U67" s="207"/>
      <c r="V67" s="207"/>
      <c r="W67" s="207"/>
    </row>
    <row r="68" spans="1:23" ht="9" customHeight="1">
      <c r="A68" s="270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266"/>
      <c r="R68" s="207"/>
      <c r="S68" s="207"/>
      <c r="T68" s="207"/>
      <c r="U68" s="207"/>
      <c r="V68" s="207"/>
      <c r="W68" s="207"/>
    </row>
    <row r="69" spans="1:23" ht="9" customHeight="1">
      <c r="A69" s="227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266"/>
      <c r="R69" s="207"/>
      <c r="S69" s="207"/>
      <c r="T69" s="207"/>
      <c r="U69" s="207"/>
      <c r="V69" s="207"/>
      <c r="W69" s="207"/>
    </row>
    <row r="70" spans="1:23" ht="9" customHeight="1">
      <c r="A70" s="227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266"/>
      <c r="R70" s="207"/>
      <c r="S70" s="207"/>
      <c r="T70" s="207"/>
      <c r="U70" s="207"/>
      <c r="V70" s="207"/>
      <c r="W70" s="207"/>
    </row>
    <row r="71" spans="1:23" ht="9" customHeight="1">
      <c r="A71" s="227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266"/>
      <c r="R71" s="207"/>
      <c r="S71" s="207"/>
      <c r="T71" s="207"/>
      <c r="U71" s="207"/>
      <c r="V71" s="207"/>
      <c r="W71" s="207"/>
    </row>
    <row r="72" spans="1:23" ht="9" customHeight="1">
      <c r="A72" s="227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266"/>
      <c r="R72" s="207"/>
      <c r="S72" s="207"/>
      <c r="T72" s="207"/>
      <c r="U72" s="207"/>
      <c r="V72" s="207"/>
      <c r="W72" s="207"/>
    </row>
    <row r="73" spans="1:23" ht="9" customHeight="1">
      <c r="A73" s="228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266"/>
      <c r="R73" s="207"/>
      <c r="S73" s="207"/>
      <c r="T73" s="207"/>
      <c r="U73" s="207"/>
      <c r="V73" s="207"/>
      <c r="W73" s="207"/>
    </row>
    <row r="74" spans="1:23" ht="9" customHeight="1">
      <c r="A74" s="228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266"/>
      <c r="R74" s="207"/>
      <c r="S74" s="207"/>
      <c r="T74" s="207"/>
      <c r="U74" s="207"/>
      <c r="V74" s="207"/>
      <c r="W74" s="207"/>
    </row>
    <row r="75" spans="1:23" ht="9" customHeight="1">
      <c r="A75" s="226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  <c r="Q75" s="266"/>
      <c r="R75" s="207"/>
      <c r="S75" s="207"/>
      <c r="T75" s="207"/>
      <c r="U75" s="207"/>
      <c r="V75" s="207"/>
      <c r="W75" s="207"/>
    </row>
    <row r="76" spans="1:23" ht="9" customHeight="1">
      <c r="A76" s="225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  <c r="Q76" s="266"/>
      <c r="R76" s="207"/>
      <c r="S76" s="207"/>
      <c r="T76" s="207"/>
      <c r="U76" s="207"/>
      <c r="V76" s="207"/>
      <c r="W76" s="207"/>
    </row>
    <row r="77" spans="1:23" ht="9" customHeight="1">
      <c r="A77" s="225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  <c r="Q77" s="266"/>
      <c r="R77" s="207"/>
      <c r="S77" s="207"/>
      <c r="T77" s="207"/>
      <c r="U77" s="207"/>
      <c r="V77" s="207"/>
      <c r="W77" s="207"/>
    </row>
    <row r="78" spans="1:23" ht="9" customHeight="1">
      <c r="A78" s="225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  <c r="Q78" s="266"/>
      <c r="R78" s="207"/>
      <c r="S78" s="207"/>
      <c r="T78" s="207"/>
      <c r="U78" s="207"/>
      <c r="V78" s="207"/>
      <c r="W78" s="207"/>
    </row>
    <row r="79" spans="1:23" ht="9" customHeight="1">
      <c r="A79" s="225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  <c r="Q79" s="266"/>
      <c r="R79" s="207"/>
      <c r="S79" s="207"/>
      <c r="T79" s="207"/>
      <c r="U79" s="207"/>
      <c r="V79" s="207"/>
      <c r="W79" s="207"/>
    </row>
    <row r="80" spans="1:23" ht="9" customHeight="1">
      <c r="A80" s="227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  <c r="Q80" s="266"/>
      <c r="R80" s="207"/>
      <c r="S80" s="207"/>
      <c r="T80" s="207"/>
      <c r="U80" s="207"/>
      <c r="V80" s="207"/>
      <c r="W80" s="207"/>
    </row>
    <row r="81" spans="1:23" ht="9" customHeight="1">
      <c r="A81" s="226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  <c r="Q81" s="266"/>
      <c r="R81" s="207"/>
      <c r="S81" s="207"/>
      <c r="T81" s="207"/>
      <c r="U81" s="207"/>
      <c r="V81" s="207"/>
      <c r="W81" s="207"/>
    </row>
    <row r="82" spans="1:23" ht="9" customHeight="1">
      <c r="A82" s="225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  <c r="Q82" s="266"/>
      <c r="R82" s="207"/>
      <c r="S82" s="207"/>
      <c r="T82" s="207"/>
      <c r="U82" s="207"/>
      <c r="V82" s="207"/>
      <c r="W82" s="207"/>
    </row>
    <row r="83" spans="1:23" ht="9" customHeight="1">
      <c r="A83" s="225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  <c r="Q83" s="266"/>
      <c r="R83" s="207"/>
      <c r="S83" s="207"/>
      <c r="T83" s="207"/>
      <c r="U83" s="207"/>
      <c r="V83" s="207"/>
      <c r="W83" s="207"/>
    </row>
    <row r="84" spans="1:23" ht="9" customHeight="1">
      <c r="A84" s="225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  <c r="Q84" s="266"/>
      <c r="R84" s="207"/>
      <c r="S84" s="207"/>
      <c r="T84" s="207"/>
      <c r="U84" s="207"/>
      <c r="V84" s="207"/>
      <c r="W84" s="207"/>
    </row>
    <row r="85" spans="1:23" ht="9" customHeight="1">
      <c r="A85" s="225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  <c r="Q85" s="266"/>
      <c r="R85" s="207"/>
      <c r="S85" s="207"/>
      <c r="T85" s="207"/>
      <c r="U85" s="207"/>
      <c r="V85" s="207"/>
      <c r="W85" s="207"/>
    </row>
    <row r="86" spans="1:23" ht="9" customHeight="1">
      <c r="A86" s="227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  <c r="Q86" s="266"/>
      <c r="R86" s="207"/>
      <c r="S86" s="207"/>
      <c r="T86" s="207"/>
      <c r="U86" s="207"/>
      <c r="V86" s="207"/>
      <c r="W86" s="207"/>
    </row>
    <row r="87" spans="1:23" ht="9" customHeight="1">
      <c r="A87" s="226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  <c r="Q87" s="266"/>
      <c r="R87" s="207"/>
      <c r="S87" s="207"/>
      <c r="T87" s="207"/>
      <c r="U87" s="207"/>
      <c r="V87" s="207"/>
      <c r="W87" s="207"/>
    </row>
    <row r="88" spans="1:23" ht="9" customHeight="1">
      <c r="A88" s="225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  <c r="Q88" s="266"/>
      <c r="R88" s="207"/>
      <c r="S88" s="207"/>
      <c r="T88" s="207"/>
      <c r="U88" s="207"/>
      <c r="V88" s="207"/>
      <c r="W88" s="207"/>
    </row>
    <row r="89" spans="1:23" ht="9" customHeight="1">
      <c r="A89" s="225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  <c r="Q89" s="266"/>
      <c r="R89" s="207"/>
      <c r="S89" s="207"/>
      <c r="T89" s="207"/>
      <c r="U89" s="207"/>
      <c r="V89" s="207"/>
      <c r="W89" s="207"/>
    </row>
    <row r="90" spans="1:23" ht="9" customHeight="1">
      <c r="A90" s="225"/>
      <c r="C90" s="552"/>
      <c r="D90" s="552"/>
      <c r="E90" s="552"/>
      <c r="F90" s="552"/>
      <c r="G90" s="552"/>
    </row>
    <row r="91" spans="1:23" ht="9" customHeight="1">
      <c r="A91" s="225"/>
      <c r="C91" s="552"/>
      <c r="D91" s="552"/>
      <c r="E91" s="552"/>
      <c r="F91" s="552"/>
      <c r="G91" s="552"/>
    </row>
    <row r="92" spans="1:23" ht="9" customHeight="1">
      <c r="A92" s="225"/>
      <c r="C92" s="552"/>
      <c r="D92" s="552"/>
      <c r="E92" s="552"/>
      <c r="F92" s="552"/>
      <c r="G92" s="552"/>
    </row>
    <row r="93" spans="1:23" ht="9" customHeight="1">
      <c r="A93" s="225"/>
      <c r="C93" s="552"/>
      <c r="D93" s="552"/>
      <c r="E93" s="552"/>
      <c r="F93" s="552"/>
      <c r="G93" s="552"/>
    </row>
    <row r="94" spans="1:23" ht="9" customHeight="1">
      <c r="A94" s="225"/>
      <c r="C94" s="552"/>
      <c r="D94" s="552"/>
      <c r="E94" s="552"/>
      <c r="F94" s="552"/>
      <c r="G94" s="552"/>
    </row>
    <row r="95" spans="1:23" ht="9" customHeight="1">
      <c r="A95" s="225"/>
      <c r="C95" s="552"/>
      <c r="D95" s="552"/>
      <c r="E95" s="552"/>
      <c r="F95" s="552"/>
      <c r="G95" s="552"/>
    </row>
    <row r="96" spans="1:23" ht="9" customHeight="1">
      <c r="A96" s="227"/>
      <c r="C96" s="552"/>
      <c r="D96" s="552"/>
      <c r="E96" s="552"/>
      <c r="F96" s="552"/>
      <c r="G96" s="552"/>
    </row>
    <row r="97" spans="1:7" ht="9" customHeight="1">
      <c r="A97" s="226"/>
      <c r="C97" s="552"/>
      <c r="D97" s="552"/>
      <c r="E97" s="552"/>
      <c r="F97" s="552"/>
      <c r="G97" s="552"/>
    </row>
    <row r="98" spans="1:7" ht="9" customHeight="1">
      <c r="A98" s="225"/>
      <c r="C98" s="552"/>
      <c r="D98" s="552"/>
      <c r="E98" s="552"/>
      <c r="F98" s="552"/>
      <c r="G98" s="552"/>
    </row>
    <row r="99" spans="1:7" ht="9" customHeight="1">
      <c r="A99" s="225"/>
      <c r="C99" s="552"/>
      <c r="D99" s="552"/>
      <c r="E99" s="552"/>
      <c r="F99" s="552"/>
      <c r="G99" s="552"/>
    </row>
    <row r="100" spans="1:7" ht="9" customHeight="1">
      <c r="A100" s="225"/>
      <c r="C100" s="552"/>
      <c r="D100" s="552"/>
      <c r="E100" s="552"/>
      <c r="F100" s="552"/>
      <c r="G100" s="552"/>
    </row>
    <row r="101" spans="1:7" ht="9" customHeight="1">
      <c r="A101" s="225"/>
      <c r="C101" s="552"/>
      <c r="D101" s="552"/>
      <c r="E101" s="552"/>
      <c r="F101" s="552"/>
      <c r="G101" s="552"/>
    </row>
    <row r="102" spans="1:7" ht="9" customHeight="1">
      <c r="A102" s="225"/>
      <c r="C102" s="552"/>
      <c r="D102" s="552"/>
      <c r="E102" s="552"/>
      <c r="F102" s="552"/>
      <c r="G102" s="552"/>
    </row>
    <row r="103" spans="1:7" ht="9" customHeight="1">
      <c r="A103" s="225"/>
      <c r="C103" s="552"/>
      <c r="D103" s="552"/>
      <c r="E103" s="552"/>
      <c r="F103" s="552"/>
      <c r="G103" s="552"/>
    </row>
    <row r="104" spans="1:7" ht="9" customHeight="1">
      <c r="A104" s="225"/>
      <c r="C104" s="552"/>
      <c r="D104" s="552"/>
      <c r="E104" s="552"/>
      <c r="F104" s="552"/>
      <c r="G104" s="552"/>
    </row>
    <row r="105" spans="1:7" ht="9" customHeight="1">
      <c r="A105" s="225"/>
      <c r="C105" s="552"/>
      <c r="D105" s="552"/>
      <c r="E105" s="552"/>
      <c r="F105" s="552"/>
      <c r="G105" s="552"/>
    </row>
    <row r="106" spans="1:7" ht="9" customHeight="1">
      <c r="A106" s="225"/>
      <c r="C106" s="552"/>
      <c r="D106" s="552"/>
      <c r="E106" s="552"/>
      <c r="F106" s="552"/>
      <c r="G106" s="552"/>
    </row>
    <row r="107" spans="1:7" ht="9" customHeight="1">
      <c r="A107" s="226"/>
      <c r="C107" s="552"/>
      <c r="D107" s="552"/>
      <c r="E107" s="552"/>
      <c r="F107" s="552"/>
      <c r="G107" s="552"/>
    </row>
    <row r="108" spans="1:7" ht="9" customHeight="1">
      <c r="A108" s="225"/>
      <c r="C108" s="552"/>
      <c r="D108" s="552"/>
      <c r="E108" s="552"/>
      <c r="F108" s="552"/>
      <c r="G108" s="552"/>
    </row>
    <row r="109" spans="1:7" ht="9" customHeight="1">
      <c r="A109" s="225"/>
      <c r="C109" s="552"/>
      <c r="D109" s="552"/>
      <c r="E109" s="552"/>
      <c r="F109" s="552"/>
      <c r="G109" s="552"/>
    </row>
    <row r="110" spans="1:7" ht="9" customHeight="1">
      <c r="A110" s="225"/>
      <c r="C110" s="552"/>
      <c r="D110" s="552"/>
      <c r="E110" s="552"/>
      <c r="F110" s="552"/>
      <c r="G110" s="552"/>
    </row>
    <row r="111" spans="1:7">
      <c r="A111" s="229"/>
      <c r="C111" s="552"/>
      <c r="D111" s="552"/>
      <c r="E111" s="552"/>
      <c r="F111" s="552"/>
      <c r="G111" s="552"/>
    </row>
    <row r="112" spans="1:7">
      <c r="A112" s="229"/>
      <c r="C112" s="552"/>
      <c r="D112" s="552"/>
      <c r="E112" s="552"/>
      <c r="F112" s="552"/>
      <c r="G112" s="552"/>
    </row>
    <row r="113" spans="1:7">
      <c r="A113" s="229"/>
      <c r="C113" s="552"/>
      <c r="D113" s="552"/>
      <c r="E113" s="552"/>
      <c r="F113" s="552"/>
      <c r="G113" s="552"/>
    </row>
    <row r="114" spans="1:7">
      <c r="A114" s="229"/>
      <c r="C114" s="552"/>
      <c r="D114" s="552"/>
      <c r="E114" s="552"/>
      <c r="F114" s="552"/>
      <c r="G114" s="552"/>
    </row>
    <row r="115" spans="1:7">
      <c r="A115" s="229"/>
      <c r="C115" s="552"/>
      <c r="D115" s="552"/>
      <c r="E115" s="552"/>
      <c r="F115" s="552"/>
      <c r="G115" s="552"/>
    </row>
    <row r="116" spans="1:7">
      <c r="A116" s="229"/>
      <c r="C116" s="552"/>
      <c r="D116" s="552"/>
      <c r="E116" s="552"/>
      <c r="F116" s="552"/>
      <c r="G116" s="552"/>
    </row>
    <row r="117" spans="1:7">
      <c r="A117" s="229"/>
      <c r="C117" s="552"/>
      <c r="D117" s="552"/>
      <c r="E117" s="552"/>
      <c r="F117" s="552"/>
      <c r="G117" s="552"/>
    </row>
    <row r="118" spans="1:7" ht="15.75">
      <c r="A118" s="219"/>
      <c r="C118" s="552"/>
      <c r="D118" s="552"/>
      <c r="E118" s="552"/>
      <c r="F118" s="552"/>
      <c r="G118" s="552"/>
    </row>
    <row r="119" spans="1:7" ht="15.75">
      <c r="A119" s="219"/>
      <c r="C119" s="552"/>
      <c r="D119" s="552"/>
      <c r="E119" s="552"/>
      <c r="F119" s="552"/>
      <c r="G119" s="552"/>
    </row>
    <row r="120" spans="1:7" ht="15.75">
      <c r="A120" s="219"/>
      <c r="C120" s="552"/>
      <c r="D120" s="552"/>
      <c r="E120" s="552"/>
      <c r="F120" s="552"/>
      <c r="G120" s="552"/>
    </row>
    <row r="121" spans="1:7" ht="15.75">
      <c r="A121" s="219"/>
      <c r="C121" s="552"/>
      <c r="D121" s="552"/>
      <c r="E121" s="552"/>
      <c r="F121" s="552"/>
      <c r="G121" s="552"/>
    </row>
    <row r="122" spans="1:7" ht="15.75">
      <c r="A122" s="219"/>
      <c r="C122" s="552"/>
      <c r="D122" s="552"/>
      <c r="E122" s="552"/>
      <c r="F122" s="552"/>
      <c r="G122" s="552"/>
    </row>
    <row r="123" spans="1:7" ht="15.75">
      <c r="A123" s="219"/>
      <c r="C123" s="552"/>
      <c r="D123" s="552"/>
      <c r="E123" s="552"/>
      <c r="F123" s="552"/>
      <c r="G123" s="552"/>
    </row>
    <row r="124" spans="1:7" ht="15.75">
      <c r="A124" s="219"/>
      <c r="C124" s="552"/>
      <c r="D124" s="552"/>
      <c r="E124" s="552"/>
      <c r="F124" s="552"/>
      <c r="G124" s="552"/>
    </row>
    <row r="125" spans="1:7" ht="15.75">
      <c r="A125" s="219"/>
      <c r="C125" s="552"/>
      <c r="D125" s="552"/>
      <c r="E125" s="552"/>
      <c r="F125" s="552"/>
      <c r="G125" s="552"/>
    </row>
    <row r="126" spans="1:7" ht="15.75">
      <c r="A126" s="219"/>
      <c r="C126" s="552"/>
      <c r="D126" s="552"/>
      <c r="E126" s="552"/>
      <c r="F126" s="552"/>
      <c r="G126" s="552"/>
    </row>
    <row r="127" spans="1:7" ht="15.75">
      <c r="A127" s="219"/>
      <c r="C127" s="552"/>
      <c r="D127" s="552"/>
      <c r="E127" s="552"/>
      <c r="F127" s="552"/>
      <c r="G127" s="552"/>
    </row>
    <row r="128" spans="1:7" ht="15.75">
      <c r="A128" s="219"/>
      <c r="C128" s="552"/>
      <c r="D128" s="552"/>
      <c r="E128" s="552"/>
      <c r="F128" s="552"/>
      <c r="G128" s="552"/>
    </row>
    <row r="129" spans="1:7" ht="15.75">
      <c r="A129" s="219"/>
      <c r="C129" s="552"/>
      <c r="D129" s="552"/>
      <c r="E129" s="552"/>
      <c r="F129" s="552"/>
      <c r="G129" s="552"/>
    </row>
    <row r="130" spans="1:7" ht="15.75">
      <c r="A130" s="219"/>
      <c r="C130" s="552"/>
      <c r="D130" s="552"/>
      <c r="E130" s="552"/>
      <c r="F130" s="552"/>
      <c r="G130" s="552"/>
    </row>
    <row r="131" spans="1:7" ht="15.75">
      <c r="A131" s="219"/>
      <c r="C131" s="552"/>
      <c r="D131" s="552"/>
      <c r="E131" s="552"/>
      <c r="F131" s="552"/>
      <c r="G131" s="552"/>
    </row>
    <row r="132" spans="1:7" ht="15.75">
      <c r="A132" s="219"/>
      <c r="C132" s="552"/>
      <c r="D132" s="552"/>
      <c r="E132" s="552"/>
      <c r="F132" s="552"/>
      <c r="G132" s="552"/>
    </row>
    <row r="133" spans="1:7" ht="15.75">
      <c r="A133" s="219"/>
      <c r="C133" s="552"/>
      <c r="D133" s="552"/>
      <c r="E133" s="552"/>
      <c r="F133" s="552"/>
      <c r="G133" s="552"/>
    </row>
    <row r="134" spans="1:7" ht="15.75">
      <c r="A134" s="219"/>
      <c r="C134" s="552"/>
      <c r="D134" s="552"/>
      <c r="E134" s="552"/>
      <c r="F134" s="552"/>
      <c r="G134" s="552"/>
    </row>
    <row r="135" spans="1:7" ht="15.75">
      <c r="A135" s="219"/>
      <c r="C135" s="552"/>
      <c r="D135" s="552"/>
      <c r="E135" s="552"/>
      <c r="F135" s="552"/>
      <c r="G135" s="552"/>
    </row>
    <row r="136" spans="1:7" ht="15.75">
      <c r="A136" s="219"/>
      <c r="C136" s="552"/>
      <c r="D136" s="552"/>
      <c r="E136" s="552"/>
      <c r="F136" s="552"/>
      <c r="G136" s="552"/>
    </row>
    <row r="137" spans="1:7" ht="15.75">
      <c r="A137" s="219"/>
      <c r="C137" s="552"/>
      <c r="D137" s="552"/>
      <c r="E137" s="552"/>
      <c r="F137" s="552"/>
      <c r="G137" s="552"/>
    </row>
    <row r="138" spans="1:7" ht="15.75">
      <c r="A138" s="219"/>
      <c r="C138" s="552"/>
      <c r="D138" s="552"/>
      <c r="E138" s="552"/>
      <c r="F138" s="552"/>
      <c r="G138" s="552"/>
    </row>
    <row r="139" spans="1:7" ht="15.75">
      <c r="A139" s="219"/>
      <c r="C139" s="552"/>
      <c r="D139" s="552"/>
      <c r="E139" s="552"/>
      <c r="F139" s="552"/>
      <c r="G139" s="552"/>
    </row>
    <row r="140" spans="1:7" ht="15.75">
      <c r="A140" s="219"/>
      <c r="C140" s="552"/>
      <c r="D140" s="552"/>
      <c r="E140" s="552"/>
      <c r="F140" s="552"/>
      <c r="G140" s="552"/>
    </row>
    <row r="141" spans="1:7" ht="15.75">
      <c r="A141" s="219"/>
      <c r="C141" s="552"/>
      <c r="D141" s="552"/>
      <c r="E141" s="552"/>
      <c r="F141" s="552"/>
      <c r="G141" s="552"/>
    </row>
    <row r="142" spans="1:7" ht="15.75">
      <c r="A142" s="219"/>
      <c r="C142" s="552"/>
      <c r="D142" s="552"/>
      <c r="E142" s="552"/>
      <c r="F142" s="552"/>
      <c r="G142" s="552"/>
    </row>
    <row r="143" spans="1:7" ht="15.75">
      <c r="A143" s="219"/>
      <c r="C143" s="552"/>
      <c r="D143" s="552"/>
      <c r="E143" s="552"/>
      <c r="F143" s="552"/>
      <c r="G143" s="552"/>
    </row>
    <row r="144" spans="1:7" ht="15.75">
      <c r="A144" s="219"/>
      <c r="C144" s="552"/>
      <c r="D144" s="552"/>
      <c r="E144" s="552"/>
      <c r="F144" s="552"/>
      <c r="G144" s="552"/>
    </row>
    <row r="145" spans="1:7" ht="15.75">
      <c r="A145" s="219"/>
      <c r="C145" s="552"/>
      <c r="D145" s="552"/>
      <c r="E145" s="552"/>
      <c r="F145" s="552"/>
      <c r="G145" s="552"/>
    </row>
    <row r="146" spans="1:7" ht="15.75">
      <c r="A146" s="219"/>
      <c r="C146" s="552"/>
      <c r="D146" s="552"/>
      <c r="E146" s="552"/>
      <c r="F146" s="552"/>
      <c r="G146" s="552"/>
    </row>
    <row r="147" spans="1:7" ht="15.75">
      <c r="A147" s="219"/>
      <c r="C147" s="552"/>
      <c r="D147" s="552"/>
      <c r="E147" s="552"/>
      <c r="F147" s="552"/>
      <c r="G147" s="552"/>
    </row>
    <row r="148" spans="1:7" ht="15.75">
      <c r="A148" s="219"/>
      <c r="C148" s="552"/>
      <c r="D148" s="552"/>
      <c r="E148" s="552"/>
      <c r="F148" s="552"/>
      <c r="G148" s="552"/>
    </row>
    <row r="149" spans="1:7" ht="15.75">
      <c r="A149" s="219"/>
      <c r="C149" s="552"/>
      <c r="D149" s="552"/>
      <c r="E149" s="552"/>
      <c r="F149" s="552"/>
      <c r="G149" s="552"/>
    </row>
    <row r="150" spans="1:7" ht="15.75">
      <c r="A150" s="219"/>
      <c r="C150" s="552"/>
      <c r="D150" s="552"/>
      <c r="E150" s="552"/>
      <c r="F150" s="552"/>
      <c r="G150" s="552"/>
    </row>
    <row r="151" spans="1:7" ht="15.75">
      <c r="A151" s="219"/>
      <c r="C151" s="552"/>
      <c r="D151" s="552"/>
      <c r="E151" s="552"/>
      <c r="F151" s="552"/>
      <c r="G151" s="552"/>
    </row>
    <row r="152" spans="1:7" ht="15.75">
      <c r="A152" s="219"/>
      <c r="C152" s="552"/>
      <c r="D152" s="552"/>
      <c r="E152" s="552"/>
      <c r="F152" s="552"/>
      <c r="G152" s="552"/>
    </row>
    <row r="153" spans="1:7" ht="15.75">
      <c r="A153" s="219"/>
      <c r="C153" s="552"/>
      <c r="D153" s="552"/>
      <c r="E153" s="552"/>
      <c r="F153" s="552"/>
      <c r="G153" s="552"/>
    </row>
    <row r="154" spans="1:7" ht="15.75">
      <c r="A154" s="219"/>
      <c r="C154" s="552"/>
      <c r="D154" s="552"/>
      <c r="E154" s="552"/>
      <c r="F154" s="552"/>
      <c r="G154" s="552"/>
    </row>
    <row r="155" spans="1:7" ht="15.75">
      <c r="A155" s="219"/>
      <c r="C155" s="552"/>
      <c r="D155" s="552"/>
      <c r="E155" s="552"/>
      <c r="F155" s="552"/>
      <c r="G155" s="552"/>
    </row>
    <row r="156" spans="1:7" ht="15.75">
      <c r="A156" s="219"/>
      <c r="C156" s="552"/>
      <c r="D156" s="552"/>
      <c r="E156" s="552"/>
      <c r="F156" s="552"/>
      <c r="G156" s="552"/>
    </row>
    <row r="157" spans="1:7" ht="15.75">
      <c r="A157" s="219"/>
      <c r="C157" s="552"/>
      <c r="D157" s="552"/>
      <c r="E157" s="552"/>
      <c r="F157" s="552"/>
      <c r="G157" s="552"/>
    </row>
    <row r="158" spans="1:7" ht="15.75">
      <c r="A158" s="219"/>
      <c r="C158" s="552"/>
      <c r="D158" s="552"/>
      <c r="E158" s="552"/>
      <c r="F158" s="552"/>
      <c r="G158" s="552"/>
    </row>
    <row r="159" spans="1:7" ht="15.75">
      <c r="A159" s="219"/>
      <c r="C159" s="552"/>
      <c r="D159" s="552"/>
      <c r="E159" s="552"/>
      <c r="F159" s="552"/>
      <c r="G159" s="552"/>
    </row>
    <row r="160" spans="1:7" ht="15.75">
      <c r="A160" s="219"/>
      <c r="C160" s="552"/>
      <c r="D160" s="552"/>
      <c r="E160" s="552"/>
      <c r="F160" s="552"/>
      <c r="G160" s="552"/>
    </row>
    <row r="161" spans="1:7" ht="15.75">
      <c r="A161" s="219"/>
      <c r="C161" s="552"/>
      <c r="D161" s="552"/>
      <c r="E161" s="552"/>
      <c r="F161" s="552"/>
      <c r="G161" s="552"/>
    </row>
    <row r="162" spans="1:7" ht="15.75">
      <c r="A162" s="219"/>
      <c r="C162" s="552"/>
      <c r="D162" s="552"/>
      <c r="E162" s="552"/>
      <c r="F162" s="552"/>
      <c r="G162" s="552"/>
    </row>
    <row r="163" spans="1:7" ht="15.75">
      <c r="A163" s="219"/>
      <c r="C163" s="552"/>
      <c r="D163" s="552"/>
      <c r="E163" s="552"/>
      <c r="F163" s="552"/>
      <c r="G163" s="552"/>
    </row>
    <row r="164" spans="1:7" ht="15.75">
      <c r="A164" s="219"/>
      <c r="C164" s="552"/>
      <c r="D164" s="552"/>
      <c r="E164" s="552"/>
      <c r="F164" s="552"/>
      <c r="G164" s="552"/>
    </row>
    <row r="165" spans="1:7" ht="15.75">
      <c r="A165" s="219"/>
      <c r="C165" s="552"/>
      <c r="D165" s="552"/>
      <c r="E165" s="552"/>
      <c r="F165" s="552"/>
      <c r="G165" s="552"/>
    </row>
    <row r="166" spans="1:7" ht="15.75">
      <c r="A166" s="219"/>
      <c r="C166" s="552"/>
      <c r="D166" s="552"/>
      <c r="E166" s="552"/>
      <c r="F166" s="552"/>
      <c r="G166" s="552"/>
    </row>
    <row r="167" spans="1:7" ht="15.75">
      <c r="A167" s="219"/>
      <c r="C167" s="552"/>
      <c r="D167" s="552"/>
      <c r="E167" s="552"/>
      <c r="F167" s="552"/>
      <c r="G167" s="552"/>
    </row>
    <row r="168" spans="1:7" ht="15.75">
      <c r="A168" s="219"/>
      <c r="C168" s="552"/>
      <c r="D168" s="552"/>
      <c r="E168" s="552"/>
      <c r="F168" s="552"/>
      <c r="G168" s="552"/>
    </row>
    <row r="169" spans="1:7" ht="15.75">
      <c r="A169" s="219"/>
      <c r="C169" s="552"/>
      <c r="D169" s="552"/>
      <c r="E169" s="552"/>
      <c r="F169" s="552"/>
      <c r="G169" s="552"/>
    </row>
    <row r="170" spans="1:7" ht="15.75">
      <c r="A170" s="219"/>
      <c r="C170" s="552"/>
      <c r="D170" s="552"/>
      <c r="E170" s="552"/>
      <c r="F170" s="552"/>
      <c r="G170" s="552"/>
    </row>
    <row r="171" spans="1:7" ht="15.75">
      <c r="A171" s="219"/>
      <c r="C171" s="552"/>
      <c r="D171" s="552"/>
      <c r="E171" s="552"/>
      <c r="F171" s="552"/>
      <c r="G171" s="552"/>
    </row>
    <row r="172" spans="1:7" ht="15.75">
      <c r="A172" s="219"/>
      <c r="C172" s="552"/>
      <c r="D172" s="552"/>
      <c r="E172" s="552"/>
      <c r="F172" s="552"/>
      <c r="G172" s="552"/>
    </row>
    <row r="173" spans="1:7" ht="15.75">
      <c r="A173" s="219"/>
      <c r="C173" s="552"/>
      <c r="D173" s="552"/>
      <c r="E173" s="552"/>
      <c r="F173" s="552"/>
      <c r="G173" s="552"/>
    </row>
    <row r="174" spans="1:7" ht="15.75">
      <c r="A174" s="219"/>
      <c r="C174" s="552"/>
      <c r="D174" s="552"/>
      <c r="E174" s="552"/>
      <c r="F174" s="552"/>
      <c r="G174" s="552"/>
    </row>
    <row r="175" spans="1:7" ht="15.75">
      <c r="A175" s="219"/>
      <c r="C175" s="552"/>
      <c r="D175" s="552"/>
      <c r="E175" s="552"/>
      <c r="F175" s="552"/>
      <c r="G175" s="552"/>
    </row>
    <row r="176" spans="1:7" ht="15.75">
      <c r="A176" s="219"/>
      <c r="C176" s="552"/>
      <c r="D176" s="552"/>
      <c r="E176" s="552"/>
      <c r="F176" s="552"/>
      <c r="G176" s="552"/>
    </row>
    <row r="177" spans="1:7" ht="15.75">
      <c r="A177" s="219"/>
      <c r="C177" s="552"/>
      <c r="D177" s="552"/>
      <c r="E177" s="552"/>
      <c r="F177" s="552"/>
      <c r="G177" s="552"/>
    </row>
    <row r="178" spans="1:7" ht="15.75">
      <c r="A178" s="219"/>
      <c r="C178" s="552"/>
      <c r="D178" s="552"/>
      <c r="E178" s="552"/>
      <c r="F178" s="552"/>
      <c r="G178" s="552"/>
    </row>
    <row r="179" spans="1:7" ht="15.75">
      <c r="A179" s="219"/>
      <c r="C179" s="552"/>
      <c r="D179" s="552"/>
      <c r="E179" s="552"/>
      <c r="F179" s="552"/>
      <c r="G179" s="552"/>
    </row>
    <row r="180" spans="1:7" ht="15.75">
      <c r="A180" s="219"/>
      <c r="C180" s="552"/>
      <c r="D180" s="552"/>
      <c r="E180" s="552"/>
      <c r="F180" s="552"/>
      <c r="G180" s="552"/>
    </row>
    <row r="181" spans="1:7" ht="15.75">
      <c r="A181" s="219"/>
      <c r="C181" s="552"/>
      <c r="D181" s="552"/>
      <c r="E181" s="552"/>
      <c r="F181" s="552"/>
      <c r="G181" s="552"/>
    </row>
    <row r="182" spans="1:7" ht="15.75">
      <c r="A182" s="219"/>
      <c r="C182" s="552"/>
      <c r="D182" s="552"/>
      <c r="E182" s="552"/>
      <c r="F182" s="552"/>
      <c r="G182" s="552"/>
    </row>
    <row r="183" spans="1:7" ht="15.75">
      <c r="A183" s="219"/>
      <c r="C183" s="552"/>
      <c r="D183" s="552"/>
      <c r="E183" s="552"/>
      <c r="F183" s="552"/>
      <c r="G183" s="552"/>
    </row>
    <row r="184" spans="1:7" ht="15.75">
      <c r="A184" s="219"/>
      <c r="C184" s="552"/>
      <c r="D184" s="552"/>
      <c r="E184" s="552"/>
      <c r="F184" s="552"/>
      <c r="G184" s="552"/>
    </row>
    <row r="185" spans="1:7" ht="15.75">
      <c r="A185" s="219"/>
      <c r="C185" s="552"/>
      <c r="D185" s="552"/>
      <c r="E185" s="552"/>
      <c r="F185" s="552"/>
      <c r="G185" s="552"/>
    </row>
    <row r="186" spans="1:7" ht="15.75">
      <c r="A186" s="219"/>
      <c r="C186" s="552"/>
      <c r="D186" s="552"/>
      <c r="E186" s="552"/>
      <c r="F186" s="552"/>
      <c r="G186" s="552"/>
    </row>
    <row r="187" spans="1:7" ht="15.75">
      <c r="A187" s="219"/>
      <c r="C187" s="552"/>
      <c r="D187" s="552"/>
      <c r="E187" s="552"/>
      <c r="F187" s="552"/>
      <c r="G187" s="552"/>
    </row>
    <row r="188" spans="1:7" ht="15.75">
      <c r="A188" s="219"/>
      <c r="C188" s="552"/>
      <c r="D188" s="552"/>
      <c r="E188" s="552"/>
      <c r="F188" s="552"/>
      <c r="G188" s="552"/>
    </row>
    <row r="189" spans="1:7" ht="15.75">
      <c r="A189" s="219"/>
      <c r="C189" s="552"/>
      <c r="D189" s="552"/>
      <c r="E189" s="552"/>
      <c r="F189" s="552"/>
      <c r="G189" s="552"/>
    </row>
    <row r="190" spans="1:7" ht="15.75">
      <c r="A190" s="219"/>
      <c r="C190" s="552"/>
      <c r="D190" s="552"/>
      <c r="E190" s="552"/>
      <c r="F190" s="552"/>
      <c r="G190" s="552"/>
    </row>
    <row r="191" spans="1:7" ht="15.75">
      <c r="A191" s="219"/>
      <c r="C191" s="552"/>
      <c r="D191" s="552"/>
      <c r="E191" s="552"/>
      <c r="F191" s="552"/>
      <c r="G191" s="552"/>
    </row>
    <row r="192" spans="1:7" ht="15.75">
      <c r="A192" s="219"/>
      <c r="C192" s="552"/>
      <c r="D192" s="552"/>
      <c r="E192" s="552"/>
      <c r="F192" s="552"/>
      <c r="G192" s="552"/>
    </row>
    <row r="193" spans="1:7" ht="15.75">
      <c r="A193" s="219"/>
      <c r="C193" s="552"/>
      <c r="D193" s="552"/>
      <c r="E193" s="552"/>
      <c r="F193" s="552"/>
      <c r="G193" s="552"/>
    </row>
    <row r="194" spans="1:7" ht="15.75">
      <c r="A194" s="219"/>
      <c r="C194" s="552"/>
      <c r="D194" s="552"/>
      <c r="E194" s="552"/>
      <c r="F194" s="552"/>
      <c r="G194" s="552"/>
    </row>
    <row r="195" spans="1:7" ht="15.75">
      <c r="A195" s="219"/>
      <c r="C195" s="552"/>
      <c r="D195" s="552"/>
      <c r="E195" s="552"/>
      <c r="F195" s="552"/>
      <c r="G195" s="552"/>
    </row>
    <row r="196" spans="1:7" ht="15.75">
      <c r="A196" s="219"/>
      <c r="C196" s="552"/>
      <c r="D196" s="552"/>
      <c r="E196" s="552"/>
      <c r="F196" s="552"/>
      <c r="G196" s="552"/>
    </row>
    <row r="197" spans="1:7" ht="15.75">
      <c r="A197" s="219"/>
      <c r="C197" s="552"/>
      <c r="D197" s="552"/>
      <c r="E197" s="552"/>
      <c r="F197" s="552"/>
      <c r="G197" s="552"/>
    </row>
    <row r="198" spans="1:7" ht="15.75">
      <c r="A198" s="219"/>
      <c r="C198" s="552"/>
      <c r="D198" s="552"/>
      <c r="E198" s="552"/>
      <c r="F198" s="552"/>
      <c r="G198" s="552"/>
    </row>
    <row r="199" spans="1:7" ht="15.75">
      <c r="A199" s="219"/>
      <c r="C199" s="552"/>
      <c r="D199" s="552"/>
      <c r="E199" s="552"/>
      <c r="F199" s="552"/>
      <c r="G199" s="552"/>
    </row>
    <row r="200" spans="1:7" ht="15.75">
      <c r="A200" s="219"/>
      <c r="C200" s="552"/>
      <c r="D200" s="552"/>
      <c r="E200" s="552"/>
      <c r="F200" s="552"/>
      <c r="G200" s="552"/>
    </row>
    <row r="201" spans="1:7" ht="15.75">
      <c r="A201" s="219"/>
      <c r="C201" s="552"/>
      <c r="D201" s="552"/>
      <c r="E201" s="552"/>
      <c r="F201" s="552"/>
      <c r="G201" s="552"/>
    </row>
    <row r="202" spans="1:7" ht="15.75">
      <c r="A202" s="219"/>
      <c r="C202" s="552"/>
      <c r="D202" s="552"/>
      <c r="E202" s="552"/>
      <c r="F202" s="552"/>
      <c r="G202" s="552"/>
    </row>
    <row r="203" spans="1:7" ht="15.75">
      <c r="A203" s="219"/>
      <c r="C203" s="552"/>
      <c r="D203" s="552"/>
      <c r="E203" s="552"/>
      <c r="F203" s="552"/>
      <c r="G203" s="552"/>
    </row>
    <row r="204" spans="1:7" ht="15.75">
      <c r="A204" s="219"/>
      <c r="C204" s="552"/>
      <c r="D204" s="552"/>
      <c r="E204" s="552"/>
      <c r="F204" s="552"/>
      <c r="G204" s="552"/>
    </row>
    <row r="205" spans="1:7" ht="15.75">
      <c r="A205" s="219"/>
      <c r="C205" s="552"/>
      <c r="D205" s="552"/>
      <c r="E205" s="552"/>
      <c r="F205" s="552"/>
      <c r="G205" s="552"/>
    </row>
    <row r="206" spans="1:7" ht="15.75">
      <c r="A206" s="219"/>
      <c r="C206" s="552"/>
      <c r="D206" s="552"/>
      <c r="E206" s="552"/>
      <c r="F206" s="552"/>
      <c r="G206" s="552"/>
    </row>
    <row r="207" spans="1:7" ht="15.75">
      <c r="A207" s="219"/>
      <c r="C207" s="552"/>
      <c r="D207" s="552"/>
      <c r="E207" s="552"/>
      <c r="F207" s="552"/>
      <c r="G207" s="552"/>
    </row>
    <row r="208" spans="1:7" ht="15.75">
      <c r="A208" s="219"/>
      <c r="C208" s="552"/>
      <c r="D208" s="552"/>
      <c r="E208" s="552"/>
      <c r="F208" s="552"/>
      <c r="G208" s="552"/>
    </row>
    <row r="209" spans="1:7" ht="15.75">
      <c r="A209" s="525"/>
      <c r="C209" s="552"/>
      <c r="D209" s="552"/>
      <c r="E209" s="552"/>
      <c r="F209" s="552"/>
      <c r="G209" s="552"/>
    </row>
    <row r="210" spans="1:7" ht="15.75">
      <c r="A210" s="525"/>
      <c r="C210" s="552"/>
      <c r="D210" s="552"/>
      <c r="E210" s="552"/>
      <c r="F210" s="552"/>
      <c r="G210" s="552"/>
    </row>
    <row r="211" spans="1:7" ht="15.75">
      <c r="A211" s="525"/>
      <c r="C211" s="552"/>
      <c r="D211" s="552"/>
      <c r="E211" s="552"/>
      <c r="F211" s="552"/>
      <c r="G211" s="552"/>
    </row>
    <row r="212" spans="1:7" ht="15.75">
      <c r="A212" s="525"/>
      <c r="C212" s="552"/>
      <c r="D212" s="552"/>
      <c r="E212" s="552"/>
      <c r="F212" s="552"/>
      <c r="G212" s="552"/>
    </row>
    <row r="213" spans="1:7" ht="15.75">
      <c r="A213" s="525"/>
      <c r="C213" s="552"/>
      <c r="D213" s="552"/>
      <c r="E213" s="552"/>
      <c r="F213" s="552"/>
      <c r="G213" s="552"/>
    </row>
    <row r="214" spans="1:7" ht="15.75">
      <c r="A214" s="525"/>
      <c r="C214" s="552"/>
      <c r="D214" s="552"/>
      <c r="E214" s="552"/>
      <c r="F214" s="552"/>
      <c r="G214" s="552"/>
    </row>
    <row r="215" spans="1:7" ht="15.75">
      <c r="A215" s="525"/>
      <c r="C215" s="552"/>
      <c r="D215" s="552"/>
      <c r="E215" s="552"/>
      <c r="F215" s="552"/>
      <c r="G215" s="552"/>
    </row>
    <row r="216" spans="1:7" ht="15.75">
      <c r="A216" s="525"/>
      <c r="C216" s="552"/>
      <c r="D216" s="552"/>
      <c r="E216" s="552"/>
      <c r="F216" s="552"/>
      <c r="G216" s="552"/>
    </row>
    <row r="217" spans="1:7" ht="15.75">
      <c r="A217" s="525"/>
      <c r="C217" s="552"/>
      <c r="D217" s="552"/>
      <c r="E217" s="552"/>
      <c r="F217" s="552"/>
      <c r="G217" s="552"/>
    </row>
    <row r="218" spans="1:7" ht="15.75">
      <c r="A218" s="525"/>
      <c r="C218" s="552"/>
      <c r="D218" s="552"/>
      <c r="E218" s="552"/>
      <c r="F218" s="552"/>
      <c r="G218" s="552"/>
    </row>
    <row r="219" spans="1:7" ht="15.75">
      <c r="A219" s="525"/>
      <c r="C219" s="552"/>
      <c r="D219" s="552"/>
      <c r="E219" s="552"/>
      <c r="F219" s="552"/>
      <c r="G219" s="552"/>
    </row>
    <row r="220" spans="1:7" ht="15.75">
      <c r="A220" s="525"/>
      <c r="C220" s="552"/>
      <c r="D220" s="552"/>
      <c r="E220" s="552"/>
      <c r="F220" s="552"/>
      <c r="G220" s="552"/>
    </row>
    <row r="221" spans="1:7" ht="15.75">
      <c r="A221" s="525"/>
      <c r="C221" s="552"/>
      <c r="D221" s="552"/>
      <c r="E221" s="552"/>
      <c r="F221" s="552"/>
      <c r="G221" s="552"/>
    </row>
    <row r="222" spans="1:7" ht="15.75">
      <c r="A222" s="525"/>
      <c r="C222" s="552"/>
      <c r="D222" s="552"/>
      <c r="E222" s="552"/>
      <c r="F222" s="552"/>
      <c r="G222" s="552"/>
    </row>
    <row r="223" spans="1:7" ht="15.75">
      <c r="A223" s="525"/>
      <c r="C223" s="552"/>
      <c r="D223" s="552"/>
      <c r="E223" s="552"/>
      <c r="F223" s="552"/>
      <c r="G223" s="552"/>
    </row>
    <row r="224" spans="1:7" ht="15.75">
      <c r="A224" s="525"/>
      <c r="C224" s="552"/>
      <c r="D224" s="552"/>
      <c r="E224" s="552"/>
      <c r="F224" s="552"/>
      <c r="G224" s="552"/>
    </row>
    <row r="225" spans="1:7" ht="15.75">
      <c r="A225" s="525"/>
      <c r="C225" s="552"/>
      <c r="D225" s="552"/>
      <c r="E225" s="552"/>
      <c r="F225" s="552"/>
      <c r="G225" s="552"/>
    </row>
    <row r="226" spans="1:7" ht="15.75">
      <c r="A226" s="525"/>
      <c r="C226" s="552"/>
      <c r="D226" s="552"/>
      <c r="E226" s="552"/>
      <c r="F226" s="552"/>
      <c r="G226" s="552"/>
    </row>
    <row r="227" spans="1:7" ht="15.75">
      <c r="A227" s="525"/>
      <c r="C227" s="552"/>
      <c r="D227" s="552"/>
      <c r="E227" s="552"/>
      <c r="F227" s="552"/>
      <c r="G227" s="552"/>
    </row>
    <row r="228" spans="1:7" ht="15.75">
      <c r="A228" s="525"/>
      <c r="C228" s="552"/>
      <c r="D228" s="552"/>
      <c r="E228" s="552"/>
      <c r="F228" s="552"/>
      <c r="G228" s="552"/>
    </row>
    <row r="229" spans="1:7" ht="15.75">
      <c r="A229" s="525"/>
      <c r="C229" s="552"/>
      <c r="D229" s="552"/>
      <c r="E229" s="552"/>
      <c r="F229" s="552"/>
      <c r="G229" s="552"/>
    </row>
    <row r="230" spans="1:7" ht="15.75">
      <c r="A230" s="525"/>
      <c r="C230" s="552"/>
      <c r="D230" s="552"/>
      <c r="E230" s="552"/>
      <c r="F230" s="552"/>
      <c r="G230" s="552"/>
    </row>
    <row r="231" spans="1:7" ht="15.75">
      <c r="A231" s="525"/>
      <c r="C231" s="552"/>
      <c r="D231" s="552"/>
      <c r="E231" s="552"/>
      <c r="F231" s="552"/>
      <c r="G231" s="552"/>
    </row>
    <row r="232" spans="1:7" ht="15.75">
      <c r="A232" s="525"/>
      <c r="C232" s="552"/>
      <c r="D232" s="552"/>
      <c r="E232" s="552"/>
      <c r="F232" s="552"/>
      <c r="G232" s="552"/>
    </row>
    <row r="233" spans="1:7" ht="15.75">
      <c r="A233" s="525"/>
      <c r="C233" s="552"/>
      <c r="D233" s="552"/>
      <c r="E233" s="552"/>
      <c r="F233" s="552"/>
      <c r="G233" s="552"/>
    </row>
    <row r="234" spans="1:7" ht="15.75">
      <c r="A234" s="525"/>
      <c r="C234" s="552"/>
      <c r="D234" s="552"/>
      <c r="E234" s="552"/>
      <c r="F234" s="552"/>
      <c r="G234" s="552"/>
    </row>
    <row r="235" spans="1:7" ht="15.75">
      <c r="A235" s="525"/>
      <c r="C235" s="552"/>
      <c r="D235" s="552"/>
      <c r="E235" s="552"/>
      <c r="F235" s="552"/>
      <c r="G235" s="552"/>
    </row>
    <row r="236" spans="1:7" ht="15.75">
      <c r="A236" s="525"/>
      <c r="C236" s="552"/>
      <c r="D236" s="552"/>
      <c r="E236" s="552"/>
      <c r="F236" s="552"/>
      <c r="G236" s="552"/>
    </row>
    <row r="237" spans="1:7" ht="15.75">
      <c r="A237" s="525"/>
      <c r="C237" s="552"/>
      <c r="D237" s="552"/>
      <c r="E237" s="552"/>
      <c r="F237" s="552"/>
      <c r="G237" s="552"/>
    </row>
    <row r="238" spans="1:7" ht="15.75">
      <c r="A238" s="525"/>
      <c r="C238" s="552"/>
      <c r="D238" s="552"/>
      <c r="E238" s="552"/>
      <c r="F238" s="552"/>
      <c r="G238" s="552"/>
    </row>
    <row r="239" spans="1:7" ht="15.75">
      <c r="A239" s="525"/>
      <c r="C239" s="552"/>
      <c r="D239" s="552"/>
      <c r="E239" s="552"/>
      <c r="F239" s="552"/>
      <c r="G239" s="552"/>
    </row>
    <row r="240" spans="1:7" ht="15.75">
      <c r="A240" s="525"/>
      <c r="C240" s="552"/>
      <c r="D240" s="552"/>
      <c r="E240" s="552"/>
      <c r="F240" s="552"/>
      <c r="G240" s="552"/>
    </row>
    <row r="241" spans="1:7" ht="15.75">
      <c r="A241" s="525"/>
      <c r="C241" s="552"/>
      <c r="D241" s="552"/>
      <c r="E241" s="552"/>
      <c r="F241" s="552"/>
      <c r="G241" s="552"/>
    </row>
    <row r="242" spans="1:7" ht="15.75">
      <c r="A242" s="525"/>
      <c r="C242" s="552"/>
      <c r="D242" s="552"/>
      <c r="E242" s="552"/>
      <c r="F242" s="552"/>
      <c r="G242" s="552"/>
    </row>
    <row r="243" spans="1:7" ht="15.75">
      <c r="A243" s="525"/>
      <c r="C243" s="552"/>
      <c r="D243" s="552"/>
      <c r="E243" s="552"/>
      <c r="F243" s="552"/>
      <c r="G243" s="552"/>
    </row>
    <row r="244" spans="1:7" ht="15.75">
      <c r="A244" s="525"/>
      <c r="C244" s="552"/>
      <c r="D244" s="552"/>
      <c r="E244" s="552"/>
      <c r="F244" s="552"/>
      <c r="G244" s="552"/>
    </row>
    <row r="245" spans="1:7" ht="15.75">
      <c r="A245" s="525"/>
      <c r="C245" s="552"/>
      <c r="D245" s="552"/>
      <c r="E245" s="552"/>
      <c r="F245" s="552"/>
      <c r="G245" s="552"/>
    </row>
    <row r="246" spans="1:7" ht="15.75">
      <c r="A246" s="525"/>
      <c r="C246" s="552"/>
      <c r="D246" s="552"/>
      <c r="E246" s="552"/>
      <c r="F246" s="552"/>
      <c r="G246" s="552"/>
    </row>
    <row r="247" spans="1:7" ht="15.75">
      <c r="A247" s="525"/>
      <c r="C247" s="552"/>
      <c r="D247" s="552"/>
      <c r="E247" s="552"/>
      <c r="F247" s="552"/>
      <c r="G247" s="552"/>
    </row>
    <row r="248" spans="1:7" ht="15.75">
      <c r="A248" s="525"/>
      <c r="C248" s="552"/>
      <c r="D248" s="552"/>
      <c r="E248" s="552"/>
      <c r="F248" s="552"/>
      <c r="G248" s="552"/>
    </row>
    <row r="249" spans="1:7" ht="15.75">
      <c r="A249" s="525"/>
      <c r="C249" s="552"/>
      <c r="D249" s="552"/>
      <c r="E249" s="552"/>
      <c r="F249" s="552"/>
      <c r="G249" s="552"/>
    </row>
    <row r="250" spans="1:7" ht="15.75">
      <c r="A250" s="525"/>
      <c r="C250" s="552"/>
      <c r="D250" s="552"/>
      <c r="E250" s="552"/>
      <c r="F250" s="552"/>
      <c r="G250" s="552"/>
    </row>
    <row r="251" spans="1:7" ht="15.75">
      <c r="A251" s="525"/>
      <c r="C251" s="552"/>
      <c r="D251" s="552"/>
      <c r="E251" s="552"/>
      <c r="F251" s="552"/>
      <c r="G251" s="552"/>
    </row>
    <row r="252" spans="1:7" ht="15.75">
      <c r="A252" s="525"/>
      <c r="C252" s="552"/>
      <c r="D252" s="552"/>
      <c r="E252" s="552"/>
      <c r="F252" s="552"/>
      <c r="G252" s="552"/>
    </row>
    <row r="253" spans="1:7" ht="15.75">
      <c r="A253" s="525"/>
      <c r="C253" s="552"/>
      <c r="D253" s="552"/>
      <c r="E253" s="552"/>
      <c r="F253" s="552"/>
      <c r="G253" s="552"/>
    </row>
    <row r="254" spans="1:7" ht="15.75">
      <c r="A254" s="525"/>
      <c r="C254" s="552"/>
      <c r="D254" s="552"/>
      <c r="E254" s="552"/>
      <c r="F254" s="552"/>
      <c r="G254" s="552"/>
    </row>
    <row r="255" spans="1:7" ht="15.75">
      <c r="A255" s="525"/>
      <c r="C255" s="552"/>
      <c r="D255" s="552"/>
      <c r="E255" s="552"/>
      <c r="F255" s="552"/>
      <c r="G255" s="552"/>
    </row>
    <row r="256" spans="1:7" ht="15.75">
      <c r="A256" s="525"/>
      <c r="C256" s="552"/>
      <c r="D256" s="552"/>
      <c r="E256" s="552"/>
      <c r="F256" s="552"/>
      <c r="G256" s="552"/>
    </row>
    <row r="257" spans="1:7" ht="15.75">
      <c r="A257" s="525"/>
      <c r="C257" s="552"/>
      <c r="D257" s="552"/>
      <c r="E257" s="552"/>
      <c r="F257" s="552"/>
      <c r="G257" s="552"/>
    </row>
    <row r="258" spans="1:7" ht="15.75">
      <c r="A258" s="525"/>
      <c r="C258" s="552"/>
      <c r="D258" s="552"/>
      <c r="E258" s="552"/>
      <c r="F258" s="552"/>
      <c r="G258" s="552"/>
    </row>
    <row r="259" spans="1:7" ht="15.75">
      <c r="A259" s="525"/>
      <c r="C259" s="552"/>
      <c r="D259" s="552"/>
      <c r="E259" s="552"/>
      <c r="F259" s="552"/>
      <c r="G259" s="552"/>
    </row>
    <row r="260" spans="1:7" ht="15.75">
      <c r="A260" s="525"/>
      <c r="C260" s="552"/>
      <c r="D260" s="552"/>
      <c r="E260" s="552"/>
      <c r="F260" s="552"/>
      <c r="G260" s="552"/>
    </row>
    <row r="261" spans="1:7" ht="15.75">
      <c r="A261" s="525"/>
      <c r="C261" s="552"/>
      <c r="D261" s="552"/>
      <c r="E261" s="552"/>
      <c r="F261" s="552"/>
      <c r="G261" s="552"/>
    </row>
    <row r="262" spans="1:7" ht="15.75">
      <c r="A262" s="525"/>
      <c r="C262" s="552"/>
      <c r="D262" s="552"/>
      <c r="E262" s="552"/>
      <c r="F262" s="552"/>
      <c r="G262" s="552"/>
    </row>
    <row r="263" spans="1:7" ht="15.75">
      <c r="A263" s="525"/>
      <c r="C263" s="552"/>
      <c r="D263" s="552"/>
      <c r="E263" s="552"/>
      <c r="F263" s="552"/>
      <c r="G263" s="552"/>
    </row>
    <row r="264" spans="1:7" ht="15.75">
      <c r="A264" s="525"/>
      <c r="C264" s="552"/>
      <c r="D264" s="552"/>
      <c r="E264" s="552"/>
      <c r="F264" s="552"/>
      <c r="G264" s="552"/>
    </row>
    <row r="265" spans="1:7" ht="15.75">
      <c r="A265" s="525"/>
      <c r="C265" s="552"/>
      <c r="D265" s="552"/>
      <c r="E265" s="552"/>
      <c r="F265" s="552"/>
      <c r="G265" s="552"/>
    </row>
    <row r="266" spans="1:7" ht="15.75">
      <c r="A266" s="525"/>
      <c r="C266" s="552"/>
      <c r="D266" s="552"/>
      <c r="E266" s="552"/>
      <c r="F266" s="552"/>
      <c r="G266" s="552"/>
    </row>
    <row r="267" spans="1:7" ht="15.75">
      <c r="A267" s="525"/>
      <c r="C267" s="552"/>
      <c r="D267" s="552"/>
      <c r="E267" s="552"/>
      <c r="F267" s="552"/>
      <c r="G267" s="552"/>
    </row>
    <row r="268" spans="1:7" ht="15.75">
      <c r="A268" s="525"/>
      <c r="C268" s="552"/>
      <c r="D268" s="552"/>
      <c r="E268" s="552"/>
      <c r="F268" s="552"/>
      <c r="G268" s="552"/>
    </row>
    <row r="269" spans="1:7" ht="15.75">
      <c r="A269" s="525"/>
      <c r="C269" s="552"/>
      <c r="D269" s="552"/>
      <c r="E269" s="552"/>
      <c r="F269" s="552"/>
      <c r="G269" s="552"/>
    </row>
    <row r="270" spans="1:7" ht="15.75">
      <c r="A270" s="525"/>
      <c r="C270" s="552"/>
      <c r="D270" s="552"/>
      <c r="E270" s="552"/>
      <c r="F270" s="552"/>
      <c r="G270" s="552"/>
    </row>
    <row r="271" spans="1:7" ht="15.75">
      <c r="A271" s="525"/>
      <c r="C271" s="552"/>
      <c r="D271" s="552"/>
      <c r="E271" s="552"/>
      <c r="F271" s="552"/>
      <c r="G271" s="552"/>
    </row>
    <row r="272" spans="1:7" ht="15.75">
      <c r="A272" s="525"/>
      <c r="C272" s="552"/>
      <c r="D272" s="552"/>
      <c r="E272" s="552"/>
      <c r="F272" s="552"/>
      <c r="G272" s="552"/>
    </row>
    <row r="273" spans="1:7" ht="15.75">
      <c r="A273" s="525"/>
      <c r="C273" s="552"/>
      <c r="D273" s="552"/>
      <c r="E273" s="552"/>
      <c r="F273" s="552"/>
      <c r="G273" s="552"/>
    </row>
    <row r="274" spans="1:7" ht="15.75">
      <c r="A274" s="525"/>
      <c r="C274" s="552"/>
      <c r="D274" s="552"/>
      <c r="E274" s="552"/>
      <c r="F274" s="552"/>
      <c r="G274" s="552"/>
    </row>
    <row r="275" spans="1:7" ht="15.75">
      <c r="A275" s="525"/>
      <c r="C275" s="552"/>
      <c r="D275" s="552"/>
      <c r="E275" s="552"/>
      <c r="F275" s="552"/>
      <c r="G275" s="552"/>
    </row>
    <row r="276" spans="1:7" ht="15.75">
      <c r="A276" s="525"/>
      <c r="C276" s="552"/>
      <c r="D276" s="552"/>
      <c r="E276" s="552"/>
      <c r="F276" s="552"/>
      <c r="G276" s="552"/>
    </row>
    <row r="277" spans="1:7" ht="15.75">
      <c r="A277" s="525"/>
      <c r="C277" s="552"/>
      <c r="D277" s="552"/>
      <c r="E277" s="552"/>
      <c r="F277" s="552"/>
      <c r="G277" s="552"/>
    </row>
    <row r="278" spans="1:7" ht="15.75">
      <c r="A278" s="525"/>
      <c r="C278" s="552"/>
      <c r="D278" s="552"/>
      <c r="E278" s="552"/>
      <c r="F278" s="552"/>
      <c r="G278" s="552"/>
    </row>
    <row r="279" spans="1:7" ht="15.75">
      <c r="A279" s="525"/>
      <c r="C279" s="552"/>
      <c r="D279" s="552"/>
      <c r="E279" s="552"/>
      <c r="F279" s="552"/>
      <c r="G279" s="552"/>
    </row>
    <row r="280" spans="1:7" ht="15.75">
      <c r="A280" s="525"/>
      <c r="C280" s="552"/>
      <c r="D280" s="552"/>
      <c r="E280" s="552"/>
      <c r="F280" s="552"/>
      <c r="G280" s="552"/>
    </row>
    <row r="281" spans="1:7" ht="15.75">
      <c r="A281" s="525"/>
    </row>
    <row r="282" spans="1:7" ht="15.75">
      <c r="A282" s="525"/>
    </row>
    <row r="283" spans="1:7" ht="15.75">
      <c r="A283" s="525"/>
    </row>
    <row r="284" spans="1:7" ht="15.75">
      <c r="A284" s="525"/>
    </row>
    <row r="285" spans="1:7" ht="15.75">
      <c r="A285" s="525"/>
    </row>
    <row r="286" spans="1:7" ht="15.75">
      <c r="A286" s="525"/>
    </row>
    <row r="287" spans="1:7" ht="15.75">
      <c r="A287" s="525"/>
    </row>
    <row r="288" spans="1:7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  <row r="654" spans="1:1" ht="15.75">
      <c r="A654" s="525"/>
    </row>
    <row r="655" spans="1:1" ht="15.75">
      <c r="A655" s="525"/>
    </row>
    <row r="656" spans="1:1" ht="15.75">
      <c r="A656" s="525"/>
    </row>
    <row r="657" spans="1:1" ht="15.75">
      <c r="A657" s="525"/>
    </row>
    <row r="658" spans="1:1" ht="15.75">
      <c r="A658" s="525"/>
    </row>
    <row r="659" spans="1:1" ht="15.75">
      <c r="A659" s="525"/>
    </row>
    <row r="660" spans="1:1" ht="15.75">
      <c r="A660" s="525"/>
    </row>
    <row r="661" spans="1:1" ht="15.75">
      <c r="A661" s="525"/>
    </row>
    <row r="662" spans="1:1" ht="15.75">
      <c r="A662" s="525"/>
    </row>
    <row r="663" spans="1:1" ht="15.75">
      <c r="A663" s="525"/>
    </row>
    <row r="664" spans="1:1" ht="15.75">
      <c r="A664" s="525"/>
    </row>
  </sheetData>
  <mergeCells count="4">
    <mergeCell ref="A2:P2"/>
    <mergeCell ref="A3:P3"/>
    <mergeCell ref="A4:P4"/>
    <mergeCell ref="A5:P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8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51.140625" style="222" customWidth="1"/>
    <col min="2" max="16" width="10.28515625" style="243" customWidth="1"/>
    <col min="17" max="18" width="1.7109375" style="245" customWidth="1"/>
    <col min="19" max="256" width="11.42578125" style="1"/>
    <col min="257" max="257" width="51.140625" style="1" customWidth="1"/>
    <col min="258" max="272" width="10.28515625" style="1" customWidth="1"/>
    <col min="273" max="274" width="1.7109375" style="1" customWidth="1"/>
    <col min="275" max="512" width="11.42578125" style="1"/>
    <col min="513" max="513" width="51.140625" style="1" customWidth="1"/>
    <col min="514" max="528" width="10.28515625" style="1" customWidth="1"/>
    <col min="529" max="530" width="1.7109375" style="1" customWidth="1"/>
    <col min="531" max="768" width="11.42578125" style="1"/>
    <col min="769" max="769" width="51.140625" style="1" customWidth="1"/>
    <col min="770" max="784" width="10.28515625" style="1" customWidth="1"/>
    <col min="785" max="786" width="1.7109375" style="1" customWidth="1"/>
    <col min="787" max="1024" width="11.42578125" style="1"/>
    <col min="1025" max="1025" width="51.140625" style="1" customWidth="1"/>
    <col min="1026" max="1040" width="10.28515625" style="1" customWidth="1"/>
    <col min="1041" max="1042" width="1.7109375" style="1" customWidth="1"/>
    <col min="1043" max="1280" width="11.42578125" style="1"/>
    <col min="1281" max="1281" width="51.140625" style="1" customWidth="1"/>
    <col min="1282" max="1296" width="10.28515625" style="1" customWidth="1"/>
    <col min="1297" max="1298" width="1.7109375" style="1" customWidth="1"/>
    <col min="1299" max="1536" width="11.42578125" style="1"/>
    <col min="1537" max="1537" width="51.140625" style="1" customWidth="1"/>
    <col min="1538" max="1552" width="10.28515625" style="1" customWidth="1"/>
    <col min="1553" max="1554" width="1.7109375" style="1" customWidth="1"/>
    <col min="1555" max="1792" width="11.42578125" style="1"/>
    <col min="1793" max="1793" width="51.140625" style="1" customWidth="1"/>
    <col min="1794" max="1808" width="10.28515625" style="1" customWidth="1"/>
    <col min="1809" max="1810" width="1.7109375" style="1" customWidth="1"/>
    <col min="1811" max="2048" width="11.42578125" style="1"/>
    <col min="2049" max="2049" width="51.140625" style="1" customWidth="1"/>
    <col min="2050" max="2064" width="10.28515625" style="1" customWidth="1"/>
    <col min="2065" max="2066" width="1.7109375" style="1" customWidth="1"/>
    <col min="2067" max="2304" width="11.42578125" style="1"/>
    <col min="2305" max="2305" width="51.140625" style="1" customWidth="1"/>
    <col min="2306" max="2320" width="10.28515625" style="1" customWidth="1"/>
    <col min="2321" max="2322" width="1.7109375" style="1" customWidth="1"/>
    <col min="2323" max="2560" width="11.42578125" style="1"/>
    <col min="2561" max="2561" width="51.140625" style="1" customWidth="1"/>
    <col min="2562" max="2576" width="10.28515625" style="1" customWidth="1"/>
    <col min="2577" max="2578" width="1.7109375" style="1" customWidth="1"/>
    <col min="2579" max="2816" width="11.42578125" style="1"/>
    <col min="2817" max="2817" width="51.140625" style="1" customWidth="1"/>
    <col min="2818" max="2832" width="10.28515625" style="1" customWidth="1"/>
    <col min="2833" max="2834" width="1.7109375" style="1" customWidth="1"/>
    <col min="2835" max="3072" width="11.42578125" style="1"/>
    <col min="3073" max="3073" width="51.140625" style="1" customWidth="1"/>
    <col min="3074" max="3088" width="10.28515625" style="1" customWidth="1"/>
    <col min="3089" max="3090" width="1.7109375" style="1" customWidth="1"/>
    <col min="3091" max="3328" width="11.42578125" style="1"/>
    <col min="3329" max="3329" width="51.140625" style="1" customWidth="1"/>
    <col min="3330" max="3344" width="10.28515625" style="1" customWidth="1"/>
    <col min="3345" max="3346" width="1.7109375" style="1" customWidth="1"/>
    <col min="3347" max="3584" width="11.42578125" style="1"/>
    <col min="3585" max="3585" width="51.140625" style="1" customWidth="1"/>
    <col min="3586" max="3600" width="10.28515625" style="1" customWidth="1"/>
    <col min="3601" max="3602" width="1.7109375" style="1" customWidth="1"/>
    <col min="3603" max="3840" width="11.42578125" style="1"/>
    <col min="3841" max="3841" width="51.140625" style="1" customWidth="1"/>
    <col min="3842" max="3856" width="10.28515625" style="1" customWidth="1"/>
    <col min="3857" max="3858" width="1.7109375" style="1" customWidth="1"/>
    <col min="3859" max="4096" width="11.42578125" style="1"/>
    <col min="4097" max="4097" width="51.140625" style="1" customWidth="1"/>
    <col min="4098" max="4112" width="10.28515625" style="1" customWidth="1"/>
    <col min="4113" max="4114" width="1.7109375" style="1" customWidth="1"/>
    <col min="4115" max="4352" width="11.42578125" style="1"/>
    <col min="4353" max="4353" width="51.140625" style="1" customWidth="1"/>
    <col min="4354" max="4368" width="10.28515625" style="1" customWidth="1"/>
    <col min="4369" max="4370" width="1.7109375" style="1" customWidth="1"/>
    <col min="4371" max="4608" width="11.42578125" style="1"/>
    <col min="4609" max="4609" width="51.140625" style="1" customWidth="1"/>
    <col min="4610" max="4624" width="10.28515625" style="1" customWidth="1"/>
    <col min="4625" max="4626" width="1.7109375" style="1" customWidth="1"/>
    <col min="4627" max="4864" width="11.42578125" style="1"/>
    <col min="4865" max="4865" width="51.140625" style="1" customWidth="1"/>
    <col min="4866" max="4880" width="10.28515625" style="1" customWidth="1"/>
    <col min="4881" max="4882" width="1.7109375" style="1" customWidth="1"/>
    <col min="4883" max="5120" width="11.42578125" style="1"/>
    <col min="5121" max="5121" width="51.140625" style="1" customWidth="1"/>
    <col min="5122" max="5136" width="10.28515625" style="1" customWidth="1"/>
    <col min="5137" max="5138" width="1.7109375" style="1" customWidth="1"/>
    <col min="5139" max="5376" width="11.42578125" style="1"/>
    <col min="5377" max="5377" width="51.140625" style="1" customWidth="1"/>
    <col min="5378" max="5392" width="10.28515625" style="1" customWidth="1"/>
    <col min="5393" max="5394" width="1.7109375" style="1" customWidth="1"/>
    <col min="5395" max="5632" width="11.42578125" style="1"/>
    <col min="5633" max="5633" width="51.140625" style="1" customWidth="1"/>
    <col min="5634" max="5648" width="10.28515625" style="1" customWidth="1"/>
    <col min="5649" max="5650" width="1.7109375" style="1" customWidth="1"/>
    <col min="5651" max="5888" width="11.42578125" style="1"/>
    <col min="5889" max="5889" width="51.140625" style="1" customWidth="1"/>
    <col min="5890" max="5904" width="10.28515625" style="1" customWidth="1"/>
    <col min="5905" max="5906" width="1.7109375" style="1" customWidth="1"/>
    <col min="5907" max="6144" width="11.42578125" style="1"/>
    <col min="6145" max="6145" width="51.140625" style="1" customWidth="1"/>
    <col min="6146" max="6160" width="10.28515625" style="1" customWidth="1"/>
    <col min="6161" max="6162" width="1.7109375" style="1" customWidth="1"/>
    <col min="6163" max="6400" width="11.42578125" style="1"/>
    <col min="6401" max="6401" width="51.140625" style="1" customWidth="1"/>
    <col min="6402" max="6416" width="10.28515625" style="1" customWidth="1"/>
    <col min="6417" max="6418" width="1.7109375" style="1" customWidth="1"/>
    <col min="6419" max="6656" width="11.42578125" style="1"/>
    <col min="6657" max="6657" width="51.140625" style="1" customWidth="1"/>
    <col min="6658" max="6672" width="10.28515625" style="1" customWidth="1"/>
    <col min="6673" max="6674" width="1.7109375" style="1" customWidth="1"/>
    <col min="6675" max="6912" width="11.42578125" style="1"/>
    <col min="6913" max="6913" width="51.140625" style="1" customWidth="1"/>
    <col min="6914" max="6928" width="10.28515625" style="1" customWidth="1"/>
    <col min="6929" max="6930" width="1.7109375" style="1" customWidth="1"/>
    <col min="6931" max="7168" width="11.42578125" style="1"/>
    <col min="7169" max="7169" width="51.140625" style="1" customWidth="1"/>
    <col min="7170" max="7184" width="10.28515625" style="1" customWidth="1"/>
    <col min="7185" max="7186" width="1.7109375" style="1" customWidth="1"/>
    <col min="7187" max="7424" width="11.42578125" style="1"/>
    <col min="7425" max="7425" width="51.140625" style="1" customWidth="1"/>
    <col min="7426" max="7440" width="10.28515625" style="1" customWidth="1"/>
    <col min="7441" max="7442" width="1.7109375" style="1" customWidth="1"/>
    <col min="7443" max="7680" width="11.42578125" style="1"/>
    <col min="7681" max="7681" width="51.140625" style="1" customWidth="1"/>
    <col min="7682" max="7696" width="10.28515625" style="1" customWidth="1"/>
    <col min="7697" max="7698" width="1.7109375" style="1" customWidth="1"/>
    <col min="7699" max="7936" width="11.42578125" style="1"/>
    <col min="7937" max="7937" width="51.140625" style="1" customWidth="1"/>
    <col min="7938" max="7952" width="10.28515625" style="1" customWidth="1"/>
    <col min="7953" max="7954" width="1.7109375" style="1" customWidth="1"/>
    <col min="7955" max="8192" width="11.42578125" style="1"/>
    <col min="8193" max="8193" width="51.140625" style="1" customWidth="1"/>
    <col min="8194" max="8208" width="10.28515625" style="1" customWidth="1"/>
    <col min="8209" max="8210" width="1.7109375" style="1" customWidth="1"/>
    <col min="8211" max="8448" width="11.42578125" style="1"/>
    <col min="8449" max="8449" width="51.140625" style="1" customWidth="1"/>
    <col min="8450" max="8464" width="10.28515625" style="1" customWidth="1"/>
    <col min="8465" max="8466" width="1.7109375" style="1" customWidth="1"/>
    <col min="8467" max="8704" width="11.42578125" style="1"/>
    <col min="8705" max="8705" width="51.140625" style="1" customWidth="1"/>
    <col min="8706" max="8720" width="10.28515625" style="1" customWidth="1"/>
    <col min="8721" max="8722" width="1.7109375" style="1" customWidth="1"/>
    <col min="8723" max="8960" width="11.42578125" style="1"/>
    <col min="8961" max="8961" width="51.140625" style="1" customWidth="1"/>
    <col min="8962" max="8976" width="10.28515625" style="1" customWidth="1"/>
    <col min="8977" max="8978" width="1.7109375" style="1" customWidth="1"/>
    <col min="8979" max="9216" width="11.42578125" style="1"/>
    <col min="9217" max="9217" width="51.140625" style="1" customWidth="1"/>
    <col min="9218" max="9232" width="10.28515625" style="1" customWidth="1"/>
    <col min="9233" max="9234" width="1.7109375" style="1" customWidth="1"/>
    <col min="9235" max="9472" width="11.42578125" style="1"/>
    <col min="9473" max="9473" width="51.140625" style="1" customWidth="1"/>
    <col min="9474" max="9488" width="10.28515625" style="1" customWidth="1"/>
    <col min="9489" max="9490" width="1.7109375" style="1" customWidth="1"/>
    <col min="9491" max="9728" width="11.42578125" style="1"/>
    <col min="9729" max="9729" width="51.140625" style="1" customWidth="1"/>
    <col min="9730" max="9744" width="10.28515625" style="1" customWidth="1"/>
    <col min="9745" max="9746" width="1.7109375" style="1" customWidth="1"/>
    <col min="9747" max="9984" width="11.42578125" style="1"/>
    <col min="9985" max="9985" width="51.140625" style="1" customWidth="1"/>
    <col min="9986" max="10000" width="10.28515625" style="1" customWidth="1"/>
    <col min="10001" max="10002" width="1.7109375" style="1" customWidth="1"/>
    <col min="10003" max="10240" width="11.42578125" style="1"/>
    <col min="10241" max="10241" width="51.140625" style="1" customWidth="1"/>
    <col min="10242" max="10256" width="10.28515625" style="1" customWidth="1"/>
    <col min="10257" max="10258" width="1.7109375" style="1" customWidth="1"/>
    <col min="10259" max="10496" width="11.42578125" style="1"/>
    <col min="10497" max="10497" width="51.140625" style="1" customWidth="1"/>
    <col min="10498" max="10512" width="10.28515625" style="1" customWidth="1"/>
    <col min="10513" max="10514" width="1.7109375" style="1" customWidth="1"/>
    <col min="10515" max="10752" width="11.42578125" style="1"/>
    <col min="10753" max="10753" width="51.140625" style="1" customWidth="1"/>
    <col min="10754" max="10768" width="10.28515625" style="1" customWidth="1"/>
    <col min="10769" max="10770" width="1.7109375" style="1" customWidth="1"/>
    <col min="10771" max="11008" width="11.42578125" style="1"/>
    <col min="11009" max="11009" width="51.140625" style="1" customWidth="1"/>
    <col min="11010" max="11024" width="10.28515625" style="1" customWidth="1"/>
    <col min="11025" max="11026" width="1.7109375" style="1" customWidth="1"/>
    <col min="11027" max="11264" width="11.42578125" style="1"/>
    <col min="11265" max="11265" width="51.140625" style="1" customWidth="1"/>
    <col min="11266" max="11280" width="10.28515625" style="1" customWidth="1"/>
    <col min="11281" max="11282" width="1.7109375" style="1" customWidth="1"/>
    <col min="11283" max="11520" width="11.42578125" style="1"/>
    <col min="11521" max="11521" width="51.140625" style="1" customWidth="1"/>
    <col min="11522" max="11536" width="10.28515625" style="1" customWidth="1"/>
    <col min="11537" max="11538" width="1.7109375" style="1" customWidth="1"/>
    <col min="11539" max="11776" width="11.42578125" style="1"/>
    <col min="11777" max="11777" width="51.140625" style="1" customWidth="1"/>
    <col min="11778" max="11792" width="10.28515625" style="1" customWidth="1"/>
    <col min="11793" max="11794" width="1.7109375" style="1" customWidth="1"/>
    <col min="11795" max="12032" width="11.42578125" style="1"/>
    <col min="12033" max="12033" width="51.140625" style="1" customWidth="1"/>
    <col min="12034" max="12048" width="10.28515625" style="1" customWidth="1"/>
    <col min="12049" max="12050" width="1.7109375" style="1" customWidth="1"/>
    <col min="12051" max="12288" width="11.42578125" style="1"/>
    <col min="12289" max="12289" width="51.140625" style="1" customWidth="1"/>
    <col min="12290" max="12304" width="10.28515625" style="1" customWidth="1"/>
    <col min="12305" max="12306" width="1.7109375" style="1" customWidth="1"/>
    <col min="12307" max="12544" width="11.42578125" style="1"/>
    <col min="12545" max="12545" width="51.140625" style="1" customWidth="1"/>
    <col min="12546" max="12560" width="10.28515625" style="1" customWidth="1"/>
    <col min="12561" max="12562" width="1.7109375" style="1" customWidth="1"/>
    <col min="12563" max="12800" width="11.42578125" style="1"/>
    <col min="12801" max="12801" width="51.140625" style="1" customWidth="1"/>
    <col min="12802" max="12816" width="10.28515625" style="1" customWidth="1"/>
    <col min="12817" max="12818" width="1.7109375" style="1" customWidth="1"/>
    <col min="12819" max="13056" width="11.42578125" style="1"/>
    <col min="13057" max="13057" width="51.140625" style="1" customWidth="1"/>
    <col min="13058" max="13072" width="10.28515625" style="1" customWidth="1"/>
    <col min="13073" max="13074" width="1.7109375" style="1" customWidth="1"/>
    <col min="13075" max="13312" width="11.42578125" style="1"/>
    <col min="13313" max="13313" width="51.140625" style="1" customWidth="1"/>
    <col min="13314" max="13328" width="10.28515625" style="1" customWidth="1"/>
    <col min="13329" max="13330" width="1.7109375" style="1" customWidth="1"/>
    <col min="13331" max="13568" width="11.42578125" style="1"/>
    <col min="13569" max="13569" width="51.140625" style="1" customWidth="1"/>
    <col min="13570" max="13584" width="10.28515625" style="1" customWidth="1"/>
    <col min="13585" max="13586" width="1.7109375" style="1" customWidth="1"/>
    <col min="13587" max="13824" width="11.42578125" style="1"/>
    <col min="13825" max="13825" width="51.140625" style="1" customWidth="1"/>
    <col min="13826" max="13840" width="10.28515625" style="1" customWidth="1"/>
    <col min="13841" max="13842" width="1.7109375" style="1" customWidth="1"/>
    <col min="13843" max="14080" width="11.42578125" style="1"/>
    <col min="14081" max="14081" width="51.140625" style="1" customWidth="1"/>
    <col min="14082" max="14096" width="10.28515625" style="1" customWidth="1"/>
    <col min="14097" max="14098" width="1.7109375" style="1" customWidth="1"/>
    <col min="14099" max="14336" width="11.42578125" style="1"/>
    <col min="14337" max="14337" width="51.140625" style="1" customWidth="1"/>
    <col min="14338" max="14352" width="10.28515625" style="1" customWidth="1"/>
    <col min="14353" max="14354" width="1.7109375" style="1" customWidth="1"/>
    <col min="14355" max="14592" width="11.42578125" style="1"/>
    <col min="14593" max="14593" width="51.140625" style="1" customWidth="1"/>
    <col min="14594" max="14608" width="10.28515625" style="1" customWidth="1"/>
    <col min="14609" max="14610" width="1.7109375" style="1" customWidth="1"/>
    <col min="14611" max="14848" width="11.42578125" style="1"/>
    <col min="14849" max="14849" width="51.140625" style="1" customWidth="1"/>
    <col min="14850" max="14864" width="10.28515625" style="1" customWidth="1"/>
    <col min="14865" max="14866" width="1.7109375" style="1" customWidth="1"/>
    <col min="14867" max="15104" width="11.42578125" style="1"/>
    <col min="15105" max="15105" width="51.140625" style="1" customWidth="1"/>
    <col min="15106" max="15120" width="10.28515625" style="1" customWidth="1"/>
    <col min="15121" max="15122" width="1.7109375" style="1" customWidth="1"/>
    <col min="15123" max="15360" width="11.42578125" style="1"/>
    <col min="15361" max="15361" width="51.140625" style="1" customWidth="1"/>
    <col min="15362" max="15376" width="10.28515625" style="1" customWidth="1"/>
    <col min="15377" max="15378" width="1.7109375" style="1" customWidth="1"/>
    <col min="15379" max="15616" width="11.42578125" style="1"/>
    <col min="15617" max="15617" width="51.140625" style="1" customWidth="1"/>
    <col min="15618" max="15632" width="10.28515625" style="1" customWidth="1"/>
    <col min="15633" max="15634" width="1.7109375" style="1" customWidth="1"/>
    <col min="15635" max="15872" width="11.42578125" style="1"/>
    <col min="15873" max="15873" width="51.140625" style="1" customWidth="1"/>
    <col min="15874" max="15888" width="10.28515625" style="1" customWidth="1"/>
    <col min="15889" max="15890" width="1.7109375" style="1" customWidth="1"/>
    <col min="15891" max="16128" width="11.42578125" style="1"/>
    <col min="16129" max="16129" width="51.140625" style="1" customWidth="1"/>
    <col min="16130" max="16144" width="10.28515625" style="1" customWidth="1"/>
    <col min="16145" max="16146" width="1.7109375" style="1" customWidth="1"/>
    <col min="16147" max="16384" width="11.42578125" style="1"/>
  </cols>
  <sheetData>
    <row r="1" spans="1:18" s="17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8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8" s="177" customFormat="1" ht="23.25" customHeight="1">
      <c r="A3" s="1095" t="s">
        <v>335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8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8" s="17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8" ht="7.5" customHeight="1">
      <c r="A6" s="279"/>
      <c r="Q6" s="1"/>
      <c r="R6" s="1"/>
    </row>
    <row r="7" spans="1:18" ht="3.7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  <c r="Q7" s="1"/>
      <c r="R7" s="1"/>
    </row>
    <row r="8" spans="1:18" s="198" customFormat="1" ht="20.100000000000001" customHeight="1">
      <c r="A8" s="774" t="s">
        <v>172</v>
      </c>
      <c r="B8" s="817" t="s">
        <v>256</v>
      </c>
      <c r="C8" s="817" t="s">
        <v>257</v>
      </c>
      <c r="D8" s="817" t="s">
        <v>258</v>
      </c>
      <c r="E8" s="817" t="s">
        <v>259</v>
      </c>
      <c r="F8" s="817" t="s">
        <v>260</v>
      </c>
      <c r="G8" s="817" t="s">
        <v>261</v>
      </c>
      <c r="H8" s="817" t="s">
        <v>262</v>
      </c>
      <c r="I8" s="817" t="s">
        <v>263</v>
      </c>
      <c r="J8" s="817" t="s">
        <v>264</v>
      </c>
      <c r="K8" s="817" t="s">
        <v>265</v>
      </c>
      <c r="L8" s="817" t="s">
        <v>266</v>
      </c>
      <c r="M8" s="817" t="s">
        <v>267</v>
      </c>
      <c r="N8" s="817" t="s">
        <v>268</v>
      </c>
      <c r="O8" s="817" t="s">
        <v>269</v>
      </c>
      <c r="P8" s="695" t="s">
        <v>270</v>
      </c>
    </row>
    <row r="9" spans="1:18" ht="20.100000000000001" customHeight="1">
      <c r="A9" s="739" t="s">
        <v>336</v>
      </c>
      <c r="B9" s="740">
        <v>16930.335910000002</v>
      </c>
      <c r="C9" s="740">
        <v>0</v>
      </c>
      <c r="D9" s="740">
        <v>0</v>
      </c>
      <c r="E9" s="740">
        <v>0</v>
      </c>
      <c r="F9" s="740">
        <v>0</v>
      </c>
      <c r="G9" s="740">
        <v>0</v>
      </c>
      <c r="H9" s="740">
        <v>0</v>
      </c>
      <c r="I9" s="740">
        <v>0</v>
      </c>
      <c r="J9" s="740">
        <v>0</v>
      </c>
      <c r="K9" s="740">
        <v>0</v>
      </c>
      <c r="L9" s="740">
        <v>0</v>
      </c>
      <c r="M9" s="740">
        <v>0</v>
      </c>
      <c r="N9" s="740">
        <v>0</v>
      </c>
      <c r="O9" s="740">
        <v>0</v>
      </c>
      <c r="P9" s="740">
        <v>0</v>
      </c>
      <c r="Q9" s="1"/>
      <c r="R9" s="1"/>
    </row>
    <row r="10" spans="1:18" ht="20.100000000000001" customHeight="1">
      <c r="A10" s="688" t="s">
        <v>337</v>
      </c>
      <c r="B10" s="513">
        <v>6386.6074200000003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1"/>
      <c r="R10" s="1"/>
    </row>
    <row r="11" spans="1:18" ht="20.100000000000001" customHeight="1">
      <c r="A11" s="688" t="s">
        <v>338</v>
      </c>
      <c r="B11" s="513">
        <v>200.62100000000001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1"/>
      <c r="R11" s="1"/>
    </row>
    <row r="12" spans="1:18" ht="20.100000000000001" customHeight="1">
      <c r="A12" s="688" t="s">
        <v>339</v>
      </c>
      <c r="B12" s="513">
        <v>6185.9864200000002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1"/>
      <c r="R12" s="1"/>
    </row>
    <row r="13" spans="1:18" ht="20.100000000000001" customHeight="1">
      <c r="A13" s="688" t="s">
        <v>340</v>
      </c>
      <c r="B13" s="513">
        <v>10543.72849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1"/>
      <c r="R13" s="1"/>
    </row>
    <row r="14" spans="1:18" ht="20.100000000000001" customHeight="1">
      <c r="A14" s="688" t="s">
        <v>338</v>
      </c>
      <c r="B14" s="513">
        <v>10543.72849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1"/>
      <c r="R14" s="1"/>
    </row>
    <row r="15" spans="1:18" ht="20.100000000000001" customHeight="1">
      <c r="A15" s="688" t="s">
        <v>339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1"/>
      <c r="R15" s="1"/>
    </row>
    <row r="16" spans="1:18" ht="20.100000000000001" customHeight="1">
      <c r="A16" s="739" t="s">
        <v>341</v>
      </c>
      <c r="B16" s="740">
        <v>93200.864329999997</v>
      </c>
      <c r="C16" s="740">
        <v>23755.23359</v>
      </c>
      <c r="D16" s="740">
        <v>16070.227989999999</v>
      </c>
      <c r="E16" s="740">
        <v>0</v>
      </c>
      <c r="F16" s="740">
        <v>0</v>
      </c>
      <c r="G16" s="740">
        <v>1759.46603</v>
      </c>
      <c r="H16" s="740">
        <v>10.07891</v>
      </c>
      <c r="I16" s="740">
        <v>486.12313</v>
      </c>
      <c r="J16" s="740">
        <v>0</v>
      </c>
      <c r="K16" s="740">
        <v>3.8909899999999999</v>
      </c>
      <c r="L16" s="740">
        <v>0</v>
      </c>
      <c r="M16" s="740">
        <v>0</v>
      </c>
      <c r="N16" s="740">
        <v>1886.17911</v>
      </c>
      <c r="O16" s="740">
        <v>0</v>
      </c>
      <c r="P16" s="740">
        <v>0</v>
      </c>
      <c r="Q16" s="1"/>
      <c r="R16" s="1"/>
    </row>
    <row r="17" spans="1:18" ht="20.100000000000001" customHeight="1">
      <c r="A17" s="688" t="s">
        <v>337</v>
      </c>
      <c r="B17" s="513">
        <v>21454.832129999999</v>
      </c>
      <c r="C17" s="513">
        <v>3623.2208999999998</v>
      </c>
      <c r="D17" s="513">
        <v>2783.1219599999999</v>
      </c>
      <c r="E17" s="513">
        <v>0</v>
      </c>
      <c r="F17" s="513">
        <v>0</v>
      </c>
      <c r="G17" s="513">
        <v>45.7943</v>
      </c>
      <c r="H17" s="513">
        <v>10.07891</v>
      </c>
      <c r="I17" s="513">
        <v>0</v>
      </c>
      <c r="J17" s="513">
        <v>0</v>
      </c>
      <c r="K17" s="513">
        <v>3.8909899999999999</v>
      </c>
      <c r="L17" s="513">
        <v>0</v>
      </c>
      <c r="M17" s="513">
        <v>0</v>
      </c>
      <c r="N17" s="513">
        <v>679.73153000000002</v>
      </c>
      <c r="O17" s="513">
        <v>0</v>
      </c>
      <c r="P17" s="513">
        <v>0</v>
      </c>
      <c r="Q17" s="1"/>
      <c r="R17" s="1"/>
    </row>
    <row r="18" spans="1:18" ht="20.100000000000001" customHeight="1">
      <c r="A18" s="688" t="s">
        <v>338</v>
      </c>
      <c r="B18" s="513">
        <v>17532.630300000001</v>
      </c>
      <c r="C18" s="513">
        <v>3623.2208999999998</v>
      </c>
      <c r="D18" s="513">
        <v>1359.8553300000001</v>
      </c>
      <c r="E18" s="513">
        <v>0</v>
      </c>
      <c r="F18" s="513">
        <v>0</v>
      </c>
      <c r="G18" s="513">
        <v>45.7943</v>
      </c>
      <c r="H18" s="513">
        <v>10.07891</v>
      </c>
      <c r="I18" s="513">
        <v>0</v>
      </c>
      <c r="J18" s="513">
        <v>0</v>
      </c>
      <c r="K18" s="513">
        <v>3.8909899999999999</v>
      </c>
      <c r="L18" s="513">
        <v>0</v>
      </c>
      <c r="M18" s="513">
        <v>0</v>
      </c>
      <c r="N18" s="513">
        <v>679.73153000000002</v>
      </c>
      <c r="O18" s="513">
        <v>0</v>
      </c>
      <c r="P18" s="513">
        <v>0</v>
      </c>
      <c r="Q18" s="1"/>
      <c r="R18" s="1"/>
    </row>
    <row r="19" spans="1:18" ht="20.100000000000001" customHeight="1">
      <c r="A19" s="688" t="s">
        <v>339</v>
      </c>
      <c r="B19" s="513">
        <v>3922.20183</v>
      </c>
      <c r="C19" s="513">
        <v>0</v>
      </c>
      <c r="D19" s="513">
        <v>1423.2666299999999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0</v>
      </c>
      <c r="L19" s="513">
        <v>0</v>
      </c>
      <c r="M19" s="513">
        <v>0</v>
      </c>
      <c r="N19" s="513">
        <v>0</v>
      </c>
      <c r="O19" s="513">
        <v>0</v>
      </c>
      <c r="P19" s="513">
        <v>0</v>
      </c>
      <c r="Q19" s="1"/>
      <c r="R19" s="1"/>
    </row>
    <row r="20" spans="1:18" ht="20.100000000000001" customHeight="1">
      <c r="A20" s="688" t="s">
        <v>340</v>
      </c>
      <c r="B20" s="513">
        <v>71746.032200000001</v>
      </c>
      <c r="C20" s="513">
        <v>20132.01269</v>
      </c>
      <c r="D20" s="513">
        <v>13287.106029999999</v>
      </c>
      <c r="E20" s="513">
        <v>0</v>
      </c>
      <c r="F20" s="513">
        <v>0</v>
      </c>
      <c r="G20" s="513">
        <v>1713.67173</v>
      </c>
      <c r="H20" s="513">
        <v>0</v>
      </c>
      <c r="I20" s="513">
        <v>486.12313</v>
      </c>
      <c r="J20" s="513">
        <v>0</v>
      </c>
      <c r="K20" s="513">
        <v>0</v>
      </c>
      <c r="L20" s="513">
        <v>0</v>
      </c>
      <c r="M20" s="513">
        <v>0</v>
      </c>
      <c r="N20" s="513">
        <v>1206.44758</v>
      </c>
      <c r="O20" s="513">
        <v>0</v>
      </c>
      <c r="P20" s="513">
        <v>0</v>
      </c>
      <c r="Q20" s="1"/>
      <c r="R20" s="1"/>
    </row>
    <row r="21" spans="1:18" ht="20.100000000000001" customHeight="1">
      <c r="A21" s="688" t="s">
        <v>338</v>
      </c>
      <c r="B21" s="513">
        <v>61552.253159999993</v>
      </c>
      <c r="C21" s="513">
        <v>17925.52505</v>
      </c>
      <c r="D21" s="513">
        <v>3621.1560600000003</v>
      </c>
      <c r="E21" s="513">
        <v>0</v>
      </c>
      <c r="F21" s="513">
        <v>0</v>
      </c>
      <c r="G21" s="513">
        <v>1664.0253600000001</v>
      </c>
      <c r="H21" s="513">
        <v>0</v>
      </c>
      <c r="I21" s="513">
        <v>486.12313</v>
      </c>
      <c r="J21" s="513">
        <v>0</v>
      </c>
      <c r="K21" s="513">
        <v>0</v>
      </c>
      <c r="L21" s="513">
        <v>0</v>
      </c>
      <c r="M21" s="513">
        <v>0</v>
      </c>
      <c r="N21" s="513">
        <v>1206.44758</v>
      </c>
      <c r="O21" s="513">
        <v>0</v>
      </c>
      <c r="P21" s="513">
        <v>0</v>
      </c>
      <c r="Q21" s="1"/>
      <c r="R21" s="1"/>
    </row>
    <row r="22" spans="1:18" ht="20.100000000000001" customHeight="1">
      <c r="A22" s="688" t="s">
        <v>339</v>
      </c>
      <c r="B22" s="513">
        <v>10193.779039999999</v>
      </c>
      <c r="C22" s="513">
        <v>2206.4876400000003</v>
      </c>
      <c r="D22" s="513">
        <v>9665.9499700000015</v>
      </c>
      <c r="E22" s="513">
        <v>0</v>
      </c>
      <c r="F22" s="513">
        <v>0</v>
      </c>
      <c r="G22" s="513">
        <v>49.646370000000005</v>
      </c>
      <c r="H22" s="513">
        <v>0</v>
      </c>
      <c r="I22" s="513">
        <v>0</v>
      </c>
      <c r="J22" s="513">
        <v>0</v>
      </c>
      <c r="K22" s="513">
        <v>0</v>
      </c>
      <c r="L22" s="513">
        <v>0</v>
      </c>
      <c r="M22" s="513">
        <v>0</v>
      </c>
      <c r="N22" s="513">
        <v>0</v>
      </c>
      <c r="O22" s="513">
        <v>0</v>
      </c>
      <c r="P22" s="513">
        <v>0</v>
      </c>
      <c r="Q22" s="1"/>
      <c r="R22" s="1"/>
    </row>
    <row r="23" spans="1:18" ht="20.100000000000001" customHeight="1">
      <c r="A23" s="739" t="s">
        <v>342</v>
      </c>
      <c r="B23" s="740">
        <v>480762.73288999998</v>
      </c>
      <c r="C23" s="740">
        <v>416656.26777999999</v>
      </c>
      <c r="D23" s="740">
        <v>228018.98330000002</v>
      </c>
      <c r="E23" s="740">
        <v>3299.7063900000003</v>
      </c>
      <c r="F23" s="740">
        <v>79230.215949999998</v>
      </c>
      <c r="G23" s="740">
        <v>136671.83146000002</v>
      </c>
      <c r="H23" s="740">
        <v>73543.092090000006</v>
      </c>
      <c r="I23" s="740">
        <v>100189.54523</v>
      </c>
      <c r="J23" s="740">
        <v>120172.31186</v>
      </c>
      <c r="K23" s="740">
        <v>68144.831760000001</v>
      </c>
      <c r="L23" s="740">
        <v>18461.33122</v>
      </c>
      <c r="M23" s="740">
        <v>27576.97248</v>
      </c>
      <c r="N23" s="740">
        <v>61561.212390000001</v>
      </c>
      <c r="O23" s="740">
        <v>57442.91876</v>
      </c>
      <c r="P23" s="740">
        <v>45433.372770000002</v>
      </c>
      <c r="Q23" s="1"/>
      <c r="R23" s="1"/>
    </row>
    <row r="24" spans="1:18" ht="20.100000000000001" customHeight="1">
      <c r="A24" s="688" t="s">
        <v>337</v>
      </c>
      <c r="B24" s="513">
        <v>126070.03334000001</v>
      </c>
      <c r="C24" s="513">
        <v>64911.219709999998</v>
      </c>
      <c r="D24" s="513">
        <v>19691.871199999998</v>
      </c>
      <c r="E24" s="513">
        <v>1273.4304999999999</v>
      </c>
      <c r="F24" s="513">
        <v>17646.730649999998</v>
      </c>
      <c r="G24" s="513">
        <v>27406.98273</v>
      </c>
      <c r="H24" s="513">
        <v>12201.191480000001</v>
      </c>
      <c r="I24" s="513">
        <v>17987.880379999999</v>
      </c>
      <c r="J24" s="513">
        <v>43971.901279999998</v>
      </c>
      <c r="K24" s="513">
        <v>20450.17613</v>
      </c>
      <c r="L24" s="513">
        <v>2805.53262</v>
      </c>
      <c r="M24" s="513">
        <v>1930.1799699999999</v>
      </c>
      <c r="N24" s="513">
        <v>12594.857960000001</v>
      </c>
      <c r="O24" s="513">
        <v>29152.814019999998</v>
      </c>
      <c r="P24" s="513">
        <v>28029.960600000002</v>
      </c>
      <c r="Q24" s="1"/>
      <c r="R24" s="1"/>
    </row>
    <row r="25" spans="1:18" ht="20.100000000000001" customHeight="1">
      <c r="A25" s="688" t="s">
        <v>338</v>
      </c>
      <c r="B25" s="513">
        <v>76811.842019999996</v>
      </c>
      <c r="C25" s="513">
        <v>58534.815390000003</v>
      </c>
      <c r="D25" s="513">
        <v>14302.83829</v>
      </c>
      <c r="E25" s="513">
        <v>1273.4304999999999</v>
      </c>
      <c r="F25" s="513">
        <v>12684.214029999999</v>
      </c>
      <c r="G25" s="513">
        <v>14414.41526</v>
      </c>
      <c r="H25" s="513">
        <v>11702.64027</v>
      </c>
      <c r="I25" s="513">
        <v>17710.063630000001</v>
      </c>
      <c r="J25" s="513">
        <v>43880.291109999998</v>
      </c>
      <c r="K25" s="513">
        <v>19297.989309999997</v>
      </c>
      <c r="L25" s="513">
        <v>2175.0659799999999</v>
      </c>
      <c r="M25" s="513">
        <v>703.34534999999994</v>
      </c>
      <c r="N25" s="513">
        <v>12588.12609</v>
      </c>
      <c r="O25" s="513">
        <v>28747.655549999999</v>
      </c>
      <c r="P25" s="513">
        <v>27894.572070000002</v>
      </c>
      <c r="Q25" s="1"/>
      <c r="R25" s="1"/>
    </row>
    <row r="26" spans="1:18" ht="20.100000000000001" customHeight="1">
      <c r="A26" s="688" t="s">
        <v>339</v>
      </c>
      <c r="B26" s="513">
        <v>49258.191319999998</v>
      </c>
      <c r="C26" s="513">
        <v>6376.4043200000006</v>
      </c>
      <c r="D26" s="513">
        <v>5389.0329099999999</v>
      </c>
      <c r="E26" s="513">
        <v>0</v>
      </c>
      <c r="F26" s="513">
        <v>4962.5166200000003</v>
      </c>
      <c r="G26" s="513">
        <v>12992.56747</v>
      </c>
      <c r="H26" s="513">
        <v>498.55121000000003</v>
      </c>
      <c r="I26" s="513">
        <v>277.81675000000001</v>
      </c>
      <c r="J26" s="513">
        <v>91.610169999999997</v>
      </c>
      <c r="K26" s="513">
        <v>1152.1868200000001</v>
      </c>
      <c r="L26" s="513">
        <v>630.46663999999998</v>
      </c>
      <c r="M26" s="513">
        <v>1226.8346200000001</v>
      </c>
      <c r="N26" s="513">
        <v>6.7318699999999998</v>
      </c>
      <c r="O26" s="513">
        <v>405.15846999999997</v>
      </c>
      <c r="P26" s="513">
        <v>135.38853</v>
      </c>
      <c r="Q26" s="1"/>
      <c r="R26" s="1"/>
    </row>
    <row r="27" spans="1:18" ht="20.100000000000001" customHeight="1">
      <c r="A27" s="688" t="s">
        <v>340</v>
      </c>
      <c r="B27" s="513">
        <v>354692.69955000002</v>
      </c>
      <c r="C27" s="513">
        <v>351745.04807000002</v>
      </c>
      <c r="D27" s="513">
        <v>208327.1121</v>
      </c>
      <c r="E27" s="513">
        <v>2026.2758899999999</v>
      </c>
      <c r="F27" s="513">
        <v>61583.4853</v>
      </c>
      <c r="G27" s="513">
        <v>109264.84873</v>
      </c>
      <c r="H27" s="513">
        <v>61341.900609999997</v>
      </c>
      <c r="I27" s="513">
        <v>82201.664850000001</v>
      </c>
      <c r="J27" s="513">
        <v>76200.410579999996</v>
      </c>
      <c r="K27" s="513">
        <v>47694.655630000001</v>
      </c>
      <c r="L27" s="513">
        <v>15655.7986</v>
      </c>
      <c r="M27" s="513">
        <v>25646.792510000003</v>
      </c>
      <c r="N27" s="513">
        <v>48966.354429999999</v>
      </c>
      <c r="O27" s="513">
        <v>28290.104739999999</v>
      </c>
      <c r="P27" s="513">
        <v>17403.412170000003</v>
      </c>
      <c r="Q27" s="1"/>
      <c r="R27" s="1"/>
    </row>
    <row r="28" spans="1:18" ht="20.100000000000001" customHeight="1">
      <c r="A28" s="688" t="s">
        <v>338</v>
      </c>
      <c r="B28" s="513">
        <v>317252.61582000001</v>
      </c>
      <c r="C28" s="513">
        <v>317007.91832</v>
      </c>
      <c r="D28" s="513">
        <v>158916.56635000001</v>
      </c>
      <c r="E28" s="513">
        <v>2004.70625</v>
      </c>
      <c r="F28" s="513">
        <v>44563.827549999995</v>
      </c>
      <c r="G28" s="513">
        <v>80656.922439999995</v>
      </c>
      <c r="H28" s="513">
        <v>54491.625390000001</v>
      </c>
      <c r="I28" s="513">
        <v>80357.099400000006</v>
      </c>
      <c r="J28" s="513">
        <v>75710.012220000004</v>
      </c>
      <c r="K28" s="513">
        <v>46125.065740000005</v>
      </c>
      <c r="L28" s="513">
        <v>13638.68547</v>
      </c>
      <c r="M28" s="513">
        <v>25282.970370000003</v>
      </c>
      <c r="N28" s="513">
        <v>48677.419119999999</v>
      </c>
      <c r="O28" s="513">
        <v>28249.7893</v>
      </c>
      <c r="P28" s="513">
        <v>17403.412170000003</v>
      </c>
      <c r="Q28" s="1"/>
      <c r="R28" s="1"/>
    </row>
    <row r="29" spans="1:18" ht="20.100000000000001" customHeight="1">
      <c r="A29" s="688" t="s">
        <v>339</v>
      </c>
      <c r="B29" s="513">
        <v>37440.083729999998</v>
      </c>
      <c r="C29" s="513">
        <v>34737.12975</v>
      </c>
      <c r="D29" s="513">
        <v>49410.545749999997</v>
      </c>
      <c r="E29" s="513">
        <v>21.56964</v>
      </c>
      <c r="F29" s="513">
        <v>17019.657749999998</v>
      </c>
      <c r="G29" s="513">
        <v>28607.926289999999</v>
      </c>
      <c r="H29" s="513">
        <v>6850.2752199999995</v>
      </c>
      <c r="I29" s="513">
        <v>1844.5654500000001</v>
      </c>
      <c r="J29" s="513">
        <v>490.39835999999997</v>
      </c>
      <c r="K29" s="513">
        <v>1569.58989</v>
      </c>
      <c r="L29" s="513">
        <v>2017.11313</v>
      </c>
      <c r="M29" s="513">
        <v>363.82213999999999</v>
      </c>
      <c r="N29" s="513">
        <v>288.93531000000002</v>
      </c>
      <c r="O29" s="513">
        <v>40.315440000000002</v>
      </c>
      <c r="P29" s="513">
        <v>0</v>
      </c>
      <c r="Q29" s="1"/>
      <c r="R29" s="1"/>
    </row>
    <row r="30" spans="1:18" ht="20.100000000000001" customHeight="1">
      <c r="A30" s="739" t="s">
        <v>343</v>
      </c>
      <c r="B30" s="740">
        <v>154839.04555000001</v>
      </c>
      <c r="C30" s="740">
        <v>67456.548190000001</v>
      </c>
      <c r="D30" s="740">
        <v>52338.188000000002</v>
      </c>
      <c r="E30" s="740">
        <v>24084.78587</v>
      </c>
      <c r="F30" s="740">
        <v>81011.71620000001</v>
      </c>
      <c r="G30" s="740">
        <v>51811.352920000005</v>
      </c>
      <c r="H30" s="740">
        <v>22048.432129999997</v>
      </c>
      <c r="I30" s="740">
        <v>38152.31639</v>
      </c>
      <c r="J30" s="740">
        <v>15830.539500000001</v>
      </c>
      <c r="K30" s="740">
        <v>27898.225770000001</v>
      </c>
      <c r="L30" s="740">
        <v>20032.45578</v>
      </c>
      <c r="M30" s="740">
        <v>6140.7321700000002</v>
      </c>
      <c r="N30" s="740">
        <v>57787.331189999997</v>
      </c>
      <c r="O30" s="740">
        <v>10798.810589999999</v>
      </c>
      <c r="P30" s="740">
        <v>12627.058650000001</v>
      </c>
      <c r="Q30" s="1"/>
      <c r="R30" s="1"/>
    </row>
    <row r="31" spans="1:18" ht="20.100000000000001" customHeight="1">
      <c r="A31" s="688" t="s">
        <v>344</v>
      </c>
      <c r="B31" s="513">
        <v>148429.20005000001</v>
      </c>
      <c r="C31" s="513">
        <v>65779.540219999995</v>
      </c>
      <c r="D31" s="513">
        <v>52193.116070000004</v>
      </c>
      <c r="E31" s="513">
        <v>17920.818170000002</v>
      </c>
      <c r="F31" s="513">
        <v>81011.71620000001</v>
      </c>
      <c r="G31" s="513">
        <v>50544.319409999996</v>
      </c>
      <c r="H31" s="513">
        <v>21846.458750000002</v>
      </c>
      <c r="I31" s="513">
        <v>38006.229590000003</v>
      </c>
      <c r="J31" s="513">
        <v>15780.98738</v>
      </c>
      <c r="K31" s="513">
        <v>6848.6197499999998</v>
      </c>
      <c r="L31" s="513">
        <v>19881.534159999999</v>
      </c>
      <c r="M31" s="513">
        <v>5736.7745999999997</v>
      </c>
      <c r="N31" s="513">
        <v>47171.968399999998</v>
      </c>
      <c r="O31" s="513">
        <v>10508.768609999999</v>
      </c>
      <c r="P31" s="513">
        <v>12627.058650000001</v>
      </c>
      <c r="Q31" s="1"/>
      <c r="R31" s="1"/>
    </row>
    <row r="32" spans="1:18" ht="20.100000000000001" customHeight="1">
      <c r="A32" s="688" t="s">
        <v>345</v>
      </c>
      <c r="B32" s="513">
        <v>4489.7579400000004</v>
      </c>
      <c r="C32" s="513">
        <v>337.97086999999999</v>
      </c>
      <c r="D32" s="513">
        <v>0</v>
      </c>
      <c r="E32" s="513">
        <v>3687.4888099999998</v>
      </c>
      <c r="F32" s="513">
        <v>472.55399999999997</v>
      </c>
      <c r="G32" s="513">
        <v>3027.1307900000002</v>
      </c>
      <c r="H32" s="513">
        <v>701.80590000000007</v>
      </c>
      <c r="I32" s="513">
        <v>558.44874000000004</v>
      </c>
      <c r="J32" s="513">
        <v>0</v>
      </c>
      <c r="K32" s="513">
        <v>0</v>
      </c>
      <c r="L32" s="513">
        <v>0</v>
      </c>
      <c r="M32" s="513">
        <v>348.59881000000001</v>
      </c>
      <c r="N32" s="513">
        <v>765.77108999999996</v>
      </c>
      <c r="O32" s="513">
        <v>327.58668999999998</v>
      </c>
      <c r="P32" s="513">
        <v>283.07785999999999</v>
      </c>
      <c r="Q32" s="1"/>
      <c r="R32" s="1"/>
    </row>
    <row r="33" spans="1:18" ht="20.100000000000001" customHeight="1">
      <c r="A33" s="688" t="s">
        <v>346</v>
      </c>
      <c r="B33" s="513">
        <v>34528.087240000001</v>
      </c>
      <c r="C33" s="513">
        <v>26840.066429999999</v>
      </c>
      <c r="D33" s="513">
        <v>17592.58196</v>
      </c>
      <c r="E33" s="513">
        <v>8361.4254000000001</v>
      </c>
      <c r="F33" s="513">
        <v>42972.45347</v>
      </c>
      <c r="G33" s="513">
        <v>24285.08397</v>
      </c>
      <c r="H33" s="513">
        <v>174.00279999999998</v>
      </c>
      <c r="I33" s="513">
        <v>27603.18679</v>
      </c>
      <c r="J33" s="513">
        <v>10602.85809</v>
      </c>
      <c r="K33" s="513">
        <v>3617.4064100000001</v>
      </c>
      <c r="L33" s="513">
        <v>12156.91959</v>
      </c>
      <c r="M33" s="513">
        <v>3824.50308</v>
      </c>
      <c r="N33" s="513">
        <v>27011.355920000002</v>
      </c>
      <c r="O33" s="513">
        <v>4401.0142000000005</v>
      </c>
      <c r="P33" s="513">
        <v>7044.3399100000006</v>
      </c>
      <c r="Q33" s="1"/>
      <c r="R33" s="1"/>
    </row>
    <row r="34" spans="1:18" ht="20.100000000000001" customHeight="1">
      <c r="A34" s="688" t="s">
        <v>347</v>
      </c>
      <c r="B34" s="513">
        <v>76154.824629999988</v>
      </c>
      <c r="C34" s="513">
        <v>8293.3818599999995</v>
      </c>
      <c r="D34" s="513">
        <v>13047.55769</v>
      </c>
      <c r="E34" s="513">
        <v>3381.5270499999997</v>
      </c>
      <c r="F34" s="513">
        <v>20448.34575</v>
      </c>
      <c r="G34" s="513">
        <v>10134.921420000001</v>
      </c>
      <c r="H34" s="513">
        <v>2879.82827</v>
      </c>
      <c r="I34" s="513">
        <v>6889.2217899999996</v>
      </c>
      <c r="J34" s="513">
        <v>788.25937999999996</v>
      </c>
      <c r="K34" s="513">
        <v>678.91643999999997</v>
      </c>
      <c r="L34" s="513">
        <v>2236.8839900000003</v>
      </c>
      <c r="M34" s="513">
        <v>973.38917000000004</v>
      </c>
      <c r="N34" s="513">
        <v>9610.9783900000002</v>
      </c>
      <c r="O34" s="513">
        <v>3951.1294600000001</v>
      </c>
      <c r="P34" s="513">
        <v>2435.0289199999997</v>
      </c>
      <c r="Q34" s="1"/>
      <c r="R34" s="1"/>
    </row>
    <row r="35" spans="1:18" ht="20.100000000000001" customHeight="1">
      <c r="A35" s="688" t="s">
        <v>348</v>
      </c>
      <c r="B35" s="513">
        <v>33256.53024</v>
      </c>
      <c r="C35" s="513">
        <v>30308.121059999998</v>
      </c>
      <c r="D35" s="513">
        <v>21552.976420000003</v>
      </c>
      <c r="E35" s="513">
        <v>2490.37691</v>
      </c>
      <c r="F35" s="513">
        <v>17118.362980000002</v>
      </c>
      <c r="G35" s="513">
        <v>13097.183230000001</v>
      </c>
      <c r="H35" s="513">
        <v>18090.821780000002</v>
      </c>
      <c r="I35" s="513">
        <v>2955.3722699999998</v>
      </c>
      <c r="J35" s="513">
        <v>4389.8699100000003</v>
      </c>
      <c r="K35" s="513">
        <v>2552.2968999999998</v>
      </c>
      <c r="L35" s="513">
        <v>5487.7305800000004</v>
      </c>
      <c r="M35" s="513">
        <v>590.28354000000002</v>
      </c>
      <c r="N35" s="513">
        <v>9783.8629999999994</v>
      </c>
      <c r="O35" s="513">
        <v>1829.03826</v>
      </c>
      <c r="P35" s="513">
        <v>2864.6119600000002</v>
      </c>
      <c r="Q35" s="1"/>
      <c r="R35" s="1"/>
    </row>
    <row r="36" spans="1:18" ht="20.100000000000001" customHeight="1">
      <c r="A36" s="688" t="s">
        <v>208</v>
      </c>
      <c r="B36" s="513">
        <v>6160.8813399999999</v>
      </c>
      <c r="C36" s="513">
        <v>1132.1084699999999</v>
      </c>
      <c r="D36" s="513">
        <v>0</v>
      </c>
      <c r="E36" s="513">
        <v>0</v>
      </c>
      <c r="F36" s="513">
        <v>0</v>
      </c>
      <c r="G36" s="513">
        <v>1267.03351</v>
      </c>
      <c r="H36" s="513">
        <v>0</v>
      </c>
      <c r="I36" s="513">
        <v>28.494970000000002</v>
      </c>
      <c r="J36" s="513">
        <v>49.552120000000002</v>
      </c>
      <c r="K36" s="513">
        <v>21011.93232</v>
      </c>
      <c r="L36" s="513">
        <v>129.20536000000001</v>
      </c>
      <c r="M36" s="513">
        <v>0</v>
      </c>
      <c r="N36" s="513">
        <v>8138.70406</v>
      </c>
      <c r="O36" s="513">
        <v>0</v>
      </c>
      <c r="P36" s="513">
        <v>0</v>
      </c>
      <c r="Q36" s="1"/>
      <c r="R36" s="1"/>
    </row>
    <row r="37" spans="1:18" ht="20.100000000000001" customHeight="1">
      <c r="A37" s="688" t="s">
        <v>346</v>
      </c>
      <c r="B37" s="513">
        <v>4350.7018799999996</v>
      </c>
      <c r="C37" s="513">
        <v>455.10780999999997</v>
      </c>
      <c r="D37" s="513">
        <v>0</v>
      </c>
      <c r="E37" s="513">
        <v>0</v>
      </c>
      <c r="F37" s="513">
        <v>0</v>
      </c>
      <c r="G37" s="513">
        <v>86.018059999999991</v>
      </c>
      <c r="H37" s="513">
        <v>0</v>
      </c>
      <c r="I37" s="513">
        <v>28.494970000000002</v>
      </c>
      <c r="J37" s="513">
        <v>36.853910000000006</v>
      </c>
      <c r="K37" s="513">
        <v>9615.71047</v>
      </c>
      <c r="L37" s="513">
        <v>85.50527000000001</v>
      </c>
      <c r="M37" s="513">
        <v>0</v>
      </c>
      <c r="N37" s="513">
        <v>4541.9913299999998</v>
      </c>
      <c r="O37" s="513">
        <v>0</v>
      </c>
      <c r="P37" s="513">
        <v>0</v>
      </c>
      <c r="Q37" s="1"/>
      <c r="R37" s="1"/>
    </row>
    <row r="38" spans="1:18" ht="20.100000000000001" customHeight="1">
      <c r="A38" s="688" t="s">
        <v>348</v>
      </c>
      <c r="B38" s="513">
        <v>1810.1794600000001</v>
      </c>
      <c r="C38" s="513">
        <v>677.00066000000004</v>
      </c>
      <c r="D38" s="513">
        <v>0</v>
      </c>
      <c r="E38" s="513">
        <v>0</v>
      </c>
      <c r="F38" s="513">
        <v>0</v>
      </c>
      <c r="G38" s="513">
        <v>1181.0154499999999</v>
      </c>
      <c r="H38" s="513">
        <v>0</v>
      </c>
      <c r="I38" s="513">
        <v>0</v>
      </c>
      <c r="J38" s="513">
        <v>12.69821</v>
      </c>
      <c r="K38" s="513">
        <v>9559.397289999999</v>
      </c>
      <c r="L38" s="513">
        <v>43.700089999999996</v>
      </c>
      <c r="M38" s="513">
        <v>0</v>
      </c>
      <c r="N38" s="513">
        <v>3187.4139500000001</v>
      </c>
      <c r="O38" s="513">
        <v>0</v>
      </c>
      <c r="P38" s="513">
        <v>0</v>
      </c>
      <c r="Q38" s="1"/>
      <c r="R38" s="1"/>
    </row>
    <row r="39" spans="1:18" ht="20.100000000000001" customHeight="1">
      <c r="A39" s="688" t="s">
        <v>349</v>
      </c>
      <c r="B39" s="513">
        <v>0</v>
      </c>
      <c r="C39" s="513">
        <v>0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0</v>
      </c>
      <c r="K39" s="513">
        <v>1836.82456</v>
      </c>
      <c r="L39" s="513">
        <v>0</v>
      </c>
      <c r="M39" s="513">
        <v>0</v>
      </c>
      <c r="N39" s="513">
        <v>409.29878000000002</v>
      </c>
      <c r="O39" s="513">
        <v>0</v>
      </c>
      <c r="P39" s="513">
        <v>0</v>
      </c>
      <c r="Q39" s="1"/>
      <c r="R39" s="1"/>
    </row>
    <row r="40" spans="1:18" ht="20.100000000000001" customHeight="1">
      <c r="A40" s="716" t="s">
        <v>350</v>
      </c>
      <c r="B40" s="513">
        <v>0</v>
      </c>
      <c r="C40" s="513">
        <v>0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0</v>
      </c>
      <c r="J40" s="513">
        <v>0</v>
      </c>
      <c r="K40" s="513">
        <v>0</v>
      </c>
      <c r="L40" s="513">
        <v>0</v>
      </c>
      <c r="M40" s="513">
        <v>0</v>
      </c>
      <c r="N40" s="513">
        <v>0</v>
      </c>
      <c r="O40" s="513">
        <v>0</v>
      </c>
      <c r="P40" s="513">
        <v>0</v>
      </c>
      <c r="Q40" s="1"/>
      <c r="R40" s="1"/>
    </row>
    <row r="41" spans="1:18" ht="20.100000000000001" customHeight="1">
      <c r="A41" s="688" t="s">
        <v>346</v>
      </c>
      <c r="B41" s="513">
        <v>0</v>
      </c>
      <c r="C41" s="513">
        <v>0</v>
      </c>
      <c r="D41" s="513">
        <v>0</v>
      </c>
      <c r="E41" s="513">
        <v>0</v>
      </c>
      <c r="F41" s="513">
        <v>0</v>
      </c>
      <c r="G41" s="513">
        <v>0</v>
      </c>
      <c r="H41" s="513">
        <v>0</v>
      </c>
      <c r="I41" s="513">
        <v>0</v>
      </c>
      <c r="J41" s="513">
        <v>0</v>
      </c>
      <c r="K41" s="513">
        <v>0</v>
      </c>
      <c r="L41" s="513">
        <v>0</v>
      </c>
      <c r="M41" s="513">
        <v>0</v>
      </c>
      <c r="N41" s="513">
        <v>0</v>
      </c>
      <c r="O41" s="513">
        <v>0</v>
      </c>
      <c r="P41" s="513">
        <v>0</v>
      </c>
      <c r="Q41" s="1"/>
      <c r="R41" s="1"/>
    </row>
    <row r="42" spans="1:18" ht="20.100000000000001" customHeight="1">
      <c r="A42" s="688" t="s">
        <v>348</v>
      </c>
      <c r="B42" s="513">
        <v>0</v>
      </c>
      <c r="C42" s="513">
        <v>0</v>
      </c>
      <c r="D42" s="513">
        <v>0</v>
      </c>
      <c r="E42" s="513">
        <v>0</v>
      </c>
      <c r="F42" s="513">
        <v>0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0</v>
      </c>
      <c r="M42" s="513">
        <v>0</v>
      </c>
      <c r="N42" s="513">
        <v>0</v>
      </c>
      <c r="O42" s="513">
        <v>0</v>
      </c>
      <c r="P42" s="513">
        <v>0</v>
      </c>
      <c r="Q42" s="1"/>
      <c r="R42" s="1"/>
    </row>
    <row r="43" spans="1:18" ht="20.100000000000001" customHeight="1">
      <c r="A43" s="688" t="s">
        <v>210</v>
      </c>
      <c r="B43" s="513">
        <v>248.96415999999999</v>
      </c>
      <c r="C43" s="513">
        <v>544.89949999999999</v>
      </c>
      <c r="D43" s="513">
        <v>145.07192999999998</v>
      </c>
      <c r="E43" s="513">
        <v>6163.9677000000001</v>
      </c>
      <c r="F43" s="513">
        <v>0</v>
      </c>
      <c r="G43" s="513">
        <v>0</v>
      </c>
      <c r="H43" s="513">
        <v>201.97337999999999</v>
      </c>
      <c r="I43" s="513">
        <v>117.59183</v>
      </c>
      <c r="J43" s="513">
        <v>0</v>
      </c>
      <c r="K43" s="513">
        <v>37.673699999999997</v>
      </c>
      <c r="L43" s="513">
        <v>21.716259999999998</v>
      </c>
      <c r="M43" s="513">
        <v>403.95757000000003</v>
      </c>
      <c r="N43" s="513">
        <v>2448.8101799999999</v>
      </c>
      <c r="O43" s="513">
        <v>290.04197999999997</v>
      </c>
      <c r="P43" s="513">
        <v>0</v>
      </c>
      <c r="Q43" s="1"/>
      <c r="R43" s="1"/>
    </row>
    <row r="44" spans="1:18" ht="20.100000000000001" customHeight="1">
      <c r="A44" s="688" t="s">
        <v>345</v>
      </c>
      <c r="B44" s="513">
        <v>0</v>
      </c>
      <c r="C44" s="513">
        <v>0</v>
      </c>
      <c r="D44" s="513">
        <v>0</v>
      </c>
      <c r="E44" s="513">
        <v>1110.7545</v>
      </c>
      <c r="F44" s="513">
        <v>0</v>
      </c>
      <c r="G44" s="513">
        <v>0</v>
      </c>
      <c r="H44" s="513">
        <v>0</v>
      </c>
      <c r="I44" s="513">
        <v>0</v>
      </c>
      <c r="J44" s="513">
        <v>0</v>
      </c>
      <c r="K44" s="513">
        <v>0</v>
      </c>
      <c r="L44" s="513">
        <v>0</v>
      </c>
      <c r="M44" s="513">
        <v>0</v>
      </c>
      <c r="N44" s="513">
        <v>101.11399</v>
      </c>
      <c r="O44" s="513">
        <v>0</v>
      </c>
      <c r="P44" s="513">
        <v>0</v>
      </c>
      <c r="Q44" s="1"/>
      <c r="R44" s="1"/>
    </row>
    <row r="45" spans="1:18" ht="20.100000000000001" customHeight="1">
      <c r="A45" s="688" t="s">
        <v>346</v>
      </c>
      <c r="B45" s="513">
        <v>40.09601</v>
      </c>
      <c r="C45" s="513">
        <v>0</v>
      </c>
      <c r="D45" s="513">
        <v>145.07192999999998</v>
      </c>
      <c r="E45" s="513">
        <v>604.39715000000001</v>
      </c>
      <c r="F45" s="513">
        <v>0</v>
      </c>
      <c r="G45" s="513">
        <v>0</v>
      </c>
      <c r="H45" s="513">
        <v>92.935339999999997</v>
      </c>
      <c r="I45" s="513">
        <v>38.843290000000003</v>
      </c>
      <c r="J45" s="513">
        <v>0</v>
      </c>
      <c r="K45" s="513">
        <v>37.673699999999997</v>
      </c>
      <c r="L45" s="513">
        <v>21.716259999999998</v>
      </c>
      <c r="M45" s="513">
        <v>278.42609000000004</v>
      </c>
      <c r="N45" s="513">
        <v>1547.0938799999999</v>
      </c>
      <c r="O45" s="513">
        <v>29.66056</v>
      </c>
      <c r="P45" s="513">
        <v>0</v>
      </c>
      <c r="Q45" s="1"/>
      <c r="R45" s="1"/>
    </row>
    <row r="46" spans="1:18" ht="20.100000000000001" customHeight="1">
      <c r="A46" s="688" t="s">
        <v>347</v>
      </c>
      <c r="B46" s="513">
        <v>122.39903</v>
      </c>
      <c r="C46" s="513">
        <v>36.111809999999998</v>
      </c>
      <c r="D46" s="513">
        <v>0</v>
      </c>
      <c r="E46" s="513">
        <v>4348.2441900000003</v>
      </c>
      <c r="F46" s="513">
        <v>0</v>
      </c>
      <c r="G46" s="513">
        <v>0</v>
      </c>
      <c r="H46" s="513">
        <v>109.03804</v>
      </c>
      <c r="I46" s="513">
        <v>78.748539999999991</v>
      </c>
      <c r="J46" s="513">
        <v>0</v>
      </c>
      <c r="K46" s="513">
        <v>0</v>
      </c>
      <c r="L46" s="513">
        <v>0</v>
      </c>
      <c r="M46" s="513">
        <v>0</v>
      </c>
      <c r="N46" s="513">
        <v>800.6023100000001</v>
      </c>
      <c r="O46" s="513">
        <v>260.38141999999999</v>
      </c>
      <c r="P46" s="513">
        <v>0</v>
      </c>
      <c r="Q46" s="1"/>
      <c r="R46" s="1"/>
    </row>
    <row r="47" spans="1:18" ht="20.100000000000001" customHeight="1">
      <c r="A47" s="688" t="s">
        <v>348</v>
      </c>
      <c r="B47" s="513">
        <v>86.46911999999999</v>
      </c>
      <c r="C47" s="513">
        <v>508.78769</v>
      </c>
      <c r="D47" s="513">
        <v>0</v>
      </c>
      <c r="E47" s="513">
        <v>100.57186</v>
      </c>
      <c r="F47" s="513">
        <v>0</v>
      </c>
      <c r="G47" s="513">
        <v>0</v>
      </c>
      <c r="H47" s="513">
        <v>0</v>
      </c>
      <c r="I47" s="513">
        <v>0</v>
      </c>
      <c r="J47" s="513">
        <v>0</v>
      </c>
      <c r="K47" s="513">
        <v>0</v>
      </c>
      <c r="L47" s="513">
        <v>0</v>
      </c>
      <c r="M47" s="513">
        <v>125.53148</v>
      </c>
      <c r="N47" s="513">
        <v>0</v>
      </c>
      <c r="O47" s="513">
        <v>0</v>
      </c>
      <c r="P47" s="513">
        <v>0</v>
      </c>
      <c r="Q47" s="1"/>
      <c r="R47" s="1"/>
    </row>
    <row r="48" spans="1:18" ht="20.100000000000001" customHeight="1">
      <c r="A48" s="688" t="s">
        <v>211</v>
      </c>
      <c r="B48" s="513">
        <v>0</v>
      </c>
      <c r="C48" s="513">
        <v>0</v>
      </c>
      <c r="D48" s="513">
        <v>0</v>
      </c>
      <c r="E48" s="513">
        <v>0</v>
      </c>
      <c r="F48" s="513">
        <v>0</v>
      </c>
      <c r="G48" s="513">
        <v>0</v>
      </c>
      <c r="H48" s="513">
        <v>0</v>
      </c>
      <c r="I48" s="513">
        <v>0</v>
      </c>
      <c r="J48" s="513">
        <v>0</v>
      </c>
      <c r="K48" s="513">
        <v>0</v>
      </c>
      <c r="L48" s="513">
        <v>0</v>
      </c>
      <c r="M48" s="513">
        <v>0</v>
      </c>
      <c r="N48" s="513">
        <v>27.848549999999999</v>
      </c>
      <c r="O48" s="513">
        <v>0</v>
      </c>
      <c r="P48" s="513">
        <v>0</v>
      </c>
      <c r="Q48" s="1"/>
      <c r="R48" s="1"/>
    </row>
    <row r="49" spans="1:18" ht="20.100000000000001" customHeight="1">
      <c r="A49" s="688" t="s">
        <v>346</v>
      </c>
      <c r="B49" s="513">
        <v>0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0</v>
      </c>
      <c r="M49" s="513">
        <v>0</v>
      </c>
      <c r="N49" s="513">
        <v>0</v>
      </c>
      <c r="O49" s="513">
        <v>0</v>
      </c>
      <c r="P49" s="513">
        <v>0</v>
      </c>
      <c r="Q49" s="1"/>
      <c r="R49" s="1"/>
    </row>
    <row r="50" spans="1:18" ht="20.100000000000001" customHeight="1">
      <c r="A50" s="688" t="s">
        <v>348</v>
      </c>
      <c r="B50" s="513">
        <v>0</v>
      </c>
      <c r="C50" s="513">
        <v>0</v>
      </c>
      <c r="D50" s="513">
        <v>0</v>
      </c>
      <c r="E50" s="513">
        <v>0</v>
      </c>
      <c r="F50" s="513">
        <v>0</v>
      </c>
      <c r="G50" s="513">
        <v>0</v>
      </c>
      <c r="H50" s="513">
        <v>0</v>
      </c>
      <c r="I50" s="513">
        <v>0</v>
      </c>
      <c r="J50" s="513">
        <v>0</v>
      </c>
      <c r="K50" s="513">
        <v>0</v>
      </c>
      <c r="L50" s="513">
        <v>0</v>
      </c>
      <c r="M50" s="513">
        <v>0</v>
      </c>
      <c r="N50" s="513">
        <v>0</v>
      </c>
      <c r="O50" s="513">
        <v>0</v>
      </c>
      <c r="P50" s="513">
        <v>0</v>
      </c>
      <c r="Q50" s="1"/>
      <c r="R50" s="1"/>
    </row>
    <row r="51" spans="1:18" ht="20.100000000000001" customHeight="1">
      <c r="A51" s="688" t="s">
        <v>349</v>
      </c>
      <c r="B51" s="513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0</v>
      </c>
      <c r="L51" s="513">
        <v>0</v>
      </c>
      <c r="M51" s="513">
        <v>0</v>
      </c>
      <c r="N51" s="513">
        <v>27.848549999999999</v>
      </c>
      <c r="O51" s="513">
        <v>0</v>
      </c>
      <c r="P51" s="513">
        <v>0</v>
      </c>
      <c r="Q51" s="1"/>
      <c r="R51" s="1"/>
    </row>
    <row r="52" spans="1:18" ht="20.100000000000001" customHeight="1">
      <c r="A52" s="739" t="s">
        <v>351</v>
      </c>
      <c r="B52" s="740">
        <v>535957.26872000005</v>
      </c>
      <c r="C52" s="740">
        <v>262819.30625999998</v>
      </c>
      <c r="D52" s="740">
        <v>70704.771739999996</v>
      </c>
      <c r="E52" s="740">
        <v>58608.477709999999</v>
      </c>
      <c r="F52" s="740">
        <v>29938.957750000001</v>
      </c>
      <c r="G52" s="740">
        <v>136722.02268999998</v>
      </c>
      <c r="H52" s="740">
        <v>97283.137749999994</v>
      </c>
      <c r="I52" s="740">
        <v>42721.450560000005</v>
      </c>
      <c r="J52" s="740">
        <v>20003.79809</v>
      </c>
      <c r="K52" s="740">
        <v>26418.3698</v>
      </c>
      <c r="L52" s="740">
        <v>61787.393889999999</v>
      </c>
      <c r="M52" s="740">
        <v>26907.46168</v>
      </c>
      <c r="N52" s="740">
        <v>88395.711559999996</v>
      </c>
      <c r="O52" s="740">
        <v>45583.653780000001</v>
      </c>
      <c r="P52" s="740">
        <v>19761.791710000001</v>
      </c>
      <c r="Q52" s="1"/>
      <c r="R52" s="1"/>
    </row>
    <row r="53" spans="1:18" ht="20.100000000000001" customHeight="1">
      <c r="A53" s="688" t="s">
        <v>352</v>
      </c>
      <c r="B53" s="513">
        <v>11444.263730000001</v>
      </c>
      <c r="C53" s="513">
        <v>0</v>
      </c>
      <c r="D53" s="513">
        <v>0</v>
      </c>
      <c r="E53" s="513">
        <v>0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  <c r="P53" s="513">
        <v>0</v>
      </c>
      <c r="Q53" s="1"/>
      <c r="R53" s="1"/>
    </row>
    <row r="54" spans="1:18" ht="20.100000000000001" customHeight="1">
      <c r="A54" s="688" t="s">
        <v>353</v>
      </c>
      <c r="B54" s="513">
        <v>176625.75741999998</v>
      </c>
      <c r="C54" s="513">
        <v>95125.766709999996</v>
      </c>
      <c r="D54" s="513">
        <v>332.88453000000004</v>
      </c>
      <c r="E54" s="513">
        <v>3021.3408300000001</v>
      </c>
      <c r="F54" s="513">
        <v>7602.8888899999993</v>
      </c>
      <c r="G54" s="513">
        <v>2119.86859</v>
      </c>
      <c r="H54" s="513">
        <v>15751.2428</v>
      </c>
      <c r="I54" s="513">
        <v>18879.419120000002</v>
      </c>
      <c r="J54" s="513">
        <v>1890.7398999999998</v>
      </c>
      <c r="K54" s="513">
        <v>770.55770999999993</v>
      </c>
      <c r="L54" s="513">
        <v>0</v>
      </c>
      <c r="M54" s="513">
        <v>0</v>
      </c>
      <c r="N54" s="513">
        <v>35853.926090000001</v>
      </c>
      <c r="O54" s="513">
        <v>116.12375</v>
      </c>
      <c r="P54" s="513">
        <v>6094.5713900000001</v>
      </c>
      <c r="Q54" s="1"/>
      <c r="R54" s="1"/>
    </row>
    <row r="55" spans="1:18" ht="20.100000000000001" customHeight="1">
      <c r="A55" s="688" t="s">
        <v>354</v>
      </c>
      <c r="B55" s="513">
        <v>270302.92113999999</v>
      </c>
      <c r="C55" s="513">
        <v>167693.53955000002</v>
      </c>
      <c r="D55" s="513">
        <v>70371.887209999986</v>
      </c>
      <c r="E55" s="513">
        <v>55587.136880000005</v>
      </c>
      <c r="F55" s="513">
        <v>22336.068859999999</v>
      </c>
      <c r="G55" s="513">
        <v>134602.15409999999</v>
      </c>
      <c r="H55" s="513">
        <v>81531.894950000002</v>
      </c>
      <c r="I55" s="513">
        <v>23842.031440000002</v>
      </c>
      <c r="J55" s="513">
        <v>18113.05819</v>
      </c>
      <c r="K55" s="513">
        <v>25647.812089999999</v>
      </c>
      <c r="L55" s="513">
        <v>61571.05947</v>
      </c>
      <c r="M55" s="513">
        <v>26907.46168</v>
      </c>
      <c r="N55" s="513">
        <v>52541.785469999995</v>
      </c>
      <c r="O55" s="513">
        <v>45467.530030000002</v>
      </c>
      <c r="P55" s="513">
        <v>13667.22032</v>
      </c>
      <c r="Q55" s="1"/>
      <c r="R55" s="1"/>
    </row>
    <row r="56" spans="1:18" ht="20.100000000000001" customHeight="1">
      <c r="A56" s="688" t="s">
        <v>355</v>
      </c>
      <c r="B56" s="513">
        <v>77584.326430000001</v>
      </c>
      <c r="C56" s="513">
        <v>0</v>
      </c>
      <c r="D56" s="513">
        <v>0</v>
      </c>
      <c r="E56" s="513">
        <v>0</v>
      </c>
      <c r="F56" s="513">
        <v>0</v>
      </c>
      <c r="G56" s="513">
        <v>0</v>
      </c>
      <c r="H56" s="513">
        <v>0</v>
      </c>
      <c r="I56" s="513">
        <v>0</v>
      </c>
      <c r="J56" s="513">
        <v>0</v>
      </c>
      <c r="K56" s="513">
        <v>0</v>
      </c>
      <c r="L56" s="513">
        <v>216.33442000000002</v>
      </c>
      <c r="M56" s="513">
        <v>0</v>
      </c>
      <c r="N56" s="513">
        <v>0</v>
      </c>
      <c r="O56" s="513">
        <v>0</v>
      </c>
      <c r="P56" s="513">
        <v>0</v>
      </c>
      <c r="Q56" s="1"/>
      <c r="R56" s="1"/>
    </row>
    <row r="57" spans="1:18" s="283" customFormat="1" ht="20.100000000000001" customHeight="1">
      <c r="A57" s="692" t="s">
        <v>179</v>
      </c>
      <c r="B57" s="818">
        <v>1281690.2474</v>
      </c>
      <c r="C57" s="818">
        <v>770687.35582000006</v>
      </c>
      <c r="D57" s="818">
        <v>367132.17102999997</v>
      </c>
      <c r="E57" s="818">
        <v>85992.969970000006</v>
      </c>
      <c r="F57" s="818">
        <v>190180.88990000001</v>
      </c>
      <c r="G57" s="818">
        <v>326964.67310000001</v>
      </c>
      <c r="H57" s="818">
        <v>192884.74088</v>
      </c>
      <c r="I57" s="818">
        <v>181549.43531</v>
      </c>
      <c r="J57" s="818">
        <v>156006.64945</v>
      </c>
      <c r="K57" s="818">
        <v>122465.31831999999</v>
      </c>
      <c r="L57" s="818">
        <v>100281.18089</v>
      </c>
      <c r="M57" s="818">
        <v>60625.16633</v>
      </c>
      <c r="N57" s="818">
        <v>209630.43424999999</v>
      </c>
      <c r="O57" s="818">
        <v>113825.38313</v>
      </c>
      <c r="P57" s="818">
        <v>77822.223129999998</v>
      </c>
    </row>
    <row r="58" spans="1:18" ht="27" customHeight="1">
      <c r="A58" s="284"/>
      <c r="B58" s="273"/>
      <c r="C58" s="273"/>
      <c r="D58" s="273"/>
      <c r="E58" s="273"/>
      <c r="F58" s="273"/>
      <c r="G58" s="273"/>
      <c r="H58" s="273"/>
      <c r="I58" s="273"/>
      <c r="J58" s="273"/>
      <c r="K58" s="273"/>
      <c r="L58" s="273"/>
      <c r="M58" s="273"/>
      <c r="N58" s="273"/>
      <c r="O58" s="273"/>
      <c r="P58" s="273"/>
      <c r="Q58" s="1"/>
      <c r="R58" s="1"/>
    </row>
    <row r="59" spans="1:18" ht="8.25" customHeight="1" thickBot="1">
      <c r="A59" s="285"/>
      <c r="B59" s="286"/>
      <c r="C59" s="287"/>
      <c r="D59" s="287"/>
      <c r="E59" s="287"/>
      <c r="F59" s="287"/>
      <c r="G59" s="287"/>
      <c r="H59" s="288"/>
      <c r="I59" s="288"/>
      <c r="J59" s="288"/>
      <c r="K59" s="288"/>
      <c r="L59" s="288"/>
      <c r="M59" s="288"/>
      <c r="N59" s="288"/>
      <c r="O59" s="288"/>
      <c r="P59" s="288"/>
      <c r="Q59" s="1"/>
      <c r="R59" s="1"/>
    </row>
    <row r="60" spans="1:18" ht="15" customHeight="1" thickTop="1">
      <c r="A60" s="1160" t="s">
        <v>163</v>
      </c>
      <c r="B60" s="1160"/>
      <c r="C60" s="1160"/>
      <c r="D60" s="1160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1"/>
      <c r="R60" s="1"/>
    </row>
    <row r="61" spans="1:18">
      <c r="A61" s="326" t="s">
        <v>356</v>
      </c>
      <c r="B61" s="326"/>
      <c r="C61" s="326"/>
      <c r="D61" s="326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  <c r="Q61" s="1"/>
      <c r="R61" s="1"/>
    </row>
    <row r="62" spans="1:18" ht="9" customHeight="1">
      <c r="A62" s="208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  <c r="Q62" s="1"/>
      <c r="R62" s="1"/>
    </row>
    <row r="63" spans="1:18" ht="9" customHeight="1">
      <c r="A63" s="21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  <c r="Q63" s="1"/>
      <c r="R63" s="1"/>
    </row>
    <row r="64" spans="1:18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  <c r="Q64" s="1"/>
      <c r="R64" s="1"/>
    </row>
    <row r="65" spans="1:18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  <c r="Q65" s="1"/>
      <c r="R65" s="1"/>
    </row>
    <row r="66" spans="1:18" ht="9" customHeight="1">
      <c r="A66" s="208"/>
      <c r="B66" s="269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  <c r="Q66" s="1"/>
      <c r="R66" s="1"/>
    </row>
    <row r="67" spans="1:18" ht="9" customHeight="1">
      <c r="A67" s="208"/>
      <c r="B67" s="269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  <c r="Q67" s="1"/>
      <c r="R67" s="1"/>
    </row>
    <row r="68" spans="1:18" ht="9" customHeight="1">
      <c r="A68" s="208"/>
      <c r="B68" s="269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  <c r="Q68" s="1"/>
      <c r="R68" s="1"/>
    </row>
    <row r="69" spans="1:18" ht="9" customHeight="1">
      <c r="A69" s="270"/>
      <c r="B69" s="269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  <c r="Q69" s="1"/>
      <c r="R69" s="1"/>
    </row>
    <row r="70" spans="1:18" ht="9" customHeight="1">
      <c r="A70" s="208"/>
      <c r="B70" s="269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  <c r="Q70" s="1"/>
      <c r="R70" s="1"/>
    </row>
    <row r="71" spans="1:18" ht="9" customHeight="1">
      <c r="A71" s="208"/>
      <c r="B71" s="269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  <c r="Q71" s="1"/>
      <c r="R71" s="1"/>
    </row>
    <row r="72" spans="1:18" ht="9" customHeight="1">
      <c r="A72" s="208"/>
      <c r="B72" s="269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  <c r="Q72" s="1"/>
      <c r="R72" s="1"/>
    </row>
    <row r="73" spans="1:18" ht="9" customHeight="1">
      <c r="A73" s="208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  <c r="Q73" s="1"/>
      <c r="R73" s="1"/>
    </row>
    <row r="74" spans="1:18" ht="9" customHeight="1">
      <c r="A74" s="208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  <c r="Q74" s="1"/>
      <c r="R74" s="1"/>
    </row>
    <row r="75" spans="1:18" ht="9" customHeight="1">
      <c r="A75" s="270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  <c r="Q75" s="1"/>
      <c r="R75" s="1"/>
    </row>
    <row r="76" spans="1:18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  <c r="Q76" s="1"/>
      <c r="R76" s="1"/>
    </row>
    <row r="77" spans="1:18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  <c r="Q77" s="1"/>
      <c r="R77" s="1"/>
    </row>
    <row r="78" spans="1:18" ht="9" customHeight="1">
      <c r="A78" s="208"/>
      <c r="C78" s="211"/>
      <c r="D78" s="211"/>
      <c r="E78" s="211"/>
      <c r="F78" s="211"/>
      <c r="G78" s="211"/>
      <c r="H78" s="265"/>
      <c r="I78" s="265"/>
      <c r="J78" s="265"/>
      <c r="K78" s="265"/>
      <c r="L78" s="265"/>
      <c r="M78" s="265"/>
      <c r="N78" s="265"/>
      <c r="O78" s="265"/>
      <c r="P78" s="265"/>
      <c r="Q78" s="1"/>
      <c r="R78" s="1"/>
    </row>
    <row r="79" spans="1:18" ht="9" customHeight="1">
      <c r="A79" s="208"/>
      <c r="C79" s="211"/>
      <c r="D79" s="211"/>
      <c r="E79" s="211"/>
      <c r="F79" s="211"/>
      <c r="G79" s="211"/>
      <c r="H79" s="265"/>
      <c r="I79" s="265"/>
      <c r="J79" s="265"/>
      <c r="K79" s="265"/>
      <c r="L79" s="265"/>
      <c r="M79" s="265"/>
      <c r="N79" s="265"/>
      <c r="O79" s="265"/>
      <c r="P79" s="265"/>
      <c r="Q79" s="1"/>
      <c r="R79" s="1"/>
    </row>
    <row r="80" spans="1:18" ht="9" customHeight="1">
      <c r="A80" s="208"/>
      <c r="C80" s="211"/>
      <c r="D80" s="211"/>
      <c r="E80" s="211"/>
      <c r="F80" s="211"/>
      <c r="G80" s="211"/>
      <c r="H80" s="265"/>
      <c r="I80" s="265"/>
      <c r="J80" s="265"/>
      <c r="K80" s="265"/>
      <c r="L80" s="265"/>
      <c r="M80" s="265"/>
      <c r="N80" s="265"/>
      <c r="O80" s="265"/>
      <c r="P80" s="265"/>
      <c r="Q80" s="1"/>
      <c r="R80" s="1"/>
    </row>
    <row r="81" spans="1:18" ht="9" customHeight="1">
      <c r="A81" s="270"/>
      <c r="C81" s="211"/>
      <c r="D81" s="211"/>
      <c r="E81" s="211"/>
      <c r="F81" s="211"/>
      <c r="G81" s="211"/>
      <c r="H81" s="265"/>
      <c r="I81" s="265"/>
      <c r="J81" s="265"/>
      <c r="K81" s="265"/>
      <c r="L81" s="265"/>
      <c r="M81" s="265"/>
      <c r="N81" s="265"/>
      <c r="O81" s="265"/>
      <c r="P81" s="265"/>
      <c r="Q81" s="1"/>
      <c r="R81" s="1"/>
    </row>
    <row r="82" spans="1:18" ht="9" customHeight="1">
      <c r="A82" s="208"/>
      <c r="C82" s="211"/>
      <c r="D82" s="211"/>
      <c r="E82" s="211"/>
      <c r="F82" s="211"/>
      <c r="G82" s="211"/>
      <c r="H82" s="265"/>
      <c r="I82" s="265"/>
      <c r="J82" s="265"/>
      <c r="K82" s="265"/>
      <c r="L82" s="265"/>
      <c r="M82" s="265"/>
      <c r="N82" s="265"/>
      <c r="O82" s="265"/>
      <c r="P82" s="265"/>
      <c r="Q82" s="1"/>
      <c r="R82" s="1"/>
    </row>
    <row r="83" spans="1:18" ht="9" customHeight="1">
      <c r="A83" s="208"/>
      <c r="C83" s="211"/>
      <c r="D83" s="211"/>
      <c r="E83" s="211"/>
      <c r="F83" s="211"/>
      <c r="G83" s="211"/>
      <c r="H83" s="265"/>
      <c r="I83" s="265"/>
      <c r="J83" s="265"/>
      <c r="K83" s="265"/>
      <c r="L83" s="265"/>
      <c r="M83" s="265"/>
      <c r="N83" s="265"/>
      <c r="O83" s="265"/>
      <c r="P83" s="265"/>
      <c r="Q83" s="1"/>
      <c r="R83" s="1"/>
    </row>
    <row r="84" spans="1:18" ht="9" customHeight="1">
      <c r="A84" s="208"/>
      <c r="C84" s="211"/>
      <c r="D84" s="211"/>
      <c r="E84" s="211"/>
      <c r="F84" s="211"/>
      <c r="G84" s="211"/>
      <c r="H84" s="265"/>
      <c r="I84" s="265"/>
      <c r="J84" s="265"/>
      <c r="K84" s="265"/>
      <c r="L84" s="265"/>
      <c r="M84" s="265"/>
      <c r="N84" s="265"/>
      <c r="O84" s="265"/>
      <c r="P84" s="265"/>
      <c r="Q84" s="1"/>
      <c r="R84" s="1"/>
    </row>
    <row r="85" spans="1:18" ht="9" customHeight="1">
      <c r="A85" s="208"/>
      <c r="C85" s="211"/>
      <c r="D85" s="211"/>
      <c r="E85" s="211"/>
      <c r="F85" s="211"/>
      <c r="G85" s="211"/>
      <c r="H85" s="265"/>
      <c r="I85" s="265"/>
      <c r="J85" s="265"/>
      <c r="K85" s="265"/>
      <c r="L85" s="265"/>
      <c r="M85" s="265"/>
      <c r="N85" s="265"/>
      <c r="O85" s="265"/>
      <c r="P85" s="265"/>
      <c r="Q85" s="1"/>
      <c r="R85" s="1"/>
    </row>
    <row r="86" spans="1:18" ht="9" customHeight="1">
      <c r="A86" s="270"/>
      <c r="C86" s="211"/>
      <c r="D86" s="211"/>
      <c r="E86" s="211"/>
      <c r="F86" s="211"/>
      <c r="G86" s="211"/>
      <c r="H86" s="265"/>
      <c r="I86" s="265"/>
      <c r="J86" s="265"/>
      <c r="K86" s="265"/>
      <c r="L86" s="265"/>
      <c r="M86" s="265"/>
      <c r="N86" s="265"/>
      <c r="O86" s="265"/>
      <c r="P86" s="265"/>
      <c r="Q86" s="1"/>
      <c r="R86" s="1"/>
    </row>
    <row r="87" spans="1:18" ht="9" customHeight="1">
      <c r="A87" s="215"/>
      <c r="C87" s="211"/>
      <c r="D87" s="211"/>
      <c r="E87" s="211"/>
      <c r="F87" s="211"/>
      <c r="G87" s="211"/>
      <c r="H87" s="265"/>
      <c r="I87" s="265"/>
      <c r="J87" s="265"/>
      <c r="K87" s="265"/>
      <c r="L87" s="265"/>
      <c r="M87" s="265"/>
      <c r="N87" s="265"/>
      <c r="O87" s="265"/>
      <c r="P87" s="265"/>
      <c r="Q87" s="1"/>
      <c r="R87" s="1"/>
    </row>
    <row r="88" spans="1:18" ht="9" customHeight="1">
      <c r="A88" s="215"/>
      <c r="C88" s="211"/>
      <c r="D88" s="211"/>
      <c r="E88" s="211"/>
      <c r="F88" s="211"/>
      <c r="G88" s="211"/>
      <c r="H88" s="265"/>
      <c r="I88" s="265"/>
      <c r="J88" s="265"/>
      <c r="K88" s="265"/>
      <c r="L88" s="265"/>
      <c r="M88" s="265"/>
      <c r="N88" s="265"/>
      <c r="O88" s="265"/>
      <c r="P88" s="265"/>
      <c r="Q88" s="1"/>
      <c r="R88" s="1"/>
    </row>
    <row r="89" spans="1:18" ht="9" customHeight="1">
      <c r="A89" s="215"/>
      <c r="C89" s="211"/>
      <c r="D89" s="211"/>
      <c r="E89" s="211"/>
      <c r="F89" s="211"/>
      <c r="G89" s="211"/>
      <c r="H89" s="265"/>
      <c r="I89" s="265"/>
      <c r="J89" s="265"/>
      <c r="K89" s="265"/>
      <c r="L89" s="265"/>
      <c r="M89" s="265"/>
      <c r="N89" s="265"/>
      <c r="O89" s="265"/>
      <c r="P89" s="265"/>
      <c r="Q89" s="1"/>
      <c r="R89" s="1"/>
    </row>
    <row r="90" spans="1:18" ht="9" customHeight="1">
      <c r="A90" s="215"/>
      <c r="C90" s="211"/>
      <c r="D90" s="211"/>
      <c r="E90" s="211"/>
      <c r="F90" s="211"/>
      <c r="G90" s="211"/>
      <c r="H90" s="265"/>
      <c r="I90" s="265"/>
      <c r="J90" s="265"/>
      <c r="K90" s="265"/>
      <c r="L90" s="265"/>
      <c r="M90" s="265"/>
      <c r="N90" s="265"/>
      <c r="O90" s="265"/>
      <c r="P90" s="265"/>
      <c r="Q90" s="1"/>
      <c r="R90" s="1"/>
    </row>
    <row r="91" spans="1:18" ht="9" customHeight="1">
      <c r="A91" s="216"/>
      <c r="C91" s="211"/>
      <c r="D91" s="211"/>
      <c r="E91" s="211"/>
      <c r="F91" s="211"/>
      <c r="G91" s="211"/>
      <c r="H91" s="265"/>
      <c r="I91" s="265"/>
      <c r="J91" s="265"/>
      <c r="K91" s="265"/>
      <c r="L91" s="265"/>
      <c r="M91" s="265"/>
      <c r="N91" s="265"/>
      <c r="O91" s="265"/>
      <c r="P91" s="265"/>
      <c r="Q91" s="1"/>
      <c r="R91" s="1"/>
    </row>
    <row r="92" spans="1:18" ht="9" customHeight="1">
      <c r="A92" s="216"/>
      <c r="C92" s="211"/>
      <c r="D92" s="211"/>
      <c r="E92" s="211"/>
      <c r="F92" s="211"/>
      <c r="G92" s="211"/>
      <c r="H92" s="265"/>
      <c r="I92" s="265"/>
      <c r="J92" s="265"/>
      <c r="K92" s="265"/>
      <c r="L92" s="265"/>
      <c r="M92" s="265"/>
      <c r="N92" s="265"/>
      <c r="O92" s="265"/>
      <c r="P92" s="265"/>
      <c r="Q92" s="1"/>
      <c r="R92" s="1"/>
    </row>
    <row r="93" spans="1:18" ht="9" customHeight="1">
      <c r="A93" s="213"/>
      <c r="C93" s="211"/>
      <c r="D93" s="211"/>
      <c r="E93" s="211"/>
      <c r="F93" s="211"/>
      <c r="G93" s="211"/>
      <c r="H93" s="265"/>
      <c r="I93" s="265"/>
      <c r="J93" s="265"/>
      <c r="K93" s="265"/>
      <c r="L93" s="265"/>
      <c r="M93" s="265"/>
      <c r="N93" s="265"/>
      <c r="O93" s="265"/>
      <c r="P93" s="265"/>
      <c r="Q93" s="1"/>
      <c r="R93" s="1"/>
    </row>
    <row r="94" spans="1:18" ht="9" customHeight="1">
      <c r="A94" s="208"/>
      <c r="C94" s="211"/>
      <c r="D94" s="211"/>
      <c r="E94" s="211"/>
      <c r="F94" s="211"/>
      <c r="G94" s="211"/>
      <c r="H94" s="265"/>
      <c r="I94" s="265"/>
      <c r="J94" s="265"/>
      <c r="K94" s="265"/>
      <c r="L94" s="265"/>
      <c r="M94" s="265"/>
      <c r="N94" s="265"/>
      <c r="O94" s="265"/>
      <c r="P94" s="265"/>
      <c r="Q94" s="1"/>
      <c r="R94" s="1"/>
    </row>
    <row r="95" spans="1:18" ht="9" customHeight="1">
      <c r="A95" s="208"/>
      <c r="C95" s="211"/>
      <c r="D95" s="211"/>
      <c r="E95" s="211"/>
      <c r="F95" s="211"/>
      <c r="G95" s="211"/>
      <c r="H95" s="265"/>
      <c r="I95" s="265"/>
      <c r="J95" s="265"/>
      <c r="K95" s="265"/>
      <c r="L95" s="265"/>
      <c r="M95" s="265"/>
      <c r="N95" s="265"/>
      <c r="O95" s="265"/>
      <c r="P95" s="265"/>
      <c r="Q95" s="1"/>
      <c r="R95" s="1"/>
    </row>
    <row r="96" spans="1:18" ht="9" customHeight="1">
      <c r="A96" s="208"/>
      <c r="C96" s="211"/>
      <c r="D96" s="211"/>
      <c r="E96" s="211"/>
      <c r="F96" s="211"/>
      <c r="G96" s="211"/>
      <c r="H96" s="265"/>
      <c r="I96" s="265"/>
      <c r="J96" s="265"/>
      <c r="K96" s="265"/>
      <c r="L96" s="265"/>
      <c r="M96" s="265"/>
      <c r="N96" s="265"/>
      <c r="O96" s="265"/>
      <c r="P96" s="265"/>
      <c r="Q96" s="1"/>
      <c r="R96" s="1"/>
    </row>
    <row r="97" spans="1:18" ht="9" customHeight="1">
      <c r="A97" s="208"/>
      <c r="C97" s="211"/>
      <c r="D97" s="211"/>
      <c r="E97" s="211"/>
      <c r="F97" s="211"/>
      <c r="G97" s="211"/>
      <c r="H97" s="265"/>
      <c r="I97" s="265"/>
      <c r="J97" s="265"/>
      <c r="K97" s="265"/>
      <c r="L97" s="265"/>
      <c r="M97" s="265"/>
      <c r="N97" s="265"/>
      <c r="O97" s="265"/>
      <c r="P97" s="265"/>
      <c r="Q97" s="1"/>
      <c r="R97" s="1"/>
    </row>
    <row r="98" spans="1:18" ht="9" customHeight="1">
      <c r="A98" s="215"/>
      <c r="C98" s="211"/>
      <c r="D98" s="211"/>
      <c r="E98" s="211"/>
      <c r="F98" s="211"/>
      <c r="G98" s="211"/>
      <c r="H98" s="265"/>
      <c r="I98" s="265"/>
      <c r="J98" s="265"/>
      <c r="K98" s="265"/>
      <c r="L98" s="265"/>
      <c r="M98" s="265"/>
      <c r="N98" s="265"/>
      <c r="O98" s="265"/>
      <c r="P98" s="265"/>
      <c r="Q98" s="1"/>
      <c r="R98" s="1"/>
    </row>
    <row r="99" spans="1:18" ht="9" customHeight="1">
      <c r="A99" s="213"/>
      <c r="C99" s="211"/>
      <c r="D99" s="211"/>
      <c r="E99" s="211"/>
      <c r="F99" s="211"/>
      <c r="G99" s="211"/>
      <c r="H99" s="265"/>
      <c r="I99" s="265"/>
      <c r="J99" s="265"/>
      <c r="K99" s="265"/>
      <c r="L99" s="265"/>
      <c r="M99" s="265"/>
      <c r="N99" s="265"/>
      <c r="O99" s="265"/>
      <c r="P99" s="265"/>
      <c r="Q99" s="1"/>
      <c r="R99" s="1"/>
    </row>
    <row r="100" spans="1:18" ht="9" customHeight="1">
      <c r="A100" s="208"/>
      <c r="C100" s="211"/>
      <c r="D100" s="211"/>
      <c r="E100" s="211"/>
      <c r="F100" s="211"/>
      <c r="G100" s="211"/>
      <c r="H100" s="265"/>
      <c r="I100" s="265"/>
      <c r="J100" s="265"/>
      <c r="K100" s="265"/>
      <c r="L100" s="265"/>
      <c r="M100" s="265"/>
      <c r="N100" s="265"/>
      <c r="O100" s="265"/>
      <c r="P100" s="265"/>
      <c r="Q100" s="1"/>
      <c r="R100" s="1"/>
    </row>
    <row r="101" spans="1:18" ht="9" customHeight="1">
      <c r="A101" s="208"/>
      <c r="C101" s="211"/>
      <c r="D101" s="211"/>
      <c r="E101" s="211"/>
      <c r="F101" s="211"/>
      <c r="G101" s="211"/>
      <c r="H101" s="265"/>
      <c r="I101" s="265"/>
      <c r="J101" s="265"/>
      <c r="K101" s="265"/>
      <c r="L101" s="265"/>
      <c r="M101" s="265"/>
      <c r="N101" s="265"/>
      <c r="O101" s="265"/>
      <c r="P101" s="265"/>
      <c r="Q101" s="1"/>
      <c r="R101" s="1"/>
    </row>
    <row r="102" spans="1:18" ht="9" customHeight="1">
      <c r="A102" s="208"/>
      <c r="C102" s="211"/>
      <c r="D102" s="211"/>
      <c r="E102" s="211"/>
      <c r="F102" s="211"/>
      <c r="G102" s="211"/>
      <c r="H102" s="265"/>
      <c r="I102" s="265"/>
      <c r="J102" s="265"/>
      <c r="K102" s="265"/>
      <c r="L102" s="265"/>
      <c r="M102" s="265"/>
      <c r="N102" s="265"/>
      <c r="O102" s="265"/>
      <c r="P102" s="265"/>
      <c r="Q102" s="1"/>
      <c r="R102" s="1"/>
    </row>
    <row r="103" spans="1:18" ht="9" customHeight="1">
      <c r="A103" s="208"/>
      <c r="C103" s="211"/>
      <c r="D103" s="211"/>
      <c r="E103" s="211"/>
      <c r="F103" s="211"/>
      <c r="G103" s="211"/>
      <c r="H103" s="265"/>
      <c r="I103" s="265"/>
      <c r="J103" s="265"/>
      <c r="K103" s="265"/>
      <c r="L103" s="265"/>
      <c r="M103" s="265"/>
      <c r="N103" s="265"/>
      <c r="O103" s="265"/>
      <c r="P103" s="265"/>
      <c r="Q103" s="1"/>
      <c r="R103" s="1"/>
    </row>
    <row r="104" spans="1:18" ht="9" customHeight="1">
      <c r="A104" s="215"/>
      <c r="C104" s="211"/>
      <c r="D104" s="211"/>
      <c r="E104" s="211"/>
      <c r="F104" s="211"/>
      <c r="G104" s="211"/>
      <c r="H104" s="265"/>
      <c r="I104" s="265"/>
      <c r="J104" s="265"/>
      <c r="K104" s="265"/>
      <c r="L104" s="265"/>
      <c r="M104" s="265"/>
      <c r="N104" s="265"/>
      <c r="O104" s="265"/>
      <c r="P104" s="265"/>
      <c r="Q104" s="1"/>
      <c r="R104" s="1"/>
    </row>
    <row r="105" spans="1:18" ht="9" customHeight="1">
      <c r="A105" s="213"/>
      <c r="C105" s="211"/>
      <c r="D105" s="211"/>
      <c r="E105" s="211"/>
      <c r="F105" s="211"/>
      <c r="G105" s="211"/>
      <c r="H105" s="265"/>
      <c r="I105" s="265"/>
      <c r="J105" s="265"/>
      <c r="K105" s="265"/>
      <c r="L105" s="265"/>
      <c r="M105" s="265"/>
      <c r="N105" s="265"/>
      <c r="O105" s="265"/>
      <c r="P105" s="265"/>
      <c r="Q105" s="1"/>
      <c r="R105" s="1"/>
    </row>
    <row r="106" spans="1:18" ht="9" customHeight="1">
      <c r="A106" s="208"/>
      <c r="C106" s="211"/>
      <c r="D106" s="211"/>
      <c r="E106" s="211"/>
      <c r="F106" s="211"/>
      <c r="G106" s="211"/>
      <c r="H106" s="265"/>
      <c r="I106" s="265"/>
      <c r="J106" s="265"/>
      <c r="K106" s="265"/>
      <c r="L106" s="265"/>
      <c r="M106" s="265"/>
      <c r="N106" s="265"/>
      <c r="O106" s="265"/>
      <c r="P106" s="265"/>
      <c r="Q106" s="1"/>
      <c r="R106" s="1"/>
    </row>
    <row r="107" spans="1:18" ht="9" customHeight="1">
      <c r="A107" s="208"/>
      <c r="C107" s="211"/>
      <c r="D107" s="211"/>
      <c r="E107" s="211"/>
      <c r="F107" s="211"/>
      <c r="G107" s="211"/>
      <c r="H107" s="265"/>
      <c r="I107" s="265"/>
      <c r="J107" s="265"/>
      <c r="K107" s="265"/>
      <c r="L107" s="265"/>
      <c r="M107" s="265"/>
      <c r="N107" s="265"/>
      <c r="O107" s="265"/>
      <c r="P107" s="265"/>
      <c r="Q107" s="1"/>
      <c r="R107" s="1"/>
    </row>
    <row r="108" spans="1:18" ht="9" customHeight="1">
      <c r="A108" s="208"/>
      <c r="C108" s="271"/>
      <c r="D108" s="271"/>
      <c r="E108" s="271"/>
      <c r="F108" s="271"/>
      <c r="G108" s="271"/>
      <c r="Q108" s="1"/>
      <c r="R108" s="1"/>
    </row>
    <row r="109" spans="1:18" ht="9" customHeight="1">
      <c r="A109" s="208"/>
      <c r="C109" s="271"/>
      <c r="D109" s="271"/>
      <c r="E109" s="271"/>
      <c r="F109" s="271"/>
      <c r="G109" s="271"/>
      <c r="Q109" s="1"/>
      <c r="R109" s="1"/>
    </row>
    <row r="110" spans="1:18" ht="9" customHeight="1">
      <c r="A110" s="208"/>
      <c r="C110" s="271"/>
      <c r="D110" s="271"/>
      <c r="E110" s="271"/>
      <c r="F110" s="271"/>
      <c r="G110" s="271"/>
      <c r="Q110" s="1"/>
      <c r="R110" s="1"/>
    </row>
    <row r="111" spans="1:18" ht="9" customHeight="1">
      <c r="A111" s="208"/>
      <c r="C111" s="271"/>
      <c r="D111" s="271"/>
      <c r="E111" s="271"/>
      <c r="F111" s="271"/>
      <c r="G111" s="271"/>
      <c r="Q111" s="1"/>
      <c r="R111" s="1"/>
    </row>
    <row r="112" spans="1:18" ht="9" customHeight="1">
      <c r="A112" s="208"/>
      <c r="C112" s="271"/>
      <c r="D112" s="271"/>
      <c r="E112" s="271"/>
      <c r="F112" s="271"/>
      <c r="G112" s="271"/>
      <c r="Q112" s="1"/>
      <c r="R112" s="1"/>
    </row>
    <row r="113" spans="1:18" ht="9" customHeight="1">
      <c r="A113" s="208"/>
      <c r="C113" s="271"/>
      <c r="D113" s="271"/>
      <c r="E113" s="271"/>
      <c r="F113" s="271"/>
      <c r="G113" s="271"/>
      <c r="Q113" s="1"/>
      <c r="R113" s="1"/>
    </row>
    <row r="114" spans="1:18" ht="9" customHeight="1">
      <c r="A114" s="215"/>
      <c r="C114" s="271"/>
      <c r="D114" s="271"/>
      <c r="E114" s="271"/>
      <c r="F114" s="271"/>
      <c r="G114" s="271"/>
      <c r="Q114" s="1"/>
      <c r="R114" s="1"/>
    </row>
    <row r="115" spans="1:18" ht="9" customHeight="1">
      <c r="A115" s="213"/>
      <c r="C115" s="271"/>
      <c r="D115" s="271"/>
      <c r="E115" s="271"/>
      <c r="F115" s="271"/>
      <c r="G115" s="271"/>
      <c r="Q115" s="1"/>
      <c r="R115" s="1"/>
    </row>
    <row r="116" spans="1:18" ht="9" customHeight="1">
      <c r="A116" s="208"/>
      <c r="C116" s="271"/>
      <c r="D116" s="271"/>
      <c r="E116" s="271"/>
      <c r="F116" s="271"/>
      <c r="G116" s="271"/>
      <c r="Q116" s="1"/>
      <c r="R116" s="1"/>
    </row>
    <row r="117" spans="1:18" ht="9" customHeight="1">
      <c r="A117" s="208"/>
      <c r="C117" s="271"/>
      <c r="D117" s="271"/>
      <c r="E117" s="271"/>
      <c r="F117" s="271"/>
      <c r="G117" s="271"/>
      <c r="Q117" s="1"/>
      <c r="R117" s="1"/>
    </row>
    <row r="118" spans="1:18" ht="9" customHeight="1">
      <c r="A118" s="208"/>
      <c r="C118" s="271"/>
      <c r="D118" s="271"/>
      <c r="E118" s="271"/>
      <c r="F118" s="271"/>
      <c r="G118" s="271"/>
      <c r="Q118" s="1"/>
      <c r="R118" s="1"/>
    </row>
    <row r="119" spans="1:18" ht="9" customHeight="1">
      <c r="A119" s="208"/>
      <c r="C119" s="271"/>
      <c r="D119" s="271"/>
      <c r="E119" s="271"/>
      <c r="F119" s="271"/>
      <c r="G119" s="271"/>
      <c r="Q119" s="1"/>
      <c r="R119" s="1"/>
    </row>
    <row r="120" spans="1:18" ht="9" customHeight="1">
      <c r="A120" s="208"/>
      <c r="C120" s="271"/>
      <c r="D120" s="271"/>
      <c r="E120" s="271"/>
      <c r="F120" s="271"/>
      <c r="G120" s="271"/>
      <c r="Q120" s="1"/>
      <c r="R120" s="1"/>
    </row>
    <row r="121" spans="1:18" ht="9" customHeight="1">
      <c r="A121" s="208"/>
      <c r="C121" s="271"/>
      <c r="D121" s="271"/>
      <c r="E121" s="271"/>
      <c r="F121" s="271"/>
      <c r="G121" s="271"/>
      <c r="Q121" s="1"/>
      <c r="R121" s="1"/>
    </row>
    <row r="122" spans="1:18" ht="9" customHeight="1">
      <c r="A122" s="208"/>
      <c r="C122" s="271"/>
      <c r="D122" s="271"/>
      <c r="E122" s="271"/>
      <c r="F122" s="271"/>
      <c r="G122" s="271"/>
      <c r="Q122" s="1"/>
      <c r="R122" s="1"/>
    </row>
    <row r="123" spans="1:18" ht="9" customHeight="1">
      <c r="A123" s="208"/>
      <c r="C123" s="271"/>
      <c r="D123" s="271"/>
      <c r="E123" s="271"/>
      <c r="F123" s="271"/>
      <c r="G123" s="271"/>
      <c r="Q123" s="1"/>
      <c r="R123" s="1"/>
    </row>
    <row r="124" spans="1:18" ht="9" customHeight="1">
      <c r="A124" s="208"/>
      <c r="C124" s="271"/>
      <c r="D124" s="271"/>
      <c r="E124" s="271"/>
      <c r="F124" s="271"/>
      <c r="G124" s="271"/>
      <c r="Q124" s="1"/>
      <c r="R124" s="1"/>
    </row>
    <row r="125" spans="1:18" ht="9" customHeight="1">
      <c r="A125" s="213"/>
      <c r="C125" s="271"/>
      <c r="D125" s="271"/>
      <c r="E125" s="271"/>
      <c r="F125" s="271"/>
      <c r="G125" s="271"/>
      <c r="Q125" s="1"/>
      <c r="R125" s="1"/>
    </row>
    <row r="126" spans="1:18" ht="9" customHeight="1">
      <c r="A126" s="208"/>
      <c r="C126" s="271"/>
      <c r="D126" s="271"/>
      <c r="E126" s="271"/>
      <c r="F126" s="271"/>
      <c r="G126" s="271"/>
      <c r="Q126" s="1"/>
      <c r="R126" s="1"/>
    </row>
    <row r="127" spans="1:18" ht="9" customHeight="1">
      <c r="A127" s="208"/>
      <c r="C127" s="271"/>
      <c r="D127" s="271"/>
      <c r="E127" s="271"/>
      <c r="F127" s="271"/>
      <c r="G127" s="271"/>
      <c r="Q127" s="1"/>
      <c r="R127" s="1"/>
    </row>
    <row r="128" spans="1:18" ht="9" customHeight="1">
      <c r="A128" s="208"/>
      <c r="C128" s="271"/>
      <c r="D128" s="271"/>
      <c r="E128" s="271"/>
      <c r="F128" s="271"/>
      <c r="G128" s="271"/>
      <c r="Q128" s="1"/>
      <c r="R128" s="1"/>
    </row>
    <row r="129" spans="1:18">
      <c r="A129" s="218"/>
      <c r="C129" s="271"/>
      <c r="D129" s="271"/>
      <c r="E129" s="271"/>
      <c r="F129" s="271"/>
      <c r="G129" s="271"/>
      <c r="Q129" s="1"/>
      <c r="R129" s="1"/>
    </row>
    <row r="130" spans="1:18">
      <c r="A130" s="218"/>
      <c r="C130" s="271"/>
      <c r="D130" s="271"/>
      <c r="E130" s="271"/>
      <c r="F130" s="271"/>
      <c r="G130" s="271"/>
      <c r="Q130" s="1"/>
      <c r="R130" s="1"/>
    </row>
    <row r="131" spans="1:18">
      <c r="A131" s="218"/>
      <c r="C131" s="271"/>
      <c r="D131" s="271"/>
      <c r="E131" s="271"/>
      <c r="F131" s="271"/>
      <c r="G131" s="271"/>
      <c r="Q131" s="1"/>
      <c r="R131" s="1"/>
    </row>
    <row r="132" spans="1:18">
      <c r="A132" s="218"/>
      <c r="C132" s="271"/>
      <c r="D132" s="271"/>
      <c r="E132" s="271"/>
      <c r="F132" s="271"/>
      <c r="G132" s="271"/>
      <c r="Q132" s="1"/>
      <c r="R132" s="1"/>
    </row>
    <row r="133" spans="1:18">
      <c r="A133" s="218"/>
      <c r="C133" s="271"/>
      <c r="D133" s="271"/>
      <c r="E133" s="271"/>
      <c r="F133" s="271"/>
      <c r="G133" s="271"/>
      <c r="Q133" s="1"/>
      <c r="R133" s="1"/>
    </row>
    <row r="134" spans="1:18">
      <c r="A134" s="218"/>
      <c r="C134" s="271"/>
      <c r="D134" s="271"/>
      <c r="E134" s="271"/>
      <c r="F134" s="271"/>
      <c r="G134" s="271"/>
      <c r="Q134" s="1"/>
      <c r="R134" s="1"/>
    </row>
    <row r="135" spans="1:18">
      <c r="A135" s="218"/>
      <c r="C135" s="271"/>
      <c r="D135" s="271"/>
      <c r="E135" s="271"/>
      <c r="F135" s="271"/>
      <c r="G135" s="271"/>
      <c r="Q135" s="1"/>
      <c r="R135" s="1"/>
    </row>
    <row r="136" spans="1:18" ht="15.75">
      <c r="A136" s="219"/>
      <c r="C136" s="271"/>
      <c r="D136" s="271"/>
      <c r="E136" s="271"/>
      <c r="F136" s="271"/>
      <c r="G136" s="271"/>
      <c r="Q136" s="1"/>
      <c r="R136" s="1"/>
    </row>
    <row r="137" spans="1:18" ht="15.75">
      <c r="A137" s="219"/>
      <c r="C137" s="271"/>
      <c r="D137" s="271"/>
      <c r="E137" s="271"/>
      <c r="F137" s="271"/>
      <c r="G137" s="271"/>
      <c r="Q137" s="1"/>
      <c r="R137" s="1"/>
    </row>
    <row r="138" spans="1:18" ht="15.75">
      <c r="A138" s="219"/>
      <c r="C138" s="271"/>
      <c r="D138" s="271"/>
      <c r="E138" s="271"/>
      <c r="F138" s="271"/>
      <c r="G138" s="271"/>
      <c r="Q138" s="1"/>
      <c r="R138" s="1"/>
    </row>
    <row r="139" spans="1:18" ht="15.75">
      <c r="A139" s="219"/>
      <c r="C139" s="271"/>
      <c r="D139" s="271"/>
      <c r="E139" s="271"/>
      <c r="F139" s="271"/>
      <c r="G139" s="271"/>
      <c r="Q139" s="1"/>
      <c r="R139" s="1"/>
    </row>
    <row r="140" spans="1:18" ht="15.75">
      <c r="A140" s="219"/>
      <c r="C140" s="271"/>
      <c r="D140" s="271"/>
      <c r="E140" s="271"/>
      <c r="F140" s="271"/>
      <c r="G140" s="271"/>
      <c r="Q140" s="1"/>
      <c r="R140" s="1"/>
    </row>
    <row r="141" spans="1:18" ht="15.75">
      <c r="A141" s="219"/>
      <c r="C141" s="271"/>
      <c r="D141" s="271"/>
      <c r="E141" s="271"/>
      <c r="F141" s="271"/>
      <c r="G141" s="271"/>
      <c r="Q141" s="1"/>
      <c r="R141" s="1"/>
    </row>
    <row r="142" spans="1:18" ht="15.75">
      <c r="A142" s="219"/>
      <c r="C142" s="271"/>
      <c r="D142" s="271"/>
      <c r="E142" s="271"/>
      <c r="F142" s="271"/>
      <c r="G142" s="271"/>
      <c r="Q142" s="1"/>
      <c r="R142" s="1"/>
    </row>
    <row r="143" spans="1:18" ht="15.75">
      <c r="A143" s="219"/>
      <c r="C143" s="271"/>
      <c r="D143" s="271"/>
      <c r="E143" s="271"/>
      <c r="F143" s="271"/>
      <c r="G143" s="271"/>
      <c r="Q143" s="1"/>
      <c r="R143" s="1"/>
    </row>
    <row r="144" spans="1:18" ht="15.75">
      <c r="A144" s="219"/>
      <c r="C144" s="271"/>
      <c r="D144" s="271"/>
      <c r="E144" s="271"/>
      <c r="F144" s="271"/>
      <c r="G144" s="271"/>
      <c r="Q144" s="1"/>
      <c r="R144" s="1"/>
    </row>
    <row r="145" spans="1:18" ht="15.75">
      <c r="A145" s="219"/>
      <c r="C145" s="271"/>
      <c r="D145" s="271"/>
      <c r="E145" s="271"/>
      <c r="F145" s="271"/>
      <c r="G145" s="271"/>
      <c r="Q145" s="1"/>
      <c r="R145" s="1"/>
    </row>
    <row r="146" spans="1:18" ht="15.75">
      <c r="A146" s="219"/>
      <c r="C146" s="271"/>
      <c r="D146" s="271"/>
      <c r="E146" s="271"/>
      <c r="F146" s="271"/>
      <c r="G146" s="271"/>
      <c r="Q146" s="1"/>
      <c r="R146" s="1"/>
    </row>
    <row r="147" spans="1:18" ht="15.75">
      <c r="A147" s="219"/>
      <c r="C147" s="271"/>
      <c r="D147" s="271"/>
      <c r="E147" s="271"/>
      <c r="F147" s="271"/>
      <c r="G147" s="271"/>
      <c r="Q147" s="1"/>
      <c r="R147" s="1"/>
    </row>
    <row r="148" spans="1:18" ht="15.75">
      <c r="A148" s="219"/>
      <c r="C148" s="271"/>
      <c r="D148" s="271"/>
      <c r="E148" s="271"/>
      <c r="F148" s="271"/>
      <c r="G148" s="271"/>
      <c r="Q148" s="1"/>
      <c r="R148" s="1"/>
    </row>
    <row r="149" spans="1:18" ht="15.75">
      <c r="A149" s="219"/>
      <c r="C149" s="271"/>
      <c r="D149" s="271"/>
      <c r="E149" s="271"/>
      <c r="F149" s="271"/>
      <c r="G149" s="271"/>
      <c r="Q149" s="1"/>
      <c r="R149" s="1"/>
    </row>
    <row r="150" spans="1:18" ht="15.75">
      <c r="A150" s="219"/>
      <c r="C150" s="271"/>
      <c r="D150" s="271"/>
      <c r="E150" s="271"/>
      <c r="F150" s="271"/>
      <c r="G150" s="271"/>
      <c r="Q150" s="1"/>
      <c r="R150" s="1"/>
    </row>
    <row r="151" spans="1:18" ht="15.75">
      <c r="A151" s="219"/>
      <c r="C151" s="271"/>
      <c r="D151" s="271"/>
      <c r="E151" s="271"/>
      <c r="F151" s="271"/>
      <c r="G151" s="271"/>
      <c r="Q151" s="1"/>
      <c r="R151" s="1"/>
    </row>
    <row r="152" spans="1:18" ht="15.75">
      <c r="A152" s="219"/>
      <c r="C152" s="271"/>
      <c r="D152" s="271"/>
      <c r="E152" s="271"/>
      <c r="F152" s="271"/>
      <c r="G152" s="271"/>
      <c r="Q152" s="1"/>
      <c r="R152" s="1"/>
    </row>
    <row r="153" spans="1:18" ht="15.75">
      <c r="A153" s="219"/>
      <c r="C153" s="271"/>
      <c r="D153" s="271"/>
      <c r="E153" s="271"/>
      <c r="F153" s="271"/>
      <c r="G153" s="271"/>
      <c r="Q153" s="1"/>
      <c r="R153" s="1"/>
    </row>
    <row r="154" spans="1:18" ht="15.75">
      <c r="A154" s="219"/>
      <c r="C154" s="271"/>
      <c r="D154" s="271"/>
      <c r="E154" s="271"/>
      <c r="F154" s="271"/>
      <c r="G154" s="271"/>
      <c r="Q154" s="1"/>
      <c r="R154" s="1"/>
    </row>
    <row r="155" spans="1:18" ht="15.75">
      <c r="A155" s="219"/>
      <c r="C155" s="271"/>
      <c r="D155" s="271"/>
      <c r="E155" s="271"/>
      <c r="F155" s="271"/>
      <c r="G155" s="271"/>
      <c r="Q155" s="1"/>
      <c r="R155" s="1"/>
    </row>
    <row r="156" spans="1:18" ht="15.75">
      <c r="A156" s="219"/>
      <c r="C156" s="271"/>
      <c r="D156" s="271"/>
      <c r="E156" s="271"/>
      <c r="F156" s="271"/>
      <c r="G156" s="271"/>
      <c r="Q156" s="1"/>
      <c r="R156" s="1"/>
    </row>
    <row r="157" spans="1:18" ht="15.75">
      <c r="A157" s="219"/>
      <c r="C157" s="271"/>
      <c r="D157" s="271"/>
      <c r="E157" s="271"/>
      <c r="F157" s="271"/>
      <c r="G157" s="271"/>
      <c r="Q157" s="1"/>
      <c r="R157" s="1"/>
    </row>
    <row r="158" spans="1:18" ht="15.75">
      <c r="A158" s="219"/>
      <c r="C158" s="271"/>
      <c r="D158" s="271"/>
      <c r="E158" s="271"/>
      <c r="F158" s="271"/>
      <c r="G158" s="271"/>
      <c r="Q158" s="1"/>
      <c r="R158" s="1"/>
    </row>
    <row r="159" spans="1:18" ht="15.75">
      <c r="A159" s="219"/>
      <c r="C159" s="271"/>
      <c r="D159" s="271"/>
      <c r="E159" s="271"/>
      <c r="F159" s="271"/>
      <c r="G159" s="271"/>
      <c r="Q159" s="1"/>
      <c r="R159" s="1"/>
    </row>
    <row r="160" spans="1:18" ht="15.75">
      <c r="A160" s="219"/>
      <c r="C160" s="271"/>
      <c r="D160" s="271"/>
      <c r="E160" s="271"/>
      <c r="F160" s="271"/>
      <c r="G160" s="271"/>
      <c r="Q160" s="1"/>
      <c r="R160" s="1"/>
    </row>
    <row r="161" spans="1:18" ht="15.75">
      <c r="A161" s="219"/>
      <c r="C161" s="271"/>
      <c r="D161" s="271"/>
      <c r="E161" s="271"/>
      <c r="F161" s="271"/>
      <c r="G161" s="271"/>
      <c r="Q161" s="1"/>
      <c r="R161" s="1"/>
    </row>
    <row r="162" spans="1:18" ht="15.75">
      <c r="A162" s="219"/>
      <c r="C162" s="271"/>
      <c r="D162" s="271"/>
      <c r="E162" s="271"/>
      <c r="F162" s="271"/>
      <c r="G162" s="271"/>
      <c r="Q162" s="1"/>
      <c r="R162" s="1"/>
    </row>
    <row r="163" spans="1:18" ht="15.75">
      <c r="A163" s="219"/>
      <c r="C163" s="271"/>
      <c r="D163" s="271"/>
      <c r="E163" s="271"/>
      <c r="F163" s="271"/>
      <c r="G163" s="271"/>
      <c r="Q163" s="1"/>
      <c r="R163" s="1"/>
    </row>
    <row r="164" spans="1:18" ht="15.75">
      <c r="A164" s="219"/>
      <c r="C164" s="271"/>
      <c r="D164" s="271"/>
      <c r="E164" s="271"/>
      <c r="F164" s="271"/>
      <c r="G164" s="271"/>
      <c r="Q164" s="1"/>
      <c r="R164" s="1"/>
    </row>
    <row r="165" spans="1:18" ht="15.75">
      <c r="A165" s="219"/>
      <c r="C165" s="271"/>
      <c r="D165" s="271"/>
      <c r="E165" s="271"/>
      <c r="F165" s="271"/>
      <c r="G165" s="271"/>
      <c r="Q165" s="1"/>
      <c r="R165" s="1"/>
    </row>
    <row r="166" spans="1:18" ht="15.75">
      <c r="A166" s="219"/>
      <c r="C166" s="271"/>
      <c r="D166" s="271"/>
      <c r="E166" s="271"/>
      <c r="F166" s="271"/>
      <c r="G166" s="271"/>
      <c r="Q166" s="1"/>
      <c r="R166" s="1"/>
    </row>
    <row r="167" spans="1:18" ht="15.75">
      <c r="A167" s="219"/>
      <c r="C167" s="271"/>
      <c r="D167" s="271"/>
      <c r="E167" s="271"/>
      <c r="F167" s="271"/>
      <c r="G167" s="271"/>
      <c r="Q167" s="1"/>
      <c r="R167" s="1"/>
    </row>
    <row r="168" spans="1:18" ht="15.75">
      <c r="A168" s="219"/>
      <c r="C168" s="271"/>
      <c r="D168" s="271"/>
      <c r="E168" s="271"/>
      <c r="F168" s="271"/>
      <c r="G168" s="271"/>
      <c r="Q168" s="1"/>
      <c r="R168" s="1"/>
    </row>
    <row r="169" spans="1:18" ht="15.75">
      <c r="A169" s="219"/>
      <c r="C169" s="271"/>
      <c r="D169" s="271"/>
      <c r="E169" s="271"/>
      <c r="F169" s="271"/>
      <c r="G169" s="271"/>
      <c r="Q169" s="1"/>
      <c r="R169" s="1"/>
    </row>
    <row r="170" spans="1:18" ht="15.75">
      <c r="A170" s="219"/>
      <c r="C170" s="271"/>
      <c r="D170" s="271"/>
      <c r="E170" s="271"/>
      <c r="F170" s="271"/>
      <c r="G170" s="271"/>
      <c r="Q170" s="1"/>
      <c r="R170" s="1"/>
    </row>
    <row r="171" spans="1:18" ht="15.75">
      <c r="A171" s="219"/>
      <c r="C171" s="271"/>
      <c r="D171" s="271"/>
      <c r="E171" s="271"/>
      <c r="F171" s="271"/>
      <c r="G171" s="271"/>
      <c r="Q171" s="1"/>
      <c r="R171" s="1"/>
    </row>
    <row r="172" spans="1:18" ht="15.75">
      <c r="A172" s="219"/>
      <c r="C172" s="271"/>
      <c r="D172" s="271"/>
      <c r="E172" s="271"/>
      <c r="F172" s="271"/>
      <c r="G172" s="271"/>
      <c r="Q172" s="1"/>
      <c r="R172" s="1"/>
    </row>
    <row r="173" spans="1:18" ht="15.75">
      <c r="A173" s="219"/>
      <c r="C173" s="271"/>
      <c r="D173" s="271"/>
      <c r="E173" s="271"/>
      <c r="F173" s="271"/>
      <c r="G173" s="271"/>
      <c r="Q173" s="1"/>
      <c r="R173" s="1"/>
    </row>
    <row r="174" spans="1:18" ht="15.75">
      <c r="A174" s="219"/>
      <c r="C174" s="271"/>
      <c r="D174" s="271"/>
      <c r="E174" s="271"/>
      <c r="F174" s="271"/>
      <c r="G174" s="271"/>
      <c r="Q174" s="1"/>
      <c r="R174" s="1"/>
    </row>
    <row r="175" spans="1:18" ht="15.75">
      <c r="A175" s="219"/>
      <c r="C175" s="271"/>
      <c r="D175" s="271"/>
      <c r="E175" s="271"/>
      <c r="F175" s="271"/>
      <c r="G175" s="271"/>
      <c r="Q175" s="1"/>
      <c r="R175" s="1"/>
    </row>
    <row r="176" spans="1:18" ht="15.75">
      <c r="A176" s="219"/>
      <c r="C176" s="271"/>
      <c r="D176" s="271"/>
      <c r="E176" s="271"/>
      <c r="F176" s="271"/>
      <c r="G176" s="271"/>
      <c r="Q176" s="1"/>
      <c r="R176" s="1"/>
    </row>
    <row r="177" spans="1:18" ht="15.75">
      <c r="A177" s="219"/>
      <c r="C177" s="271"/>
      <c r="D177" s="271"/>
      <c r="E177" s="271"/>
      <c r="F177" s="271"/>
      <c r="G177" s="271"/>
      <c r="Q177" s="1"/>
      <c r="R177" s="1"/>
    </row>
    <row r="178" spans="1:18" ht="15.75">
      <c r="A178" s="219"/>
      <c r="C178" s="271"/>
      <c r="D178" s="271"/>
      <c r="E178" s="271"/>
      <c r="F178" s="271"/>
      <c r="G178" s="271"/>
      <c r="Q178" s="1"/>
      <c r="R178" s="1"/>
    </row>
    <row r="179" spans="1:18" ht="15.75">
      <c r="A179" s="219"/>
      <c r="C179" s="271"/>
      <c r="D179" s="271"/>
      <c r="E179" s="271"/>
      <c r="F179" s="271"/>
      <c r="G179" s="271"/>
      <c r="Q179" s="1"/>
      <c r="R179" s="1"/>
    </row>
    <row r="180" spans="1:18" ht="15.75">
      <c r="A180" s="219"/>
      <c r="C180" s="271"/>
      <c r="D180" s="271"/>
      <c r="E180" s="271"/>
      <c r="F180" s="271"/>
      <c r="G180" s="271"/>
      <c r="Q180" s="1"/>
      <c r="R180" s="1"/>
    </row>
    <row r="181" spans="1:18" ht="15.75">
      <c r="A181" s="219"/>
      <c r="C181" s="271"/>
      <c r="D181" s="271"/>
      <c r="E181" s="271"/>
      <c r="F181" s="271"/>
      <c r="G181" s="271"/>
      <c r="Q181" s="1"/>
      <c r="R181" s="1"/>
    </row>
    <row r="182" spans="1:18" ht="15.75">
      <c r="A182" s="219"/>
      <c r="C182" s="271"/>
      <c r="D182" s="271"/>
      <c r="E182" s="271"/>
      <c r="F182" s="271"/>
      <c r="G182" s="271"/>
      <c r="Q182" s="1"/>
      <c r="R182" s="1"/>
    </row>
    <row r="183" spans="1:18" ht="15.75">
      <c r="A183" s="219"/>
      <c r="C183" s="271"/>
      <c r="D183" s="271"/>
      <c r="E183" s="271"/>
      <c r="F183" s="271"/>
      <c r="G183" s="271"/>
      <c r="Q183" s="1"/>
      <c r="R183" s="1"/>
    </row>
    <row r="184" spans="1:18" ht="15.75">
      <c r="A184" s="219"/>
      <c r="C184" s="271"/>
      <c r="D184" s="271"/>
      <c r="E184" s="271"/>
      <c r="F184" s="271"/>
      <c r="G184" s="271"/>
      <c r="Q184" s="1"/>
      <c r="R184" s="1"/>
    </row>
    <row r="185" spans="1:18" ht="15.75">
      <c r="A185" s="219"/>
      <c r="C185" s="271"/>
      <c r="D185" s="271"/>
      <c r="E185" s="271"/>
      <c r="F185" s="271"/>
      <c r="G185" s="271"/>
      <c r="Q185" s="1"/>
      <c r="R185" s="1"/>
    </row>
    <row r="186" spans="1:18" ht="15.75">
      <c r="A186" s="219"/>
      <c r="C186" s="271"/>
      <c r="D186" s="271"/>
      <c r="E186" s="271"/>
      <c r="F186" s="271"/>
      <c r="G186" s="271"/>
      <c r="Q186" s="1"/>
      <c r="R186" s="1"/>
    </row>
    <row r="187" spans="1:18" ht="15.75">
      <c r="A187" s="219"/>
      <c r="C187" s="271"/>
      <c r="D187" s="271"/>
      <c r="E187" s="271"/>
      <c r="F187" s="271"/>
      <c r="G187" s="271"/>
      <c r="Q187" s="1"/>
      <c r="R187" s="1"/>
    </row>
    <row r="188" spans="1:18" ht="15.75">
      <c r="A188" s="219"/>
      <c r="C188" s="271"/>
      <c r="D188" s="271"/>
      <c r="E188" s="271"/>
      <c r="F188" s="271"/>
      <c r="G188" s="271"/>
      <c r="Q188" s="1"/>
      <c r="R188" s="1"/>
    </row>
    <row r="189" spans="1:18" ht="15.75">
      <c r="A189" s="219"/>
      <c r="C189" s="271"/>
      <c r="D189" s="271"/>
      <c r="E189" s="271"/>
      <c r="F189" s="271"/>
      <c r="G189" s="271"/>
      <c r="Q189" s="1"/>
      <c r="R189" s="1"/>
    </row>
    <row r="190" spans="1:18" ht="15.75">
      <c r="A190" s="219"/>
      <c r="C190" s="271"/>
      <c r="D190" s="271"/>
      <c r="E190" s="271"/>
      <c r="F190" s="271"/>
      <c r="G190" s="271"/>
      <c r="Q190" s="1"/>
      <c r="R190" s="1"/>
    </row>
    <row r="191" spans="1:18" ht="15.75">
      <c r="A191" s="219"/>
      <c r="C191" s="271"/>
      <c r="D191" s="271"/>
      <c r="E191" s="271"/>
      <c r="F191" s="271"/>
      <c r="G191" s="271"/>
      <c r="Q191" s="1"/>
      <c r="R191" s="1"/>
    </row>
    <row r="192" spans="1:18" ht="15.75">
      <c r="A192" s="219"/>
      <c r="C192" s="271"/>
      <c r="D192" s="271"/>
      <c r="E192" s="271"/>
      <c r="F192" s="271"/>
      <c r="G192" s="271"/>
      <c r="Q192" s="1"/>
      <c r="R192" s="1"/>
    </row>
    <row r="193" spans="1:18" ht="15.75">
      <c r="A193" s="219"/>
      <c r="C193" s="271"/>
      <c r="D193" s="271"/>
      <c r="E193" s="271"/>
      <c r="F193" s="271"/>
      <c r="G193" s="271"/>
      <c r="Q193" s="1"/>
      <c r="R193" s="1"/>
    </row>
    <row r="194" spans="1:18" ht="15.75">
      <c r="A194" s="219"/>
      <c r="C194" s="271"/>
      <c r="D194" s="271"/>
      <c r="E194" s="271"/>
      <c r="F194" s="271"/>
      <c r="G194" s="271"/>
      <c r="Q194" s="1"/>
      <c r="R194" s="1"/>
    </row>
    <row r="195" spans="1:18" ht="15.75">
      <c r="A195" s="219"/>
      <c r="C195" s="271"/>
      <c r="D195" s="271"/>
      <c r="E195" s="271"/>
      <c r="F195" s="271"/>
      <c r="G195" s="271"/>
      <c r="Q195" s="1"/>
      <c r="R195" s="1"/>
    </row>
    <row r="196" spans="1:18" ht="15.75">
      <c r="A196" s="219"/>
      <c r="C196" s="271"/>
      <c r="D196" s="271"/>
      <c r="E196" s="271"/>
      <c r="F196" s="271"/>
      <c r="G196" s="271"/>
      <c r="Q196" s="1"/>
      <c r="R196" s="1"/>
    </row>
    <row r="197" spans="1:18" ht="15.75">
      <c r="A197" s="219"/>
      <c r="C197" s="271"/>
      <c r="D197" s="271"/>
      <c r="E197" s="271"/>
      <c r="F197" s="271"/>
      <c r="G197" s="271"/>
      <c r="Q197" s="1"/>
      <c r="R197" s="1"/>
    </row>
    <row r="198" spans="1:18" ht="15.75">
      <c r="A198" s="219"/>
      <c r="C198" s="271"/>
      <c r="D198" s="271"/>
      <c r="E198" s="271"/>
      <c r="F198" s="271"/>
      <c r="G198" s="271"/>
      <c r="Q198" s="1"/>
      <c r="R198" s="1"/>
    </row>
    <row r="199" spans="1:18" ht="15.75">
      <c r="A199" s="219"/>
      <c r="C199" s="271"/>
      <c r="D199" s="271"/>
      <c r="E199" s="271"/>
      <c r="F199" s="271"/>
      <c r="G199" s="271"/>
      <c r="Q199" s="1"/>
      <c r="R199" s="1"/>
    </row>
    <row r="200" spans="1:18" ht="15.75">
      <c r="A200" s="219"/>
      <c r="C200" s="271"/>
      <c r="D200" s="271"/>
      <c r="E200" s="271"/>
      <c r="F200" s="271"/>
      <c r="G200" s="271"/>
      <c r="Q200" s="1"/>
      <c r="R200" s="1"/>
    </row>
    <row r="201" spans="1:18" ht="15.75">
      <c r="A201" s="219"/>
      <c r="C201" s="271"/>
      <c r="D201" s="271"/>
      <c r="E201" s="271"/>
      <c r="F201" s="271"/>
      <c r="G201" s="271"/>
      <c r="Q201" s="1"/>
      <c r="R201" s="1"/>
    </row>
    <row r="202" spans="1:18" ht="15.75">
      <c r="A202" s="219"/>
      <c r="C202" s="271"/>
      <c r="D202" s="271"/>
      <c r="E202" s="271"/>
      <c r="F202" s="271"/>
      <c r="G202" s="271"/>
      <c r="Q202" s="1"/>
      <c r="R202" s="1"/>
    </row>
    <row r="203" spans="1:18" ht="15.75">
      <c r="A203" s="219"/>
      <c r="C203" s="271"/>
      <c r="D203" s="271"/>
      <c r="E203" s="271"/>
      <c r="F203" s="271"/>
      <c r="G203" s="271"/>
      <c r="Q203" s="1"/>
      <c r="R203" s="1"/>
    </row>
    <row r="204" spans="1:18" ht="15.75">
      <c r="A204" s="219"/>
      <c r="C204" s="271"/>
      <c r="D204" s="271"/>
      <c r="E204" s="271"/>
      <c r="F204" s="271"/>
      <c r="G204" s="271"/>
      <c r="Q204" s="1"/>
      <c r="R204" s="1"/>
    </row>
    <row r="205" spans="1:18" ht="15.75">
      <c r="A205" s="219"/>
      <c r="C205" s="271"/>
      <c r="D205" s="271"/>
      <c r="E205" s="271"/>
      <c r="F205" s="271"/>
      <c r="G205" s="271"/>
      <c r="Q205" s="1"/>
      <c r="R205" s="1"/>
    </row>
    <row r="206" spans="1:18" ht="15.75">
      <c r="A206" s="219"/>
      <c r="C206" s="271"/>
      <c r="D206" s="271"/>
      <c r="E206" s="271"/>
      <c r="F206" s="271"/>
      <c r="G206" s="271"/>
      <c r="Q206" s="1"/>
      <c r="R206" s="1"/>
    </row>
    <row r="207" spans="1:18" ht="15.75">
      <c r="A207" s="219"/>
      <c r="C207" s="271"/>
      <c r="D207" s="271"/>
      <c r="E207" s="271"/>
      <c r="F207" s="271"/>
      <c r="G207" s="271"/>
      <c r="Q207" s="1"/>
      <c r="R207" s="1"/>
    </row>
    <row r="208" spans="1:18" ht="15.75">
      <c r="A208" s="219"/>
      <c r="C208" s="271"/>
      <c r="D208" s="271"/>
      <c r="E208" s="271"/>
      <c r="F208" s="271"/>
      <c r="G208" s="271"/>
      <c r="Q208" s="1"/>
      <c r="R208" s="1"/>
    </row>
    <row r="209" spans="1:18" ht="15.75">
      <c r="A209" s="219"/>
      <c r="C209" s="271"/>
      <c r="D209" s="271"/>
      <c r="E209" s="271"/>
      <c r="F209" s="271"/>
      <c r="G209" s="271"/>
      <c r="Q209" s="1"/>
      <c r="R209" s="1"/>
    </row>
    <row r="210" spans="1:18" ht="15.75">
      <c r="A210" s="219"/>
      <c r="C210" s="271"/>
      <c r="D210" s="271"/>
      <c r="E210" s="271"/>
      <c r="F210" s="271"/>
      <c r="G210" s="271"/>
      <c r="Q210" s="1"/>
      <c r="R210" s="1"/>
    </row>
    <row r="211" spans="1:18" ht="15.75">
      <c r="A211" s="219"/>
      <c r="C211" s="271"/>
      <c r="D211" s="271"/>
      <c r="E211" s="271"/>
      <c r="F211" s="271"/>
      <c r="G211" s="271"/>
      <c r="Q211" s="1"/>
      <c r="R211" s="1"/>
    </row>
    <row r="212" spans="1:18" ht="15.75">
      <c r="A212" s="219"/>
      <c r="C212" s="271"/>
      <c r="D212" s="271"/>
      <c r="E212" s="271"/>
      <c r="F212" s="271"/>
      <c r="G212" s="271"/>
      <c r="Q212" s="1"/>
      <c r="R212" s="1"/>
    </row>
    <row r="213" spans="1:18" ht="15.75">
      <c r="A213" s="219"/>
      <c r="C213" s="271"/>
      <c r="D213" s="271"/>
      <c r="E213" s="271"/>
      <c r="F213" s="271"/>
      <c r="G213" s="271"/>
      <c r="Q213" s="1"/>
      <c r="R213" s="1"/>
    </row>
    <row r="214" spans="1:18" ht="15.75">
      <c r="A214" s="219"/>
      <c r="C214" s="271"/>
      <c r="D214" s="271"/>
      <c r="E214" s="271"/>
      <c r="F214" s="271"/>
      <c r="G214" s="271"/>
      <c r="Q214" s="1"/>
      <c r="R214" s="1"/>
    </row>
    <row r="215" spans="1:18" ht="15.75">
      <c r="A215" s="219"/>
      <c r="C215" s="271"/>
      <c r="D215" s="271"/>
      <c r="E215" s="271"/>
      <c r="F215" s="271"/>
      <c r="G215" s="271"/>
      <c r="Q215" s="1"/>
      <c r="R215" s="1"/>
    </row>
    <row r="216" spans="1:18" ht="15.75">
      <c r="A216" s="219"/>
      <c r="C216" s="271"/>
      <c r="D216" s="271"/>
      <c r="E216" s="271"/>
      <c r="F216" s="271"/>
      <c r="G216" s="271"/>
      <c r="Q216" s="1"/>
      <c r="R216" s="1"/>
    </row>
    <row r="217" spans="1:18" ht="15.75">
      <c r="A217" s="219"/>
      <c r="C217" s="271"/>
      <c r="D217" s="271"/>
      <c r="E217" s="271"/>
      <c r="F217" s="271"/>
      <c r="G217" s="271"/>
      <c r="Q217" s="1"/>
      <c r="R217" s="1"/>
    </row>
    <row r="218" spans="1:18" ht="15.75">
      <c r="A218" s="219"/>
      <c r="C218" s="271"/>
      <c r="D218" s="271"/>
      <c r="E218" s="271"/>
      <c r="F218" s="271"/>
      <c r="G218" s="271"/>
      <c r="Q218" s="1"/>
      <c r="R218" s="1"/>
    </row>
    <row r="219" spans="1:18" ht="15.75">
      <c r="A219" s="219"/>
      <c r="C219" s="271"/>
      <c r="D219" s="271"/>
      <c r="E219" s="271"/>
      <c r="F219" s="271"/>
      <c r="G219" s="271"/>
    </row>
    <row r="220" spans="1:18" ht="15.75">
      <c r="A220" s="219"/>
      <c r="C220" s="271"/>
      <c r="D220" s="271"/>
      <c r="E220" s="271"/>
      <c r="F220" s="271"/>
      <c r="G220" s="271"/>
    </row>
    <row r="221" spans="1:18" ht="15.75">
      <c r="A221" s="219"/>
      <c r="C221" s="271"/>
      <c r="D221" s="271"/>
      <c r="E221" s="271"/>
      <c r="F221" s="271"/>
      <c r="G221" s="271"/>
    </row>
    <row r="222" spans="1:18" ht="15.75">
      <c r="A222" s="219"/>
      <c r="C222" s="271"/>
      <c r="D222" s="271"/>
      <c r="E222" s="271"/>
      <c r="F222" s="271"/>
      <c r="G222" s="271"/>
    </row>
    <row r="223" spans="1:18" ht="15.75">
      <c r="A223" s="219"/>
      <c r="C223" s="271"/>
      <c r="D223" s="271"/>
      <c r="E223" s="271"/>
      <c r="F223" s="271"/>
      <c r="G223" s="271"/>
    </row>
    <row r="224" spans="1:18" ht="15.75">
      <c r="A224" s="219"/>
      <c r="C224" s="271"/>
      <c r="D224" s="271"/>
      <c r="E224" s="271"/>
      <c r="F224" s="271"/>
      <c r="G224" s="271"/>
    </row>
    <row r="225" spans="1:7" ht="15.75">
      <c r="A225" s="219"/>
      <c r="C225" s="271"/>
      <c r="D225" s="271"/>
      <c r="E225" s="271"/>
      <c r="F225" s="271"/>
      <c r="G225" s="271"/>
    </row>
    <row r="226" spans="1:7" ht="15.75">
      <c r="A226" s="219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  <c r="C269" s="271"/>
      <c r="D269" s="271"/>
      <c r="E269" s="271"/>
      <c r="F269" s="271"/>
      <c r="G269" s="271"/>
    </row>
    <row r="270" spans="1:7" ht="15.75">
      <c r="A270" s="221"/>
      <c r="C270" s="271"/>
      <c r="D270" s="271"/>
      <c r="E270" s="271"/>
      <c r="F270" s="271"/>
      <c r="G270" s="271"/>
    </row>
    <row r="271" spans="1:7" ht="15.75">
      <c r="A271" s="221"/>
      <c r="C271" s="271"/>
      <c r="D271" s="271"/>
      <c r="E271" s="271"/>
      <c r="F271" s="271"/>
      <c r="G271" s="271"/>
    </row>
    <row r="272" spans="1:7" ht="15.75">
      <c r="A272" s="221"/>
      <c r="C272" s="271"/>
      <c r="D272" s="271"/>
      <c r="E272" s="271"/>
      <c r="F272" s="271"/>
      <c r="G272" s="271"/>
    </row>
    <row r="273" spans="1:7" ht="15.75">
      <c r="A273" s="221"/>
      <c r="C273" s="271"/>
      <c r="D273" s="271"/>
      <c r="E273" s="271"/>
      <c r="F273" s="271"/>
      <c r="G273" s="271"/>
    </row>
    <row r="274" spans="1:7" ht="15.75">
      <c r="A274" s="221"/>
      <c r="C274" s="271"/>
      <c r="D274" s="271"/>
      <c r="E274" s="271"/>
      <c r="F274" s="271"/>
      <c r="G274" s="271"/>
    </row>
    <row r="275" spans="1:7" ht="15.75">
      <c r="A275" s="221"/>
      <c r="C275" s="271"/>
      <c r="D275" s="271"/>
      <c r="E275" s="271"/>
      <c r="F275" s="271"/>
      <c r="G275" s="271"/>
    </row>
    <row r="276" spans="1:7" ht="15.75">
      <c r="A276" s="221"/>
      <c r="C276" s="271"/>
      <c r="D276" s="271"/>
      <c r="E276" s="271"/>
      <c r="F276" s="271"/>
      <c r="G276" s="271"/>
    </row>
    <row r="277" spans="1:7" ht="15.75">
      <c r="A277" s="221"/>
      <c r="C277" s="271"/>
      <c r="D277" s="271"/>
      <c r="E277" s="271"/>
      <c r="F277" s="271"/>
      <c r="G277" s="271"/>
    </row>
    <row r="278" spans="1:7" ht="15.75">
      <c r="A278" s="221"/>
      <c r="C278" s="271"/>
      <c r="D278" s="271"/>
      <c r="E278" s="271"/>
      <c r="F278" s="271"/>
      <c r="G278" s="271"/>
    </row>
    <row r="279" spans="1:7" ht="15.75">
      <c r="A279" s="221"/>
      <c r="C279" s="271"/>
      <c r="D279" s="271"/>
      <c r="E279" s="271"/>
      <c r="F279" s="271"/>
      <c r="G279" s="271"/>
    </row>
    <row r="280" spans="1:7" ht="15.75">
      <c r="A280" s="221"/>
      <c r="C280" s="271"/>
      <c r="D280" s="271"/>
      <c r="E280" s="271"/>
      <c r="F280" s="271"/>
      <c r="G280" s="271"/>
    </row>
    <row r="281" spans="1:7" ht="15.75">
      <c r="A281" s="221"/>
      <c r="C281" s="271"/>
      <c r="D281" s="271"/>
      <c r="E281" s="271"/>
      <c r="F281" s="271"/>
      <c r="G281" s="271"/>
    </row>
    <row r="282" spans="1:7" ht="15.75">
      <c r="A282" s="221"/>
      <c r="C282" s="271"/>
      <c r="D282" s="271"/>
      <c r="E282" s="271"/>
      <c r="F282" s="271"/>
      <c r="G282" s="271"/>
    </row>
    <row r="283" spans="1:7" ht="15.75">
      <c r="A283" s="221"/>
      <c r="C283" s="271"/>
      <c r="D283" s="271"/>
      <c r="E283" s="271"/>
      <c r="F283" s="271"/>
      <c r="G283" s="271"/>
    </row>
    <row r="284" spans="1:7" ht="15.75">
      <c r="A284" s="221"/>
      <c r="C284" s="271"/>
      <c r="D284" s="271"/>
      <c r="E284" s="271"/>
      <c r="F284" s="271"/>
      <c r="G284" s="271"/>
    </row>
    <row r="285" spans="1:7" ht="15.75">
      <c r="A285" s="221"/>
      <c r="C285" s="271"/>
      <c r="D285" s="271"/>
      <c r="E285" s="271"/>
      <c r="F285" s="271"/>
      <c r="G285" s="271"/>
    </row>
    <row r="286" spans="1:7" ht="15.75">
      <c r="A286" s="221"/>
      <c r="C286" s="271"/>
      <c r="D286" s="271"/>
      <c r="E286" s="271"/>
      <c r="F286" s="271"/>
      <c r="G286" s="271"/>
    </row>
    <row r="287" spans="1:7" ht="15.75">
      <c r="A287" s="221"/>
      <c r="C287" s="271"/>
      <c r="D287" s="271"/>
      <c r="E287" s="271"/>
      <c r="F287" s="271"/>
      <c r="G287" s="271"/>
    </row>
    <row r="288" spans="1:7" ht="15.75">
      <c r="A288" s="221"/>
      <c r="C288" s="271"/>
      <c r="D288" s="271"/>
      <c r="E288" s="271"/>
      <c r="F288" s="271"/>
      <c r="G288" s="271"/>
    </row>
    <row r="289" spans="1:7" ht="15.75">
      <c r="A289" s="221"/>
      <c r="C289" s="271"/>
      <c r="D289" s="271"/>
      <c r="E289" s="271"/>
      <c r="F289" s="271"/>
      <c r="G289" s="271"/>
    </row>
    <row r="290" spans="1:7" ht="15.75">
      <c r="A290" s="221"/>
      <c r="C290" s="271"/>
      <c r="D290" s="271"/>
      <c r="E290" s="271"/>
      <c r="F290" s="271"/>
      <c r="G290" s="271"/>
    </row>
    <row r="291" spans="1:7" ht="15.75">
      <c r="A291" s="221"/>
      <c r="C291" s="271"/>
      <c r="D291" s="271"/>
      <c r="E291" s="271"/>
      <c r="F291" s="271"/>
      <c r="G291" s="271"/>
    </row>
    <row r="292" spans="1:7" ht="15.75">
      <c r="A292" s="221"/>
      <c r="C292" s="271"/>
      <c r="D292" s="271"/>
      <c r="E292" s="271"/>
      <c r="F292" s="271"/>
      <c r="G292" s="271"/>
    </row>
    <row r="293" spans="1:7" ht="15.75">
      <c r="A293" s="221"/>
      <c r="C293" s="271"/>
      <c r="D293" s="271"/>
      <c r="E293" s="271"/>
      <c r="F293" s="271"/>
      <c r="G293" s="271"/>
    </row>
    <row r="294" spans="1:7" ht="15.75">
      <c r="A294" s="221"/>
      <c r="C294" s="271"/>
      <c r="D294" s="271"/>
      <c r="E294" s="271"/>
      <c r="F294" s="271"/>
      <c r="G294" s="271"/>
    </row>
    <row r="295" spans="1:7" ht="15.75">
      <c r="A295" s="221"/>
      <c r="C295" s="271"/>
      <c r="D295" s="271"/>
      <c r="E295" s="271"/>
      <c r="F295" s="271"/>
      <c r="G295" s="271"/>
    </row>
    <row r="296" spans="1:7" ht="15.75">
      <c r="A296" s="221"/>
      <c r="C296" s="271"/>
      <c r="D296" s="271"/>
      <c r="E296" s="271"/>
      <c r="F296" s="271"/>
      <c r="G296" s="271"/>
    </row>
    <row r="297" spans="1:7" ht="15.75">
      <c r="A297" s="221"/>
      <c r="C297" s="271"/>
      <c r="D297" s="271"/>
      <c r="E297" s="271"/>
      <c r="F297" s="271"/>
      <c r="G297" s="271"/>
    </row>
    <row r="298" spans="1:7" ht="15.75">
      <c r="A298" s="221"/>
      <c r="C298" s="271"/>
      <c r="D298" s="271"/>
      <c r="E298" s="271"/>
      <c r="F298" s="271"/>
      <c r="G298" s="271"/>
    </row>
    <row r="299" spans="1:7" ht="15.75">
      <c r="A299" s="221"/>
    </row>
    <row r="300" spans="1:7" ht="15.75">
      <c r="A300" s="221"/>
    </row>
    <row r="301" spans="1:7" ht="15.75">
      <c r="A301" s="221"/>
    </row>
    <row r="302" spans="1:7" ht="15.75">
      <c r="A302" s="221"/>
    </row>
    <row r="303" spans="1:7" ht="15.75">
      <c r="A303" s="221"/>
    </row>
    <row r="304" spans="1:7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  <row r="675" spans="1:1" ht="15.75">
      <c r="A675" s="221"/>
    </row>
    <row r="676" spans="1:1" ht="15.75">
      <c r="A676" s="221"/>
    </row>
    <row r="677" spans="1:1" ht="15.75">
      <c r="A677" s="221"/>
    </row>
    <row r="678" spans="1:1" ht="15.75">
      <c r="A678" s="221"/>
    </row>
    <row r="679" spans="1:1" ht="15.75">
      <c r="A679" s="221"/>
    </row>
    <row r="680" spans="1:1" ht="15.75">
      <c r="A680" s="221"/>
    </row>
    <row r="681" spans="1:1" ht="15.75">
      <c r="A681" s="221"/>
    </row>
    <row r="682" spans="1:1" ht="15.75">
      <c r="A682" s="221"/>
    </row>
  </sheetData>
  <mergeCells count="5">
    <mergeCell ref="A2:P2"/>
    <mergeCell ref="A3:P3"/>
    <mergeCell ref="A4:P4"/>
    <mergeCell ref="A5:P5"/>
    <mergeCell ref="A60:D60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82"/>
  <sheetViews>
    <sheetView showGridLines="0" topLeftCell="A2" workbookViewId="0">
      <selection activeCell="A2" sqref="A2:P2"/>
    </sheetView>
  </sheetViews>
  <sheetFormatPr defaultColWidth="11.42578125" defaultRowHeight="15"/>
  <cols>
    <col min="1" max="1" width="51.140625" style="222" customWidth="1"/>
    <col min="2" max="16" width="10.28515625" style="243" customWidth="1"/>
    <col min="17" max="18" width="1.7109375" style="245" customWidth="1"/>
    <col min="19" max="256" width="11.42578125" style="546"/>
    <col min="257" max="257" width="51.140625" style="546" customWidth="1"/>
    <col min="258" max="272" width="10.28515625" style="546" customWidth="1"/>
    <col min="273" max="274" width="1.7109375" style="546" customWidth="1"/>
    <col min="275" max="512" width="11.42578125" style="546"/>
    <col min="513" max="513" width="51.140625" style="546" customWidth="1"/>
    <col min="514" max="528" width="10.28515625" style="546" customWidth="1"/>
    <col min="529" max="530" width="1.7109375" style="546" customWidth="1"/>
    <col min="531" max="768" width="11.42578125" style="546"/>
    <col min="769" max="769" width="51.140625" style="546" customWidth="1"/>
    <col min="770" max="784" width="10.28515625" style="546" customWidth="1"/>
    <col min="785" max="786" width="1.7109375" style="546" customWidth="1"/>
    <col min="787" max="1024" width="11.42578125" style="546"/>
    <col min="1025" max="1025" width="51.140625" style="546" customWidth="1"/>
    <col min="1026" max="1040" width="10.28515625" style="546" customWidth="1"/>
    <col min="1041" max="1042" width="1.7109375" style="546" customWidth="1"/>
    <col min="1043" max="1280" width="11.42578125" style="546"/>
    <col min="1281" max="1281" width="51.140625" style="546" customWidth="1"/>
    <col min="1282" max="1296" width="10.28515625" style="546" customWidth="1"/>
    <col min="1297" max="1298" width="1.7109375" style="546" customWidth="1"/>
    <col min="1299" max="1536" width="11.42578125" style="546"/>
    <col min="1537" max="1537" width="51.140625" style="546" customWidth="1"/>
    <col min="1538" max="1552" width="10.28515625" style="546" customWidth="1"/>
    <col min="1553" max="1554" width="1.7109375" style="546" customWidth="1"/>
    <col min="1555" max="1792" width="11.42578125" style="546"/>
    <col min="1793" max="1793" width="51.140625" style="546" customWidth="1"/>
    <col min="1794" max="1808" width="10.28515625" style="546" customWidth="1"/>
    <col min="1809" max="1810" width="1.7109375" style="546" customWidth="1"/>
    <col min="1811" max="2048" width="11.42578125" style="546"/>
    <col min="2049" max="2049" width="51.140625" style="546" customWidth="1"/>
    <col min="2050" max="2064" width="10.28515625" style="546" customWidth="1"/>
    <col min="2065" max="2066" width="1.7109375" style="546" customWidth="1"/>
    <col min="2067" max="2304" width="11.42578125" style="546"/>
    <col min="2305" max="2305" width="51.140625" style="546" customWidth="1"/>
    <col min="2306" max="2320" width="10.28515625" style="546" customWidth="1"/>
    <col min="2321" max="2322" width="1.7109375" style="546" customWidth="1"/>
    <col min="2323" max="2560" width="11.42578125" style="546"/>
    <col min="2561" max="2561" width="51.140625" style="546" customWidth="1"/>
    <col min="2562" max="2576" width="10.28515625" style="546" customWidth="1"/>
    <col min="2577" max="2578" width="1.7109375" style="546" customWidth="1"/>
    <col min="2579" max="2816" width="11.42578125" style="546"/>
    <col min="2817" max="2817" width="51.140625" style="546" customWidth="1"/>
    <col min="2818" max="2832" width="10.28515625" style="546" customWidth="1"/>
    <col min="2833" max="2834" width="1.7109375" style="546" customWidth="1"/>
    <col min="2835" max="3072" width="11.42578125" style="546"/>
    <col min="3073" max="3073" width="51.140625" style="546" customWidth="1"/>
    <col min="3074" max="3088" width="10.28515625" style="546" customWidth="1"/>
    <col min="3089" max="3090" width="1.7109375" style="546" customWidth="1"/>
    <col min="3091" max="3328" width="11.42578125" style="546"/>
    <col min="3329" max="3329" width="51.140625" style="546" customWidth="1"/>
    <col min="3330" max="3344" width="10.28515625" style="546" customWidth="1"/>
    <col min="3345" max="3346" width="1.7109375" style="546" customWidth="1"/>
    <col min="3347" max="3584" width="11.42578125" style="546"/>
    <col min="3585" max="3585" width="51.140625" style="546" customWidth="1"/>
    <col min="3586" max="3600" width="10.28515625" style="546" customWidth="1"/>
    <col min="3601" max="3602" width="1.7109375" style="546" customWidth="1"/>
    <col min="3603" max="3840" width="11.42578125" style="546"/>
    <col min="3841" max="3841" width="51.140625" style="546" customWidth="1"/>
    <col min="3842" max="3856" width="10.28515625" style="546" customWidth="1"/>
    <col min="3857" max="3858" width="1.7109375" style="546" customWidth="1"/>
    <col min="3859" max="4096" width="11.42578125" style="546"/>
    <col min="4097" max="4097" width="51.140625" style="546" customWidth="1"/>
    <col min="4098" max="4112" width="10.28515625" style="546" customWidth="1"/>
    <col min="4113" max="4114" width="1.7109375" style="546" customWidth="1"/>
    <col min="4115" max="4352" width="11.42578125" style="546"/>
    <col min="4353" max="4353" width="51.140625" style="546" customWidth="1"/>
    <col min="4354" max="4368" width="10.28515625" style="546" customWidth="1"/>
    <col min="4369" max="4370" width="1.7109375" style="546" customWidth="1"/>
    <col min="4371" max="4608" width="11.42578125" style="546"/>
    <col min="4609" max="4609" width="51.140625" style="546" customWidth="1"/>
    <col min="4610" max="4624" width="10.28515625" style="546" customWidth="1"/>
    <col min="4625" max="4626" width="1.7109375" style="546" customWidth="1"/>
    <col min="4627" max="4864" width="11.42578125" style="546"/>
    <col min="4865" max="4865" width="51.140625" style="546" customWidth="1"/>
    <col min="4866" max="4880" width="10.28515625" style="546" customWidth="1"/>
    <col min="4881" max="4882" width="1.7109375" style="546" customWidth="1"/>
    <col min="4883" max="5120" width="11.42578125" style="546"/>
    <col min="5121" max="5121" width="51.140625" style="546" customWidth="1"/>
    <col min="5122" max="5136" width="10.28515625" style="546" customWidth="1"/>
    <col min="5137" max="5138" width="1.7109375" style="546" customWidth="1"/>
    <col min="5139" max="5376" width="11.42578125" style="546"/>
    <col min="5377" max="5377" width="51.140625" style="546" customWidth="1"/>
    <col min="5378" max="5392" width="10.28515625" style="546" customWidth="1"/>
    <col min="5393" max="5394" width="1.7109375" style="546" customWidth="1"/>
    <col min="5395" max="5632" width="11.42578125" style="546"/>
    <col min="5633" max="5633" width="51.140625" style="546" customWidth="1"/>
    <col min="5634" max="5648" width="10.28515625" style="546" customWidth="1"/>
    <col min="5649" max="5650" width="1.7109375" style="546" customWidth="1"/>
    <col min="5651" max="5888" width="11.42578125" style="546"/>
    <col min="5889" max="5889" width="51.140625" style="546" customWidth="1"/>
    <col min="5890" max="5904" width="10.28515625" style="546" customWidth="1"/>
    <col min="5905" max="5906" width="1.7109375" style="546" customWidth="1"/>
    <col min="5907" max="6144" width="11.42578125" style="546"/>
    <col min="6145" max="6145" width="51.140625" style="546" customWidth="1"/>
    <col min="6146" max="6160" width="10.28515625" style="546" customWidth="1"/>
    <col min="6161" max="6162" width="1.7109375" style="546" customWidth="1"/>
    <col min="6163" max="6400" width="11.42578125" style="546"/>
    <col min="6401" max="6401" width="51.140625" style="546" customWidth="1"/>
    <col min="6402" max="6416" width="10.28515625" style="546" customWidth="1"/>
    <col min="6417" max="6418" width="1.7109375" style="546" customWidth="1"/>
    <col min="6419" max="6656" width="11.42578125" style="546"/>
    <col min="6657" max="6657" width="51.140625" style="546" customWidth="1"/>
    <col min="6658" max="6672" width="10.28515625" style="546" customWidth="1"/>
    <col min="6673" max="6674" width="1.7109375" style="546" customWidth="1"/>
    <col min="6675" max="6912" width="11.42578125" style="546"/>
    <col min="6913" max="6913" width="51.140625" style="546" customWidth="1"/>
    <col min="6914" max="6928" width="10.28515625" style="546" customWidth="1"/>
    <col min="6929" max="6930" width="1.7109375" style="546" customWidth="1"/>
    <col min="6931" max="7168" width="11.42578125" style="546"/>
    <col min="7169" max="7169" width="51.140625" style="546" customWidth="1"/>
    <col min="7170" max="7184" width="10.28515625" style="546" customWidth="1"/>
    <col min="7185" max="7186" width="1.7109375" style="546" customWidth="1"/>
    <col min="7187" max="7424" width="11.42578125" style="546"/>
    <col min="7425" max="7425" width="51.140625" style="546" customWidth="1"/>
    <col min="7426" max="7440" width="10.28515625" style="546" customWidth="1"/>
    <col min="7441" max="7442" width="1.7109375" style="546" customWidth="1"/>
    <col min="7443" max="7680" width="11.42578125" style="546"/>
    <col min="7681" max="7681" width="51.140625" style="546" customWidth="1"/>
    <col min="7682" max="7696" width="10.28515625" style="546" customWidth="1"/>
    <col min="7697" max="7698" width="1.7109375" style="546" customWidth="1"/>
    <col min="7699" max="7936" width="11.42578125" style="546"/>
    <col min="7937" max="7937" width="51.140625" style="546" customWidth="1"/>
    <col min="7938" max="7952" width="10.28515625" style="546" customWidth="1"/>
    <col min="7953" max="7954" width="1.7109375" style="546" customWidth="1"/>
    <col min="7955" max="8192" width="11.42578125" style="546"/>
    <col min="8193" max="8193" width="51.140625" style="546" customWidth="1"/>
    <col min="8194" max="8208" width="10.28515625" style="546" customWidth="1"/>
    <col min="8209" max="8210" width="1.7109375" style="546" customWidth="1"/>
    <col min="8211" max="8448" width="11.42578125" style="546"/>
    <col min="8449" max="8449" width="51.140625" style="546" customWidth="1"/>
    <col min="8450" max="8464" width="10.28515625" style="546" customWidth="1"/>
    <col min="8465" max="8466" width="1.7109375" style="546" customWidth="1"/>
    <col min="8467" max="8704" width="11.42578125" style="546"/>
    <col min="8705" max="8705" width="51.140625" style="546" customWidth="1"/>
    <col min="8706" max="8720" width="10.28515625" style="546" customWidth="1"/>
    <col min="8721" max="8722" width="1.7109375" style="546" customWidth="1"/>
    <col min="8723" max="8960" width="11.42578125" style="546"/>
    <col min="8961" max="8961" width="51.140625" style="546" customWidth="1"/>
    <col min="8962" max="8976" width="10.28515625" style="546" customWidth="1"/>
    <col min="8977" max="8978" width="1.7109375" style="546" customWidth="1"/>
    <col min="8979" max="9216" width="11.42578125" style="546"/>
    <col min="9217" max="9217" width="51.140625" style="546" customWidth="1"/>
    <col min="9218" max="9232" width="10.28515625" style="546" customWidth="1"/>
    <col min="9233" max="9234" width="1.7109375" style="546" customWidth="1"/>
    <col min="9235" max="9472" width="11.42578125" style="546"/>
    <col min="9473" max="9473" width="51.140625" style="546" customWidth="1"/>
    <col min="9474" max="9488" width="10.28515625" style="546" customWidth="1"/>
    <col min="9489" max="9490" width="1.7109375" style="546" customWidth="1"/>
    <col min="9491" max="9728" width="11.42578125" style="546"/>
    <col min="9729" max="9729" width="51.140625" style="546" customWidth="1"/>
    <col min="9730" max="9744" width="10.28515625" style="546" customWidth="1"/>
    <col min="9745" max="9746" width="1.7109375" style="546" customWidth="1"/>
    <col min="9747" max="9984" width="11.42578125" style="546"/>
    <col min="9985" max="9985" width="51.140625" style="546" customWidth="1"/>
    <col min="9986" max="10000" width="10.28515625" style="546" customWidth="1"/>
    <col min="10001" max="10002" width="1.7109375" style="546" customWidth="1"/>
    <col min="10003" max="10240" width="11.42578125" style="546"/>
    <col min="10241" max="10241" width="51.140625" style="546" customWidth="1"/>
    <col min="10242" max="10256" width="10.28515625" style="546" customWidth="1"/>
    <col min="10257" max="10258" width="1.7109375" style="546" customWidth="1"/>
    <col min="10259" max="10496" width="11.42578125" style="546"/>
    <col min="10497" max="10497" width="51.140625" style="546" customWidth="1"/>
    <col min="10498" max="10512" width="10.28515625" style="546" customWidth="1"/>
    <col min="10513" max="10514" width="1.7109375" style="546" customWidth="1"/>
    <col min="10515" max="10752" width="11.42578125" style="546"/>
    <col min="10753" max="10753" width="51.140625" style="546" customWidth="1"/>
    <col min="10754" max="10768" width="10.28515625" style="546" customWidth="1"/>
    <col min="10769" max="10770" width="1.7109375" style="546" customWidth="1"/>
    <col min="10771" max="11008" width="11.42578125" style="546"/>
    <col min="11009" max="11009" width="51.140625" style="546" customWidth="1"/>
    <col min="11010" max="11024" width="10.28515625" style="546" customWidth="1"/>
    <col min="11025" max="11026" width="1.7109375" style="546" customWidth="1"/>
    <col min="11027" max="11264" width="11.42578125" style="546"/>
    <col min="11265" max="11265" width="51.140625" style="546" customWidth="1"/>
    <col min="11266" max="11280" width="10.28515625" style="546" customWidth="1"/>
    <col min="11281" max="11282" width="1.7109375" style="546" customWidth="1"/>
    <col min="11283" max="11520" width="11.42578125" style="546"/>
    <col min="11521" max="11521" width="51.140625" style="546" customWidth="1"/>
    <col min="11522" max="11536" width="10.28515625" style="546" customWidth="1"/>
    <col min="11537" max="11538" width="1.7109375" style="546" customWidth="1"/>
    <col min="11539" max="11776" width="11.42578125" style="546"/>
    <col min="11777" max="11777" width="51.140625" style="546" customWidth="1"/>
    <col min="11778" max="11792" width="10.28515625" style="546" customWidth="1"/>
    <col min="11793" max="11794" width="1.7109375" style="546" customWidth="1"/>
    <col min="11795" max="12032" width="11.42578125" style="546"/>
    <col min="12033" max="12033" width="51.140625" style="546" customWidth="1"/>
    <col min="12034" max="12048" width="10.28515625" style="546" customWidth="1"/>
    <col min="12049" max="12050" width="1.7109375" style="546" customWidth="1"/>
    <col min="12051" max="12288" width="11.42578125" style="546"/>
    <col min="12289" max="12289" width="51.140625" style="546" customWidth="1"/>
    <col min="12290" max="12304" width="10.28515625" style="546" customWidth="1"/>
    <col min="12305" max="12306" width="1.7109375" style="546" customWidth="1"/>
    <col min="12307" max="12544" width="11.42578125" style="546"/>
    <col min="12545" max="12545" width="51.140625" style="546" customWidth="1"/>
    <col min="12546" max="12560" width="10.28515625" style="546" customWidth="1"/>
    <col min="12561" max="12562" width="1.7109375" style="546" customWidth="1"/>
    <col min="12563" max="12800" width="11.42578125" style="546"/>
    <col min="12801" max="12801" width="51.140625" style="546" customWidth="1"/>
    <col min="12802" max="12816" width="10.28515625" style="546" customWidth="1"/>
    <col min="12817" max="12818" width="1.7109375" style="546" customWidth="1"/>
    <col min="12819" max="13056" width="11.42578125" style="546"/>
    <col min="13057" max="13057" width="51.140625" style="546" customWidth="1"/>
    <col min="13058" max="13072" width="10.28515625" style="546" customWidth="1"/>
    <col min="13073" max="13074" width="1.7109375" style="546" customWidth="1"/>
    <col min="13075" max="13312" width="11.42578125" style="546"/>
    <col min="13313" max="13313" width="51.140625" style="546" customWidth="1"/>
    <col min="13314" max="13328" width="10.28515625" style="546" customWidth="1"/>
    <col min="13329" max="13330" width="1.7109375" style="546" customWidth="1"/>
    <col min="13331" max="13568" width="11.42578125" style="546"/>
    <col min="13569" max="13569" width="51.140625" style="546" customWidth="1"/>
    <col min="13570" max="13584" width="10.28515625" style="546" customWidth="1"/>
    <col min="13585" max="13586" width="1.7109375" style="546" customWidth="1"/>
    <col min="13587" max="13824" width="11.42578125" style="546"/>
    <col min="13825" max="13825" width="51.140625" style="546" customWidth="1"/>
    <col min="13826" max="13840" width="10.28515625" style="546" customWidth="1"/>
    <col min="13841" max="13842" width="1.7109375" style="546" customWidth="1"/>
    <col min="13843" max="14080" width="11.42578125" style="546"/>
    <col min="14081" max="14081" width="51.140625" style="546" customWidth="1"/>
    <col min="14082" max="14096" width="10.28515625" style="546" customWidth="1"/>
    <col min="14097" max="14098" width="1.7109375" style="546" customWidth="1"/>
    <col min="14099" max="14336" width="11.42578125" style="546"/>
    <col min="14337" max="14337" width="51.140625" style="546" customWidth="1"/>
    <col min="14338" max="14352" width="10.28515625" style="546" customWidth="1"/>
    <col min="14353" max="14354" width="1.7109375" style="546" customWidth="1"/>
    <col min="14355" max="14592" width="11.42578125" style="546"/>
    <col min="14593" max="14593" width="51.140625" style="546" customWidth="1"/>
    <col min="14594" max="14608" width="10.28515625" style="546" customWidth="1"/>
    <col min="14609" max="14610" width="1.7109375" style="546" customWidth="1"/>
    <col min="14611" max="14848" width="11.42578125" style="546"/>
    <col min="14849" max="14849" width="51.140625" style="546" customWidth="1"/>
    <col min="14850" max="14864" width="10.28515625" style="546" customWidth="1"/>
    <col min="14865" max="14866" width="1.7109375" style="546" customWidth="1"/>
    <col min="14867" max="15104" width="11.42578125" style="546"/>
    <col min="15105" max="15105" width="51.140625" style="546" customWidth="1"/>
    <col min="15106" max="15120" width="10.28515625" style="546" customWidth="1"/>
    <col min="15121" max="15122" width="1.7109375" style="546" customWidth="1"/>
    <col min="15123" max="15360" width="11.42578125" style="546"/>
    <col min="15361" max="15361" width="51.140625" style="546" customWidth="1"/>
    <col min="15362" max="15376" width="10.28515625" style="546" customWidth="1"/>
    <col min="15377" max="15378" width="1.7109375" style="546" customWidth="1"/>
    <col min="15379" max="15616" width="11.42578125" style="546"/>
    <col min="15617" max="15617" width="51.140625" style="546" customWidth="1"/>
    <col min="15618" max="15632" width="10.28515625" style="546" customWidth="1"/>
    <col min="15633" max="15634" width="1.7109375" style="546" customWidth="1"/>
    <col min="15635" max="15872" width="11.42578125" style="546"/>
    <col min="15873" max="15873" width="51.140625" style="546" customWidth="1"/>
    <col min="15874" max="15888" width="10.28515625" style="546" customWidth="1"/>
    <col min="15889" max="15890" width="1.7109375" style="546" customWidth="1"/>
    <col min="15891" max="16128" width="11.42578125" style="546"/>
    <col min="16129" max="16129" width="51.140625" style="546" customWidth="1"/>
    <col min="16130" max="16144" width="10.28515625" style="546" customWidth="1"/>
    <col min="16145" max="16146" width="1.7109375" style="546" customWidth="1"/>
    <col min="16147" max="16384" width="11.42578125" style="546"/>
  </cols>
  <sheetData>
    <row r="1" spans="1:17" s="547" customFormat="1" ht="3.75" hidden="1" customHeight="1">
      <c r="A1" s="277"/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</row>
    <row r="2" spans="1:17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547" customFormat="1" ht="23.25" customHeight="1">
      <c r="A3" s="1095" t="s">
        <v>335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547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s="546" customFormat="1" ht="7.5" customHeight="1">
      <c r="A6" s="279"/>
      <c r="B6" s="243"/>
      <c r="C6" s="243"/>
      <c r="D6" s="243"/>
      <c r="E6" s="243"/>
      <c r="F6" s="243"/>
      <c r="G6" s="243"/>
      <c r="H6" s="243"/>
      <c r="I6" s="243"/>
      <c r="J6" s="243"/>
      <c r="K6" s="243"/>
      <c r="L6" s="243"/>
      <c r="M6" s="243"/>
      <c r="N6" s="243"/>
      <c r="O6" s="243"/>
      <c r="P6" s="243"/>
    </row>
    <row r="7" spans="1:17" s="546" customFormat="1" ht="3.75" customHeight="1">
      <c r="A7" s="280"/>
      <c r="B7" s="247"/>
      <c r="C7" s="248"/>
      <c r="D7" s="248"/>
      <c r="E7" s="248"/>
      <c r="F7" s="248"/>
      <c r="G7" s="248"/>
      <c r="H7" s="249"/>
      <c r="I7" s="249"/>
      <c r="J7" s="249"/>
      <c r="K7" s="250"/>
      <c r="L7" s="249"/>
      <c r="M7" s="249"/>
      <c r="N7" s="249"/>
      <c r="O7" s="249"/>
      <c r="P7" s="249"/>
    </row>
    <row r="8" spans="1:17" s="198" customFormat="1" ht="20.100000000000001" customHeight="1">
      <c r="A8" s="774" t="s">
        <v>172</v>
      </c>
      <c r="B8" s="817" t="s">
        <v>277</v>
      </c>
      <c r="C8" s="817" t="s">
        <v>278</v>
      </c>
      <c r="D8" s="817" t="s">
        <v>279</v>
      </c>
      <c r="E8" s="817" t="s">
        <v>280</v>
      </c>
      <c r="F8" s="817" t="s">
        <v>281</v>
      </c>
      <c r="G8" s="817" t="s">
        <v>282</v>
      </c>
      <c r="H8" s="817" t="s">
        <v>283</v>
      </c>
      <c r="I8" s="817" t="s">
        <v>284</v>
      </c>
      <c r="J8" s="817" t="s">
        <v>285</v>
      </c>
      <c r="K8" s="817" t="s">
        <v>286</v>
      </c>
      <c r="L8" s="817" t="s">
        <v>287</v>
      </c>
      <c r="M8" s="817" t="s">
        <v>288</v>
      </c>
      <c r="N8" s="817" t="s">
        <v>290</v>
      </c>
      <c r="O8" s="817" t="s">
        <v>289</v>
      </c>
      <c r="P8" s="695" t="s">
        <v>291</v>
      </c>
      <c r="Q8" s="198" t="s">
        <v>124</v>
      </c>
    </row>
    <row r="9" spans="1:17" s="546" customFormat="1" ht="20.100000000000001" customHeight="1">
      <c r="A9" s="739" t="s">
        <v>336</v>
      </c>
      <c r="B9" s="740">
        <v>0</v>
      </c>
      <c r="C9" s="740">
        <v>0</v>
      </c>
      <c r="D9" s="740">
        <v>0</v>
      </c>
      <c r="E9" s="740">
        <v>0</v>
      </c>
      <c r="F9" s="740">
        <v>0</v>
      </c>
      <c r="G9" s="740">
        <v>0</v>
      </c>
      <c r="H9" s="740">
        <v>0</v>
      </c>
      <c r="I9" s="740">
        <v>0</v>
      </c>
      <c r="J9" s="740">
        <v>0</v>
      </c>
      <c r="K9" s="740">
        <v>0</v>
      </c>
      <c r="L9" s="740">
        <v>0</v>
      </c>
      <c r="M9" s="740">
        <v>0</v>
      </c>
      <c r="N9" s="740">
        <v>0</v>
      </c>
      <c r="O9" s="740">
        <v>0</v>
      </c>
      <c r="P9" s="740">
        <v>0</v>
      </c>
      <c r="Q9" s="546">
        <v>16930.335910000002</v>
      </c>
    </row>
    <row r="10" spans="1:17" s="546" customFormat="1" ht="20.100000000000001" customHeight="1">
      <c r="A10" s="688" t="s">
        <v>337</v>
      </c>
      <c r="B10" s="513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513">
        <v>0</v>
      </c>
      <c r="L10" s="513">
        <v>0</v>
      </c>
      <c r="M10" s="513">
        <v>0</v>
      </c>
      <c r="N10" s="513">
        <v>0</v>
      </c>
      <c r="O10" s="513">
        <v>0</v>
      </c>
      <c r="P10" s="513">
        <v>0</v>
      </c>
      <c r="Q10" s="546">
        <v>6386.6074200000003</v>
      </c>
    </row>
    <row r="11" spans="1:17" s="546" customFormat="1" ht="20.100000000000001" customHeight="1">
      <c r="A11" s="688" t="s">
        <v>338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513">
        <v>0</v>
      </c>
      <c r="L11" s="513">
        <v>0</v>
      </c>
      <c r="M11" s="513">
        <v>0</v>
      </c>
      <c r="N11" s="513">
        <v>0</v>
      </c>
      <c r="O11" s="513">
        <v>0</v>
      </c>
      <c r="P11" s="513">
        <v>0</v>
      </c>
      <c r="Q11" s="546">
        <v>200.62100000000001</v>
      </c>
    </row>
    <row r="12" spans="1:17" s="546" customFormat="1" ht="20.100000000000001" customHeight="1">
      <c r="A12" s="688" t="s">
        <v>339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513">
        <v>0</v>
      </c>
      <c r="L12" s="513">
        <v>0</v>
      </c>
      <c r="M12" s="513">
        <v>0</v>
      </c>
      <c r="N12" s="513">
        <v>0</v>
      </c>
      <c r="O12" s="513">
        <v>0</v>
      </c>
      <c r="P12" s="513">
        <v>0</v>
      </c>
      <c r="Q12" s="546">
        <v>6185.9864200000002</v>
      </c>
    </row>
    <row r="13" spans="1:17" s="546" customFormat="1" ht="20.100000000000001" customHeight="1">
      <c r="A13" s="688" t="s">
        <v>340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513">
        <v>0</v>
      </c>
      <c r="L13" s="513">
        <v>0</v>
      </c>
      <c r="M13" s="513">
        <v>0</v>
      </c>
      <c r="N13" s="513">
        <v>0</v>
      </c>
      <c r="O13" s="513">
        <v>0</v>
      </c>
      <c r="P13" s="513">
        <v>0</v>
      </c>
      <c r="Q13" s="546">
        <v>10543.72849</v>
      </c>
    </row>
    <row r="14" spans="1:17" s="546" customFormat="1" ht="20.100000000000001" customHeight="1">
      <c r="A14" s="688" t="s">
        <v>338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513">
        <v>0</v>
      </c>
      <c r="L14" s="513">
        <v>0</v>
      </c>
      <c r="M14" s="513">
        <v>0</v>
      </c>
      <c r="N14" s="513">
        <v>0</v>
      </c>
      <c r="O14" s="513">
        <v>0</v>
      </c>
      <c r="P14" s="513">
        <v>0</v>
      </c>
      <c r="Q14" s="546">
        <v>10543.72849</v>
      </c>
    </row>
    <row r="15" spans="1:17" s="546" customFormat="1" ht="20.100000000000001" customHeight="1">
      <c r="A15" s="688" t="s">
        <v>339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513">
        <v>0</v>
      </c>
      <c r="L15" s="513">
        <v>0</v>
      </c>
      <c r="M15" s="513">
        <v>0</v>
      </c>
      <c r="N15" s="513">
        <v>0</v>
      </c>
      <c r="O15" s="513">
        <v>0</v>
      </c>
      <c r="P15" s="513">
        <v>0</v>
      </c>
      <c r="Q15" s="546">
        <v>0</v>
      </c>
    </row>
    <row r="16" spans="1:17" s="546" customFormat="1" ht="20.100000000000001" customHeight="1">
      <c r="A16" s="739" t="s">
        <v>341</v>
      </c>
      <c r="B16" s="740">
        <v>0</v>
      </c>
      <c r="C16" s="740">
        <v>0</v>
      </c>
      <c r="D16" s="740">
        <v>0</v>
      </c>
      <c r="E16" s="740">
        <v>0</v>
      </c>
      <c r="F16" s="740">
        <v>0</v>
      </c>
      <c r="G16" s="740">
        <v>0</v>
      </c>
      <c r="H16" s="740">
        <v>593.53665999999998</v>
      </c>
      <c r="I16" s="740">
        <v>0</v>
      </c>
      <c r="J16" s="740">
        <v>0</v>
      </c>
      <c r="K16" s="740">
        <v>5136.2542899999999</v>
      </c>
      <c r="L16" s="740">
        <v>0</v>
      </c>
      <c r="M16" s="740">
        <v>0</v>
      </c>
      <c r="N16" s="740">
        <v>789.59699999999998</v>
      </c>
      <c r="O16" s="740">
        <v>648.28057999999999</v>
      </c>
      <c r="P16" s="740">
        <v>0</v>
      </c>
      <c r="Q16" s="546">
        <v>144339.73261000001</v>
      </c>
    </row>
    <row r="17" spans="1:17" s="546" customFormat="1" ht="20.100000000000001" customHeight="1">
      <c r="A17" s="688" t="s">
        <v>337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139.17636999999999</v>
      </c>
      <c r="I17" s="513">
        <v>0</v>
      </c>
      <c r="J17" s="513">
        <v>0</v>
      </c>
      <c r="K17" s="513">
        <v>1451.2743600000001</v>
      </c>
      <c r="L17" s="513">
        <v>0</v>
      </c>
      <c r="M17" s="513">
        <v>0</v>
      </c>
      <c r="N17" s="513">
        <v>185.809</v>
      </c>
      <c r="O17" s="513">
        <v>545.38058000000001</v>
      </c>
      <c r="P17" s="513">
        <v>0</v>
      </c>
      <c r="Q17" s="546">
        <v>30922.311030000001</v>
      </c>
    </row>
    <row r="18" spans="1:17" s="546" customFormat="1" ht="20.100000000000001" customHeight="1">
      <c r="A18" s="688" t="s">
        <v>338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139.17636999999999</v>
      </c>
      <c r="I18" s="513">
        <v>0</v>
      </c>
      <c r="J18" s="513">
        <v>0</v>
      </c>
      <c r="K18" s="513">
        <v>1185.57573</v>
      </c>
      <c r="L18" s="513">
        <v>0</v>
      </c>
      <c r="M18" s="513">
        <v>0</v>
      </c>
      <c r="N18" s="513">
        <v>0</v>
      </c>
      <c r="O18" s="513">
        <v>259.70094</v>
      </c>
      <c r="P18" s="513">
        <v>0</v>
      </c>
      <c r="Q18" s="546">
        <v>24839.655300000002</v>
      </c>
    </row>
    <row r="19" spans="1:17" s="546" customFormat="1" ht="20.100000000000001" customHeight="1">
      <c r="A19" s="688" t="s">
        <v>339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513">
        <v>265.69862999999998</v>
      </c>
      <c r="L19" s="513">
        <v>0</v>
      </c>
      <c r="M19" s="513">
        <v>0</v>
      </c>
      <c r="N19" s="513">
        <v>185.809</v>
      </c>
      <c r="O19" s="513">
        <v>285.67964000000001</v>
      </c>
      <c r="P19" s="513">
        <v>0</v>
      </c>
      <c r="Q19" s="546">
        <v>6082.6557300000004</v>
      </c>
    </row>
    <row r="20" spans="1:17" s="546" customFormat="1" ht="20.100000000000001" customHeight="1">
      <c r="A20" s="688" t="s">
        <v>340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454.36028999999996</v>
      </c>
      <c r="I20" s="513">
        <v>0</v>
      </c>
      <c r="J20" s="513">
        <v>0</v>
      </c>
      <c r="K20" s="513">
        <v>3684.97993</v>
      </c>
      <c r="L20" s="513">
        <v>0</v>
      </c>
      <c r="M20" s="513">
        <v>0</v>
      </c>
      <c r="N20" s="513">
        <v>603.78800000000001</v>
      </c>
      <c r="O20" s="513">
        <v>102.9</v>
      </c>
      <c r="P20" s="513">
        <v>0</v>
      </c>
      <c r="Q20" s="546">
        <v>113417.42157999999</v>
      </c>
    </row>
    <row r="21" spans="1:17" s="546" customFormat="1" ht="20.100000000000001" customHeight="1">
      <c r="A21" s="688" t="s">
        <v>338</v>
      </c>
      <c r="B21" s="513">
        <v>0</v>
      </c>
      <c r="C21" s="513">
        <v>0</v>
      </c>
      <c r="D21" s="513">
        <v>0</v>
      </c>
      <c r="E21" s="513">
        <v>0</v>
      </c>
      <c r="F21" s="513">
        <v>0</v>
      </c>
      <c r="G21" s="513">
        <v>0</v>
      </c>
      <c r="H21" s="513">
        <v>454.36028999999996</v>
      </c>
      <c r="I21" s="513">
        <v>0</v>
      </c>
      <c r="J21" s="513">
        <v>0</v>
      </c>
      <c r="K21" s="513">
        <v>2880.4395800000002</v>
      </c>
      <c r="L21" s="513">
        <v>0</v>
      </c>
      <c r="M21" s="513">
        <v>0</v>
      </c>
      <c r="N21" s="513">
        <v>0</v>
      </c>
      <c r="O21" s="513">
        <v>102.9</v>
      </c>
      <c r="P21" s="513">
        <v>0</v>
      </c>
      <c r="Q21" s="546">
        <v>89893.230209999994</v>
      </c>
    </row>
    <row r="22" spans="1:17" s="546" customFormat="1" ht="20.100000000000001" customHeight="1">
      <c r="A22" s="688" t="s">
        <v>339</v>
      </c>
      <c r="B22" s="513">
        <v>0</v>
      </c>
      <c r="C22" s="513">
        <v>0</v>
      </c>
      <c r="D22" s="513">
        <v>0</v>
      </c>
      <c r="E22" s="513">
        <v>0</v>
      </c>
      <c r="F22" s="513">
        <v>0</v>
      </c>
      <c r="G22" s="513">
        <v>0</v>
      </c>
      <c r="H22" s="513">
        <v>0</v>
      </c>
      <c r="I22" s="513">
        <v>0</v>
      </c>
      <c r="J22" s="513">
        <v>0</v>
      </c>
      <c r="K22" s="513">
        <v>804.54034999999999</v>
      </c>
      <c r="L22" s="513">
        <v>0</v>
      </c>
      <c r="M22" s="513">
        <v>0</v>
      </c>
      <c r="N22" s="513">
        <v>603.78800000000001</v>
      </c>
      <c r="O22" s="513">
        <v>0</v>
      </c>
      <c r="P22" s="513">
        <v>0</v>
      </c>
      <c r="Q22" s="546">
        <v>23524.19137</v>
      </c>
    </row>
    <row r="23" spans="1:17" s="546" customFormat="1" ht="20.100000000000001" customHeight="1">
      <c r="A23" s="739" t="s">
        <v>342</v>
      </c>
      <c r="B23" s="740">
        <v>10602.76368</v>
      </c>
      <c r="C23" s="740">
        <v>47152.835060000005</v>
      </c>
      <c r="D23" s="740">
        <v>17893.504219999999</v>
      </c>
      <c r="E23" s="740">
        <v>27813.119300000002</v>
      </c>
      <c r="F23" s="740">
        <v>57893.918909999993</v>
      </c>
      <c r="G23" s="740">
        <v>24965.407870000003</v>
      </c>
      <c r="H23" s="740">
        <v>9539.6715199999999</v>
      </c>
      <c r="I23" s="740">
        <v>51892.441279999999</v>
      </c>
      <c r="J23" s="740">
        <v>14254.58496</v>
      </c>
      <c r="K23" s="740">
        <v>126293.04624</v>
      </c>
      <c r="L23" s="740">
        <v>42589.492130000006</v>
      </c>
      <c r="M23" s="740">
        <v>111728.78692</v>
      </c>
      <c r="N23" s="740">
        <v>29601.776750000001</v>
      </c>
      <c r="O23" s="740">
        <v>142747.75605000003</v>
      </c>
      <c r="P23" s="740">
        <v>24390.070829999997</v>
      </c>
      <c r="Q23" s="546">
        <v>2656524.5020500002</v>
      </c>
    </row>
    <row r="24" spans="1:17" s="546" customFormat="1" ht="20.100000000000001" customHeight="1">
      <c r="A24" s="688" t="s">
        <v>337</v>
      </c>
      <c r="B24" s="513">
        <v>1596.2752499999999</v>
      </c>
      <c r="C24" s="513">
        <v>13207.169599999999</v>
      </c>
      <c r="D24" s="513">
        <v>3005.7691299999997</v>
      </c>
      <c r="E24" s="513">
        <v>5594.2422300000007</v>
      </c>
      <c r="F24" s="513">
        <v>14910.688039999999</v>
      </c>
      <c r="G24" s="513">
        <v>4994.1734000000006</v>
      </c>
      <c r="H24" s="513">
        <v>2068.7755299999999</v>
      </c>
      <c r="I24" s="513">
        <v>3621.42625</v>
      </c>
      <c r="J24" s="513">
        <v>3248.5538799999999</v>
      </c>
      <c r="K24" s="513">
        <v>24920.46903</v>
      </c>
      <c r="L24" s="513">
        <v>15773.65756</v>
      </c>
      <c r="M24" s="513">
        <v>64459.279119999999</v>
      </c>
      <c r="N24" s="513">
        <v>6361.9755100000002</v>
      </c>
      <c r="O24" s="513">
        <v>22784.035070000002</v>
      </c>
      <c r="P24" s="513">
        <v>11938.948759999999</v>
      </c>
      <c r="Q24" s="546">
        <v>624610.20092999993</v>
      </c>
    </row>
    <row r="25" spans="1:17" s="546" customFormat="1" ht="20.100000000000001" customHeight="1">
      <c r="A25" s="688" t="s">
        <v>338</v>
      </c>
      <c r="B25" s="513">
        <v>1134.1027099999999</v>
      </c>
      <c r="C25" s="513">
        <v>13191.19958</v>
      </c>
      <c r="D25" s="513">
        <v>2808.5682999999999</v>
      </c>
      <c r="E25" s="513">
        <v>5457.1819299999997</v>
      </c>
      <c r="F25" s="513">
        <v>14332.245080000001</v>
      </c>
      <c r="G25" s="513">
        <v>3079.4323100000001</v>
      </c>
      <c r="H25" s="513">
        <v>2060.8265000000001</v>
      </c>
      <c r="I25" s="513">
        <v>3483.5159700000004</v>
      </c>
      <c r="J25" s="513">
        <v>3203.7655199999999</v>
      </c>
      <c r="K25" s="513">
        <v>23937.36778</v>
      </c>
      <c r="L25" s="513">
        <v>15738.836929999999</v>
      </c>
      <c r="M25" s="513">
        <v>63013.915520000002</v>
      </c>
      <c r="N25" s="513">
        <v>5101.5528600000007</v>
      </c>
      <c r="O25" s="513">
        <v>22681.948940000002</v>
      </c>
      <c r="P25" s="513">
        <v>11879.88896</v>
      </c>
      <c r="Q25" s="546">
        <v>533825.65373999998</v>
      </c>
    </row>
    <row r="26" spans="1:17" s="546" customFormat="1" ht="20.100000000000001" customHeight="1">
      <c r="A26" s="688" t="s">
        <v>339</v>
      </c>
      <c r="B26" s="513">
        <v>462.17253999999997</v>
      </c>
      <c r="C26" s="513">
        <v>15.97002</v>
      </c>
      <c r="D26" s="513">
        <v>197.20083</v>
      </c>
      <c r="E26" s="513">
        <v>137.06029999999998</v>
      </c>
      <c r="F26" s="513">
        <v>578.44295999999997</v>
      </c>
      <c r="G26" s="513">
        <v>1914.74109</v>
      </c>
      <c r="H26" s="513">
        <v>7.9490299999999996</v>
      </c>
      <c r="I26" s="513">
        <v>137.91028</v>
      </c>
      <c r="J26" s="513">
        <v>44.788359999999997</v>
      </c>
      <c r="K26" s="513">
        <v>983.10125000000005</v>
      </c>
      <c r="L26" s="513">
        <v>34.820629999999994</v>
      </c>
      <c r="M26" s="513">
        <v>1445.3636000000001</v>
      </c>
      <c r="N26" s="513">
        <v>1260.42265</v>
      </c>
      <c r="O26" s="513">
        <v>102.08613000000001</v>
      </c>
      <c r="P26" s="513">
        <v>59.059800000000003</v>
      </c>
      <c r="Q26" s="546">
        <v>90784.547189999997</v>
      </c>
    </row>
    <row r="27" spans="1:17" s="546" customFormat="1" ht="20.100000000000001" customHeight="1">
      <c r="A27" s="688" t="s">
        <v>340</v>
      </c>
      <c r="B27" s="513">
        <v>9006.4884299999994</v>
      </c>
      <c r="C27" s="513">
        <v>33945.665460000004</v>
      </c>
      <c r="D27" s="513">
        <v>14887.73509</v>
      </c>
      <c r="E27" s="513">
        <v>22218.877069999999</v>
      </c>
      <c r="F27" s="513">
        <v>42983.230869999999</v>
      </c>
      <c r="G27" s="513">
        <v>19971.234469999999</v>
      </c>
      <c r="H27" s="513">
        <v>7470.89599</v>
      </c>
      <c r="I27" s="513">
        <v>48271.015030000002</v>
      </c>
      <c r="J27" s="513">
        <v>11006.031080000001</v>
      </c>
      <c r="K27" s="513">
        <v>101372.57720999999</v>
      </c>
      <c r="L27" s="513">
        <v>26815.834569999999</v>
      </c>
      <c r="M27" s="513">
        <v>47269.507799999999</v>
      </c>
      <c r="N27" s="513">
        <v>23239.801239999997</v>
      </c>
      <c r="O27" s="513">
        <v>119963.72098</v>
      </c>
      <c r="P27" s="513">
        <v>12451.122069999999</v>
      </c>
      <c r="Q27" s="546">
        <v>2031914.30112</v>
      </c>
    </row>
    <row r="28" spans="1:17" s="546" customFormat="1" ht="20.100000000000001" customHeight="1">
      <c r="A28" s="688" t="s">
        <v>338</v>
      </c>
      <c r="B28" s="513">
        <v>7746.5546399999994</v>
      </c>
      <c r="C28" s="513">
        <v>33922.573700000001</v>
      </c>
      <c r="D28" s="513">
        <v>14849.964189999999</v>
      </c>
      <c r="E28" s="513">
        <v>19118.292859999998</v>
      </c>
      <c r="F28" s="513">
        <v>37801.128710000005</v>
      </c>
      <c r="G28" s="513">
        <v>12813.428880000001</v>
      </c>
      <c r="H28" s="513">
        <v>7445.8837899999999</v>
      </c>
      <c r="I28" s="513">
        <v>44028.438419999999</v>
      </c>
      <c r="J28" s="513">
        <v>10823.94505</v>
      </c>
      <c r="K28" s="513">
        <v>97172.72163</v>
      </c>
      <c r="L28" s="513">
        <v>26787.031500000001</v>
      </c>
      <c r="M28" s="513">
        <v>44743.922509999997</v>
      </c>
      <c r="N28" s="513">
        <v>17885.730640000002</v>
      </c>
      <c r="O28" s="513">
        <v>119865.69868</v>
      </c>
      <c r="P28" s="513">
        <v>12396.925579999999</v>
      </c>
      <c r="Q28" s="546">
        <v>1817740.8766900001</v>
      </c>
    </row>
    <row r="29" spans="1:17" s="546" customFormat="1" ht="20.100000000000001" customHeight="1">
      <c r="A29" s="688" t="s">
        <v>339</v>
      </c>
      <c r="B29" s="513">
        <v>1259.93379</v>
      </c>
      <c r="C29" s="513">
        <v>23.091759999999997</v>
      </c>
      <c r="D29" s="513">
        <v>37.770900000000005</v>
      </c>
      <c r="E29" s="513">
        <v>3100.58421</v>
      </c>
      <c r="F29" s="513">
        <v>5182.1021600000004</v>
      </c>
      <c r="G29" s="513">
        <v>7157.8055899999999</v>
      </c>
      <c r="H29" s="513">
        <v>25.0122</v>
      </c>
      <c r="I29" s="513">
        <v>4242.5766100000001</v>
      </c>
      <c r="J29" s="513">
        <v>182.08602999999999</v>
      </c>
      <c r="K29" s="513">
        <v>4199.8555800000004</v>
      </c>
      <c r="L29" s="513">
        <v>28.803069999999998</v>
      </c>
      <c r="M29" s="513">
        <v>2525.58529</v>
      </c>
      <c r="N29" s="513">
        <v>5354.0706</v>
      </c>
      <c r="O29" s="513">
        <v>98.022300000000001</v>
      </c>
      <c r="P29" s="513">
        <v>54.196489999999997</v>
      </c>
      <c r="Q29" s="546">
        <v>214173.42443000001</v>
      </c>
    </row>
    <row r="30" spans="1:17" s="546" customFormat="1" ht="20.100000000000001" customHeight="1">
      <c r="A30" s="739" t="s">
        <v>343</v>
      </c>
      <c r="B30" s="740">
        <v>11457.63185</v>
      </c>
      <c r="C30" s="740">
        <v>21069.887429999999</v>
      </c>
      <c r="D30" s="740">
        <v>12047.22659</v>
      </c>
      <c r="E30" s="740">
        <v>6477.4494500000001</v>
      </c>
      <c r="F30" s="740">
        <v>66042.175180000006</v>
      </c>
      <c r="G30" s="740">
        <v>55763.05962</v>
      </c>
      <c r="H30" s="740">
        <v>4338.44992</v>
      </c>
      <c r="I30" s="740">
        <v>31108.551179999999</v>
      </c>
      <c r="J30" s="740">
        <v>2820.3554199999999</v>
      </c>
      <c r="K30" s="740">
        <v>33707.513209999997</v>
      </c>
      <c r="L30" s="740">
        <v>27888.191030000002</v>
      </c>
      <c r="M30" s="740">
        <v>12185.6203</v>
      </c>
      <c r="N30" s="740">
        <v>4102.51296</v>
      </c>
      <c r="O30" s="740">
        <v>7110.44499</v>
      </c>
      <c r="P30" s="740">
        <v>82497.608810000005</v>
      </c>
      <c r="Q30" s="546">
        <v>1021474.21684</v>
      </c>
    </row>
    <row r="31" spans="1:17" s="546" customFormat="1" ht="20.100000000000001" customHeight="1">
      <c r="A31" s="688" t="s">
        <v>344</v>
      </c>
      <c r="B31" s="513">
        <v>10645.108269999999</v>
      </c>
      <c r="C31" s="513">
        <v>19145.339499999998</v>
      </c>
      <c r="D31" s="513">
        <v>10878.117249999999</v>
      </c>
      <c r="E31" s="513">
        <v>6404.2467500000002</v>
      </c>
      <c r="F31" s="513">
        <v>58384.964220000002</v>
      </c>
      <c r="G31" s="513">
        <v>54715.484069999999</v>
      </c>
      <c r="H31" s="513">
        <v>4159.5995299999995</v>
      </c>
      <c r="I31" s="513">
        <v>28807.91865</v>
      </c>
      <c r="J31" s="513">
        <v>2523.0712200000003</v>
      </c>
      <c r="K31" s="513">
        <v>32908.064170000005</v>
      </c>
      <c r="L31" s="513">
        <v>27585.970579999997</v>
      </c>
      <c r="M31" s="513">
        <v>10910.2353</v>
      </c>
      <c r="N31" s="513">
        <v>1441.6538500000001</v>
      </c>
      <c r="O31" s="513">
        <v>7110.44499</v>
      </c>
      <c r="P31" s="513">
        <v>55300.408340000002</v>
      </c>
      <c r="Q31" s="546">
        <v>925207.73670000001</v>
      </c>
    </row>
    <row r="32" spans="1:17" s="546" customFormat="1" ht="20.100000000000001" customHeight="1">
      <c r="A32" s="688" t="s">
        <v>345</v>
      </c>
      <c r="B32" s="513">
        <v>37.100999999999999</v>
      </c>
      <c r="C32" s="513">
        <v>92.499800000000008</v>
      </c>
      <c r="D32" s="513">
        <v>357.22978999999998</v>
      </c>
      <c r="E32" s="513">
        <v>0</v>
      </c>
      <c r="F32" s="513">
        <v>1056.06405</v>
      </c>
      <c r="G32" s="513">
        <v>200.16060999999999</v>
      </c>
      <c r="H32" s="513">
        <v>71.781190000000009</v>
      </c>
      <c r="I32" s="513">
        <v>1489.9889499999999</v>
      </c>
      <c r="J32" s="513">
        <v>0</v>
      </c>
      <c r="K32" s="513">
        <v>559.56121999999993</v>
      </c>
      <c r="L32" s="513">
        <v>970.16833999999994</v>
      </c>
      <c r="M32" s="513">
        <v>0</v>
      </c>
      <c r="N32" s="513">
        <v>40.833330000000004</v>
      </c>
      <c r="O32" s="513">
        <v>552.54240000000004</v>
      </c>
      <c r="P32" s="513">
        <v>875.00704000000007</v>
      </c>
      <c r="Q32" s="546">
        <v>21303.129219999999</v>
      </c>
    </row>
    <row r="33" spans="1:17" s="546" customFormat="1" ht="20.100000000000001" customHeight="1">
      <c r="A33" s="688" t="s">
        <v>346</v>
      </c>
      <c r="B33" s="513">
        <v>5169.51134</v>
      </c>
      <c r="C33" s="513">
        <v>13547.402239999999</v>
      </c>
      <c r="D33" s="513">
        <v>9976.6495799999993</v>
      </c>
      <c r="E33" s="513">
        <v>3296.9724999999999</v>
      </c>
      <c r="F33" s="513">
        <v>39217.417450000001</v>
      </c>
      <c r="G33" s="513">
        <v>48987.008179999997</v>
      </c>
      <c r="H33" s="513">
        <v>2969.2947100000001</v>
      </c>
      <c r="I33" s="513">
        <v>16812.192600000002</v>
      </c>
      <c r="J33" s="513">
        <v>1602.3871899999999</v>
      </c>
      <c r="K33" s="513">
        <v>3306.4503799999998</v>
      </c>
      <c r="L33" s="513">
        <v>6314.9135199999992</v>
      </c>
      <c r="M33" s="513">
        <v>8204.5559499999999</v>
      </c>
      <c r="N33" s="513">
        <v>837.02343000000008</v>
      </c>
      <c r="O33" s="513">
        <v>4305.05422</v>
      </c>
      <c r="P33" s="513">
        <v>37645.937149999998</v>
      </c>
      <c r="Q33" s="546">
        <v>453208.05569999997</v>
      </c>
    </row>
    <row r="34" spans="1:17" s="546" customFormat="1" ht="20.100000000000001" customHeight="1">
      <c r="A34" s="688" t="s">
        <v>347</v>
      </c>
      <c r="B34" s="513">
        <v>1704.60446</v>
      </c>
      <c r="C34" s="513">
        <v>2843.4092900000001</v>
      </c>
      <c r="D34" s="513">
        <v>0</v>
      </c>
      <c r="E34" s="513">
        <v>0</v>
      </c>
      <c r="F34" s="513">
        <v>13842.18678</v>
      </c>
      <c r="G34" s="513">
        <v>3605.7634199999998</v>
      </c>
      <c r="H34" s="513">
        <v>0</v>
      </c>
      <c r="I34" s="513">
        <v>3795.2266099999997</v>
      </c>
      <c r="J34" s="513">
        <v>0</v>
      </c>
      <c r="K34" s="513">
        <v>6876.3620799999999</v>
      </c>
      <c r="L34" s="513">
        <v>4637.59375</v>
      </c>
      <c r="M34" s="513">
        <v>118.73245</v>
      </c>
      <c r="N34" s="513">
        <v>0</v>
      </c>
      <c r="O34" s="513">
        <v>554.24880000000007</v>
      </c>
      <c r="P34" s="513">
        <v>1016.18902</v>
      </c>
      <c r="Q34" s="546">
        <v>200898.51087</v>
      </c>
    </row>
    <row r="35" spans="1:17" s="546" customFormat="1" ht="20.100000000000001" customHeight="1">
      <c r="A35" s="688" t="s">
        <v>348</v>
      </c>
      <c r="B35" s="513">
        <v>3733.89147</v>
      </c>
      <c r="C35" s="513">
        <v>2662.02817</v>
      </c>
      <c r="D35" s="513">
        <v>544.23788000000002</v>
      </c>
      <c r="E35" s="513">
        <v>3107.2742499999999</v>
      </c>
      <c r="F35" s="513">
        <v>4269.29594</v>
      </c>
      <c r="G35" s="513">
        <v>1922.55186</v>
      </c>
      <c r="H35" s="513">
        <v>1118.5236299999999</v>
      </c>
      <c r="I35" s="513">
        <v>6710.5104900000006</v>
      </c>
      <c r="J35" s="513">
        <v>920.68403000000001</v>
      </c>
      <c r="K35" s="513">
        <v>22165.690489999997</v>
      </c>
      <c r="L35" s="513">
        <v>15663.294970000001</v>
      </c>
      <c r="M35" s="513">
        <v>2586.9468999999999</v>
      </c>
      <c r="N35" s="513">
        <v>563.79708999999991</v>
      </c>
      <c r="O35" s="513">
        <v>1698.5995700000001</v>
      </c>
      <c r="P35" s="513">
        <v>15763.27513</v>
      </c>
      <c r="Q35" s="546">
        <v>249798.04091000001</v>
      </c>
    </row>
    <row r="36" spans="1:17" s="546" customFormat="1" ht="20.100000000000001" customHeight="1">
      <c r="A36" s="688" t="s">
        <v>208</v>
      </c>
      <c r="B36" s="513">
        <v>20.130040000000001</v>
      </c>
      <c r="C36" s="513">
        <v>1693.9168400000001</v>
      </c>
      <c r="D36" s="513">
        <v>348.77113000000003</v>
      </c>
      <c r="E36" s="513">
        <v>33.918129999999998</v>
      </c>
      <c r="F36" s="513">
        <v>0</v>
      </c>
      <c r="G36" s="513">
        <v>0</v>
      </c>
      <c r="H36" s="513">
        <v>34.047519999999999</v>
      </c>
      <c r="I36" s="513">
        <v>1571.62084</v>
      </c>
      <c r="J36" s="513">
        <v>0</v>
      </c>
      <c r="K36" s="513">
        <v>225.38845000000001</v>
      </c>
      <c r="L36" s="513">
        <v>251.02113</v>
      </c>
      <c r="M36" s="513">
        <v>1265.23722</v>
      </c>
      <c r="N36" s="513">
        <v>2660.8591099999999</v>
      </c>
      <c r="O36" s="513">
        <v>0</v>
      </c>
      <c r="P36" s="513">
        <v>26890.77435</v>
      </c>
      <c r="Q36" s="546">
        <v>72913.596909999993</v>
      </c>
    </row>
    <row r="37" spans="1:17" s="546" customFormat="1" ht="20.100000000000001" customHeight="1">
      <c r="A37" s="688" t="s">
        <v>346</v>
      </c>
      <c r="B37" s="513">
        <v>20.130040000000001</v>
      </c>
      <c r="C37" s="513">
        <v>1166.7380700000001</v>
      </c>
      <c r="D37" s="513">
        <v>32.374650000000003</v>
      </c>
      <c r="E37" s="513">
        <v>0</v>
      </c>
      <c r="F37" s="513">
        <v>0</v>
      </c>
      <c r="G37" s="513">
        <v>0</v>
      </c>
      <c r="H37" s="513">
        <v>34.047519999999999</v>
      </c>
      <c r="I37" s="513">
        <v>411.74128000000002</v>
      </c>
      <c r="J37" s="513">
        <v>0</v>
      </c>
      <c r="K37" s="513">
        <v>0</v>
      </c>
      <c r="L37" s="513">
        <v>18.799599999999998</v>
      </c>
      <c r="M37" s="513">
        <v>696.76639999999998</v>
      </c>
      <c r="N37" s="513">
        <v>1756.6367600000001</v>
      </c>
      <c r="O37" s="513">
        <v>0</v>
      </c>
      <c r="P37" s="513">
        <v>14746.090099999999</v>
      </c>
      <c r="Q37" s="546">
        <v>38083.708119999996</v>
      </c>
    </row>
    <row r="38" spans="1:17" s="546" customFormat="1" ht="20.100000000000001" customHeight="1">
      <c r="A38" s="688" t="s">
        <v>348</v>
      </c>
      <c r="B38" s="513">
        <v>0</v>
      </c>
      <c r="C38" s="513">
        <v>527.17876999999999</v>
      </c>
      <c r="D38" s="513">
        <v>97.916420000000002</v>
      </c>
      <c r="E38" s="513">
        <v>33.918129999999998</v>
      </c>
      <c r="F38" s="513">
        <v>0</v>
      </c>
      <c r="G38" s="513">
        <v>0</v>
      </c>
      <c r="H38" s="513">
        <v>0</v>
      </c>
      <c r="I38" s="513">
        <v>456.83159000000001</v>
      </c>
      <c r="J38" s="513">
        <v>0</v>
      </c>
      <c r="K38" s="513">
        <v>225.38845000000001</v>
      </c>
      <c r="L38" s="513">
        <v>232.22153</v>
      </c>
      <c r="M38" s="513">
        <v>568.47082</v>
      </c>
      <c r="N38" s="513">
        <v>685.63067000000001</v>
      </c>
      <c r="O38" s="513">
        <v>0</v>
      </c>
      <c r="P38" s="513">
        <v>7683.7841799999997</v>
      </c>
      <c r="Q38" s="546">
        <v>26982.74567</v>
      </c>
    </row>
    <row r="39" spans="1:17" s="546" customFormat="1" ht="20.100000000000001" customHeight="1">
      <c r="A39" s="688" t="s">
        <v>349</v>
      </c>
      <c r="B39" s="513">
        <v>0</v>
      </c>
      <c r="C39" s="513">
        <v>0</v>
      </c>
      <c r="D39" s="513">
        <v>218.48006000000001</v>
      </c>
      <c r="E39" s="513">
        <v>0</v>
      </c>
      <c r="F39" s="513">
        <v>0</v>
      </c>
      <c r="G39" s="513">
        <v>0</v>
      </c>
      <c r="H39" s="513">
        <v>0</v>
      </c>
      <c r="I39" s="513">
        <v>703.04796999999996</v>
      </c>
      <c r="J39" s="513">
        <v>0</v>
      </c>
      <c r="K39" s="513">
        <v>0</v>
      </c>
      <c r="L39" s="513">
        <v>0</v>
      </c>
      <c r="M39" s="513">
        <v>0</v>
      </c>
      <c r="N39" s="513">
        <v>218.59168</v>
      </c>
      <c r="O39" s="513">
        <v>0</v>
      </c>
      <c r="P39" s="513">
        <v>4460.9000700000006</v>
      </c>
      <c r="Q39" s="546">
        <v>7847.1431199999997</v>
      </c>
    </row>
    <row r="40" spans="1:17" s="546" customFormat="1" ht="20.100000000000001" customHeight="1">
      <c r="A40" s="716" t="s">
        <v>350</v>
      </c>
      <c r="B40" s="513">
        <v>0</v>
      </c>
      <c r="C40" s="513">
        <v>0</v>
      </c>
      <c r="D40" s="513">
        <v>0</v>
      </c>
      <c r="E40" s="513">
        <v>0</v>
      </c>
      <c r="F40" s="513">
        <v>7.0803400000000005</v>
      </c>
      <c r="G40" s="513">
        <v>0</v>
      </c>
      <c r="H40" s="513">
        <v>0</v>
      </c>
      <c r="I40" s="513">
        <v>0</v>
      </c>
      <c r="J40" s="513">
        <v>0</v>
      </c>
      <c r="K40" s="513">
        <v>0</v>
      </c>
      <c r="L40" s="513">
        <v>7.33453</v>
      </c>
      <c r="M40" s="513">
        <v>10.147780000000001</v>
      </c>
      <c r="N40" s="513">
        <v>0</v>
      </c>
      <c r="O40" s="513">
        <v>0</v>
      </c>
      <c r="P40" s="513">
        <v>0</v>
      </c>
      <c r="Q40" s="546">
        <v>24.562650000000001</v>
      </c>
    </row>
    <row r="41" spans="1:17" s="546" customFormat="1" ht="20.100000000000001" customHeight="1">
      <c r="A41" s="688" t="s">
        <v>346</v>
      </c>
      <c r="B41" s="513">
        <v>0</v>
      </c>
      <c r="C41" s="513">
        <v>0</v>
      </c>
      <c r="D41" s="513">
        <v>0</v>
      </c>
      <c r="E41" s="513">
        <v>0</v>
      </c>
      <c r="F41" s="513">
        <v>7.0803400000000005</v>
      </c>
      <c r="G41" s="513">
        <v>0</v>
      </c>
      <c r="H41" s="513">
        <v>0</v>
      </c>
      <c r="I41" s="513">
        <v>0</v>
      </c>
      <c r="J41" s="513">
        <v>0</v>
      </c>
      <c r="K41" s="513">
        <v>0</v>
      </c>
      <c r="L41" s="513">
        <v>0</v>
      </c>
      <c r="M41" s="513">
        <v>0</v>
      </c>
      <c r="N41" s="513">
        <v>0</v>
      </c>
      <c r="O41" s="513">
        <v>0</v>
      </c>
      <c r="P41" s="513">
        <v>0</v>
      </c>
      <c r="Q41" s="546">
        <v>7.0803400000000005</v>
      </c>
    </row>
    <row r="42" spans="1:17" s="546" customFormat="1" ht="20.100000000000001" customHeight="1">
      <c r="A42" s="688" t="s">
        <v>348</v>
      </c>
      <c r="B42" s="513">
        <v>0</v>
      </c>
      <c r="C42" s="513">
        <v>0</v>
      </c>
      <c r="D42" s="513">
        <v>0</v>
      </c>
      <c r="E42" s="513">
        <v>0</v>
      </c>
      <c r="F42" s="513">
        <v>0</v>
      </c>
      <c r="G42" s="513">
        <v>0</v>
      </c>
      <c r="H42" s="513">
        <v>0</v>
      </c>
      <c r="I42" s="513">
        <v>0</v>
      </c>
      <c r="J42" s="513">
        <v>0</v>
      </c>
      <c r="K42" s="513">
        <v>0</v>
      </c>
      <c r="L42" s="513">
        <v>7.33453</v>
      </c>
      <c r="M42" s="513">
        <v>10.147780000000001</v>
      </c>
      <c r="N42" s="513">
        <v>0</v>
      </c>
      <c r="O42" s="513">
        <v>0</v>
      </c>
      <c r="P42" s="513">
        <v>0</v>
      </c>
      <c r="Q42" s="546">
        <v>17.482310000000002</v>
      </c>
    </row>
    <row r="43" spans="1:17" s="546" customFormat="1" ht="20.100000000000001" customHeight="1">
      <c r="A43" s="688" t="s">
        <v>210</v>
      </c>
      <c r="B43" s="513">
        <v>792.39354000000003</v>
      </c>
      <c r="C43" s="513">
        <v>230.63109</v>
      </c>
      <c r="D43" s="513">
        <v>820.33821</v>
      </c>
      <c r="E43" s="513">
        <v>39.284570000000002</v>
      </c>
      <c r="F43" s="513">
        <v>7471.4948400000003</v>
      </c>
      <c r="G43" s="513">
        <v>1047.57555</v>
      </c>
      <c r="H43" s="513">
        <v>144.80286999999998</v>
      </c>
      <c r="I43" s="513">
        <v>729.01168999999993</v>
      </c>
      <c r="J43" s="513">
        <v>297.2842</v>
      </c>
      <c r="K43" s="513">
        <v>439.65802000000002</v>
      </c>
      <c r="L43" s="513">
        <v>32.66621</v>
      </c>
      <c r="M43" s="513">
        <v>0</v>
      </c>
      <c r="N43" s="513">
        <v>0</v>
      </c>
      <c r="O43" s="513">
        <v>0</v>
      </c>
      <c r="P43" s="513">
        <v>306.42611999999997</v>
      </c>
      <c r="Q43" s="546">
        <v>22976.235100000002</v>
      </c>
    </row>
    <row r="44" spans="1:17" s="546" customFormat="1" ht="20.100000000000001" customHeight="1">
      <c r="A44" s="688" t="s">
        <v>345</v>
      </c>
      <c r="B44" s="513">
        <v>0</v>
      </c>
      <c r="C44" s="513">
        <v>0</v>
      </c>
      <c r="D44" s="513">
        <v>0</v>
      </c>
      <c r="E44" s="513">
        <v>0</v>
      </c>
      <c r="F44" s="513">
        <v>348.89794000000001</v>
      </c>
      <c r="G44" s="513">
        <v>0</v>
      </c>
      <c r="H44" s="513">
        <v>0</v>
      </c>
      <c r="I44" s="513">
        <v>0</v>
      </c>
      <c r="J44" s="513">
        <v>0</v>
      </c>
      <c r="K44" s="513">
        <v>0</v>
      </c>
      <c r="L44" s="513">
        <v>32.66621</v>
      </c>
      <c r="M44" s="513">
        <v>0</v>
      </c>
      <c r="N44" s="513">
        <v>0</v>
      </c>
      <c r="O44" s="513">
        <v>0</v>
      </c>
      <c r="P44" s="513">
        <v>0</v>
      </c>
      <c r="Q44" s="546">
        <v>1593.43264</v>
      </c>
    </row>
    <row r="45" spans="1:17" s="546" customFormat="1" ht="20.100000000000001" customHeight="1">
      <c r="A45" s="688" t="s">
        <v>346</v>
      </c>
      <c r="B45" s="513">
        <v>431.53852000000001</v>
      </c>
      <c r="C45" s="513">
        <v>110.38311</v>
      </c>
      <c r="D45" s="513">
        <v>820.33821</v>
      </c>
      <c r="E45" s="513">
        <v>39.284570000000002</v>
      </c>
      <c r="F45" s="513">
        <v>5647.97354</v>
      </c>
      <c r="G45" s="513">
        <v>1047.57555</v>
      </c>
      <c r="H45" s="513">
        <v>0</v>
      </c>
      <c r="I45" s="513">
        <v>713.51963999999998</v>
      </c>
      <c r="J45" s="513">
        <v>108.24203999999999</v>
      </c>
      <c r="K45" s="513">
        <v>0</v>
      </c>
      <c r="L45" s="513">
        <v>0</v>
      </c>
      <c r="M45" s="513">
        <v>0</v>
      </c>
      <c r="N45" s="513">
        <v>0</v>
      </c>
      <c r="O45" s="513">
        <v>0</v>
      </c>
      <c r="P45" s="513">
        <v>0</v>
      </c>
      <c r="Q45" s="546">
        <v>11754.769390000001</v>
      </c>
    </row>
    <row r="46" spans="1:17" s="546" customFormat="1" ht="20.100000000000001" customHeight="1">
      <c r="A46" s="688" t="s">
        <v>347</v>
      </c>
      <c r="B46" s="513">
        <v>139.02780999999999</v>
      </c>
      <c r="C46" s="513">
        <v>120.24798</v>
      </c>
      <c r="D46" s="513">
        <v>0</v>
      </c>
      <c r="E46" s="513">
        <v>0</v>
      </c>
      <c r="F46" s="513">
        <v>1474.62336</v>
      </c>
      <c r="G46" s="513">
        <v>0</v>
      </c>
      <c r="H46" s="513">
        <v>0</v>
      </c>
      <c r="I46" s="513">
        <v>0</v>
      </c>
      <c r="J46" s="513">
        <v>165.56411</v>
      </c>
      <c r="K46" s="513">
        <v>295.25349999999997</v>
      </c>
      <c r="L46" s="513">
        <v>0</v>
      </c>
      <c r="M46" s="513">
        <v>0</v>
      </c>
      <c r="N46" s="513">
        <v>0</v>
      </c>
      <c r="O46" s="513">
        <v>0</v>
      </c>
      <c r="P46" s="513">
        <v>0</v>
      </c>
      <c r="Q46" s="546">
        <v>7950.2420999999995</v>
      </c>
    </row>
    <row r="47" spans="1:17" s="546" customFormat="1" ht="20.100000000000001" customHeight="1">
      <c r="A47" s="688" t="s">
        <v>348</v>
      </c>
      <c r="B47" s="513">
        <v>221.82720999999998</v>
      </c>
      <c r="C47" s="513">
        <v>0</v>
      </c>
      <c r="D47" s="513">
        <v>0</v>
      </c>
      <c r="E47" s="513">
        <v>0</v>
      </c>
      <c r="F47" s="513">
        <v>0</v>
      </c>
      <c r="G47" s="513">
        <v>0</v>
      </c>
      <c r="H47" s="513">
        <v>144.80286999999998</v>
      </c>
      <c r="I47" s="513">
        <v>15.492049999999999</v>
      </c>
      <c r="J47" s="513">
        <v>23.47805</v>
      </c>
      <c r="K47" s="513">
        <v>144.40451999999999</v>
      </c>
      <c r="L47" s="513">
        <v>0</v>
      </c>
      <c r="M47" s="513">
        <v>0</v>
      </c>
      <c r="N47" s="513">
        <v>0</v>
      </c>
      <c r="O47" s="513">
        <v>0</v>
      </c>
      <c r="P47" s="513">
        <v>306.42611999999997</v>
      </c>
      <c r="Q47" s="546">
        <v>1677.79097</v>
      </c>
    </row>
    <row r="48" spans="1:17" s="546" customFormat="1" ht="20.100000000000001" customHeight="1">
      <c r="A48" s="688" t="s">
        <v>211</v>
      </c>
      <c r="B48" s="513">
        <v>0</v>
      </c>
      <c r="C48" s="513">
        <v>0</v>
      </c>
      <c r="D48" s="513">
        <v>0</v>
      </c>
      <c r="E48" s="513">
        <v>0</v>
      </c>
      <c r="F48" s="513">
        <v>178.63578000000001</v>
      </c>
      <c r="G48" s="513">
        <v>0</v>
      </c>
      <c r="H48" s="513">
        <v>0</v>
      </c>
      <c r="I48" s="513">
        <v>0</v>
      </c>
      <c r="J48" s="513">
        <v>0</v>
      </c>
      <c r="K48" s="513">
        <v>134.40257</v>
      </c>
      <c r="L48" s="513">
        <v>11.19858</v>
      </c>
      <c r="M48" s="513">
        <v>0</v>
      </c>
      <c r="N48" s="513">
        <v>0</v>
      </c>
      <c r="O48" s="513">
        <v>0</v>
      </c>
      <c r="P48" s="513">
        <v>0</v>
      </c>
      <c r="Q48" s="546">
        <v>352.08547999999996</v>
      </c>
    </row>
    <row r="49" spans="1:17" s="546" customFormat="1" ht="20.100000000000001" customHeight="1">
      <c r="A49" s="688" t="s">
        <v>346</v>
      </c>
      <c r="B49" s="513">
        <v>0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0</v>
      </c>
      <c r="I49" s="513">
        <v>0</v>
      </c>
      <c r="J49" s="513">
        <v>0</v>
      </c>
      <c r="K49" s="513">
        <v>0</v>
      </c>
      <c r="L49" s="513">
        <v>0</v>
      </c>
      <c r="M49" s="513">
        <v>0</v>
      </c>
      <c r="N49" s="513">
        <v>0</v>
      </c>
      <c r="O49" s="513">
        <v>0</v>
      </c>
      <c r="P49" s="513">
        <v>0</v>
      </c>
      <c r="Q49" s="546">
        <v>0</v>
      </c>
    </row>
    <row r="50" spans="1:17" s="546" customFormat="1" ht="20.100000000000001" customHeight="1">
      <c r="A50" s="688" t="s">
        <v>348</v>
      </c>
      <c r="B50" s="513">
        <v>0</v>
      </c>
      <c r="C50" s="513">
        <v>0</v>
      </c>
      <c r="D50" s="513">
        <v>0</v>
      </c>
      <c r="E50" s="513">
        <v>0</v>
      </c>
      <c r="F50" s="513">
        <v>178.63578000000001</v>
      </c>
      <c r="G50" s="513">
        <v>0</v>
      </c>
      <c r="H50" s="513">
        <v>0</v>
      </c>
      <c r="I50" s="513">
        <v>0</v>
      </c>
      <c r="J50" s="513">
        <v>0</v>
      </c>
      <c r="K50" s="513">
        <v>0</v>
      </c>
      <c r="L50" s="513">
        <v>0</v>
      </c>
      <c r="M50" s="513">
        <v>0</v>
      </c>
      <c r="N50" s="513">
        <v>0</v>
      </c>
      <c r="O50" s="513">
        <v>0</v>
      </c>
      <c r="P50" s="513">
        <v>0</v>
      </c>
      <c r="Q50" s="546">
        <v>178.63578000000001</v>
      </c>
    </row>
    <row r="51" spans="1:17" s="546" customFormat="1" ht="20.100000000000001" customHeight="1">
      <c r="A51" s="688" t="s">
        <v>349</v>
      </c>
      <c r="B51" s="513">
        <v>0</v>
      </c>
      <c r="C51" s="513">
        <v>0</v>
      </c>
      <c r="D51" s="513">
        <v>0</v>
      </c>
      <c r="E51" s="513">
        <v>0</v>
      </c>
      <c r="F51" s="513">
        <v>0</v>
      </c>
      <c r="G51" s="513">
        <v>0</v>
      </c>
      <c r="H51" s="513">
        <v>0</v>
      </c>
      <c r="I51" s="513">
        <v>0</v>
      </c>
      <c r="J51" s="513">
        <v>0</v>
      </c>
      <c r="K51" s="513">
        <v>134.40257</v>
      </c>
      <c r="L51" s="513">
        <v>11.19858</v>
      </c>
      <c r="M51" s="513">
        <v>0</v>
      </c>
      <c r="N51" s="513">
        <v>0</v>
      </c>
      <c r="O51" s="513">
        <v>0</v>
      </c>
      <c r="P51" s="513">
        <v>0</v>
      </c>
      <c r="Q51" s="546">
        <v>173.44970000000001</v>
      </c>
    </row>
    <row r="52" spans="1:17" s="546" customFormat="1" ht="20.100000000000001" customHeight="1">
      <c r="A52" s="739" t="s">
        <v>351</v>
      </c>
      <c r="B52" s="740">
        <v>35872.805469999999</v>
      </c>
      <c r="C52" s="740">
        <v>26262.953940000003</v>
      </c>
      <c r="D52" s="740">
        <v>130929.65648999999</v>
      </c>
      <c r="E52" s="740">
        <v>36465.161110000001</v>
      </c>
      <c r="F52" s="740">
        <v>94128.896209999992</v>
      </c>
      <c r="G52" s="740">
        <v>168526.94916999998</v>
      </c>
      <c r="H52" s="740">
        <v>97885.37328</v>
      </c>
      <c r="I52" s="740">
        <v>92754.998080000005</v>
      </c>
      <c r="J52" s="740">
        <v>81363.719799999992</v>
      </c>
      <c r="K52" s="740">
        <v>84702.513480000009</v>
      </c>
      <c r="L52" s="740">
        <v>39434.559139999998</v>
      </c>
      <c r="M52" s="740">
        <v>121739.13114</v>
      </c>
      <c r="N52" s="740">
        <v>19162.05212</v>
      </c>
      <c r="O52" s="740">
        <v>83156.601120000007</v>
      </c>
      <c r="P52" s="740">
        <v>104620.24054000001</v>
      </c>
      <c r="Q52" s="546">
        <v>2740619.1847800002</v>
      </c>
    </row>
    <row r="53" spans="1:17" s="546" customFormat="1" ht="20.100000000000001" customHeight="1">
      <c r="A53" s="688" t="s">
        <v>352</v>
      </c>
      <c r="B53" s="513">
        <v>60.527920000000002</v>
      </c>
      <c r="C53" s="513">
        <v>0</v>
      </c>
      <c r="D53" s="513">
        <v>0</v>
      </c>
      <c r="E53" s="513">
        <v>0</v>
      </c>
      <c r="F53" s="513">
        <v>0</v>
      </c>
      <c r="G53" s="513">
        <v>0</v>
      </c>
      <c r="H53" s="513">
        <v>0</v>
      </c>
      <c r="I53" s="513">
        <v>0</v>
      </c>
      <c r="J53" s="513">
        <v>0</v>
      </c>
      <c r="K53" s="513">
        <v>0</v>
      </c>
      <c r="L53" s="513">
        <v>0</v>
      </c>
      <c r="M53" s="513">
        <v>0</v>
      </c>
      <c r="N53" s="513">
        <v>0</v>
      </c>
      <c r="O53" s="513">
        <v>0</v>
      </c>
      <c r="P53" s="513">
        <v>0</v>
      </c>
      <c r="Q53" s="546">
        <v>11504.791650000001</v>
      </c>
    </row>
    <row r="54" spans="1:17" s="546" customFormat="1" ht="20.100000000000001" customHeight="1">
      <c r="A54" s="688" t="s">
        <v>353</v>
      </c>
      <c r="B54" s="513">
        <v>257.37412999999998</v>
      </c>
      <c r="C54" s="513">
        <v>685.30575999999996</v>
      </c>
      <c r="D54" s="513">
        <v>6523.8067599999995</v>
      </c>
      <c r="E54" s="513">
        <v>0</v>
      </c>
      <c r="F54" s="513">
        <v>5170.9305000000004</v>
      </c>
      <c r="G54" s="513">
        <v>3020.3671199999999</v>
      </c>
      <c r="H54" s="513">
        <v>2827.8219100000001</v>
      </c>
      <c r="I54" s="513">
        <v>5795.9796999999999</v>
      </c>
      <c r="J54" s="513">
        <v>5569.1528499999995</v>
      </c>
      <c r="K54" s="513">
        <v>0</v>
      </c>
      <c r="L54" s="513">
        <v>607.95144999999991</v>
      </c>
      <c r="M54" s="513">
        <v>265.80736999999999</v>
      </c>
      <c r="N54" s="513">
        <v>777.02137000000005</v>
      </c>
      <c r="O54" s="513">
        <v>51473.700669999998</v>
      </c>
      <c r="P54" s="513">
        <v>3637.6798399999998</v>
      </c>
      <c r="Q54" s="546">
        <v>450797.98716000002</v>
      </c>
    </row>
    <row r="55" spans="1:17" s="546" customFormat="1" ht="20.100000000000001" customHeight="1">
      <c r="A55" s="688" t="s">
        <v>354</v>
      </c>
      <c r="B55" s="513">
        <v>7060.7815099999998</v>
      </c>
      <c r="C55" s="513">
        <v>25577.64818</v>
      </c>
      <c r="D55" s="513">
        <v>124405.84973</v>
      </c>
      <c r="E55" s="513">
        <v>36465.161110000001</v>
      </c>
      <c r="F55" s="513">
        <v>88755.363830000002</v>
      </c>
      <c r="G55" s="513">
        <v>165506.58205000003</v>
      </c>
      <c r="H55" s="513">
        <v>95057.551370000001</v>
      </c>
      <c r="I55" s="513">
        <v>86959.018379999994</v>
      </c>
      <c r="J55" s="513">
        <v>75794.566950000008</v>
      </c>
      <c r="K55" s="513">
        <v>84702.513480000009</v>
      </c>
      <c r="L55" s="513">
        <v>38826.607689999997</v>
      </c>
      <c r="M55" s="513">
        <v>121473.32377</v>
      </c>
      <c r="N55" s="513">
        <v>18328.268640000002</v>
      </c>
      <c r="O55" s="513">
        <v>31682.900450000001</v>
      </c>
      <c r="P55" s="513">
        <v>100982.5607</v>
      </c>
      <c r="Q55" s="546">
        <v>2171762.2592199999</v>
      </c>
    </row>
    <row r="56" spans="1:17" s="546" customFormat="1" ht="20.100000000000001" customHeight="1">
      <c r="A56" s="688" t="s">
        <v>355</v>
      </c>
      <c r="B56" s="513">
        <v>28494.121910000002</v>
      </c>
      <c r="C56" s="513">
        <v>0</v>
      </c>
      <c r="D56" s="513">
        <v>0</v>
      </c>
      <c r="E56" s="513">
        <v>0</v>
      </c>
      <c r="F56" s="513">
        <v>202.60187999999999</v>
      </c>
      <c r="G56" s="513">
        <v>0</v>
      </c>
      <c r="H56" s="513">
        <v>0</v>
      </c>
      <c r="I56" s="513">
        <v>0</v>
      </c>
      <c r="J56" s="513">
        <v>0</v>
      </c>
      <c r="K56" s="513">
        <v>0</v>
      </c>
      <c r="L56" s="513">
        <v>0</v>
      </c>
      <c r="M56" s="513">
        <v>0</v>
      </c>
      <c r="N56" s="513">
        <v>56.76211</v>
      </c>
      <c r="O56" s="513">
        <v>0</v>
      </c>
      <c r="P56" s="513">
        <v>0</v>
      </c>
      <c r="Q56" s="546">
        <v>106554.14675</v>
      </c>
    </row>
    <row r="57" spans="1:17" s="283" customFormat="1" ht="20.100000000000001" customHeight="1">
      <c r="A57" s="692" t="s">
        <v>179</v>
      </c>
      <c r="B57" s="818">
        <v>57933.201000000001</v>
      </c>
      <c r="C57" s="818">
        <v>94485.676430000007</v>
      </c>
      <c r="D57" s="818">
        <v>160870.3873</v>
      </c>
      <c r="E57" s="818">
        <v>70755.729859999992</v>
      </c>
      <c r="F57" s="818">
        <v>218064.9903</v>
      </c>
      <c r="G57" s="818">
        <v>249255.41665999999</v>
      </c>
      <c r="H57" s="818">
        <v>112357.03138</v>
      </c>
      <c r="I57" s="818">
        <v>175755.99054</v>
      </c>
      <c r="J57" s="818">
        <v>98438.660180000006</v>
      </c>
      <c r="K57" s="818">
        <v>249839.32722000001</v>
      </c>
      <c r="L57" s="818">
        <v>109912.2423</v>
      </c>
      <c r="M57" s="818">
        <v>245653.53836000001</v>
      </c>
      <c r="N57" s="818">
        <v>53655.938829999999</v>
      </c>
      <c r="O57" s="818">
        <v>233663.08274000001</v>
      </c>
      <c r="P57" s="818">
        <v>211507.92018000002</v>
      </c>
      <c r="Q57" s="283">
        <v>6579887.9721899992</v>
      </c>
    </row>
    <row r="58" spans="1:17" s="546" customFormat="1" ht="27" customHeight="1">
      <c r="A58" s="284"/>
      <c r="B58" s="273"/>
      <c r="C58" s="273"/>
      <c r="D58" s="273"/>
      <c r="E58" s="273"/>
      <c r="F58" s="273"/>
      <c r="G58" s="273"/>
      <c r="H58" s="273"/>
      <c r="I58" s="273"/>
      <c r="J58" s="273"/>
      <c r="K58" s="273"/>
      <c r="L58" s="273"/>
      <c r="M58" s="273"/>
      <c r="N58" s="273"/>
      <c r="O58" s="273"/>
      <c r="P58" s="273"/>
    </row>
    <row r="59" spans="1:17" s="546" customFormat="1" ht="8.25" customHeight="1" thickBot="1">
      <c r="A59" s="285"/>
      <c r="B59" s="286"/>
      <c r="C59" s="287"/>
      <c r="D59" s="287"/>
      <c r="E59" s="287"/>
      <c r="F59" s="287"/>
      <c r="G59" s="287"/>
      <c r="H59" s="288"/>
      <c r="I59" s="288"/>
      <c r="J59" s="288"/>
      <c r="K59" s="288"/>
      <c r="L59" s="288"/>
      <c r="M59" s="288"/>
      <c r="N59" s="288"/>
      <c r="O59" s="288"/>
      <c r="P59" s="288"/>
    </row>
    <row r="60" spans="1:17" s="546" customFormat="1" ht="15" customHeight="1" thickTop="1">
      <c r="A60" s="1160" t="s">
        <v>163</v>
      </c>
      <c r="B60" s="1160"/>
      <c r="C60" s="1160"/>
      <c r="D60" s="1160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</row>
    <row r="61" spans="1:17" s="546" customFormat="1">
      <c r="A61" s="326" t="s">
        <v>356</v>
      </c>
      <c r="B61" s="326"/>
      <c r="C61" s="326"/>
      <c r="D61" s="326"/>
      <c r="E61" s="211"/>
      <c r="F61" s="211"/>
      <c r="G61" s="211"/>
      <c r="H61" s="265"/>
      <c r="I61" s="265"/>
      <c r="J61" s="265"/>
      <c r="K61" s="265"/>
      <c r="L61" s="265"/>
      <c r="M61" s="265"/>
      <c r="N61" s="265"/>
      <c r="O61" s="265"/>
      <c r="P61" s="265"/>
    </row>
    <row r="62" spans="1:17" s="546" customFormat="1" ht="9" customHeight="1">
      <c r="A62" s="208"/>
      <c r="B62" s="243"/>
      <c r="C62" s="211"/>
      <c r="D62" s="211"/>
      <c r="E62" s="211"/>
      <c r="F62" s="211"/>
      <c r="G62" s="211"/>
      <c r="H62" s="265"/>
      <c r="I62" s="265"/>
      <c r="J62" s="265"/>
      <c r="K62" s="265"/>
      <c r="L62" s="265"/>
      <c r="M62" s="265"/>
      <c r="N62" s="265"/>
      <c r="O62" s="265"/>
      <c r="P62" s="265"/>
    </row>
    <row r="63" spans="1:17" s="546" customFormat="1" ht="9" customHeight="1">
      <c r="A63" s="213"/>
      <c r="B63" s="243"/>
      <c r="C63" s="211"/>
      <c r="D63" s="211"/>
      <c r="E63" s="211"/>
      <c r="F63" s="211"/>
      <c r="G63" s="211"/>
      <c r="H63" s="265"/>
      <c r="I63" s="265"/>
      <c r="J63" s="265"/>
      <c r="K63" s="265"/>
      <c r="L63" s="265"/>
      <c r="M63" s="265"/>
      <c r="N63" s="265"/>
      <c r="O63" s="265"/>
      <c r="P63" s="265"/>
    </row>
    <row r="64" spans="1:17" s="546" customFormat="1" ht="9" customHeight="1">
      <c r="A64" s="208"/>
      <c r="B64" s="243"/>
      <c r="C64" s="211"/>
      <c r="D64" s="211"/>
      <c r="E64" s="211"/>
      <c r="F64" s="211"/>
      <c r="G64" s="211"/>
      <c r="H64" s="265"/>
      <c r="I64" s="265"/>
      <c r="J64" s="265"/>
      <c r="K64" s="265"/>
      <c r="L64" s="265"/>
      <c r="M64" s="265"/>
      <c r="N64" s="265"/>
      <c r="O64" s="265"/>
      <c r="P64" s="265"/>
    </row>
    <row r="65" spans="1:16" s="546" customFormat="1" ht="9" customHeight="1">
      <c r="A65" s="208"/>
      <c r="B65" s="243"/>
      <c r="C65" s="211"/>
      <c r="D65" s="211"/>
      <c r="E65" s="211"/>
      <c r="F65" s="211"/>
      <c r="G65" s="211"/>
      <c r="H65" s="265"/>
      <c r="I65" s="265"/>
      <c r="J65" s="265"/>
      <c r="K65" s="265"/>
      <c r="L65" s="265"/>
      <c r="M65" s="265"/>
      <c r="N65" s="265"/>
      <c r="O65" s="265"/>
      <c r="P65" s="265"/>
    </row>
    <row r="66" spans="1:16" s="546" customFormat="1" ht="9" customHeight="1">
      <c r="A66" s="208"/>
      <c r="B66" s="269"/>
      <c r="C66" s="211"/>
      <c r="D66" s="211"/>
      <c r="E66" s="211"/>
      <c r="F66" s="211"/>
      <c r="G66" s="211"/>
      <c r="H66" s="265"/>
      <c r="I66" s="265"/>
      <c r="J66" s="265"/>
      <c r="K66" s="265"/>
      <c r="L66" s="265"/>
      <c r="M66" s="265"/>
      <c r="N66" s="265"/>
      <c r="O66" s="265"/>
      <c r="P66" s="265"/>
    </row>
    <row r="67" spans="1:16" s="546" customFormat="1" ht="9" customHeight="1">
      <c r="A67" s="208"/>
      <c r="B67" s="269"/>
      <c r="C67" s="211"/>
      <c r="D67" s="211"/>
      <c r="E67" s="211"/>
      <c r="F67" s="211"/>
      <c r="G67" s="211"/>
      <c r="H67" s="265"/>
      <c r="I67" s="265"/>
      <c r="J67" s="265"/>
      <c r="K67" s="265"/>
      <c r="L67" s="265"/>
      <c r="M67" s="265"/>
      <c r="N67" s="265"/>
      <c r="O67" s="265"/>
      <c r="P67" s="265"/>
    </row>
    <row r="68" spans="1:16" s="546" customFormat="1" ht="9" customHeight="1">
      <c r="A68" s="208"/>
      <c r="B68" s="269"/>
      <c r="C68" s="211"/>
      <c r="D68" s="211"/>
      <c r="E68" s="211"/>
      <c r="F68" s="211"/>
      <c r="G68" s="211"/>
      <c r="H68" s="265"/>
      <c r="I68" s="265"/>
      <c r="J68" s="265"/>
      <c r="K68" s="265"/>
      <c r="L68" s="265"/>
      <c r="M68" s="265"/>
      <c r="N68" s="265"/>
      <c r="O68" s="265"/>
      <c r="P68" s="265"/>
    </row>
    <row r="69" spans="1:16" s="546" customFormat="1" ht="9" customHeight="1">
      <c r="A69" s="270"/>
      <c r="B69" s="269"/>
      <c r="C69" s="211"/>
      <c r="D69" s="211"/>
      <c r="E69" s="211"/>
      <c r="F69" s="211"/>
      <c r="G69" s="211"/>
      <c r="H69" s="265"/>
      <c r="I69" s="265"/>
      <c r="J69" s="265"/>
      <c r="K69" s="265"/>
      <c r="L69" s="265"/>
      <c r="M69" s="265"/>
      <c r="N69" s="265"/>
      <c r="O69" s="265"/>
      <c r="P69" s="265"/>
    </row>
    <row r="70" spans="1:16" s="546" customFormat="1" ht="9" customHeight="1">
      <c r="A70" s="208"/>
      <c r="B70" s="269"/>
      <c r="C70" s="211"/>
      <c r="D70" s="211"/>
      <c r="E70" s="211"/>
      <c r="F70" s="211"/>
      <c r="G70" s="211"/>
      <c r="H70" s="265"/>
      <c r="I70" s="265"/>
      <c r="J70" s="265"/>
      <c r="K70" s="265"/>
      <c r="L70" s="265"/>
      <c r="M70" s="265"/>
      <c r="N70" s="265"/>
      <c r="O70" s="265"/>
      <c r="P70" s="265"/>
    </row>
    <row r="71" spans="1:16" s="546" customFormat="1" ht="9" customHeight="1">
      <c r="A71" s="208"/>
      <c r="B71" s="269"/>
      <c r="C71" s="211"/>
      <c r="D71" s="211"/>
      <c r="E71" s="211"/>
      <c r="F71" s="211"/>
      <c r="G71" s="211"/>
      <c r="H71" s="265"/>
      <c r="I71" s="265"/>
      <c r="J71" s="265"/>
      <c r="K71" s="265"/>
      <c r="L71" s="265"/>
      <c r="M71" s="265"/>
      <c r="N71" s="265"/>
      <c r="O71" s="265"/>
      <c r="P71" s="265"/>
    </row>
    <row r="72" spans="1:16" s="546" customFormat="1" ht="9" customHeight="1">
      <c r="A72" s="208"/>
      <c r="B72" s="269"/>
      <c r="C72" s="211"/>
      <c r="D72" s="211"/>
      <c r="E72" s="211"/>
      <c r="F72" s="211"/>
      <c r="G72" s="211"/>
      <c r="H72" s="265"/>
      <c r="I72" s="265"/>
      <c r="J72" s="265"/>
      <c r="K72" s="265"/>
      <c r="L72" s="265"/>
      <c r="M72" s="265"/>
      <c r="N72" s="265"/>
      <c r="O72" s="265"/>
      <c r="P72" s="265"/>
    </row>
    <row r="73" spans="1:16" s="546" customFormat="1" ht="9" customHeight="1">
      <c r="A73" s="208"/>
      <c r="B73" s="243"/>
      <c r="C73" s="211"/>
      <c r="D73" s="211"/>
      <c r="E73" s="211"/>
      <c r="F73" s="211"/>
      <c r="G73" s="211"/>
      <c r="H73" s="265"/>
      <c r="I73" s="265"/>
      <c r="J73" s="265"/>
      <c r="K73" s="265"/>
      <c r="L73" s="265"/>
      <c r="M73" s="265"/>
      <c r="N73" s="265"/>
      <c r="O73" s="265"/>
      <c r="P73" s="265"/>
    </row>
    <row r="74" spans="1:16" s="546" customFormat="1" ht="9" customHeight="1">
      <c r="A74" s="208"/>
      <c r="B74" s="243"/>
      <c r="C74" s="211"/>
      <c r="D74" s="211"/>
      <c r="E74" s="211"/>
      <c r="F74" s="211"/>
      <c r="G74" s="211"/>
      <c r="H74" s="265"/>
      <c r="I74" s="265"/>
      <c r="J74" s="265"/>
      <c r="K74" s="265"/>
      <c r="L74" s="265"/>
      <c r="M74" s="265"/>
      <c r="N74" s="265"/>
      <c r="O74" s="265"/>
      <c r="P74" s="265"/>
    </row>
    <row r="75" spans="1:16" s="546" customFormat="1" ht="9" customHeight="1">
      <c r="A75" s="270"/>
      <c r="B75" s="243"/>
      <c r="C75" s="211"/>
      <c r="D75" s="211"/>
      <c r="E75" s="211"/>
      <c r="F75" s="211"/>
      <c r="G75" s="211"/>
      <c r="H75" s="265"/>
      <c r="I75" s="265"/>
      <c r="J75" s="265"/>
      <c r="K75" s="265"/>
      <c r="L75" s="265"/>
      <c r="M75" s="265"/>
      <c r="N75" s="265"/>
      <c r="O75" s="265"/>
      <c r="P75" s="265"/>
    </row>
    <row r="76" spans="1:16" s="546" customFormat="1" ht="9" customHeight="1">
      <c r="A76" s="208"/>
      <c r="B76" s="243"/>
      <c r="C76" s="211"/>
      <c r="D76" s="211"/>
      <c r="E76" s="211"/>
      <c r="F76" s="211"/>
      <c r="G76" s="211"/>
      <c r="H76" s="265"/>
      <c r="I76" s="265"/>
      <c r="J76" s="265"/>
      <c r="K76" s="265"/>
      <c r="L76" s="265"/>
      <c r="M76" s="265"/>
      <c r="N76" s="265"/>
      <c r="O76" s="265"/>
      <c r="P76" s="265"/>
    </row>
    <row r="77" spans="1:16" s="546" customFormat="1" ht="9" customHeight="1">
      <c r="A77" s="208"/>
      <c r="B77" s="243"/>
      <c r="C77" s="211"/>
      <c r="D77" s="211"/>
      <c r="E77" s="211"/>
      <c r="F77" s="211"/>
      <c r="G77" s="211"/>
      <c r="H77" s="265"/>
      <c r="I77" s="265"/>
      <c r="J77" s="265"/>
      <c r="K77" s="265"/>
      <c r="L77" s="265"/>
      <c r="M77" s="265"/>
      <c r="N77" s="265"/>
      <c r="O77" s="265"/>
      <c r="P77" s="265"/>
    </row>
    <row r="78" spans="1:16" s="546" customFormat="1" ht="9" customHeight="1">
      <c r="A78" s="208"/>
      <c r="B78" s="243"/>
      <c r="C78" s="211"/>
      <c r="D78" s="211"/>
      <c r="E78" s="211"/>
      <c r="F78" s="211"/>
      <c r="G78" s="211"/>
      <c r="H78" s="265"/>
      <c r="I78" s="265"/>
      <c r="J78" s="265"/>
      <c r="K78" s="265"/>
      <c r="L78" s="265"/>
      <c r="M78" s="265"/>
      <c r="N78" s="265"/>
      <c r="O78" s="265"/>
      <c r="P78" s="265"/>
    </row>
    <row r="79" spans="1:16" s="546" customFormat="1" ht="9" customHeight="1">
      <c r="A79" s="208"/>
      <c r="B79" s="243"/>
      <c r="C79" s="211"/>
      <c r="D79" s="211"/>
      <c r="E79" s="211"/>
      <c r="F79" s="211"/>
      <c r="G79" s="211"/>
      <c r="H79" s="265"/>
      <c r="I79" s="265"/>
      <c r="J79" s="265"/>
      <c r="K79" s="265"/>
      <c r="L79" s="265"/>
      <c r="M79" s="265"/>
      <c r="N79" s="265"/>
      <c r="O79" s="265"/>
      <c r="P79" s="265"/>
    </row>
    <row r="80" spans="1:16" s="546" customFormat="1" ht="9" customHeight="1">
      <c r="A80" s="208"/>
      <c r="B80" s="243"/>
      <c r="C80" s="211"/>
      <c r="D80" s="211"/>
      <c r="E80" s="211"/>
      <c r="F80" s="211"/>
      <c r="G80" s="211"/>
      <c r="H80" s="265"/>
      <c r="I80" s="265"/>
      <c r="J80" s="265"/>
      <c r="K80" s="265"/>
      <c r="L80" s="265"/>
      <c r="M80" s="265"/>
      <c r="N80" s="265"/>
      <c r="O80" s="265"/>
      <c r="P80" s="265"/>
    </row>
    <row r="81" spans="1:16" s="546" customFormat="1" ht="9" customHeight="1">
      <c r="A81" s="270"/>
      <c r="B81" s="243"/>
      <c r="C81" s="211"/>
      <c r="D81" s="211"/>
      <c r="E81" s="211"/>
      <c r="F81" s="211"/>
      <c r="G81" s="211"/>
      <c r="H81" s="265"/>
      <c r="I81" s="265"/>
      <c r="J81" s="265"/>
      <c r="K81" s="265"/>
      <c r="L81" s="265"/>
      <c r="M81" s="265"/>
      <c r="N81" s="265"/>
      <c r="O81" s="265"/>
      <c r="P81" s="265"/>
    </row>
    <row r="82" spans="1:16" s="546" customFormat="1" ht="9" customHeight="1">
      <c r="A82" s="208"/>
      <c r="B82" s="243"/>
      <c r="C82" s="211"/>
      <c r="D82" s="211"/>
      <c r="E82" s="211"/>
      <c r="F82" s="211"/>
      <c r="G82" s="211"/>
      <c r="H82" s="265"/>
      <c r="I82" s="265"/>
      <c r="J82" s="265"/>
      <c r="K82" s="265"/>
      <c r="L82" s="265"/>
      <c r="M82" s="265"/>
      <c r="N82" s="265"/>
      <c r="O82" s="265"/>
      <c r="P82" s="265"/>
    </row>
    <row r="83" spans="1:16" s="546" customFormat="1" ht="9" customHeight="1">
      <c r="A83" s="208"/>
      <c r="B83" s="243"/>
      <c r="C83" s="211"/>
      <c r="D83" s="211"/>
      <c r="E83" s="211"/>
      <c r="F83" s="211"/>
      <c r="G83" s="211"/>
      <c r="H83" s="265"/>
      <c r="I83" s="265"/>
      <c r="J83" s="265"/>
      <c r="K83" s="265"/>
      <c r="L83" s="265"/>
      <c r="M83" s="265"/>
      <c r="N83" s="265"/>
      <c r="O83" s="265"/>
      <c r="P83" s="265"/>
    </row>
    <row r="84" spans="1:16" s="546" customFormat="1" ht="9" customHeight="1">
      <c r="A84" s="208"/>
      <c r="B84" s="243"/>
      <c r="C84" s="211"/>
      <c r="D84" s="211"/>
      <c r="E84" s="211"/>
      <c r="F84" s="211"/>
      <c r="G84" s="211"/>
      <c r="H84" s="265"/>
      <c r="I84" s="265"/>
      <c r="J84" s="265"/>
      <c r="K84" s="265"/>
      <c r="L84" s="265"/>
      <c r="M84" s="265"/>
      <c r="N84" s="265"/>
      <c r="O84" s="265"/>
      <c r="P84" s="265"/>
    </row>
    <row r="85" spans="1:16" s="546" customFormat="1" ht="9" customHeight="1">
      <c r="A85" s="208"/>
      <c r="B85" s="243"/>
      <c r="C85" s="211"/>
      <c r="D85" s="211"/>
      <c r="E85" s="211"/>
      <c r="F85" s="211"/>
      <c r="G85" s="211"/>
      <c r="H85" s="265"/>
      <c r="I85" s="265"/>
      <c r="J85" s="265"/>
      <c r="K85" s="265"/>
      <c r="L85" s="265"/>
      <c r="M85" s="265"/>
      <c r="N85" s="265"/>
      <c r="O85" s="265"/>
      <c r="P85" s="265"/>
    </row>
    <row r="86" spans="1:16" s="546" customFormat="1" ht="9" customHeight="1">
      <c r="A86" s="270"/>
      <c r="B86" s="243"/>
      <c r="C86" s="211"/>
      <c r="D86" s="211"/>
      <c r="E86" s="211"/>
      <c r="F86" s="211"/>
      <c r="G86" s="211"/>
      <c r="H86" s="265"/>
      <c r="I86" s="265"/>
      <c r="J86" s="265"/>
      <c r="K86" s="265"/>
      <c r="L86" s="265"/>
      <c r="M86" s="265"/>
      <c r="N86" s="265"/>
      <c r="O86" s="265"/>
      <c r="P86" s="265"/>
    </row>
    <row r="87" spans="1:16" s="546" customFormat="1" ht="9" customHeight="1">
      <c r="A87" s="215"/>
      <c r="B87" s="243"/>
      <c r="C87" s="211"/>
      <c r="D87" s="211"/>
      <c r="E87" s="211"/>
      <c r="F87" s="211"/>
      <c r="G87" s="211"/>
      <c r="H87" s="265"/>
      <c r="I87" s="265"/>
      <c r="J87" s="265"/>
      <c r="K87" s="265"/>
      <c r="L87" s="265"/>
      <c r="M87" s="265"/>
      <c r="N87" s="265"/>
      <c r="O87" s="265"/>
      <c r="P87" s="265"/>
    </row>
    <row r="88" spans="1:16" s="546" customFormat="1" ht="9" customHeight="1">
      <c r="A88" s="215"/>
      <c r="B88" s="243"/>
      <c r="C88" s="211"/>
      <c r="D88" s="211"/>
      <c r="E88" s="211"/>
      <c r="F88" s="211"/>
      <c r="G88" s="211"/>
      <c r="H88" s="265"/>
      <c r="I88" s="265"/>
      <c r="J88" s="265"/>
      <c r="K88" s="265"/>
      <c r="L88" s="265"/>
      <c r="M88" s="265"/>
      <c r="N88" s="265"/>
      <c r="O88" s="265"/>
      <c r="P88" s="265"/>
    </row>
    <row r="89" spans="1:16" s="546" customFormat="1" ht="9" customHeight="1">
      <c r="A89" s="215"/>
      <c r="B89" s="243"/>
      <c r="C89" s="211"/>
      <c r="D89" s="211"/>
      <c r="E89" s="211"/>
      <c r="F89" s="211"/>
      <c r="G89" s="211"/>
      <c r="H89" s="265"/>
      <c r="I89" s="265"/>
      <c r="J89" s="265"/>
      <c r="K89" s="265"/>
      <c r="L89" s="265"/>
      <c r="M89" s="265"/>
      <c r="N89" s="265"/>
      <c r="O89" s="265"/>
      <c r="P89" s="265"/>
    </row>
    <row r="90" spans="1:16" s="546" customFormat="1" ht="9" customHeight="1">
      <c r="A90" s="215"/>
      <c r="B90" s="243"/>
      <c r="C90" s="211"/>
      <c r="D90" s="211"/>
      <c r="E90" s="211"/>
      <c r="F90" s="211"/>
      <c r="G90" s="211"/>
      <c r="H90" s="265"/>
      <c r="I90" s="265"/>
      <c r="J90" s="265"/>
      <c r="K90" s="265"/>
      <c r="L90" s="265"/>
      <c r="M90" s="265"/>
      <c r="N90" s="265"/>
      <c r="O90" s="265"/>
      <c r="P90" s="265"/>
    </row>
    <row r="91" spans="1:16" s="546" customFormat="1" ht="9" customHeight="1">
      <c r="A91" s="216"/>
      <c r="B91" s="243"/>
      <c r="C91" s="211"/>
      <c r="D91" s="211"/>
      <c r="E91" s="211"/>
      <c r="F91" s="211"/>
      <c r="G91" s="211"/>
      <c r="H91" s="265"/>
      <c r="I91" s="265"/>
      <c r="J91" s="265"/>
      <c r="K91" s="265"/>
      <c r="L91" s="265"/>
      <c r="M91" s="265"/>
      <c r="N91" s="265"/>
      <c r="O91" s="265"/>
      <c r="P91" s="265"/>
    </row>
    <row r="92" spans="1:16" s="546" customFormat="1" ht="9" customHeight="1">
      <c r="A92" s="216"/>
      <c r="B92" s="243"/>
      <c r="C92" s="211"/>
      <c r="D92" s="211"/>
      <c r="E92" s="211"/>
      <c r="F92" s="211"/>
      <c r="G92" s="211"/>
      <c r="H92" s="265"/>
      <c r="I92" s="265"/>
      <c r="J92" s="265"/>
      <c r="K92" s="265"/>
      <c r="L92" s="265"/>
      <c r="M92" s="265"/>
      <c r="N92" s="265"/>
      <c r="O92" s="265"/>
      <c r="P92" s="265"/>
    </row>
    <row r="93" spans="1:16" s="546" customFormat="1" ht="9" customHeight="1">
      <c r="A93" s="213"/>
      <c r="B93" s="243"/>
      <c r="C93" s="211"/>
      <c r="D93" s="211"/>
      <c r="E93" s="211"/>
      <c r="F93" s="211"/>
      <c r="G93" s="211"/>
      <c r="H93" s="265"/>
      <c r="I93" s="265"/>
      <c r="J93" s="265"/>
      <c r="K93" s="265"/>
      <c r="L93" s="265"/>
      <c r="M93" s="265"/>
      <c r="N93" s="265"/>
      <c r="O93" s="265"/>
      <c r="P93" s="265"/>
    </row>
    <row r="94" spans="1:16" s="546" customFormat="1" ht="9" customHeight="1">
      <c r="A94" s="208"/>
      <c r="B94" s="243"/>
      <c r="C94" s="211"/>
      <c r="D94" s="211"/>
      <c r="E94" s="211"/>
      <c r="F94" s="211"/>
      <c r="G94" s="211"/>
      <c r="H94" s="265"/>
      <c r="I94" s="265"/>
      <c r="J94" s="265"/>
      <c r="K94" s="265"/>
      <c r="L94" s="265"/>
      <c r="M94" s="265"/>
      <c r="N94" s="265"/>
      <c r="O94" s="265"/>
      <c r="P94" s="265"/>
    </row>
    <row r="95" spans="1:16" s="546" customFormat="1" ht="9" customHeight="1">
      <c r="A95" s="208"/>
      <c r="B95" s="243"/>
      <c r="C95" s="211"/>
      <c r="D95" s="211"/>
      <c r="E95" s="211"/>
      <c r="F95" s="211"/>
      <c r="G95" s="211"/>
      <c r="H95" s="265"/>
      <c r="I95" s="265"/>
      <c r="J95" s="265"/>
      <c r="K95" s="265"/>
      <c r="L95" s="265"/>
      <c r="M95" s="265"/>
      <c r="N95" s="265"/>
      <c r="O95" s="265"/>
      <c r="P95" s="265"/>
    </row>
    <row r="96" spans="1:16" s="546" customFormat="1" ht="9" customHeight="1">
      <c r="A96" s="208"/>
      <c r="B96" s="243"/>
      <c r="C96" s="211"/>
      <c r="D96" s="211"/>
      <c r="E96" s="211"/>
      <c r="F96" s="211"/>
      <c r="G96" s="211"/>
      <c r="H96" s="265"/>
      <c r="I96" s="265"/>
      <c r="J96" s="265"/>
      <c r="K96" s="265"/>
      <c r="L96" s="265"/>
      <c r="M96" s="265"/>
      <c r="N96" s="265"/>
      <c r="O96" s="265"/>
      <c r="P96" s="265"/>
    </row>
    <row r="97" spans="1:16" s="546" customFormat="1" ht="9" customHeight="1">
      <c r="A97" s="208"/>
      <c r="B97" s="243"/>
      <c r="C97" s="211"/>
      <c r="D97" s="211"/>
      <c r="E97" s="211"/>
      <c r="F97" s="211"/>
      <c r="G97" s="211"/>
      <c r="H97" s="265"/>
      <c r="I97" s="265"/>
      <c r="J97" s="265"/>
      <c r="K97" s="265"/>
      <c r="L97" s="265"/>
      <c r="M97" s="265"/>
      <c r="N97" s="265"/>
      <c r="O97" s="265"/>
      <c r="P97" s="265"/>
    </row>
    <row r="98" spans="1:16" s="546" customFormat="1" ht="9" customHeight="1">
      <c r="A98" s="215"/>
      <c r="B98" s="243"/>
      <c r="C98" s="211"/>
      <c r="D98" s="211"/>
      <c r="E98" s="211"/>
      <c r="F98" s="211"/>
      <c r="G98" s="211"/>
      <c r="H98" s="265"/>
      <c r="I98" s="265"/>
      <c r="J98" s="265"/>
      <c r="K98" s="265"/>
      <c r="L98" s="265"/>
      <c r="M98" s="265"/>
      <c r="N98" s="265"/>
      <c r="O98" s="265"/>
      <c r="P98" s="265"/>
    </row>
    <row r="99" spans="1:16" s="546" customFormat="1" ht="9" customHeight="1">
      <c r="A99" s="213"/>
      <c r="B99" s="243"/>
      <c r="C99" s="211"/>
      <c r="D99" s="211"/>
      <c r="E99" s="211"/>
      <c r="F99" s="211"/>
      <c r="G99" s="211"/>
      <c r="H99" s="265"/>
      <c r="I99" s="265"/>
      <c r="J99" s="265"/>
      <c r="K99" s="265"/>
      <c r="L99" s="265"/>
      <c r="M99" s="265"/>
      <c r="N99" s="265"/>
      <c r="O99" s="265"/>
      <c r="P99" s="265"/>
    </row>
    <row r="100" spans="1:16" s="546" customFormat="1" ht="9" customHeight="1">
      <c r="A100" s="208"/>
      <c r="B100" s="243"/>
      <c r="C100" s="211"/>
      <c r="D100" s="211"/>
      <c r="E100" s="211"/>
      <c r="F100" s="211"/>
      <c r="G100" s="211"/>
      <c r="H100" s="265"/>
      <c r="I100" s="265"/>
      <c r="J100" s="265"/>
      <c r="K100" s="265"/>
      <c r="L100" s="265"/>
      <c r="M100" s="265"/>
      <c r="N100" s="265"/>
      <c r="O100" s="265"/>
      <c r="P100" s="265"/>
    </row>
    <row r="101" spans="1:16" s="546" customFormat="1" ht="9" customHeight="1">
      <c r="A101" s="208"/>
      <c r="B101" s="243"/>
      <c r="C101" s="211"/>
      <c r="D101" s="211"/>
      <c r="E101" s="211"/>
      <c r="F101" s="211"/>
      <c r="G101" s="211"/>
      <c r="H101" s="265"/>
      <c r="I101" s="265"/>
      <c r="J101" s="265"/>
      <c r="K101" s="265"/>
      <c r="L101" s="265"/>
      <c r="M101" s="265"/>
      <c r="N101" s="265"/>
      <c r="O101" s="265"/>
      <c r="P101" s="265"/>
    </row>
    <row r="102" spans="1:16" s="546" customFormat="1" ht="9" customHeight="1">
      <c r="A102" s="208"/>
      <c r="B102" s="243"/>
      <c r="C102" s="211"/>
      <c r="D102" s="211"/>
      <c r="E102" s="211"/>
      <c r="F102" s="211"/>
      <c r="G102" s="211"/>
      <c r="H102" s="265"/>
      <c r="I102" s="265"/>
      <c r="J102" s="265"/>
      <c r="K102" s="265"/>
      <c r="L102" s="265"/>
      <c r="M102" s="265"/>
      <c r="N102" s="265"/>
      <c r="O102" s="265"/>
      <c r="P102" s="265"/>
    </row>
    <row r="103" spans="1:16" s="546" customFormat="1" ht="9" customHeight="1">
      <c r="A103" s="208"/>
      <c r="B103" s="243"/>
      <c r="C103" s="211"/>
      <c r="D103" s="211"/>
      <c r="E103" s="211"/>
      <c r="F103" s="211"/>
      <c r="G103" s="211"/>
      <c r="H103" s="265"/>
      <c r="I103" s="265"/>
      <c r="J103" s="265"/>
      <c r="K103" s="265"/>
      <c r="L103" s="265"/>
      <c r="M103" s="265"/>
      <c r="N103" s="265"/>
      <c r="O103" s="265"/>
      <c r="P103" s="265"/>
    </row>
    <row r="104" spans="1:16" s="546" customFormat="1" ht="9" customHeight="1">
      <c r="A104" s="215"/>
      <c r="B104" s="243"/>
      <c r="C104" s="211"/>
      <c r="D104" s="211"/>
      <c r="E104" s="211"/>
      <c r="F104" s="211"/>
      <c r="G104" s="211"/>
      <c r="H104" s="265"/>
      <c r="I104" s="265"/>
      <c r="J104" s="265"/>
      <c r="K104" s="265"/>
      <c r="L104" s="265"/>
      <c r="M104" s="265"/>
      <c r="N104" s="265"/>
      <c r="O104" s="265"/>
      <c r="P104" s="265"/>
    </row>
    <row r="105" spans="1:16" s="546" customFormat="1" ht="9" customHeight="1">
      <c r="A105" s="213"/>
      <c r="B105" s="243"/>
      <c r="C105" s="211"/>
      <c r="D105" s="211"/>
      <c r="E105" s="211"/>
      <c r="F105" s="211"/>
      <c r="G105" s="211"/>
      <c r="H105" s="265"/>
      <c r="I105" s="265"/>
      <c r="J105" s="265"/>
      <c r="K105" s="265"/>
      <c r="L105" s="265"/>
      <c r="M105" s="265"/>
      <c r="N105" s="265"/>
      <c r="O105" s="265"/>
      <c r="P105" s="265"/>
    </row>
    <row r="106" spans="1:16" s="546" customFormat="1" ht="9" customHeight="1">
      <c r="A106" s="208"/>
      <c r="B106" s="243"/>
      <c r="C106" s="211"/>
      <c r="D106" s="211"/>
      <c r="E106" s="211"/>
      <c r="F106" s="211"/>
      <c r="G106" s="211"/>
      <c r="H106" s="265"/>
      <c r="I106" s="265"/>
      <c r="J106" s="265"/>
      <c r="K106" s="265"/>
      <c r="L106" s="265"/>
      <c r="M106" s="265"/>
      <c r="N106" s="265"/>
      <c r="O106" s="265"/>
      <c r="P106" s="265"/>
    </row>
    <row r="107" spans="1:16" s="546" customFormat="1" ht="9" customHeight="1">
      <c r="A107" s="208"/>
      <c r="B107" s="243"/>
      <c r="C107" s="211"/>
      <c r="D107" s="211"/>
      <c r="E107" s="211"/>
      <c r="F107" s="211"/>
      <c r="G107" s="211"/>
      <c r="H107" s="265"/>
      <c r="I107" s="265"/>
      <c r="J107" s="265"/>
      <c r="K107" s="265"/>
      <c r="L107" s="265"/>
      <c r="M107" s="265"/>
      <c r="N107" s="265"/>
      <c r="O107" s="265"/>
      <c r="P107" s="265"/>
    </row>
    <row r="108" spans="1:16" s="546" customFormat="1" ht="9" customHeight="1">
      <c r="A108" s="208"/>
      <c r="B108" s="243"/>
      <c r="C108" s="271"/>
      <c r="D108" s="271"/>
      <c r="E108" s="271"/>
      <c r="F108" s="271"/>
      <c r="G108" s="271"/>
      <c r="H108" s="243"/>
      <c r="I108" s="243"/>
      <c r="J108" s="243"/>
      <c r="K108" s="243"/>
      <c r="L108" s="243"/>
      <c r="M108" s="243"/>
      <c r="N108" s="243"/>
      <c r="O108" s="243"/>
      <c r="P108" s="243"/>
    </row>
    <row r="109" spans="1:16" s="546" customFormat="1" ht="9" customHeight="1">
      <c r="A109" s="208"/>
      <c r="B109" s="243"/>
      <c r="C109" s="271"/>
      <c r="D109" s="271"/>
      <c r="E109" s="271"/>
      <c r="F109" s="271"/>
      <c r="G109" s="271"/>
      <c r="H109" s="243"/>
      <c r="I109" s="243"/>
      <c r="J109" s="243"/>
      <c r="K109" s="243"/>
      <c r="L109" s="243"/>
      <c r="M109" s="243"/>
      <c r="N109" s="243"/>
      <c r="O109" s="243"/>
      <c r="P109" s="243"/>
    </row>
    <row r="110" spans="1:16" s="546" customFormat="1" ht="9" customHeight="1">
      <c r="A110" s="208"/>
      <c r="B110" s="243"/>
      <c r="C110" s="271"/>
      <c r="D110" s="271"/>
      <c r="E110" s="271"/>
      <c r="F110" s="271"/>
      <c r="G110" s="271"/>
      <c r="H110" s="243"/>
      <c r="I110" s="243"/>
      <c r="J110" s="243"/>
      <c r="K110" s="243"/>
      <c r="L110" s="243"/>
      <c r="M110" s="243"/>
      <c r="N110" s="243"/>
      <c r="O110" s="243"/>
      <c r="P110" s="243"/>
    </row>
    <row r="111" spans="1:16" s="546" customFormat="1" ht="9" customHeight="1">
      <c r="A111" s="208"/>
      <c r="B111" s="243"/>
      <c r="C111" s="271"/>
      <c r="D111" s="271"/>
      <c r="E111" s="271"/>
      <c r="F111" s="271"/>
      <c r="G111" s="271"/>
      <c r="H111" s="243"/>
      <c r="I111" s="243"/>
      <c r="J111" s="243"/>
      <c r="K111" s="243"/>
      <c r="L111" s="243"/>
      <c r="M111" s="243"/>
      <c r="N111" s="243"/>
      <c r="O111" s="243"/>
      <c r="P111" s="243"/>
    </row>
    <row r="112" spans="1:16" s="546" customFormat="1" ht="9" customHeight="1">
      <c r="A112" s="208"/>
      <c r="B112" s="243"/>
      <c r="C112" s="271"/>
      <c r="D112" s="271"/>
      <c r="E112" s="271"/>
      <c r="F112" s="271"/>
      <c r="G112" s="271"/>
      <c r="H112" s="243"/>
      <c r="I112" s="243"/>
      <c r="J112" s="243"/>
      <c r="K112" s="243"/>
      <c r="L112" s="243"/>
      <c r="M112" s="243"/>
      <c r="N112" s="243"/>
      <c r="O112" s="243"/>
      <c r="P112" s="243"/>
    </row>
    <row r="113" spans="1:16" s="546" customFormat="1" ht="9" customHeight="1">
      <c r="A113" s="208"/>
      <c r="B113" s="243"/>
      <c r="C113" s="271"/>
      <c r="D113" s="271"/>
      <c r="E113" s="271"/>
      <c r="F113" s="271"/>
      <c r="G113" s="271"/>
      <c r="H113" s="243"/>
      <c r="I113" s="243"/>
      <c r="J113" s="243"/>
      <c r="K113" s="243"/>
      <c r="L113" s="243"/>
      <c r="M113" s="243"/>
      <c r="N113" s="243"/>
      <c r="O113" s="243"/>
      <c r="P113" s="243"/>
    </row>
    <row r="114" spans="1:16" s="546" customFormat="1" ht="9" customHeight="1">
      <c r="A114" s="215"/>
      <c r="B114" s="243"/>
      <c r="C114" s="271"/>
      <c r="D114" s="271"/>
      <c r="E114" s="271"/>
      <c r="F114" s="271"/>
      <c r="G114" s="271"/>
      <c r="H114" s="243"/>
      <c r="I114" s="243"/>
      <c r="J114" s="243"/>
      <c r="K114" s="243"/>
      <c r="L114" s="243"/>
      <c r="M114" s="243"/>
      <c r="N114" s="243"/>
      <c r="O114" s="243"/>
      <c r="P114" s="243"/>
    </row>
    <row r="115" spans="1:16" s="546" customFormat="1" ht="9" customHeight="1">
      <c r="A115" s="213"/>
      <c r="B115" s="243"/>
      <c r="C115" s="271"/>
      <c r="D115" s="271"/>
      <c r="E115" s="271"/>
      <c r="F115" s="271"/>
      <c r="G115" s="271"/>
      <c r="H115" s="243"/>
      <c r="I115" s="243"/>
      <c r="J115" s="243"/>
      <c r="K115" s="243"/>
      <c r="L115" s="243"/>
      <c r="M115" s="243"/>
      <c r="N115" s="243"/>
      <c r="O115" s="243"/>
      <c r="P115" s="243"/>
    </row>
    <row r="116" spans="1:16" s="546" customFormat="1" ht="9" customHeight="1">
      <c r="A116" s="208"/>
      <c r="B116" s="243"/>
      <c r="C116" s="271"/>
      <c r="D116" s="271"/>
      <c r="E116" s="271"/>
      <c r="F116" s="271"/>
      <c r="G116" s="271"/>
      <c r="H116" s="243"/>
      <c r="I116" s="243"/>
      <c r="J116" s="243"/>
      <c r="K116" s="243"/>
      <c r="L116" s="243"/>
      <c r="M116" s="243"/>
      <c r="N116" s="243"/>
      <c r="O116" s="243"/>
      <c r="P116" s="243"/>
    </row>
    <row r="117" spans="1:16" s="546" customFormat="1" ht="9" customHeight="1">
      <c r="A117" s="208"/>
      <c r="B117" s="243"/>
      <c r="C117" s="271"/>
      <c r="D117" s="271"/>
      <c r="E117" s="271"/>
      <c r="F117" s="271"/>
      <c r="G117" s="271"/>
      <c r="H117" s="243"/>
      <c r="I117" s="243"/>
      <c r="J117" s="243"/>
      <c r="K117" s="243"/>
      <c r="L117" s="243"/>
      <c r="M117" s="243"/>
      <c r="N117" s="243"/>
      <c r="O117" s="243"/>
      <c r="P117" s="243"/>
    </row>
    <row r="118" spans="1:16" s="546" customFormat="1" ht="9" customHeight="1">
      <c r="A118" s="208"/>
      <c r="B118" s="243"/>
      <c r="C118" s="271"/>
      <c r="D118" s="271"/>
      <c r="E118" s="271"/>
      <c r="F118" s="271"/>
      <c r="G118" s="271"/>
      <c r="H118" s="243"/>
      <c r="I118" s="243"/>
      <c r="J118" s="243"/>
      <c r="K118" s="243"/>
      <c r="L118" s="243"/>
      <c r="M118" s="243"/>
      <c r="N118" s="243"/>
      <c r="O118" s="243"/>
      <c r="P118" s="243"/>
    </row>
    <row r="119" spans="1:16" s="546" customFormat="1" ht="9" customHeight="1">
      <c r="A119" s="208"/>
      <c r="B119" s="243"/>
      <c r="C119" s="271"/>
      <c r="D119" s="271"/>
      <c r="E119" s="271"/>
      <c r="F119" s="271"/>
      <c r="G119" s="271"/>
      <c r="H119" s="243"/>
      <c r="I119" s="243"/>
      <c r="J119" s="243"/>
      <c r="K119" s="243"/>
      <c r="L119" s="243"/>
      <c r="M119" s="243"/>
      <c r="N119" s="243"/>
      <c r="O119" s="243"/>
      <c r="P119" s="243"/>
    </row>
    <row r="120" spans="1:16" s="546" customFormat="1" ht="9" customHeight="1">
      <c r="A120" s="208"/>
      <c r="B120" s="243"/>
      <c r="C120" s="271"/>
      <c r="D120" s="271"/>
      <c r="E120" s="271"/>
      <c r="F120" s="271"/>
      <c r="G120" s="271"/>
      <c r="H120" s="243"/>
      <c r="I120" s="243"/>
      <c r="J120" s="243"/>
      <c r="K120" s="243"/>
      <c r="L120" s="243"/>
      <c r="M120" s="243"/>
      <c r="N120" s="243"/>
      <c r="O120" s="243"/>
      <c r="P120" s="243"/>
    </row>
    <row r="121" spans="1:16" s="546" customFormat="1" ht="9" customHeight="1">
      <c r="A121" s="208"/>
      <c r="B121" s="243"/>
      <c r="C121" s="271"/>
      <c r="D121" s="271"/>
      <c r="E121" s="271"/>
      <c r="F121" s="271"/>
      <c r="G121" s="271"/>
      <c r="H121" s="243"/>
      <c r="I121" s="243"/>
      <c r="J121" s="243"/>
      <c r="K121" s="243"/>
      <c r="L121" s="243"/>
      <c r="M121" s="243"/>
      <c r="N121" s="243"/>
      <c r="O121" s="243"/>
      <c r="P121" s="243"/>
    </row>
    <row r="122" spans="1:16" s="546" customFormat="1" ht="9" customHeight="1">
      <c r="A122" s="208"/>
      <c r="B122" s="243"/>
      <c r="C122" s="271"/>
      <c r="D122" s="271"/>
      <c r="E122" s="271"/>
      <c r="F122" s="271"/>
      <c r="G122" s="271"/>
      <c r="H122" s="243"/>
      <c r="I122" s="243"/>
      <c r="J122" s="243"/>
      <c r="K122" s="243"/>
      <c r="L122" s="243"/>
      <c r="M122" s="243"/>
      <c r="N122" s="243"/>
      <c r="O122" s="243"/>
      <c r="P122" s="243"/>
    </row>
    <row r="123" spans="1:16" s="546" customFormat="1" ht="9" customHeight="1">
      <c r="A123" s="208"/>
      <c r="B123" s="243"/>
      <c r="C123" s="271"/>
      <c r="D123" s="271"/>
      <c r="E123" s="271"/>
      <c r="F123" s="271"/>
      <c r="G123" s="271"/>
      <c r="H123" s="243"/>
      <c r="I123" s="243"/>
      <c r="J123" s="243"/>
      <c r="K123" s="243"/>
      <c r="L123" s="243"/>
      <c r="M123" s="243"/>
      <c r="N123" s="243"/>
      <c r="O123" s="243"/>
      <c r="P123" s="243"/>
    </row>
    <row r="124" spans="1:16" s="546" customFormat="1" ht="9" customHeight="1">
      <c r="A124" s="208"/>
      <c r="B124" s="243"/>
      <c r="C124" s="271"/>
      <c r="D124" s="271"/>
      <c r="E124" s="271"/>
      <c r="F124" s="271"/>
      <c r="G124" s="271"/>
      <c r="H124" s="243"/>
      <c r="I124" s="243"/>
      <c r="J124" s="243"/>
      <c r="K124" s="243"/>
      <c r="L124" s="243"/>
      <c r="M124" s="243"/>
      <c r="N124" s="243"/>
      <c r="O124" s="243"/>
      <c r="P124" s="243"/>
    </row>
    <row r="125" spans="1:16" s="546" customFormat="1" ht="9" customHeight="1">
      <c r="A125" s="213"/>
      <c r="B125" s="243"/>
      <c r="C125" s="271"/>
      <c r="D125" s="271"/>
      <c r="E125" s="271"/>
      <c r="F125" s="271"/>
      <c r="G125" s="271"/>
      <c r="H125" s="243"/>
      <c r="I125" s="243"/>
      <c r="J125" s="243"/>
      <c r="K125" s="243"/>
      <c r="L125" s="243"/>
      <c r="M125" s="243"/>
      <c r="N125" s="243"/>
      <c r="O125" s="243"/>
      <c r="P125" s="243"/>
    </row>
    <row r="126" spans="1:16" s="546" customFormat="1" ht="9" customHeight="1">
      <c r="A126" s="208"/>
      <c r="B126" s="243"/>
      <c r="C126" s="271"/>
      <c r="D126" s="271"/>
      <c r="E126" s="271"/>
      <c r="F126" s="271"/>
      <c r="G126" s="271"/>
      <c r="H126" s="243"/>
      <c r="I126" s="243"/>
      <c r="J126" s="243"/>
      <c r="K126" s="243"/>
      <c r="L126" s="243"/>
      <c r="M126" s="243"/>
      <c r="N126" s="243"/>
      <c r="O126" s="243"/>
      <c r="P126" s="243"/>
    </row>
    <row r="127" spans="1:16" s="546" customFormat="1" ht="9" customHeight="1">
      <c r="A127" s="208"/>
      <c r="B127" s="243"/>
      <c r="C127" s="271"/>
      <c r="D127" s="271"/>
      <c r="E127" s="271"/>
      <c r="F127" s="271"/>
      <c r="G127" s="271"/>
      <c r="H127" s="243"/>
      <c r="I127" s="243"/>
      <c r="J127" s="243"/>
      <c r="K127" s="243"/>
      <c r="L127" s="243"/>
      <c r="M127" s="243"/>
      <c r="N127" s="243"/>
      <c r="O127" s="243"/>
      <c r="P127" s="243"/>
    </row>
    <row r="128" spans="1:16" s="546" customFormat="1" ht="9" customHeight="1">
      <c r="A128" s="208"/>
      <c r="B128" s="243"/>
      <c r="C128" s="271"/>
      <c r="D128" s="271"/>
      <c r="E128" s="271"/>
      <c r="F128" s="271"/>
      <c r="G128" s="271"/>
      <c r="H128" s="243"/>
      <c r="I128" s="243"/>
      <c r="J128" s="243"/>
      <c r="K128" s="243"/>
      <c r="L128" s="243"/>
      <c r="M128" s="243"/>
      <c r="N128" s="243"/>
      <c r="O128" s="243"/>
      <c r="P128" s="243"/>
    </row>
    <row r="129" spans="1:16" s="546" customFormat="1">
      <c r="A129" s="218"/>
      <c r="B129" s="243"/>
      <c r="C129" s="271"/>
      <c r="D129" s="271"/>
      <c r="E129" s="271"/>
      <c r="F129" s="271"/>
      <c r="G129" s="271"/>
      <c r="H129" s="243"/>
      <c r="I129" s="243"/>
      <c r="J129" s="243"/>
      <c r="K129" s="243"/>
      <c r="L129" s="243"/>
      <c r="M129" s="243"/>
      <c r="N129" s="243"/>
      <c r="O129" s="243"/>
      <c r="P129" s="243"/>
    </row>
    <row r="130" spans="1:16" s="546" customFormat="1">
      <c r="A130" s="218"/>
      <c r="B130" s="243"/>
      <c r="C130" s="271"/>
      <c r="D130" s="271"/>
      <c r="E130" s="271"/>
      <c r="F130" s="271"/>
      <c r="G130" s="271"/>
      <c r="H130" s="243"/>
      <c r="I130" s="243"/>
      <c r="J130" s="243"/>
      <c r="K130" s="243"/>
      <c r="L130" s="243"/>
      <c r="M130" s="243"/>
      <c r="N130" s="243"/>
      <c r="O130" s="243"/>
      <c r="P130" s="243"/>
    </row>
    <row r="131" spans="1:16" s="546" customFormat="1">
      <c r="A131" s="218"/>
      <c r="B131" s="243"/>
      <c r="C131" s="271"/>
      <c r="D131" s="271"/>
      <c r="E131" s="271"/>
      <c r="F131" s="271"/>
      <c r="G131" s="271"/>
      <c r="H131" s="243"/>
      <c r="I131" s="243"/>
      <c r="J131" s="243"/>
      <c r="K131" s="243"/>
      <c r="L131" s="243"/>
      <c r="M131" s="243"/>
      <c r="N131" s="243"/>
      <c r="O131" s="243"/>
      <c r="P131" s="243"/>
    </row>
    <row r="132" spans="1:16" s="546" customFormat="1">
      <c r="A132" s="218"/>
      <c r="B132" s="243"/>
      <c r="C132" s="271"/>
      <c r="D132" s="271"/>
      <c r="E132" s="271"/>
      <c r="F132" s="271"/>
      <c r="G132" s="271"/>
      <c r="H132" s="243"/>
      <c r="I132" s="243"/>
      <c r="J132" s="243"/>
      <c r="K132" s="243"/>
      <c r="L132" s="243"/>
      <c r="M132" s="243"/>
      <c r="N132" s="243"/>
      <c r="O132" s="243"/>
      <c r="P132" s="243"/>
    </row>
    <row r="133" spans="1:16" s="546" customFormat="1">
      <c r="A133" s="218"/>
      <c r="B133" s="243"/>
      <c r="C133" s="271"/>
      <c r="D133" s="271"/>
      <c r="E133" s="271"/>
      <c r="F133" s="271"/>
      <c r="G133" s="271"/>
      <c r="H133" s="243"/>
      <c r="I133" s="243"/>
      <c r="J133" s="243"/>
      <c r="K133" s="243"/>
      <c r="L133" s="243"/>
      <c r="M133" s="243"/>
      <c r="N133" s="243"/>
      <c r="O133" s="243"/>
      <c r="P133" s="243"/>
    </row>
    <row r="134" spans="1:16" s="546" customFormat="1">
      <c r="A134" s="218"/>
      <c r="B134" s="243"/>
      <c r="C134" s="271"/>
      <c r="D134" s="271"/>
      <c r="E134" s="271"/>
      <c r="F134" s="271"/>
      <c r="G134" s="271"/>
      <c r="H134" s="243"/>
      <c r="I134" s="243"/>
      <c r="J134" s="243"/>
      <c r="K134" s="243"/>
      <c r="L134" s="243"/>
      <c r="M134" s="243"/>
      <c r="N134" s="243"/>
      <c r="O134" s="243"/>
      <c r="P134" s="243"/>
    </row>
    <row r="135" spans="1:16" s="546" customFormat="1">
      <c r="A135" s="218"/>
      <c r="B135" s="243"/>
      <c r="C135" s="271"/>
      <c r="D135" s="271"/>
      <c r="E135" s="271"/>
      <c r="F135" s="271"/>
      <c r="G135" s="271"/>
      <c r="H135" s="243"/>
      <c r="I135" s="243"/>
      <c r="J135" s="243"/>
      <c r="K135" s="243"/>
      <c r="L135" s="243"/>
      <c r="M135" s="243"/>
      <c r="N135" s="243"/>
      <c r="O135" s="243"/>
      <c r="P135" s="243"/>
    </row>
    <row r="136" spans="1:16" s="546" customFormat="1" ht="15.75">
      <c r="A136" s="219"/>
      <c r="B136" s="243"/>
      <c r="C136" s="271"/>
      <c r="D136" s="271"/>
      <c r="E136" s="271"/>
      <c r="F136" s="271"/>
      <c r="G136" s="271"/>
      <c r="H136" s="243"/>
      <c r="I136" s="243"/>
      <c r="J136" s="243"/>
      <c r="K136" s="243"/>
      <c r="L136" s="243"/>
      <c r="M136" s="243"/>
      <c r="N136" s="243"/>
      <c r="O136" s="243"/>
      <c r="P136" s="243"/>
    </row>
    <row r="137" spans="1:16" s="546" customFormat="1" ht="15.75">
      <c r="A137" s="219"/>
      <c r="B137" s="243"/>
      <c r="C137" s="271"/>
      <c r="D137" s="271"/>
      <c r="E137" s="271"/>
      <c r="F137" s="271"/>
      <c r="G137" s="271"/>
      <c r="H137" s="243"/>
      <c r="I137" s="243"/>
      <c r="J137" s="243"/>
      <c r="K137" s="243"/>
      <c r="L137" s="243"/>
      <c r="M137" s="243"/>
      <c r="N137" s="243"/>
      <c r="O137" s="243"/>
      <c r="P137" s="243"/>
    </row>
    <row r="138" spans="1:16" s="546" customFormat="1" ht="15.75">
      <c r="A138" s="219"/>
      <c r="B138" s="243"/>
      <c r="C138" s="271"/>
      <c r="D138" s="271"/>
      <c r="E138" s="271"/>
      <c r="F138" s="271"/>
      <c r="G138" s="271"/>
      <c r="H138" s="243"/>
      <c r="I138" s="243"/>
      <c r="J138" s="243"/>
      <c r="K138" s="243"/>
      <c r="L138" s="243"/>
      <c r="M138" s="243"/>
      <c r="N138" s="243"/>
      <c r="O138" s="243"/>
      <c r="P138" s="243"/>
    </row>
    <row r="139" spans="1:16" s="546" customFormat="1" ht="15.75">
      <c r="A139" s="219"/>
      <c r="B139" s="243"/>
      <c r="C139" s="271"/>
      <c r="D139" s="271"/>
      <c r="E139" s="271"/>
      <c r="F139" s="271"/>
      <c r="G139" s="271"/>
      <c r="H139" s="243"/>
      <c r="I139" s="243"/>
      <c r="J139" s="243"/>
      <c r="K139" s="243"/>
      <c r="L139" s="243"/>
      <c r="M139" s="243"/>
      <c r="N139" s="243"/>
      <c r="O139" s="243"/>
      <c r="P139" s="243"/>
    </row>
    <row r="140" spans="1:16" s="546" customFormat="1" ht="15.75">
      <c r="A140" s="219"/>
      <c r="B140" s="243"/>
      <c r="C140" s="271"/>
      <c r="D140" s="271"/>
      <c r="E140" s="271"/>
      <c r="F140" s="271"/>
      <c r="G140" s="271"/>
      <c r="H140" s="243"/>
      <c r="I140" s="243"/>
      <c r="J140" s="243"/>
      <c r="K140" s="243"/>
      <c r="L140" s="243"/>
      <c r="M140" s="243"/>
      <c r="N140" s="243"/>
      <c r="O140" s="243"/>
      <c r="P140" s="243"/>
    </row>
    <row r="141" spans="1:16" s="546" customFormat="1" ht="15.75">
      <c r="A141" s="219"/>
      <c r="B141" s="243"/>
      <c r="C141" s="271"/>
      <c r="D141" s="271"/>
      <c r="E141" s="271"/>
      <c r="F141" s="271"/>
      <c r="G141" s="271"/>
      <c r="H141" s="243"/>
      <c r="I141" s="243"/>
      <c r="J141" s="243"/>
      <c r="K141" s="243"/>
      <c r="L141" s="243"/>
      <c r="M141" s="243"/>
      <c r="N141" s="243"/>
      <c r="O141" s="243"/>
      <c r="P141" s="243"/>
    </row>
    <row r="142" spans="1:16" s="546" customFormat="1" ht="15.75">
      <c r="A142" s="219"/>
      <c r="B142" s="243"/>
      <c r="C142" s="271"/>
      <c r="D142" s="271"/>
      <c r="E142" s="271"/>
      <c r="F142" s="271"/>
      <c r="G142" s="271"/>
      <c r="H142" s="243"/>
      <c r="I142" s="243"/>
      <c r="J142" s="243"/>
      <c r="K142" s="243"/>
      <c r="L142" s="243"/>
      <c r="M142" s="243"/>
      <c r="N142" s="243"/>
      <c r="O142" s="243"/>
      <c r="P142" s="243"/>
    </row>
    <row r="143" spans="1:16" s="546" customFormat="1" ht="15.75">
      <c r="A143" s="219"/>
      <c r="B143" s="243"/>
      <c r="C143" s="271"/>
      <c r="D143" s="271"/>
      <c r="E143" s="271"/>
      <c r="F143" s="271"/>
      <c r="G143" s="271"/>
      <c r="H143" s="243"/>
      <c r="I143" s="243"/>
      <c r="J143" s="243"/>
      <c r="K143" s="243"/>
      <c r="L143" s="243"/>
      <c r="M143" s="243"/>
      <c r="N143" s="243"/>
      <c r="O143" s="243"/>
      <c r="P143" s="243"/>
    </row>
    <row r="144" spans="1:16" s="546" customFormat="1" ht="15.75">
      <c r="A144" s="219"/>
      <c r="B144" s="243"/>
      <c r="C144" s="271"/>
      <c r="D144" s="271"/>
      <c r="E144" s="271"/>
      <c r="F144" s="271"/>
      <c r="G144" s="271"/>
      <c r="H144" s="243"/>
      <c r="I144" s="243"/>
      <c r="J144" s="243"/>
      <c r="K144" s="243"/>
      <c r="L144" s="243"/>
      <c r="M144" s="243"/>
      <c r="N144" s="243"/>
      <c r="O144" s="243"/>
      <c r="P144" s="243"/>
    </row>
    <row r="145" spans="1:16" s="546" customFormat="1" ht="15.75">
      <c r="A145" s="219"/>
      <c r="B145" s="243"/>
      <c r="C145" s="271"/>
      <c r="D145" s="271"/>
      <c r="E145" s="271"/>
      <c r="F145" s="271"/>
      <c r="G145" s="271"/>
      <c r="H145" s="243"/>
      <c r="I145" s="243"/>
      <c r="J145" s="243"/>
      <c r="K145" s="243"/>
      <c r="L145" s="243"/>
      <c r="M145" s="243"/>
      <c r="N145" s="243"/>
      <c r="O145" s="243"/>
      <c r="P145" s="243"/>
    </row>
    <row r="146" spans="1:16" s="546" customFormat="1" ht="15.75">
      <c r="A146" s="219"/>
      <c r="B146" s="243"/>
      <c r="C146" s="271"/>
      <c r="D146" s="271"/>
      <c r="E146" s="271"/>
      <c r="F146" s="271"/>
      <c r="G146" s="271"/>
      <c r="H146" s="243"/>
      <c r="I146" s="243"/>
      <c r="J146" s="243"/>
      <c r="K146" s="243"/>
      <c r="L146" s="243"/>
      <c r="M146" s="243"/>
      <c r="N146" s="243"/>
      <c r="O146" s="243"/>
      <c r="P146" s="243"/>
    </row>
    <row r="147" spans="1:16" s="546" customFormat="1" ht="15.75">
      <c r="A147" s="219"/>
      <c r="B147" s="243"/>
      <c r="C147" s="271"/>
      <c r="D147" s="271"/>
      <c r="E147" s="271"/>
      <c r="F147" s="271"/>
      <c r="G147" s="271"/>
      <c r="H147" s="243"/>
      <c r="I147" s="243"/>
      <c r="J147" s="243"/>
      <c r="K147" s="243"/>
      <c r="L147" s="243"/>
      <c r="M147" s="243"/>
      <c r="N147" s="243"/>
      <c r="O147" s="243"/>
      <c r="P147" s="243"/>
    </row>
    <row r="148" spans="1:16" s="546" customFormat="1" ht="15.75">
      <c r="A148" s="219"/>
      <c r="B148" s="243"/>
      <c r="C148" s="271"/>
      <c r="D148" s="271"/>
      <c r="E148" s="271"/>
      <c r="F148" s="271"/>
      <c r="G148" s="271"/>
      <c r="H148" s="243"/>
      <c r="I148" s="243"/>
      <c r="J148" s="243"/>
      <c r="K148" s="243"/>
      <c r="L148" s="243"/>
      <c r="M148" s="243"/>
      <c r="N148" s="243"/>
      <c r="O148" s="243"/>
      <c r="P148" s="243"/>
    </row>
    <row r="149" spans="1:16" s="546" customFormat="1" ht="15.75">
      <c r="A149" s="219"/>
      <c r="B149" s="243"/>
      <c r="C149" s="271"/>
      <c r="D149" s="271"/>
      <c r="E149" s="271"/>
      <c r="F149" s="271"/>
      <c r="G149" s="271"/>
      <c r="H149" s="243"/>
      <c r="I149" s="243"/>
      <c r="J149" s="243"/>
      <c r="K149" s="243"/>
      <c r="L149" s="243"/>
      <c r="M149" s="243"/>
      <c r="N149" s="243"/>
      <c r="O149" s="243"/>
      <c r="P149" s="243"/>
    </row>
    <row r="150" spans="1:16" s="546" customFormat="1" ht="15.75">
      <c r="A150" s="219"/>
      <c r="B150" s="243"/>
      <c r="C150" s="271"/>
      <c r="D150" s="271"/>
      <c r="E150" s="271"/>
      <c r="F150" s="271"/>
      <c r="G150" s="271"/>
      <c r="H150" s="243"/>
      <c r="I150" s="243"/>
      <c r="J150" s="243"/>
      <c r="K150" s="243"/>
      <c r="L150" s="243"/>
      <c r="M150" s="243"/>
      <c r="N150" s="243"/>
      <c r="O150" s="243"/>
      <c r="P150" s="243"/>
    </row>
    <row r="151" spans="1:16" s="546" customFormat="1" ht="15.75">
      <c r="A151" s="219"/>
      <c r="B151" s="243"/>
      <c r="C151" s="271"/>
      <c r="D151" s="271"/>
      <c r="E151" s="271"/>
      <c r="F151" s="271"/>
      <c r="G151" s="271"/>
      <c r="H151" s="243"/>
      <c r="I151" s="243"/>
      <c r="J151" s="243"/>
      <c r="K151" s="243"/>
      <c r="L151" s="243"/>
      <c r="M151" s="243"/>
      <c r="N151" s="243"/>
      <c r="O151" s="243"/>
      <c r="P151" s="243"/>
    </row>
    <row r="152" spans="1:16" s="546" customFormat="1" ht="15.75">
      <c r="A152" s="219"/>
      <c r="B152" s="243"/>
      <c r="C152" s="271"/>
      <c r="D152" s="271"/>
      <c r="E152" s="271"/>
      <c r="F152" s="271"/>
      <c r="G152" s="271"/>
      <c r="H152" s="243"/>
      <c r="I152" s="243"/>
      <c r="J152" s="243"/>
      <c r="K152" s="243"/>
      <c r="L152" s="243"/>
      <c r="M152" s="243"/>
      <c r="N152" s="243"/>
      <c r="O152" s="243"/>
      <c r="P152" s="243"/>
    </row>
    <row r="153" spans="1:16" s="546" customFormat="1" ht="15.75">
      <c r="A153" s="219"/>
      <c r="B153" s="243"/>
      <c r="C153" s="271"/>
      <c r="D153" s="271"/>
      <c r="E153" s="271"/>
      <c r="F153" s="271"/>
      <c r="G153" s="271"/>
      <c r="H153" s="243"/>
      <c r="I153" s="243"/>
      <c r="J153" s="243"/>
      <c r="K153" s="243"/>
      <c r="L153" s="243"/>
      <c r="M153" s="243"/>
      <c r="N153" s="243"/>
      <c r="O153" s="243"/>
      <c r="P153" s="243"/>
    </row>
    <row r="154" spans="1:16" s="546" customFormat="1" ht="15.75">
      <c r="A154" s="219"/>
      <c r="B154" s="243"/>
      <c r="C154" s="271"/>
      <c r="D154" s="271"/>
      <c r="E154" s="271"/>
      <c r="F154" s="271"/>
      <c r="G154" s="271"/>
      <c r="H154" s="243"/>
      <c r="I154" s="243"/>
      <c r="J154" s="243"/>
      <c r="K154" s="243"/>
      <c r="L154" s="243"/>
      <c r="M154" s="243"/>
      <c r="N154" s="243"/>
      <c r="O154" s="243"/>
      <c r="P154" s="243"/>
    </row>
    <row r="155" spans="1:16" s="546" customFormat="1" ht="15.75">
      <c r="A155" s="219"/>
      <c r="B155" s="243"/>
      <c r="C155" s="271"/>
      <c r="D155" s="271"/>
      <c r="E155" s="271"/>
      <c r="F155" s="271"/>
      <c r="G155" s="271"/>
      <c r="H155" s="243"/>
      <c r="I155" s="243"/>
      <c r="J155" s="243"/>
      <c r="K155" s="243"/>
      <c r="L155" s="243"/>
      <c r="M155" s="243"/>
      <c r="N155" s="243"/>
      <c r="O155" s="243"/>
      <c r="P155" s="243"/>
    </row>
    <row r="156" spans="1:16" s="546" customFormat="1" ht="15.75">
      <c r="A156" s="219"/>
      <c r="B156" s="243"/>
      <c r="C156" s="271"/>
      <c r="D156" s="271"/>
      <c r="E156" s="271"/>
      <c r="F156" s="271"/>
      <c r="G156" s="271"/>
      <c r="H156" s="243"/>
      <c r="I156" s="243"/>
      <c r="J156" s="243"/>
      <c r="K156" s="243"/>
      <c r="L156" s="243"/>
      <c r="M156" s="243"/>
      <c r="N156" s="243"/>
      <c r="O156" s="243"/>
      <c r="P156" s="243"/>
    </row>
    <row r="157" spans="1:16" s="546" customFormat="1" ht="15.75">
      <c r="A157" s="219"/>
      <c r="B157" s="243"/>
      <c r="C157" s="271"/>
      <c r="D157" s="271"/>
      <c r="E157" s="271"/>
      <c r="F157" s="271"/>
      <c r="G157" s="271"/>
      <c r="H157" s="243"/>
      <c r="I157" s="243"/>
      <c r="J157" s="243"/>
      <c r="K157" s="243"/>
      <c r="L157" s="243"/>
      <c r="M157" s="243"/>
      <c r="N157" s="243"/>
      <c r="O157" s="243"/>
      <c r="P157" s="243"/>
    </row>
    <row r="158" spans="1:16" s="546" customFormat="1" ht="15.75">
      <c r="A158" s="219"/>
      <c r="B158" s="243"/>
      <c r="C158" s="271"/>
      <c r="D158" s="271"/>
      <c r="E158" s="271"/>
      <c r="F158" s="271"/>
      <c r="G158" s="271"/>
      <c r="H158" s="243"/>
      <c r="I158" s="243"/>
      <c r="J158" s="243"/>
      <c r="K158" s="243"/>
      <c r="L158" s="243"/>
      <c r="M158" s="243"/>
      <c r="N158" s="243"/>
      <c r="O158" s="243"/>
      <c r="P158" s="243"/>
    </row>
    <row r="159" spans="1:16" s="546" customFormat="1" ht="15.75">
      <c r="A159" s="219"/>
      <c r="B159" s="243"/>
      <c r="C159" s="271"/>
      <c r="D159" s="271"/>
      <c r="E159" s="271"/>
      <c r="F159" s="271"/>
      <c r="G159" s="271"/>
      <c r="H159" s="243"/>
      <c r="I159" s="243"/>
      <c r="J159" s="243"/>
      <c r="K159" s="243"/>
      <c r="L159" s="243"/>
      <c r="M159" s="243"/>
      <c r="N159" s="243"/>
      <c r="O159" s="243"/>
      <c r="P159" s="243"/>
    </row>
    <row r="160" spans="1:16" s="546" customFormat="1" ht="15.75">
      <c r="A160" s="219"/>
      <c r="B160" s="243"/>
      <c r="C160" s="271"/>
      <c r="D160" s="271"/>
      <c r="E160" s="271"/>
      <c r="F160" s="271"/>
      <c r="G160" s="271"/>
      <c r="H160" s="243"/>
      <c r="I160" s="243"/>
      <c r="J160" s="243"/>
      <c r="K160" s="243"/>
      <c r="L160" s="243"/>
      <c r="M160" s="243"/>
      <c r="N160" s="243"/>
      <c r="O160" s="243"/>
      <c r="P160" s="243"/>
    </row>
    <row r="161" spans="1:16" s="546" customFormat="1" ht="15.75">
      <c r="A161" s="219"/>
      <c r="B161" s="243"/>
      <c r="C161" s="271"/>
      <c r="D161" s="271"/>
      <c r="E161" s="271"/>
      <c r="F161" s="271"/>
      <c r="G161" s="271"/>
      <c r="H161" s="243"/>
      <c r="I161" s="243"/>
      <c r="J161" s="243"/>
      <c r="K161" s="243"/>
      <c r="L161" s="243"/>
      <c r="M161" s="243"/>
      <c r="N161" s="243"/>
      <c r="O161" s="243"/>
      <c r="P161" s="243"/>
    </row>
    <row r="162" spans="1:16" s="546" customFormat="1" ht="15.75">
      <c r="A162" s="219"/>
      <c r="B162" s="243"/>
      <c r="C162" s="271"/>
      <c r="D162" s="271"/>
      <c r="E162" s="271"/>
      <c r="F162" s="271"/>
      <c r="G162" s="271"/>
      <c r="H162" s="243"/>
      <c r="I162" s="243"/>
      <c r="J162" s="243"/>
      <c r="K162" s="243"/>
      <c r="L162" s="243"/>
      <c r="M162" s="243"/>
      <c r="N162" s="243"/>
      <c r="O162" s="243"/>
      <c r="P162" s="243"/>
    </row>
    <row r="163" spans="1:16" s="546" customFormat="1" ht="15.75">
      <c r="A163" s="219"/>
      <c r="B163" s="243"/>
      <c r="C163" s="271"/>
      <c r="D163" s="271"/>
      <c r="E163" s="271"/>
      <c r="F163" s="271"/>
      <c r="G163" s="271"/>
      <c r="H163" s="243"/>
      <c r="I163" s="243"/>
      <c r="J163" s="243"/>
      <c r="K163" s="243"/>
      <c r="L163" s="243"/>
      <c r="M163" s="243"/>
      <c r="N163" s="243"/>
      <c r="O163" s="243"/>
      <c r="P163" s="243"/>
    </row>
    <row r="164" spans="1:16" s="546" customFormat="1" ht="15.75">
      <c r="A164" s="219"/>
      <c r="B164" s="243"/>
      <c r="C164" s="271"/>
      <c r="D164" s="271"/>
      <c r="E164" s="271"/>
      <c r="F164" s="271"/>
      <c r="G164" s="271"/>
      <c r="H164" s="243"/>
      <c r="I164" s="243"/>
      <c r="J164" s="243"/>
      <c r="K164" s="243"/>
      <c r="L164" s="243"/>
      <c r="M164" s="243"/>
      <c r="N164" s="243"/>
      <c r="O164" s="243"/>
      <c r="P164" s="243"/>
    </row>
    <row r="165" spans="1:16" s="546" customFormat="1" ht="15.75">
      <c r="A165" s="219"/>
      <c r="B165" s="243"/>
      <c r="C165" s="271"/>
      <c r="D165" s="271"/>
      <c r="E165" s="271"/>
      <c r="F165" s="271"/>
      <c r="G165" s="271"/>
      <c r="H165" s="243"/>
      <c r="I165" s="243"/>
      <c r="J165" s="243"/>
      <c r="K165" s="243"/>
      <c r="L165" s="243"/>
      <c r="M165" s="243"/>
      <c r="N165" s="243"/>
      <c r="O165" s="243"/>
      <c r="P165" s="243"/>
    </row>
    <row r="166" spans="1:16" s="546" customFormat="1" ht="15.75">
      <c r="A166" s="219"/>
      <c r="B166" s="243"/>
      <c r="C166" s="271"/>
      <c r="D166" s="271"/>
      <c r="E166" s="271"/>
      <c r="F166" s="271"/>
      <c r="G166" s="271"/>
      <c r="H166" s="243"/>
      <c r="I166" s="243"/>
      <c r="J166" s="243"/>
      <c r="K166" s="243"/>
      <c r="L166" s="243"/>
      <c r="M166" s="243"/>
      <c r="N166" s="243"/>
      <c r="O166" s="243"/>
      <c r="P166" s="243"/>
    </row>
    <row r="167" spans="1:16" s="546" customFormat="1" ht="15.75">
      <c r="A167" s="219"/>
      <c r="B167" s="243"/>
      <c r="C167" s="271"/>
      <c r="D167" s="271"/>
      <c r="E167" s="271"/>
      <c r="F167" s="271"/>
      <c r="G167" s="271"/>
      <c r="H167" s="243"/>
      <c r="I167" s="243"/>
      <c r="J167" s="243"/>
      <c r="K167" s="243"/>
      <c r="L167" s="243"/>
      <c r="M167" s="243"/>
      <c r="N167" s="243"/>
      <c r="O167" s="243"/>
      <c r="P167" s="243"/>
    </row>
    <row r="168" spans="1:16" s="546" customFormat="1" ht="15.75">
      <c r="A168" s="219"/>
      <c r="B168" s="243"/>
      <c r="C168" s="271"/>
      <c r="D168" s="271"/>
      <c r="E168" s="271"/>
      <c r="F168" s="271"/>
      <c r="G168" s="271"/>
      <c r="H168" s="243"/>
      <c r="I168" s="243"/>
      <c r="J168" s="243"/>
      <c r="K168" s="243"/>
      <c r="L168" s="243"/>
      <c r="M168" s="243"/>
      <c r="N168" s="243"/>
      <c r="O168" s="243"/>
      <c r="P168" s="243"/>
    </row>
    <row r="169" spans="1:16" s="546" customFormat="1" ht="15.75">
      <c r="A169" s="219"/>
      <c r="B169" s="243"/>
      <c r="C169" s="271"/>
      <c r="D169" s="271"/>
      <c r="E169" s="271"/>
      <c r="F169" s="271"/>
      <c r="G169" s="271"/>
      <c r="H169" s="243"/>
      <c r="I169" s="243"/>
      <c r="J169" s="243"/>
      <c r="K169" s="243"/>
      <c r="L169" s="243"/>
      <c r="M169" s="243"/>
      <c r="N169" s="243"/>
      <c r="O169" s="243"/>
      <c r="P169" s="243"/>
    </row>
    <row r="170" spans="1:16" s="546" customFormat="1" ht="15.75">
      <c r="A170" s="219"/>
      <c r="B170" s="243"/>
      <c r="C170" s="271"/>
      <c r="D170" s="271"/>
      <c r="E170" s="271"/>
      <c r="F170" s="271"/>
      <c r="G170" s="271"/>
      <c r="H170" s="243"/>
      <c r="I170" s="243"/>
      <c r="J170" s="243"/>
      <c r="K170" s="243"/>
      <c r="L170" s="243"/>
      <c r="M170" s="243"/>
      <c r="N170" s="243"/>
      <c r="O170" s="243"/>
      <c r="P170" s="243"/>
    </row>
    <row r="171" spans="1:16" s="546" customFormat="1" ht="15.75">
      <c r="A171" s="219"/>
      <c r="B171" s="243"/>
      <c r="C171" s="271"/>
      <c r="D171" s="271"/>
      <c r="E171" s="271"/>
      <c r="F171" s="271"/>
      <c r="G171" s="271"/>
      <c r="H171" s="243"/>
      <c r="I171" s="243"/>
      <c r="J171" s="243"/>
      <c r="K171" s="243"/>
      <c r="L171" s="243"/>
      <c r="M171" s="243"/>
      <c r="N171" s="243"/>
      <c r="O171" s="243"/>
      <c r="P171" s="243"/>
    </row>
    <row r="172" spans="1:16" s="546" customFormat="1" ht="15.75">
      <c r="A172" s="219"/>
      <c r="B172" s="243"/>
      <c r="C172" s="271"/>
      <c r="D172" s="271"/>
      <c r="E172" s="271"/>
      <c r="F172" s="271"/>
      <c r="G172" s="271"/>
      <c r="H172" s="243"/>
      <c r="I172" s="243"/>
      <c r="J172" s="243"/>
      <c r="K172" s="243"/>
      <c r="L172" s="243"/>
      <c r="M172" s="243"/>
      <c r="N172" s="243"/>
      <c r="O172" s="243"/>
      <c r="P172" s="243"/>
    </row>
    <row r="173" spans="1:16" s="546" customFormat="1" ht="15.75">
      <c r="A173" s="219"/>
      <c r="B173" s="243"/>
      <c r="C173" s="271"/>
      <c r="D173" s="271"/>
      <c r="E173" s="271"/>
      <c r="F173" s="271"/>
      <c r="G173" s="271"/>
      <c r="H173" s="243"/>
      <c r="I173" s="243"/>
      <c r="J173" s="243"/>
      <c r="K173" s="243"/>
      <c r="L173" s="243"/>
      <c r="M173" s="243"/>
      <c r="N173" s="243"/>
      <c r="O173" s="243"/>
      <c r="P173" s="243"/>
    </row>
    <row r="174" spans="1:16" s="546" customFormat="1" ht="15.75">
      <c r="A174" s="219"/>
      <c r="B174" s="243"/>
      <c r="C174" s="271"/>
      <c r="D174" s="271"/>
      <c r="E174" s="271"/>
      <c r="F174" s="271"/>
      <c r="G174" s="271"/>
      <c r="H174" s="243"/>
      <c r="I174" s="243"/>
      <c r="J174" s="243"/>
      <c r="K174" s="243"/>
      <c r="L174" s="243"/>
      <c r="M174" s="243"/>
      <c r="N174" s="243"/>
      <c r="O174" s="243"/>
      <c r="P174" s="243"/>
    </row>
    <row r="175" spans="1:16" s="546" customFormat="1" ht="15.75">
      <c r="A175" s="219"/>
      <c r="B175" s="243"/>
      <c r="C175" s="271"/>
      <c r="D175" s="271"/>
      <c r="E175" s="271"/>
      <c r="F175" s="271"/>
      <c r="G175" s="271"/>
      <c r="H175" s="243"/>
      <c r="I175" s="243"/>
      <c r="J175" s="243"/>
      <c r="K175" s="243"/>
      <c r="L175" s="243"/>
      <c r="M175" s="243"/>
      <c r="N175" s="243"/>
      <c r="O175" s="243"/>
      <c r="P175" s="243"/>
    </row>
    <row r="176" spans="1:16" s="546" customFormat="1" ht="15.75">
      <c r="A176" s="219"/>
      <c r="B176" s="243"/>
      <c r="C176" s="271"/>
      <c r="D176" s="271"/>
      <c r="E176" s="271"/>
      <c r="F176" s="271"/>
      <c r="G176" s="271"/>
      <c r="H176" s="243"/>
      <c r="I176" s="243"/>
      <c r="J176" s="243"/>
      <c r="K176" s="243"/>
      <c r="L176" s="243"/>
      <c r="M176" s="243"/>
      <c r="N176" s="243"/>
      <c r="O176" s="243"/>
      <c r="P176" s="243"/>
    </row>
    <row r="177" spans="1:16" s="546" customFormat="1" ht="15.75">
      <c r="A177" s="219"/>
      <c r="B177" s="243"/>
      <c r="C177" s="271"/>
      <c r="D177" s="271"/>
      <c r="E177" s="271"/>
      <c r="F177" s="271"/>
      <c r="G177" s="271"/>
      <c r="H177" s="243"/>
      <c r="I177" s="243"/>
      <c r="J177" s="243"/>
      <c r="K177" s="243"/>
      <c r="L177" s="243"/>
      <c r="M177" s="243"/>
      <c r="N177" s="243"/>
      <c r="O177" s="243"/>
      <c r="P177" s="243"/>
    </row>
    <row r="178" spans="1:16" s="546" customFormat="1" ht="15.75">
      <c r="A178" s="219"/>
      <c r="B178" s="243"/>
      <c r="C178" s="271"/>
      <c r="D178" s="271"/>
      <c r="E178" s="271"/>
      <c r="F178" s="271"/>
      <c r="G178" s="271"/>
      <c r="H178" s="243"/>
      <c r="I178" s="243"/>
      <c r="J178" s="243"/>
      <c r="K178" s="243"/>
      <c r="L178" s="243"/>
      <c r="M178" s="243"/>
      <c r="N178" s="243"/>
      <c r="O178" s="243"/>
      <c r="P178" s="243"/>
    </row>
    <row r="179" spans="1:16" s="546" customFormat="1" ht="15.75">
      <c r="A179" s="219"/>
      <c r="B179" s="243"/>
      <c r="C179" s="271"/>
      <c r="D179" s="271"/>
      <c r="E179" s="271"/>
      <c r="F179" s="271"/>
      <c r="G179" s="271"/>
      <c r="H179" s="243"/>
      <c r="I179" s="243"/>
      <c r="J179" s="243"/>
      <c r="K179" s="243"/>
      <c r="L179" s="243"/>
      <c r="M179" s="243"/>
      <c r="N179" s="243"/>
      <c r="O179" s="243"/>
      <c r="P179" s="243"/>
    </row>
    <row r="180" spans="1:16" s="546" customFormat="1" ht="15.75">
      <c r="A180" s="219"/>
      <c r="B180" s="243"/>
      <c r="C180" s="271"/>
      <c r="D180" s="271"/>
      <c r="E180" s="271"/>
      <c r="F180" s="271"/>
      <c r="G180" s="271"/>
      <c r="H180" s="243"/>
      <c r="I180" s="243"/>
      <c r="J180" s="243"/>
      <c r="K180" s="243"/>
      <c r="L180" s="243"/>
      <c r="M180" s="243"/>
      <c r="N180" s="243"/>
      <c r="O180" s="243"/>
      <c r="P180" s="243"/>
    </row>
    <row r="181" spans="1:16" s="546" customFormat="1" ht="15.75">
      <c r="A181" s="219"/>
      <c r="B181" s="243"/>
      <c r="C181" s="271"/>
      <c r="D181" s="271"/>
      <c r="E181" s="271"/>
      <c r="F181" s="271"/>
      <c r="G181" s="271"/>
      <c r="H181" s="243"/>
      <c r="I181" s="243"/>
      <c r="J181" s="243"/>
      <c r="K181" s="243"/>
      <c r="L181" s="243"/>
      <c r="M181" s="243"/>
      <c r="N181" s="243"/>
      <c r="O181" s="243"/>
      <c r="P181" s="243"/>
    </row>
    <row r="182" spans="1:16" s="546" customFormat="1" ht="15.75">
      <c r="A182" s="219"/>
      <c r="B182" s="243"/>
      <c r="C182" s="271"/>
      <c r="D182" s="271"/>
      <c r="E182" s="271"/>
      <c r="F182" s="271"/>
      <c r="G182" s="271"/>
      <c r="H182" s="243"/>
      <c r="I182" s="243"/>
      <c r="J182" s="243"/>
      <c r="K182" s="243"/>
      <c r="L182" s="243"/>
      <c r="M182" s="243"/>
      <c r="N182" s="243"/>
      <c r="O182" s="243"/>
      <c r="P182" s="243"/>
    </row>
    <row r="183" spans="1:16" s="546" customFormat="1" ht="15.75">
      <c r="A183" s="219"/>
      <c r="B183" s="243"/>
      <c r="C183" s="271"/>
      <c r="D183" s="271"/>
      <c r="E183" s="271"/>
      <c r="F183" s="271"/>
      <c r="G183" s="271"/>
      <c r="H183" s="243"/>
      <c r="I183" s="243"/>
      <c r="J183" s="243"/>
      <c r="K183" s="243"/>
      <c r="L183" s="243"/>
      <c r="M183" s="243"/>
      <c r="N183" s="243"/>
      <c r="O183" s="243"/>
      <c r="P183" s="243"/>
    </row>
    <row r="184" spans="1:16" s="546" customFormat="1" ht="15.75">
      <c r="A184" s="219"/>
      <c r="B184" s="243"/>
      <c r="C184" s="271"/>
      <c r="D184" s="271"/>
      <c r="E184" s="271"/>
      <c r="F184" s="271"/>
      <c r="G184" s="271"/>
      <c r="H184" s="243"/>
      <c r="I184" s="243"/>
      <c r="J184" s="243"/>
      <c r="K184" s="243"/>
      <c r="L184" s="243"/>
      <c r="M184" s="243"/>
      <c r="N184" s="243"/>
      <c r="O184" s="243"/>
      <c r="P184" s="243"/>
    </row>
    <row r="185" spans="1:16" s="546" customFormat="1" ht="15.75">
      <c r="A185" s="219"/>
      <c r="B185" s="243"/>
      <c r="C185" s="271"/>
      <c r="D185" s="271"/>
      <c r="E185" s="271"/>
      <c r="F185" s="271"/>
      <c r="G185" s="271"/>
      <c r="H185" s="243"/>
      <c r="I185" s="243"/>
      <c r="J185" s="243"/>
      <c r="K185" s="243"/>
      <c r="L185" s="243"/>
      <c r="M185" s="243"/>
      <c r="N185" s="243"/>
      <c r="O185" s="243"/>
      <c r="P185" s="243"/>
    </row>
    <row r="186" spans="1:16" s="546" customFormat="1" ht="15.75">
      <c r="A186" s="219"/>
      <c r="B186" s="243"/>
      <c r="C186" s="271"/>
      <c r="D186" s="271"/>
      <c r="E186" s="271"/>
      <c r="F186" s="271"/>
      <c r="G186" s="271"/>
      <c r="H186" s="243"/>
      <c r="I186" s="243"/>
      <c r="J186" s="243"/>
      <c r="K186" s="243"/>
      <c r="L186" s="243"/>
      <c r="M186" s="243"/>
      <c r="N186" s="243"/>
      <c r="O186" s="243"/>
      <c r="P186" s="243"/>
    </row>
    <row r="187" spans="1:16" s="546" customFormat="1" ht="15.75">
      <c r="A187" s="219"/>
      <c r="B187" s="243"/>
      <c r="C187" s="271"/>
      <c r="D187" s="271"/>
      <c r="E187" s="271"/>
      <c r="F187" s="271"/>
      <c r="G187" s="271"/>
      <c r="H187" s="243"/>
      <c r="I187" s="243"/>
      <c r="J187" s="243"/>
      <c r="K187" s="243"/>
      <c r="L187" s="243"/>
      <c r="M187" s="243"/>
      <c r="N187" s="243"/>
      <c r="O187" s="243"/>
      <c r="P187" s="243"/>
    </row>
    <row r="188" spans="1:16" s="546" customFormat="1" ht="15.75">
      <c r="A188" s="219"/>
      <c r="B188" s="243"/>
      <c r="C188" s="271"/>
      <c r="D188" s="271"/>
      <c r="E188" s="271"/>
      <c r="F188" s="271"/>
      <c r="G188" s="271"/>
      <c r="H188" s="243"/>
      <c r="I188" s="243"/>
      <c r="J188" s="243"/>
      <c r="K188" s="243"/>
      <c r="L188" s="243"/>
      <c r="M188" s="243"/>
      <c r="N188" s="243"/>
      <c r="O188" s="243"/>
      <c r="P188" s="243"/>
    </row>
    <row r="189" spans="1:16" s="546" customFormat="1" ht="15.75">
      <c r="A189" s="219"/>
      <c r="B189" s="243"/>
      <c r="C189" s="271"/>
      <c r="D189" s="271"/>
      <c r="E189" s="271"/>
      <c r="F189" s="271"/>
      <c r="G189" s="271"/>
      <c r="H189" s="243"/>
      <c r="I189" s="243"/>
      <c r="J189" s="243"/>
      <c r="K189" s="243"/>
      <c r="L189" s="243"/>
      <c r="M189" s="243"/>
      <c r="N189" s="243"/>
      <c r="O189" s="243"/>
      <c r="P189" s="243"/>
    </row>
    <row r="190" spans="1:16" s="546" customFormat="1" ht="15.75">
      <c r="A190" s="219"/>
      <c r="B190" s="243"/>
      <c r="C190" s="271"/>
      <c r="D190" s="271"/>
      <c r="E190" s="271"/>
      <c r="F190" s="271"/>
      <c r="G190" s="271"/>
      <c r="H190" s="243"/>
      <c r="I190" s="243"/>
      <c r="J190" s="243"/>
      <c r="K190" s="243"/>
      <c r="L190" s="243"/>
      <c r="M190" s="243"/>
      <c r="N190" s="243"/>
      <c r="O190" s="243"/>
      <c r="P190" s="243"/>
    </row>
    <row r="191" spans="1:16" s="546" customFormat="1" ht="15.75">
      <c r="A191" s="219"/>
      <c r="B191" s="243"/>
      <c r="C191" s="271"/>
      <c r="D191" s="271"/>
      <c r="E191" s="271"/>
      <c r="F191" s="271"/>
      <c r="G191" s="271"/>
      <c r="H191" s="243"/>
      <c r="I191" s="243"/>
      <c r="J191" s="243"/>
      <c r="K191" s="243"/>
      <c r="L191" s="243"/>
      <c r="M191" s="243"/>
      <c r="N191" s="243"/>
      <c r="O191" s="243"/>
      <c r="P191" s="243"/>
    </row>
    <row r="192" spans="1:16" s="546" customFormat="1" ht="15.75">
      <c r="A192" s="219"/>
      <c r="B192" s="243"/>
      <c r="C192" s="271"/>
      <c r="D192" s="271"/>
      <c r="E192" s="271"/>
      <c r="F192" s="271"/>
      <c r="G192" s="271"/>
      <c r="H192" s="243"/>
      <c r="I192" s="243"/>
      <c r="J192" s="243"/>
      <c r="K192" s="243"/>
      <c r="L192" s="243"/>
      <c r="M192" s="243"/>
      <c r="N192" s="243"/>
      <c r="O192" s="243"/>
      <c r="P192" s="243"/>
    </row>
    <row r="193" spans="1:16" s="546" customFormat="1" ht="15.75">
      <c r="A193" s="219"/>
      <c r="B193" s="243"/>
      <c r="C193" s="271"/>
      <c r="D193" s="271"/>
      <c r="E193" s="271"/>
      <c r="F193" s="271"/>
      <c r="G193" s="271"/>
      <c r="H193" s="243"/>
      <c r="I193" s="243"/>
      <c r="J193" s="243"/>
      <c r="K193" s="243"/>
      <c r="L193" s="243"/>
      <c r="M193" s="243"/>
      <c r="N193" s="243"/>
      <c r="O193" s="243"/>
      <c r="P193" s="243"/>
    </row>
    <row r="194" spans="1:16" s="546" customFormat="1" ht="15.75">
      <c r="A194" s="219"/>
      <c r="B194" s="243"/>
      <c r="C194" s="271"/>
      <c r="D194" s="271"/>
      <c r="E194" s="271"/>
      <c r="F194" s="271"/>
      <c r="G194" s="271"/>
      <c r="H194" s="243"/>
      <c r="I194" s="243"/>
      <c r="J194" s="243"/>
      <c r="K194" s="243"/>
      <c r="L194" s="243"/>
      <c r="M194" s="243"/>
      <c r="N194" s="243"/>
      <c r="O194" s="243"/>
      <c r="P194" s="243"/>
    </row>
    <row r="195" spans="1:16" s="546" customFormat="1" ht="15.75">
      <c r="A195" s="219"/>
      <c r="B195" s="243"/>
      <c r="C195" s="271"/>
      <c r="D195" s="271"/>
      <c r="E195" s="271"/>
      <c r="F195" s="271"/>
      <c r="G195" s="271"/>
      <c r="H195" s="243"/>
      <c r="I195" s="243"/>
      <c r="J195" s="243"/>
      <c r="K195" s="243"/>
      <c r="L195" s="243"/>
      <c r="M195" s="243"/>
      <c r="N195" s="243"/>
      <c r="O195" s="243"/>
      <c r="P195" s="243"/>
    </row>
    <row r="196" spans="1:16" s="546" customFormat="1" ht="15.75">
      <c r="A196" s="219"/>
      <c r="B196" s="243"/>
      <c r="C196" s="271"/>
      <c r="D196" s="271"/>
      <c r="E196" s="271"/>
      <c r="F196" s="271"/>
      <c r="G196" s="271"/>
      <c r="H196" s="243"/>
      <c r="I196" s="243"/>
      <c r="J196" s="243"/>
      <c r="K196" s="243"/>
      <c r="L196" s="243"/>
      <c r="M196" s="243"/>
      <c r="N196" s="243"/>
      <c r="O196" s="243"/>
      <c r="P196" s="243"/>
    </row>
    <row r="197" spans="1:16" s="546" customFormat="1" ht="15.75">
      <c r="A197" s="219"/>
      <c r="B197" s="243"/>
      <c r="C197" s="271"/>
      <c r="D197" s="271"/>
      <c r="E197" s="271"/>
      <c r="F197" s="271"/>
      <c r="G197" s="271"/>
      <c r="H197" s="243"/>
      <c r="I197" s="243"/>
      <c r="J197" s="243"/>
      <c r="K197" s="243"/>
      <c r="L197" s="243"/>
      <c r="M197" s="243"/>
      <c r="N197" s="243"/>
      <c r="O197" s="243"/>
      <c r="P197" s="243"/>
    </row>
    <row r="198" spans="1:16" s="546" customFormat="1" ht="15.75">
      <c r="A198" s="219"/>
      <c r="B198" s="243"/>
      <c r="C198" s="271"/>
      <c r="D198" s="271"/>
      <c r="E198" s="271"/>
      <c r="F198" s="271"/>
      <c r="G198" s="271"/>
      <c r="H198" s="243"/>
      <c r="I198" s="243"/>
      <c r="J198" s="243"/>
      <c r="K198" s="243"/>
      <c r="L198" s="243"/>
      <c r="M198" s="243"/>
      <c r="N198" s="243"/>
      <c r="O198" s="243"/>
      <c r="P198" s="243"/>
    </row>
    <row r="199" spans="1:16" s="546" customFormat="1" ht="15.75">
      <c r="A199" s="219"/>
      <c r="B199" s="243"/>
      <c r="C199" s="271"/>
      <c r="D199" s="271"/>
      <c r="E199" s="271"/>
      <c r="F199" s="271"/>
      <c r="G199" s="271"/>
      <c r="H199" s="243"/>
      <c r="I199" s="243"/>
      <c r="J199" s="243"/>
      <c r="K199" s="243"/>
      <c r="L199" s="243"/>
      <c r="M199" s="243"/>
      <c r="N199" s="243"/>
      <c r="O199" s="243"/>
      <c r="P199" s="243"/>
    </row>
    <row r="200" spans="1:16" s="546" customFormat="1" ht="15.75">
      <c r="A200" s="219"/>
      <c r="B200" s="243"/>
      <c r="C200" s="271"/>
      <c r="D200" s="271"/>
      <c r="E200" s="271"/>
      <c r="F200" s="271"/>
      <c r="G200" s="271"/>
      <c r="H200" s="243"/>
      <c r="I200" s="243"/>
      <c r="J200" s="243"/>
      <c r="K200" s="243"/>
      <c r="L200" s="243"/>
      <c r="M200" s="243"/>
      <c r="N200" s="243"/>
      <c r="O200" s="243"/>
      <c r="P200" s="243"/>
    </row>
    <row r="201" spans="1:16" s="546" customFormat="1" ht="15.75">
      <c r="A201" s="219"/>
      <c r="B201" s="243"/>
      <c r="C201" s="271"/>
      <c r="D201" s="271"/>
      <c r="E201" s="271"/>
      <c r="F201" s="271"/>
      <c r="G201" s="271"/>
      <c r="H201" s="243"/>
      <c r="I201" s="243"/>
      <c r="J201" s="243"/>
      <c r="K201" s="243"/>
      <c r="L201" s="243"/>
      <c r="M201" s="243"/>
      <c r="N201" s="243"/>
      <c r="O201" s="243"/>
      <c r="P201" s="243"/>
    </row>
    <row r="202" spans="1:16" s="546" customFormat="1" ht="15.75">
      <c r="A202" s="219"/>
      <c r="B202" s="243"/>
      <c r="C202" s="271"/>
      <c r="D202" s="271"/>
      <c r="E202" s="271"/>
      <c r="F202" s="271"/>
      <c r="G202" s="271"/>
      <c r="H202" s="243"/>
      <c r="I202" s="243"/>
      <c r="J202" s="243"/>
      <c r="K202" s="243"/>
      <c r="L202" s="243"/>
      <c r="M202" s="243"/>
      <c r="N202" s="243"/>
      <c r="O202" s="243"/>
      <c r="P202" s="243"/>
    </row>
    <row r="203" spans="1:16" s="546" customFormat="1" ht="15.75">
      <c r="A203" s="219"/>
      <c r="B203" s="243"/>
      <c r="C203" s="271"/>
      <c r="D203" s="271"/>
      <c r="E203" s="271"/>
      <c r="F203" s="271"/>
      <c r="G203" s="271"/>
      <c r="H203" s="243"/>
      <c r="I203" s="243"/>
      <c r="J203" s="243"/>
      <c r="K203" s="243"/>
      <c r="L203" s="243"/>
      <c r="M203" s="243"/>
      <c r="N203" s="243"/>
      <c r="O203" s="243"/>
      <c r="P203" s="243"/>
    </row>
    <row r="204" spans="1:16" s="546" customFormat="1" ht="15.75">
      <c r="A204" s="219"/>
      <c r="B204" s="243"/>
      <c r="C204" s="271"/>
      <c r="D204" s="271"/>
      <c r="E204" s="271"/>
      <c r="F204" s="271"/>
      <c r="G204" s="271"/>
      <c r="H204" s="243"/>
      <c r="I204" s="243"/>
      <c r="J204" s="243"/>
      <c r="K204" s="243"/>
      <c r="L204" s="243"/>
      <c r="M204" s="243"/>
      <c r="N204" s="243"/>
      <c r="O204" s="243"/>
      <c r="P204" s="243"/>
    </row>
    <row r="205" spans="1:16" s="546" customFormat="1" ht="15.75">
      <c r="A205" s="219"/>
      <c r="B205" s="243"/>
      <c r="C205" s="271"/>
      <c r="D205" s="271"/>
      <c r="E205" s="271"/>
      <c r="F205" s="271"/>
      <c r="G205" s="271"/>
      <c r="H205" s="243"/>
      <c r="I205" s="243"/>
      <c r="J205" s="243"/>
      <c r="K205" s="243"/>
      <c r="L205" s="243"/>
      <c r="M205" s="243"/>
      <c r="N205" s="243"/>
      <c r="O205" s="243"/>
      <c r="P205" s="243"/>
    </row>
    <row r="206" spans="1:16" s="546" customFormat="1" ht="15.75">
      <c r="A206" s="219"/>
      <c r="B206" s="243"/>
      <c r="C206" s="271"/>
      <c r="D206" s="271"/>
      <c r="E206" s="271"/>
      <c r="F206" s="271"/>
      <c r="G206" s="271"/>
      <c r="H206" s="243"/>
      <c r="I206" s="243"/>
      <c r="J206" s="243"/>
      <c r="K206" s="243"/>
      <c r="L206" s="243"/>
      <c r="M206" s="243"/>
      <c r="N206" s="243"/>
      <c r="O206" s="243"/>
      <c r="P206" s="243"/>
    </row>
    <row r="207" spans="1:16" s="546" customFormat="1" ht="15.75">
      <c r="A207" s="219"/>
      <c r="B207" s="243"/>
      <c r="C207" s="271"/>
      <c r="D207" s="271"/>
      <c r="E207" s="271"/>
      <c r="F207" s="271"/>
      <c r="G207" s="271"/>
      <c r="H207" s="243"/>
      <c r="I207" s="243"/>
      <c r="J207" s="243"/>
      <c r="K207" s="243"/>
      <c r="L207" s="243"/>
      <c r="M207" s="243"/>
      <c r="N207" s="243"/>
      <c r="O207" s="243"/>
      <c r="P207" s="243"/>
    </row>
    <row r="208" spans="1:16" s="546" customFormat="1" ht="15.75">
      <c r="A208" s="219"/>
      <c r="B208" s="243"/>
      <c r="C208" s="271"/>
      <c r="D208" s="271"/>
      <c r="E208" s="271"/>
      <c r="F208" s="271"/>
      <c r="G208" s="271"/>
      <c r="H208" s="243"/>
      <c r="I208" s="243"/>
      <c r="J208" s="243"/>
      <c r="K208" s="243"/>
      <c r="L208" s="243"/>
      <c r="M208" s="243"/>
      <c r="N208" s="243"/>
      <c r="O208" s="243"/>
      <c r="P208" s="243"/>
    </row>
    <row r="209" spans="1:18" ht="15.75">
      <c r="A209" s="219"/>
      <c r="C209" s="271"/>
      <c r="D209" s="271"/>
      <c r="E209" s="271"/>
      <c r="F209" s="271"/>
      <c r="G209" s="271"/>
      <c r="Q209" s="546"/>
      <c r="R209" s="546"/>
    </row>
    <row r="210" spans="1:18" ht="15.75">
      <c r="A210" s="219"/>
      <c r="C210" s="271"/>
      <c r="D210" s="271"/>
      <c r="E210" s="271"/>
      <c r="F210" s="271"/>
      <c r="G210" s="271"/>
      <c r="Q210" s="546"/>
      <c r="R210" s="546"/>
    </row>
    <row r="211" spans="1:18" ht="15.75">
      <c r="A211" s="219"/>
      <c r="C211" s="271"/>
      <c r="D211" s="271"/>
      <c r="E211" s="271"/>
      <c r="F211" s="271"/>
      <c r="G211" s="271"/>
      <c r="Q211" s="546"/>
      <c r="R211" s="546"/>
    </row>
    <row r="212" spans="1:18" ht="15.75">
      <c r="A212" s="219"/>
      <c r="C212" s="271"/>
      <c r="D212" s="271"/>
      <c r="E212" s="271"/>
      <c r="F212" s="271"/>
      <c r="G212" s="271"/>
      <c r="Q212" s="546"/>
      <c r="R212" s="546"/>
    </row>
    <row r="213" spans="1:18" ht="15.75">
      <c r="A213" s="219"/>
      <c r="C213" s="271"/>
      <c r="D213" s="271"/>
      <c r="E213" s="271"/>
      <c r="F213" s="271"/>
      <c r="G213" s="271"/>
      <c r="Q213" s="546"/>
      <c r="R213" s="546"/>
    </row>
    <row r="214" spans="1:18" ht="15.75">
      <c r="A214" s="219"/>
      <c r="C214" s="271"/>
      <c r="D214" s="271"/>
      <c r="E214" s="271"/>
      <c r="F214" s="271"/>
      <c r="G214" s="271"/>
      <c r="Q214" s="546"/>
      <c r="R214" s="546"/>
    </row>
    <row r="215" spans="1:18" ht="15.75">
      <c r="A215" s="219"/>
      <c r="C215" s="271"/>
      <c r="D215" s="271"/>
      <c r="E215" s="271"/>
      <c r="F215" s="271"/>
      <c r="G215" s="271"/>
      <c r="Q215" s="546"/>
      <c r="R215" s="546"/>
    </row>
    <row r="216" spans="1:18" ht="15.75">
      <c r="A216" s="219"/>
      <c r="C216" s="271"/>
      <c r="D216" s="271"/>
      <c r="E216" s="271"/>
      <c r="F216" s="271"/>
      <c r="G216" s="271"/>
      <c r="Q216" s="546"/>
      <c r="R216" s="546"/>
    </row>
    <row r="217" spans="1:18" ht="15.75">
      <c r="A217" s="219"/>
      <c r="C217" s="271"/>
      <c r="D217" s="271"/>
      <c r="E217" s="271"/>
      <c r="F217" s="271"/>
      <c r="G217" s="271"/>
      <c r="Q217" s="546"/>
      <c r="R217" s="546"/>
    </row>
    <row r="218" spans="1:18" ht="15.75">
      <c r="A218" s="219"/>
      <c r="C218" s="271"/>
      <c r="D218" s="271"/>
      <c r="E218" s="271"/>
      <c r="F218" s="271"/>
      <c r="G218" s="271"/>
      <c r="Q218" s="546"/>
      <c r="R218" s="546"/>
    </row>
    <row r="219" spans="1:18" ht="15.75">
      <c r="A219" s="219"/>
      <c r="C219" s="271"/>
      <c r="D219" s="271"/>
      <c r="E219" s="271"/>
      <c r="F219" s="271"/>
      <c r="G219" s="271"/>
    </row>
    <row r="220" spans="1:18" ht="15.75">
      <c r="A220" s="219"/>
      <c r="C220" s="271"/>
      <c r="D220" s="271"/>
      <c r="E220" s="271"/>
      <c r="F220" s="271"/>
      <c r="G220" s="271"/>
    </row>
    <row r="221" spans="1:18" ht="15.75">
      <c r="A221" s="219"/>
      <c r="C221" s="271"/>
      <c r="D221" s="271"/>
      <c r="E221" s="271"/>
      <c r="F221" s="271"/>
      <c r="G221" s="271"/>
    </row>
    <row r="222" spans="1:18" ht="15.75">
      <c r="A222" s="219"/>
      <c r="C222" s="271"/>
      <c r="D222" s="271"/>
      <c r="E222" s="271"/>
      <c r="F222" s="271"/>
      <c r="G222" s="271"/>
    </row>
    <row r="223" spans="1:18" ht="15.75">
      <c r="A223" s="219"/>
      <c r="C223" s="271"/>
      <c r="D223" s="271"/>
      <c r="E223" s="271"/>
      <c r="F223" s="271"/>
      <c r="G223" s="271"/>
    </row>
    <row r="224" spans="1:18" ht="15.75">
      <c r="A224" s="219"/>
      <c r="C224" s="271"/>
      <c r="D224" s="271"/>
      <c r="E224" s="271"/>
      <c r="F224" s="271"/>
      <c r="G224" s="271"/>
    </row>
    <row r="225" spans="1:7" ht="15.75">
      <c r="A225" s="219"/>
      <c r="C225" s="271"/>
      <c r="D225" s="271"/>
      <c r="E225" s="271"/>
      <c r="F225" s="271"/>
      <c r="G225" s="271"/>
    </row>
    <row r="226" spans="1:7" ht="15.75">
      <c r="A226" s="219"/>
      <c r="C226" s="271"/>
      <c r="D226" s="271"/>
      <c r="E226" s="271"/>
      <c r="F226" s="271"/>
      <c r="G226" s="271"/>
    </row>
    <row r="227" spans="1:7" ht="15.75">
      <c r="A227" s="525"/>
      <c r="C227" s="271"/>
      <c r="D227" s="271"/>
      <c r="E227" s="271"/>
      <c r="F227" s="271"/>
      <c r="G227" s="271"/>
    </row>
    <row r="228" spans="1:7" ht="15.75">
      <c r="A228" s="525"/>
      <c r="C228" s="271"/>
      <c r="D228" s="271"/>
      <c r="E228" s="271"/>
      <c r="F228" s="271"/>
      <c r="G228" s="271"/>
    </row>
    <row r="229" spans="1:7" ht="15.75">
      <c r="A229" s="525"/>
      <c r="C229" s="271"/>
      <c r="D229" s="271"/>
      <c r="E229" s="271"/>
      <c r="F229" s="271"/>
      <c r="G229" s="271"/>
    </row>
    <row r="230" spans="1:7" ht="15.75">
      <c r="A230" s="525"/>
      <c r="C230" s="271"/>
      <c r="D230" s="271"/>
      <c r="E230" s="271"/>
      <c r="F230" s="271"/>
      <c r="G230" s="271"/>
    </row>
    <row r="231" spans="1:7" ht="15.75">
      <c r="A231" s="525"/>
      <c r="C231" s="271"/>
      <c r="D231" s="271"/>
      <c r="E231" s="271"/>
      <c r="F231" s="271"/>
      <c r="G231" s="271"/>
    </row>
    <row r="232" spans="1:7" ht="15.75">
      <c r="A232" s="525"/>
      <c r="C232" s="271"/>
      <c r="D232" s="271"/>
      <c r="E232" s="271"/>
      <c r="F232" s="271"/>
      <c r="G232" s="271"/>
    </row>
    <row r="233" spans="1:7" ht="15.75">
      <c r="A233" s="525"/>
      <c r="C233" s="271"/>
      <c r="D233" s="271"/>
      <c r="E233" s="271"/>
      <c r="F233" s="271"/>
      <c r="G233" s="271"/>
    </row>
    <row r="234" spans="1:7" ht="15.75">
      <c r="A234" s="525"/>
      <c r="C234" s="271"/>
      <c r="D234" s="271"/>
      <c r="E234" s="271"/>
      <c r="F234" s="271"/>
      <c r="G234" s="271"/>
    </row>
    <row r="235" spans="1:7" ht="15.75">
      <c r="A235" s="525"/>
      <c r="C235" s="271"/>
      <c r="D235" s="271"/>
      <c r="E235" s="271"/>
      <c r="F235" s="271"/>
      <c r="G235" s="271"/>
    </row>
    <row r="236" spans="1:7" ht="15.75">
      <c r="A236" s="525"/>
      <c r="C236" s="271"/>
      <c r="D236" s="271"/>
      <c r="E236" s="271"/>
      <c r="F236" s="271"/>
      <c r="G236" s="271"/>
    </row>
    <row r="237" spans="1:7" ht="15.75">
      <c r="A237" s="525"/>
      <c r="C237" s="271"/>
      <c r="D237" s="271"/>
      <c r="E237" s="271"/>
      <c r="F237" s="271"/>
      <c r="G237" s="271"/>
    </row>
    <row r="238" spans="1:7" ht="15.75">
      <c r="A238" s="525"/>
      <c r="C238" s="271"/>
      <c r="D238" s="271"/>
      <c r="E238" s="271"/>
      <c r="F238" s="271"/>
      <c r="G238" s="271"/>
    </row>
    <row r="239" spans="1:7" ht="15.75">
      <c r="A239" s="525"/>
      <c r="C239" s="271"/>
      <c r="D239" s="271"/>
      <c r="E239" s="271"/>
      <c r="F239" s="271"/>
      <c r="G239" s="271"/>
    </row>
    <row r="240" spans="1:7" ht="15.75">
      <c r="A240" s="525"/>
      <c r="C240" s="271"/>
      <c r="D240" s="271"/>
      <c r="E240" s="271"/>
      <c r="F240" s="271"/>
      <c r="G240" s="271"/>
    </row>
    <row r="241" spans="1:7" ht="15.75">
      <c r="A241" s="525"/>
      <c r="C241" s="271"/>
      <c r="D241" s="271"/>
      <c r="E241" s="271"/>
      <c r="F241" s="271"/>
      <c r="G241" s="271"/>
    </row>
    <row r="242" spans="1:7" ht="15.75">
      <c r="A242" s="525"/>
      <c r="C242" s="271"/>
      <c r="D242" s="271"/>
      <c r="E242" s="271"/>
      <c r="F242" s="271"/>
      <c r="G242" s="271"/>
    </row>
    <row r="243" spans="1:7" ht="15.75">
      <c r="A243" s="525"/>
      <c r="C243" s="271"/>
      <c r="D243" s="271"/>
      <c r="E243" s="271"/>
      <c r="F243" s="271"/>
      <c r="G243" s="271"/>
    </row>
    <row r="244" spans="1:7" ht="15.75">
      <c r="A244" s="525"/>
      <c r="C244" s="271"/>
      <c r="D244" s="271"/>
      <c r="E244" s="271"/>
      <c r="F244" s="271"/>
      <c r="G244" s="271"/>
    </row>
    <row r="245" spans="1:7" ht="15.75">
      <c r="A245" s="525"/>
      <c r="C245" s="271"/>
      <c r="D245" s="271"/>
      <c r="E245" s="271"/>
      <c r="F245" s="271"/>
      <c r="G245" s="271"/>
    </row>
    <row r="246" spans="1:7" ht="15.75">
      <c r="A246" s="525"/>
      <c r="C246" s="271"/>
      <c r="D246" s="271"/>
      <c r="E246" s="271"/>
      <c r="F246" s="271"/>
      <c r="G246" s="271"/>
    </row>
    <row r="247" spans="1:7" ht="15.75">
      <c r="A247" s="525"/>
      <c r="C247" s="271"/>
      <c r="D247" s="271"/>
      <c r="E247" s="271"/>
      <c r="F247" s="271"/>
      <c r="G247" s="271"/>
    </row>
    <row r="248" spans="1:7" ht="15.75">
      <c r="A248" s="525"/>
      <c r="C248" s="271"/>
      <c r="D248" s="271"/>
      <c r="E248" s="271"/>
      <c r="F248" s="271"/>
      <c r="G248" s="271"/>
    </row>
    <row r="249" spans="1:7" ht="15.75">
      <c r="A249" s="525"/>
      <c r="C249" s="271"/>
      <c r="D249" s="271"/>
      <c r="E249" s="271"/>
      <c r="F249" s="271"/>
      <c r="G249" s="271"/>
    </row>
    <row r="250" spans="1:7" ht="15.75">
      <c r="A250" s="525"/>
      <c r="C250" s="271"/>
      <c r="D250" s="271"/>
      <c r="E250" s="271"/>
      <c r="F250" s="271"/>
      <c r="G250" s="271"/>
    </row>
    <row r="251" spans="1:7" ht="15.75">
      <c r="A251" s="525"/>
      <c r="C251" s="271"/>
      <c r="D251" s="271"/>
      <c r="E251" s="271"/>
      <c r="F251" s="271"/>
      <c r="G251" s="271"/>
    </row>
    <row r="252" spans="1:7" ht="15.75">
      <c r="A252" s="525"/>
      <c r="C252" s="271"/>
      <c r="D252" s="271"/>
      <c r="E252" s="271"/>
      <c r="F252" s="271"/>
      <c r="G252" s="271"/>
    </row>
    <row r="253" spans="1:7" ht="15.75">
      <c r="A253" s="525"/>
      <c r="C253" s="271"/>
      <c r="D253" s="271"/>
      <c r="E253" s="271"/>
      <c r="F253" s="271"/>
      <c r="G253" s="271"/>
    </row>
    <row r="254" spans="1:7" ht="15.75">
      <c r="A254" s="525"/>
      <c r="C254" s="271"/>
      <c r="D254" s="271"/>
      <c r="E254" s="271"/>
      <c r="F254" s="271"/>
      <c r="G254" s="271"/>
    </row>
    <row r="255" spans="1:7" ht="15.75">
      <c r="A255" s="525"/>
      <c r="C255" s="271"/>
      <c r="D255" s="271"/>
      <c r="E255" s="271"/>
      <c r="F255" s="271"/>
      <c r="G255" s="271"/>
    </row>
    <row r="256" spans="1:7" ht="15.75">
      <c r="A256" s="525"/>
      <c r="C256" s="271"/>
      <c r="D256" s="271"/>
      <c r="E256" s="271"/>
      <c r="F256" s="271"/>
      <c r="G256" s="271"/>
    </row>
    <row r="257" spans="1:7" ht="15.75">
      <c r="A257" s="525"/>
      <c r="C257" s="271"/>
      <c r="D257" s="271"/>
      <c r="E257" s="271"/>
      <c r="F257" s="271"/>
      <c r="G257" s="271"/>
    </row>
    <row r="258" spans="1:7" ht="15.75">
      <c r="A258" s="525"/>
      <c r="C258" s="271"/>
      <c r="D258" s="271"/>
      <c r="E258" s="271"/>
      <c r="F258" s="271"/>
      <c r="G258" s="271"/>
    </row>
    <row r="259" spans="1:7" ht="15.75">
      <c r="A259" s="525"/>
      <c r="C259" s="271"/>
      <c r="D259" s="271"/>
      <c r="E259" s="271"/>
      <c r="F259" s="271"/>
      <c r="G259" s="271"/>
    </row>
    <row r="260" spans="1:7" ht="15.75">
      <c r="A260" s="525"/>
      <c r="C260" s="271"/>
      <c r="D260" s="271"/>
      <c r="E260" s="271"/>
      <c r="F260" s="271"/>
      <c r="G260" s="271"/>
    </row>
    <row r="261" spans="1:7" ht="15.75">
      <c r="A261" s="525"/>
      <c r="C261" s="271"/>
      <c r="D261" s="271"/>
      <c r="E261" s="271"/>
      <c r="F261" s="271"/>
      <c r="G261" s="271"/>
    </row>
    <row r="262" spans="1:7" ht="15.75">
      <c r="A262" s="525"/>
      <c r="C262" s="271"/>
      <c r="D262" s="271"/>
      <c r="E262" s="271"/>
      <c r="F262" s="271"/>
      <c r="G262" s="271"/>
    </row>
    <row r="263" spans="1:7" ht="15.75">
      <c r="A263" s="525"/>
      <c r="C263" s="271"/>
      <c r="D263" s="271"/>
      <c r="E263" s="271"/>
      <c r="F263" s="271"/>
      <c r="G263" s="271"/>
    </row>
    <row r="264" spans="1:7" ht="15.75">
      <c r="A264" s="525"/>
      <c r="C264" s="271"/>
      <c r="D264" s="271"/>
      <c r="E264" s="271"/>
      <c r="F264" s="271"/>
      <c r="G264" s="271"/>
    </row>
    <row r="265" spans="1:7" ht="15.75">
      <c r="A265" s="525"/>
      <c r="C265" s="271"/>
      <c r="D265" s="271"/>
      <c r="E265" s="271"/>
      <c r="F265" s="271"/>
      <c r="G265" s="271"/>
    </row>
    <row r="266" spans="1:7" ht="15.75">
      <c r="A266" s="525"/>
      <c r="C266" s="271"/>
      <c r="D266" s="271"/>
      <c r="E266" s="271"/>
      <c r="F266" s="271"/>
      <c r="G266" s="271"/>
    </row>
    <row r="267" spans="1:7" ht="15.75">
      <c r="A267" s="525"/>
      <c r="C267" s="271"/>
      <c r="D267" s="271"/>
      <c r="E267" s="271"/>
      <c r="F267" s="271"/>
      <c r="G267" s="271"/>
    </row>
    <row r="268" spans="1:7" ht="15.75">
      <c r="A268" s="525"/>
      <c r="C268" s="271"/>
      <c r="D268" s="271"/>
      <c r="E268" s="271"/>
      <c r="F268" s="271"/>
      <c r="G268" s="271"/>
    </row>
    <row r="269" spans="1:7" ht="15.75">
      <c r="A269" s="525"/>
      <c r="C269" s="271"/>
      <c r="D269" s="271"/>
      <c r="E269" s="271"/>
      <c r="F269" s="271"/>
      <c r="G269" s="271"/>
    </row>
    <row r="270" spans="1:7" ht="15.75">
      <c r="A270" s="525"/>
      <c r="C270" s="271"/>
      <c r="D270" s="271"/>
      <c r="E270" s="271"/>
      <c r="F270" s="271"/>
      <c r="G270" s="271"/>
    </row>
    <row r="271" spans="1:7" ht="15.75">
      <c r="A271" s="525"/>
      <c r="C271" s="271"/>
      <c r="D271" s="271"/>
      <c r="E271" s="271"/>
      <c r="F271" s="271"/>
      <c r="G271" s="271"/>
    </row>
    <row r="272" spans="1:7" ht="15.75">
      <c r="A272" s="525"/>
      <c r="C272" s="271"/>
      <c r="D272" s="271"/>
      <c r="E272" s="271"/>
      <c r="F272" s="271"/>
      <c r="G272" s="271"/>
    </row>
    <row r="273" spans="1:7" ht="15.75">
      <c r="A273" s="525"/>
      <c r="C273" s="271"/>
      <c r="D273" s="271"/>
      <c r="E273" s="271"/>
      <c r="F273" s="271"/>
      <c r="G273" s="271"/>
    </row>
    <row r="274" spans="1:7" ht="15.75">
      <c r="A274" s="525"/>
      <c r="C274" s="271"/>
      <c r="D274" s="271"/>
      <c r="E274" s="271"/>
      <c r="F274" s="271"/>
      <c r="G274" s="271"/>
    </row>
    <row r="275" spans="1:7" ht="15.75">
      <c r="A275" s="525"/>
      <c r="C275" s="271"/>
      <c r="D275" s="271"/>
      <c r="E275" s="271"/>
      <c r="F275" s="271"/>
      <c r="G275" s="271"/>
    </row>
    <row r="276" spans="1:7" ht="15.75">
      <c r="A276" s="525"/>
      <c r="C276" s="271"/>
      <c r="D276" s="271"/>
      <c r="E276" s="271"/>
      <c r="F276" s="271"/>
      <c r="G276" s="271"/>
    </row>
    <row r="277" spans="1:7" ht="15.75">
      <c r="A277" s="525"/>
      <c r="C277" s="271"/>
      <c r="D277" s="271"/>
      <c r="E277" s="271"/>
      <c r="F277" s="271"/>
      <c r="G277" s="271"/>
    </row>
    <row r="278" spans="1:7" ht="15.75">
      <c r="A278" s="525"/>
      <c r="C278" s="271"/>
      <c r="D278" s="271"/>
      <c r="E278" s="271"/>
      <c r="F278" s="271"/>
      <c r="G278" s="271"/>
    </row>
    <row r="279" spans="1:7" ht="15.75">
      <c r="A279" s="525"/>
      <c r="C279" s="271"/>
      <c r="D279" s="271"/>
      <c r="E279" s="271"/>
      <c r="F279" s="271"/>
      <c r="G279" s="271"/>
    </row>
    <row r="280" spans="1:7" ht="15.75">
      <c r="A280" s="525"/>
      <c r="C280" s="271"/>
      <c r="D280" s="271"/>
      <c r="E280" s="271"/>
      <c r="F280" s="271"/>
      <c r="G280" s="271"/>
    </row>
    <row r="281" spans="1:7" ht="15.75">
      <c r="A281" s="525"/>
      <c r="C281" s="271"/>
      <c r="D281" s="271"/>
      <c r="E281" s="271"/>
      <c r="F281" s="271"/>
      <c r="G281" s="271"/>
    </row>
    <row r="282" spans="1:7" ht="15.75">
      <c r="A282" s="525"/>
      <c r="C282" s="271"/>
      <c r="D282" s="271"/>
      <c r="E282" s="271"/>
      <c r="F282" s="271"/>
      <c r="G282" s="271"/>
    </row>
    <row r="283" spans="1:7" ht="15.75">
      <c r="A283" s="525"/>
      <c r="C283" s="271"/>
      <c r="D283" s="271"/>
      <c r="E283" s="271"/>
      <c r="F283" s="271"/>
      <c r="G283" s="271"/>
    </row>
    <row r="284" spans="1:7" ht="15.75">
      <c r="A284" s="525"/>
      <c r="C284" s="271"/>
      <c r="D284" s="271"/>
      <c r="E284" s="271"/>
      <c r="F284" s="271"/>
      <c r="G284" s="271"/>
    </row>
    <row r="285" spans="1:7" ht="15.75">
      <c r="A285" s="525"/>
      <c r="C285" s="271"/>
      <c r="D285" s="271"/>
      <c r="E285" s="271"/>
      <c r="F285" s="271"/>
      <c r="G285" s="271"/>
    </row>
    <row r="286" spans="1:7" ht="15.75">
      <c r="A286" s="525"/>
      <c r="C286" s="271"/>
      <c r="D286" s="271"/>
      <c r="E286" s="271"/>
      <c r="F286" s="271"/>
      <c r="G286" s="271"/>
    </row>
    <row r="287" spans="1:7" ht="15.75">
      <c r="A287" s="525"/>
      <c r="C287" s="271"/>
      <c r="D287" s="271"/>
      <c r="E287" s="271"/>
      <c r="F287" s="271"/>
      <c r="G287" s="271"/>
    </row>
    <row r="288" spans="1:7" ht="15.75">
      <c r="A288" s="525"/>
      <c r="C288" s="271"/>
      <c r="D288" s="271"/>
      <c r="E288" s="271"/>
      <c r="F288" s="271"/>
      <c r="G288" s="271"/>
    </row>
    <row r="289" spans="1:7" ht="15.75">
      <c r="A289" s="525"/>
      <c r="C289" s="271"/>
      <c r="D289" s="271"/>
      <c r="E289" s="271"/>
      <c r="F289" s="271"/>
      <c r="G289" s="271"/>
    </row>
    <row r="290" spans="1:7" ht="15.75">
      <c r="A290" s="525"/>
      <c r="C290" s="271"/>
      <c r="D290" s="271"/>
      <c r="E290" s="271"/>
      <c r="F290" s="271"/>
      <c r="G290" s="271"/>
    </row>
    <row r="291" spans="1:7" ht="15.75">
      <c r="A291" s="525"/>
      <c r="C291" s="271"/>
      <c r="D291" s="271"/>
      <c r="E291" s="271"/>
      <c r="F291" s="271"/>
      <c r="G291" s="271"/>
    </row>
    <row r="292" spans="1:7" ht="15.75">
      <c r="A292" s="525"/>
      <c r="C292" s="271"/>
      <c r="D292" s="271"/>
      <c r="E292" s="271"/>
      <c r="F292" s="271"/>
      <c r="G292" s="271"/>
    </row>
    <row r="293" spans="1:7" ht="15.75">
      <c r="A293" s="525"/>
      <c r="C293" s="271"/>
      <c r="D293" s="271"/>
      <c r="E293" s="271"/>
      <c r="F293" s="271"/>
      <c r="G293" s="271"/>
    </row>
    <row r="294" spans="1:7" ht="15.75">
      <c r="A294" s="525"/>
      <c r="C294" s="271"/>
      <c r="D294" s="271"/>
      <c r="E294" s="271"/>
      <c r="F294" s="271"/>
      <c r="G294" s="271"/>
    </row>
    <row r="295" spans="1:7" ht="15.75">
      <c r="A295" s="525"/>
      <c r="C295" s="271"/>
      <c r="D295" s="271"/>
      <c r="E295" s="271"/>
      <c r="F295" s="271"/>
      <c r="G295" s="271"/>
    </row>
    <row r="296" spans="1:7" ht="15.75">
      <c r="A296" s="525"/>
      <c r="C296" s="271"/>
      <c r="D296" s="271"/>
      <c r="E296" s="271"/>
      <c r="F296" s="271"/>
      <c r="G296" s="271"/>
    </row>
    <row r="297" spans="1:7" ht="15.75">
      <c r="A297" s="525"/>
      <c r="C297" s="271"/>
      <c r="D297" s="271"/>
      <c r="E297" s="271"/>
      <c r="F297" s="271"/>
      <c r="G297" s="271"/>
    </row>
    <row r="298" spans="1:7" ht="15.75">
      <c r="A298" s="525"/>
      <c r="C298" s="271"/>
      <c r="D298" s="271"/>
      <c r="E298" s="271"/>
      <c r="F298" s="271"/>
      <c r="G298" s="271"/>
    </row>
    <row r="299" spans="1:7" ht="15.75">
      <c r="A299" s="525"/>
    </row>
    <row r="300" spans="1:7" ht="15.75">
      <c r="A300" s="525"/>
    </row>
    <row r="301" spans="1:7" ht="15.75">
      <c r="A301" s="525"/>
    </row>
    <row r="302" spans="1:7" ht="15.75">
      <c r="A302" s="525"/>
    </row>
    <row r="303" spans="1:7" ht="15.75">
      <c r="A303" s="525"/>
    </row>
    <row r="304" spans="1:7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  <row r="654" spans="1:1" ht="15.75">
      <c r="A654" s="525"/>
    </row>
    <row r="655" spans="1:1" ht="15.75">
      <c r="A655" s="525"/>
    </row>
    <row r="656" spans="1:1" ht="15.75">
      <c r="A656" s="525"/>
    </row>
    <row r="657" spans="1:1" ht="15.75">
      <c r="A657" s="525"/>
    </row>
    <row r="658" spans="1:1" ht="15.75">
      <c r="A658" s="525"/>
    </row>
    <row r="659" spans="1:1" ht="15.75">
      <c r="A659" s="525"/>
    </row>
    <row r="660" spans="1:1" ht="15.75">
      <c r="A660" s="525"/>
    </row>
    <row r="661" spans="1:1" ht="15.75">
      <c r="A661" s="525"/>
    </row>
    <row r="662" spans="1:1" ht="15.75">
      <c r="A662" s="525"/>
    </row>
    <row r="663" spans="1:1" ht="15.75">
      <c r="A663" s="525"/>
    </row>
    <row r="664" spans="1:1" ht="15.75">
      <c r="A664" s="525"/>
    </row>
    <row r="665" spans="1:1" ht="15.75">
      <c r="A665" s="525"/>
    </row>
    <row r="666" spans="1:1" ht="15.75">
      <c r="A666" s="525"/>
    </row>
    <row r="667" spans="1:1" ht="15.75">
      <c r="A667" s="525"/>
    </row>
    <row r="668" spans="1:1" ht="15.75">
      <c r="A668" s="525"/>
    </row>
    <row r="669" spans="1:1" ht="15.75">
      <c r="A669" s="525"/>
    </row>
    <row r="670" spans="1:1" ht="15.75">
      <c r="A670" s="525"/>
    </row>
    <row r="671" spans="1:1" ht="15.75">
      <c r="A671" s="525"/>
    </row>
    <row r="672" spans="1:1" ht="15.75">
      <c r="A672" s="525"/>
    </row>
    <row r="673" spans="1:1" ht="15.75">
      <c r="A673" s="525"/>
    </row>
    <row r="674" spans="1:1" ht="15.75">
      <c r="A674" s="525"/>
    </row>
    <row r="675" spans="1:1" ht="15.75">
      <c r="A675" s="525"/>
    </row>
    <row r="676" spans="1:1" ht="15.75">
      <c r="A676" s="525"/>
    </row>
    <row r="677" spans="1:1" ht="15.75">
      <c r="A677" s="525"/>
    </row>
    <row r="678" spans="1:1" ht="15.75">
      <c r="A678" s="525"/>
    </row>
    <row r="679" spans="1:1" ht="15.75">
      <c r="A679" s="525"/>
    </row>
    <row r="680" spans="1:1" ht="15.75">
      <c r="A680" s="525"/>
    </row>
    <row r="681" spans="1:1" ht="15.75">
      <c r="A681" s="525"/>
    </row>
    <row r="682" spans="1:1" ht="15.75">
      <c r="A682" s="525"/>
    </row>
  </sheetData>
  <mergeCells count="5">
    <mergeCell ref="A60:D60"/>
    <mergeCell ref="A2:P2"/>
    <mergeCell ref="A3:P3"/>
    <mergeCell ref="A4:P4"/>
    <mergeCell ref="A5:P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5"/>
  <sheetViews>
    <sheetView showGridLines="0" workbookViewId="0">
      <selection sqref="A1:P1"/>
    </sheetView>
  </sheetViews>
  <sheetFormatPr defaultColWidth="11.42578125" defaultRowHeight="15"/>
  <cols>
    <col min="1" max="1" width="53.7109375" style="222" customWidth="1"/>
    <col min="2" max="16" width="18.140625" style="1" customWidth="1"/>
    <col min="17" max="18" width="2.5703125" style="245" customWidth="1"/>
    <col min="19" max="256" width="11.42578125" style="1"/>
    <col min="257" max="257" width="53.7109375" style="1" customWidth="1"/>
    <col min="258" max="272" width="18.140625" style="1" customWidth="1"/>
    <col min="273" max="274" width="2.5703125" style="1" customWidth="1"/>
    <col min="275" max="512" width="11.42578125" style="1"/>
    <col min="513" max="513" width="53.7109375" style="1" customWidth="1"/>
    <col min="514" max="528" width="18.140625" style="1" customWidth="1"/>
    <col min="529" max="530" width="2.5703125" style="1" customWidth="1"/>
    <col min="531" max="768" width="11.42578125" style="1"/>
    <col min="769" max="769" width="53.7109375" style="1" customWidth="1"/>
    <col min="770" max="784" width="18.140625" style="1" customWidth="1"/>
    <col min="785" max="786" width="2.5703125" style="1" customWidth="1"/>
    <col min="787" max="1024" width="11.42578125" style="1"/>
    <col min="1025" max="1025" width="53.7109375" style="1" customWidth="1"/>
    <col min="1026" max="1040" width="18.140625" style="1" customWidth="1"/>
    <col min="1041" max="1042" width="2.5703125" style="1" customWidth="1"/>
    <col min="1043" max="1280" width="11.42578125" style="1"/>
    <col min="1281" max="1281" width="53.7109375" style="1" customWidth="1"/>
    <col min="1282" max="1296" width="18.140625" style="1" customWidth="1"/>
    <col min="1297" max="1298" width="2.5703125" style="1" customWidth="1"/>
    <col min="1299" max="1536" width="11.42578125" style="1"/>
    <col min="1537" max="1537" width="53.7109375" style="1" customWidth="1"/>
    <col min="1538" max="1552" width="18.140625" style="1" customWidth="1"/>
    <col min="1553" max="1554" width="2.5703125" style="1" customWidth="1"/>
    <col min="1555" max="1792" width="11.42578125" style="1"/>
    <col min="1793" max="1793" width="53.7109375" style="1" customWidth="1"/>
    <col min="1794" max="1808" width="18.140625" style="1" customWidth="1"/>
    <col min="1809" max="1810" width="2.5703125" style="1" customWidth="1"/>
    <col min="1811" max="2048" width="11.42578125" style="1"/>
    <col min="2049" max="2049" width="53.7109375" style="1" customWidth="1"/>
    <col min="2050" max="2064" width="18.140625" style="1" customWidth="1"/>
    <col min="2065" max="2066" width="2.5703125" style="1" customWidth="1"/>
    <col min="2067" max="2304" width="11.42578125" style="1"/>
    <col min="2305" max="2305" width="53.7109375" style="1" customWidth="1"/>
    <col min="2306" max="2320" width="18.140625" style="1" customWidth="1"/>
    <col min="2321" max="2322" width="2.5703125" style="1" customWidth="1"/>
    <col min="2323" max="2560" width="11.42578125" style="1"/>
    <col min="2561" max="2561" width="53.7109375" style="1" customWidth="1"/>
    <col min="2562" max="2576" width="18.140625" style="1" customWidth="1"/>
    <col min="2577" max="2578" width="2.5703125" style="1" customWidth="1"/>
    <col min="2579" max="2816" width="11.42578125" style="1"/>
    <col min="2817" max="2817" width="53.7109375" style="1" customWidth="1"/>
    <col min="2818" max="2832" width="18.140625" style="1" customWidth="1"/>
    <col min="2833" max="2834" width="2.5703125" style="1" customWidth="1"/>
    <col min="2835" max="3072" width="11.42578125" style="1"/>
    <col min="3073" max="3073" width="53.7109375" style="1" customWidth="1"/>
    <col min="3074" max="3088" width="18.140625" style="1" customWidth="1"/>
    <col min="3089" max="3090" width="2.5703125" style="1" customWidth="1"/>
    <col min="3091" max="3328" width="11.42578125" style="1"/>
    <col min="3329" max="3329" width="53.7109375" style="1" customWidth="1"/>
    <col min="3330" max="3344" width="18.140625" style="1" customWidth="1"/>
    <col min="3345" max="3346" width="2.5703125" style="1" customWidth="1"/>
    <col min="3347" max="3584" width="11.42578125" style="1"/>
    <col min="3585" max="3585" width="53.7109375" style="1" customWidth="1"/>
    <col min="3586" max="3600" width="18.140625" style="1" customWidth="1"/>
    <col min="3601" max="3602" width="2.5703125" style="1" customWidth="1"/>
    <col min="3603" max="3840" width="11.42578125" style="1"/>
    <col min="3841" max="3841" width="53.7109375" style="1" customWidth="1"/>
    <col min="3842" max="3856" width="18.140625" style="1" customWidth="1"/>
    <col min="3857" max="3858" width="2.5703125" style="1" customWidth="1"/>
    <col min="3859" max="4096" width="11.42578125" style="1"/>
    <col min="4097" max="4097" width="53.7109375" style="1" customWidth="1"/>
    <col min="4098" max="4112" width="18.140625" style="1" customWidth="1"/>
    <col min="4113" max="4114" width="2.5703125" style="1" customWidth="1"/>
    <col min="4115" max="4352" width="11.42578125" style="1"/>
    <col min="4353" max="4353" width="53.7109375" style="1" customWidth="1"/>
    <col min="4354" max="4368" width="18.140625" style="1" customWidth="1"/>
    <col min="4369" max="4370" width="2.5703125" style="1" customWidth="1"/>
    <col min="4371" max="4608" width="11.42578125" style="1"/>
    <col min="4609" max="4609" width="53.7109375" style="1" customWidth="1"/>
    <col min="4610" max="4624" width="18.140625" style="1" customWidth="1"/>
    <col min="4625" max="4626" width="2.5703125" style="1" customWidth="1"/>
    <col min="4627" max="4864" width="11.42578125" style="1"/>
    <col min="4865" max="4865" width="53.7109375" style="1" customWidth="1"/>
    <col min="4866" max="4880" width="18.140625" style="1" customWidth="1"/>
    <col min="4881" max="4882" width="2.5703125" style="1" customWidth="1"/>
    <col min="4883" max="5120" width="11.42578125" style="1"/>
    <col min="5121" max="5121" width="53.7109375" style="1" customWidth="1"/>
    <col min="5122" max="5136" width="18.140625" style="1" customWidth="1"/>
    <col min="5137" max="5138" width="2.5703125" style="1" customWidth="1"/>
    <col min="5139" max="5376" width="11.42578125" style="1"/>
    <col min="5377" max="5377" width="53.7109375" style="1" customWidth="1"/>
    <col min="5378" max="5392" width="18.140625" style="1" customWidth="1"/>
    <col min="5393" max="5394" width="2.5703125" style="1" customWidth="1"/>
    <col min="5395" max="5632" width="11.42578125" style="1"/>
    <col min="5633" max="5633" width="53.7109375" style="1" customWidth="1"/>
    <col min="5634" max="5648" width="18.140625" style="1" customWidth="1"/>
    <col min="5649" max="5650" width="2.5703125" style="1" customWidth="1"/>
    <col min="5651" max="5888" width="11.42578125" style="1"/>
    <col min="5889" max="5889" width="53.7109375" style="1" customWidth="1"/>
    <col min="5890" max="5904" width="18.140625" style="1" customWidth="1"/>
    <col min="5905" max="5906" width="2.5703125" style="1" customWidth="1"/>
    <col min="5907" max="6144" width="11.42578125" style="1"/>
    <col min="6145" max="6145" width="53.7109375" style="1" customWidth="1"/>
    <col min="6146" max="6160" width="18.140625" style="1" customWidth="1"/>
    <col min="6161" max="6162" width="2.5703125" style="1" customWidth="1"/>
    <col min="6163" max="6400" width="11.42578125" style="1"/>
    <col min="6401" max="6401" width="53.7109375" style="1" customWidth="1"/>
    <col min="6402" max="6416" width="18.140625" style="1" customWidth="1"/>
    <col min="6417" max="6418" width="2.5703125" style="1" customWidth="1"/>
    <col min="6419" max="6656" width="11.42578125" style="1"/>
    <col min="6657" max="6657" width="53.7109375" style="1" customWidth="1"/>
    <col min="6658" max="6672" width="18.140625" style="1" customWidth="1"/>
    <col min="6673" max="6674" width="2.5703125" style="1" customWidth="1"/>
    <col min="6675" max="6912" width="11.42578125" style="1"/>
    <col min="6913" max="6913" width="53.7109375" style="1" customWidth="1"/>
    <col min="6914" max="6928" width="18.140625" style="1" customWidth="1"/>
    <col min="6929" max="6930" width="2.5703125" style="1" customWidth="1"/>
    <col min="6931" max="7168" width="11.42578125" style="1"/>
    <col min="7169" max="7169" width="53.7109375" style="1" customWidth="1"/>
    <col min="7170" max="7184" width="18.140625" style="1" customWidth="1"/>
    <col min="7185" max="7186" width="2.5703125" style="1" customWidth="1"/>
    <col min="7187" max="7424" width="11.42578125" style="1"/>
    <col min="7425" max="7425" width="53.7109375" style="1" customWidth="1"/>
    <col min="7426" max="7440" width="18.140625" style="1" customWidth="1"/>
    <col min="7441" max="7442" width="2.5703125" style="1" customWidth="1"/>
    <col min="7443" max="7680" width="11.42578125" style="1"/>
    <col min="7681" max="7681" width="53.7109375" style="1" customWidth="1"/>
    <col min="7682" max="7696" width="18.140625" style="1" customWidth="1"/>
    <col min="7697" max="7698" width="2.5703125" style="1" customWidth="1"/>
    <col min="7699" max="7936" width="11.42578125" style="1"/>
    <col min="7937" max="7937" width="53.7109375" style="1" customWidth="1"/>
    <col min="7938" max="7952" width="18.140625" style="1" customWidth="1"/>
    <col min="7953" max="7954" width="2.5703125" style="1" customWidth="1"/>
    <col min="7955" max="8192" width="11.42578125" style="1"/>
    <col min="8193" max="8193" width="53.7109375" style="1" customWidth="1"/>
    <col min="8194" max="8208" width="18.140625" style="1" customWidth="1"/>
    <col min="8209" max="8210" width="2.5703125" style="1" customWidth="1"/>
    <col min="8211" max="8448" width="11.42578125" style="1"/>
    <col min="8449" max="8449" width="53.7109375" style="1" customWidth="1"/>
    <col min="8450" max="8464" width="18.140625" style="1" customWidth="1"/>
    <col min="8465" max="8466" width="2.5703125" style="1" customWidth="1"/>
    <col min="8467" max="8704" width="11.42578125" style="1"/>
    <col min="8705" max="8705" width="53.7109375" style="1" customWidth="1"/>
    <col min="8706" max="8720" width="18.140625" style="1" customWidth="1"/>
    <col min="8721" max="8722" width="2.5703125" style="1" customWidth="1"/>
    <col min="8723" max="8960" width="11.42578125" style="1"/>
    <col min="8961" max="8961" width="53.7109375" style="1" customWidth="1"/>
    <col min="8962" max="8976" width="18.140625" style="1" customWidth="1"/>
    <col min="8977" max="8978" width="2.5703125" style="1" customWidth="1"/>
    <col min="8979" max="9216" width="11.42578125" style="1"/>
    <col min="9217" max="9217" width="53.7109375" style="1" customWidth="1"/>
    <col min="9218" max="9232" width="18.140625" style="1" customWidth="1"/>
    <col min="9233" max="9234" width="2.5703125" style="1" customWidth="1"/>
    <col min="9235" max="9472" width="11.42578125" style="1"/>
    <col min="9473" max="9473" width="53.7109375" style="1" customWidth="1"/>
    <col min="9474" max="9488" width="18.140625" style="1" customWidth="1"/>
    <col min="9489" max="9490" width="2.5703125" style="1" customWidth="1"/>
    <col min="9491" max="9728" width="11.42578125" style="1"/>
    <col min="9729" max="9729" width="53.7109375" style="1" customWidth="1"/>
    <col min="9730" max="9744" width="18.140625" style="1" customWidth="1"/>
    <col min="9745" max="9746" width="2.5703125" style="1" customWidth="1"/>
    <col min="9747" max="9984" width="11.42578125" style="1"/>
    <col min="9985" max="9985" width="53.7109375" style="1" customWidth="1"/>
    <col min="9986" max="10000" width="18.140625" style="1" customWidth="1"/>
    <col min="10001" max="10002" width="2.5703125" style="1" customWidth="1"/>
    <col min="10003" max="10240" width="11.42578125" style="1"/>
    <col min="10241" max="10241" width="53.7109375" style="1" customWidth="1"/>
    <col min="10242" max="10256" width="18.140625" style="1" customWidth="1"/>
    <col min="10257" max="10258" width="2.5703125" style="1" customWidth="1"/>
    <col min="10259" max="10496" width="11.42578125" style="1"/>
    <col min="10497" max="10497" width="53.7109375" style="1" customWidth="1"/>
    <col min="10498" max="10512" width="18.140625" style="1" customWidth="1"/>
    <col min="10513" max="10514" width="2.5703125" style="1" customWidth="1"/>
    <col min="10515" max="10752" width="11.42578125" style="1"/>
    <col min="10753" max="10753" width="53.7109375" style="1" customWidth="1"/>
    <col min="10754" max="10768" width="18.140625" style="1" customWidth="1"/>
    <col min="10769" max="10770" width="2.5703125" style="1" customWidth="1"/>
    <col min="10771" max="11008" width="11.42578125" style="1"/>
    <col min="11009" max="11009" width="53.7109375" style="1" customWidth="1"/>
    <col min="11010" max="11024" width="18.140625" style="1" customWidth="1"/>
    <col min="11025" max="11026" width="2.5703125" style="1" customWidth="1"/>
    <col min="11027" max="11264" width="11.42578125" style="1"/>
    <col min="11265" max="11265" width="53.7109375" style="1" customWidth="1"/>
    <col min="11266" max="11280" width="18.140625" style="1" customWidth="1"/>
    <col min="11281" max="11282" width="2.5703125" style="1" customWidth="1"/>
    <col min="11283" max="11520" width="11.42578125" style="1"/>
    <col min="11521" max="11521" width="53.7109375" style="1" customWidth="1"/>
    <col min="11522" max="11536" width="18.140625" style="1" customWidth="1"/>
    <col min="11537" max="11538" width="2.5703125" style="1" customWidth="1"/>
    <col min="11539" max="11776" width="11.42578125" style="1"/>
    <col min="11777" max="11777" width="53.7109375" style="1" customWidth="1"/>
    <col min="11778" max="11792" width="18.140625" style="1" customWidth="1"/>
    <col min="11793" max="11794" width="2.5703125" style="1" customWidth="1"/>
    <col min="11795" max="12032" width="11.42578125" style="1"/>
    <col min="12033" max="12033" width="53.7109375" style="1" customWidth="1"/>
    <col min="12034" max="12048" width="18.140625" style="1" customWidth="1"/>
    <col min="12049" max="12050" width="2.5703125" style="1" customWidth="1"/>
    <col min="12051" max="12288" width="11.42578125" style="1"/>
    <col min="12289" max="12289" width="53.7109375" style="1" customWidth="1"/>
    <col min="12290" max="12304" width="18.140625" style="1" customWidth="1"/>
    <col min="12305" max="12306" width="2.5703125" style="1" customWidth="1"/>
    <col min="12307" max="12544" width="11.42578125" style="1"/>
    <col min="12545" max="12545" width="53.7109375" style="1" customWidth="1"/>
    <col min="12546" max="12560" width="18.140625" style="1" customWidth="1"/>
    <col min="12561" max="12562" width="2.5703125" style="1" customWidth="1"/>
    <col min="12563" max="12800" width="11.42578125" style="1"/>
    <col min="12801" max="12801" width="53.7109375" style="1" customWidth="1"/>
    <col min="12802" max="12816" width="18.140625" style="1" customWidth="1"/>
    <col min="12817" max="12818" width="2.5703125" style="1" customWidth="1"/>
    <col min="12819" max="13056" width="11.42578125" style="1"/>
    <col min="13057" max="13057" width="53.7109375" style="1" customWidth="1"/>
    <col min="13058" max="13072" width="18.140625" style="1" customWidth="1"/>
    <col min="13073" max="13074" width="2.5703125" style="1" customWidth="1"/>
    <col min="13075" max="13312" width="11.42578125" style="1"/>
    <col min="13313" max="13313" width="53.7109375" style="1" customWidth="1"/>
    <col min="13314" max="13328" width="18.140625" style="1" customWidth="1"/>
    <col min="13329" max="13330" width="2.5703125" style="1" customWidth="1"/>
    <col min="13331" max="13568" width="11.42578125" style="1"/>
    <col min="13569" max="13569" width="53.7109375" style="1" customWidth="1"/>
    <col min="13570" max="13584" width="18.140625" style="1" customWidth="1"/>
    <col min="13585" max="13586" width="2.5703125" style="1" customWidth="1"/>
    <col min="13587" max="13824" width="11.42578125" style="1"/>
    <col min="13825" max="13825" width="53.7109375" style="1" customWidth="1"/>
    <col min="13826" max="13840" width="18.140625" style="1" customWidth="1"/>
    <col min="13841" max="13842" width="2.5703125" style="1" customWidth="1"/>
    <col min="13843" max="14080" width="11.42578125" style="1"/>
    <col min="14081" max="14081" width="53.7109375" style="1" customWidth="1"/>
    <col min="14082" max="14096" width="18.140625" style="1" customWidth="1"/>
    <col min="14097" max="14098" width="2.5703125" style="1" customWidth="1"/>
    <col min="14099" max="14336" width="11.42578125" style="1"/>
    <col min="14337" max="14337" width="53.7109375" style="1" customWidth="1"/>
    <col min="14338" max="14352" width="18.140625" style="1" customWidth="1"/>
    <col min="14353" max="14354" width="2.5703125" style="1" customWidth="1"/>
    <col min="14355" max="14592" width="11.42578125" style="1"/>
    <col min="14593" max="14593" width="53.7109375" style="1" customWidth="1"/>
    <col min="14594" max="14608" width="18.140625" style="1" customWidth="1"/>
    <col min="14609" max="14610" width="2.5703125" style="1" customWidth="1"/>
    <col min="14611" max="14848" width="11.42578125" style="1"/>
    <col min="14849" max="14849" width="53.7109375" style="1" customWidth="1"/>
    <col min="14850" max="14864" width="18.140625" style="1" customWidth="1"/>
    <col min="14865" max="14866" width="2.5703125" style="1" customWidth="1"/>
    <col min="14867" max="15104" width="11.42578125" style="1"/>
    <col min="15105" max="15105" width="53.7109375" style="1" customWidth="1"/>
    <col min="15106" max="15120" width="18.140625" style="1" customWidth="1"/>
    <col min="15121" max="15122" width="2.5703125" style="1" customWidth="1"/>
    <col min="15123" max="15360" width="11.42578125" style="1"/>
    <col min="15361" max="15361" width="53.7109375" style="1" customWidth="1"/>
    <col min="15362" max="15376" width="18.140625" style="1" customWidth="1"/>
    <col min="15377" max="15378" width="2.5703125" style="1" customWidth="1"/>
    <col min="15379" max="15616" width="11.42578125" style="1"/>
    <col min="15617" max="15617" width="53.7109375" style="1" customWidth="1"/>
    <col min="15618" max="15632" width="18.140625" style="1" customWidth="1"/>
    <col min="15633" max="15634" width="2.5703125" style="1" customWidth="1"/>
    <col min="15635" max="15872" width="11.42578125" style="1"/>
    <col min="15873" max="15873" width="53.7109375" style="1" customWidth="1"/>
    <col min="15874" max="15888" width="18.140625" style="1" customWidth="1"/>
    <col min="15889" max="15890" width="2.5703125" style="1" customWidth="1"/>
    <col min="15891" max="16128" width="11.42578125" style="1"/>
    <col min="16129" max="16129" width="53.7109375" style="1" customWidth="1"/>
    <col min="16130" max="16144" width="18.140625" style="1" customWidth="1"/>
    <col min="16145" max="16146" width="2.5703125" style="1" customWidth="1"/>
    <col min="16147" max="16384" width="11.42578125" style="1"/>
  </cols>
  <sheetData>
    <row r="1" spans="1:18" s="327" customFormat="1" ht="3.75" customHeight="1">
      <c r="A1" s="1095"/>
      <c r="B1" s="1095"/>
      <c r="C1" s="1095"/>
      <c r="D1" s="1095"/>
      <c r="E1" s="1095"/>
      <c r="F1" s="1095"/>
      <c r="G1" s="1095"/>
      <c r="H1" s="1095"/>
      <c r="I1" s="1095"/>
      <c r="J1" s="1095"/>
      <c r="K1" s="1095"/>
      <c r="L1" s="1095"/>
      <c r="M1" s="1095"/>
      <c r="N1" s="1095"/>
      <c r="O1" s="1095"/>
      <c r="P1" s="1095"/>
    </row>
    <row r="2" spans="1:18" s="17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8" s="177" customFormat="1" ht="23.25" customHeight="1">
      <c r="A3" s="1095" t="s">
        <v>357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8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8" s="242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8" ht="3.75" customHeight="1">
      <c r="A6" s="279"/>
      <c r="Q6" s="1"/>
      <c r="R6" s="1"/>
    </row>
    <row r="7" spans="1:18" ht="1.5" customHeight="1">
      <c r="A7" s="280"/>
      <c r="B7" s="296"/>
      <c r="C7" s="248"/>
      <c r="D7" s="248"/>
      <c r="E7" s="248"/>
      <c r="F7" s="248"/>
      <c r="G7" s="248"/>
      <c r="H7" s="297"/>
      <c r="I7" s="297"/>
      <c r="J7" s="297"/>
      <c r="K7" s="298"/>
      <c r="L7" s="297"/>
      <c r="M7" s="297"/>
      <c r="N7" s="297"/>
      <c r="O7" s="297"/>
      <c r="P7" s="297"/>
      <c r="Q7" s="1"/>
      <c r="R7" s="1"/>
    </row>
    <row r="8" spans="1:18" s="198" customFormat="1" ht="20.100000000000001" customHeight="1">
      <c r="A8" s="774" t="s">
        <v>358</v>
      </c>
      <c r="B8" s="817" t="s">
        <v>256</v>
      </c>
      <c r="C8" s="817" t="s">
        <v>257</v>
      </c>
      <c r="D8" s="817" t="s">
        <v>258</v>
      </c>
      <c r="E8" s="817" t="s">
        <v>259</v>
      </c>
      <c r="F8" s="817" t="s">
        <v>260</v>
      </c>
      <c r="G8" s="817" t="s">
        <v>261</v>
      </c>
      <c r="H8" s="817" t="s">
        <v>262</v>
      </c>
      <c r="I8" s="817" t="s">
        <v>263</v>
      </c>
      <c r="J8" s="817" t="s">
        <v>264</v>
      </c>
      <c r="K8" s="817" t="s">
        <v>265</v>
      </c>
      <c r="L8" s="817" t="s">
        <v>266</v>
      </c>
      <c r="M8" s="817" t="s">
        <v>267</v>
      </c>
      <c r="N8" s="817" t="s">
        <v>268</v>
      </c>
      <c r="O8" s="817" t="s">
        <v>269</v>
      </c>
      <c r="P8" s="695" t="s">
        <v>270</v>
      </c>
    </row>
    <row r="9" spans="1:18" s="198" customFormat="1" ht="20.100000000000001" customHeight="1">
      <c r="A9" s="690" t="s">
        <v>235</v>
      </c>
      <c r="B9" s="629">
        <v>0</v>
      </c>
      <c r="C9" s="691">
        <v>0</v>
      </c>
      <c r="D9" s="691">
        <v>0</v>
      </c>
      <c r="E9" s="691">
        <v>0</v>
      </c>
      <c r="F9" s="691">
        <v>0</v>
      </c>
      <c r="G9" s="691">
        <v>0</v>
      </c>
      <c r="H9" s="629">
        <v>0</v>
      </c>
      <c r="I9" s="629">
        <v>0</v>
      </c>
      <c r="J9" s="629">
        <v>0</v>
      </c>
      <c r="K9" s="629">
        <v>0</v>
      </c>
      <c r="L9" s="629">
        <v>0</v>
      </c>
      <c r="M9" s="629">
        <v>0</v>
      </c>
      <c r="N9" s="629">
        <v>0</v>
      </c>
      <c r="O9" s="629">
        <v>0</v>
      </c>
      <c r="P9" s="629">
        <v>0</v>
      </c>
    </row>
    <row r="10" spans="1:18" s="276" customFormat="1" ht="20.100000000000001" customHeight="1">
      <c r="A10" s="762" t="s">
        <v>236</v>
      </c>
      <c r="B10" s="771">
        <v>8690.0383499999989</v>
      </c>
      <c r="C10" s="727">
        <v>0</v>
      </c>
      <c r="D10" s="727">
        <v>0</v>
      </c>
      <c r="E10" s="727">
        <v>0</v>
      </c>
      <c r="F10" s="727">
        <v>0</v>
      </c>
      <c r="G10" s="727">
        <v>0</v>
      </c>
      <c r="H10" s="771">
        <v>0</v>
      </c>
      <c r="I10" s="771">
        <v>0</v>
      </c>
      <c r="J10" s="771">
        <v>0</v>
      </c>
      <c r="K10" s="771">
        <v>0</v>
      </c>
      <c r="L10" s="771">
        <v>0</v>
      </c>
      <c r="M10" s="771">
        <v>0</v>
      </c>
      <c r="N10" s="771">
        <v>0</v>
      </c>
      <c r="O10" s="771">
        <v>0</v>
      </c>
      <c r="P10" s="771">
        <v>0</v>
      </c>
    </row>
    <row r="11" spans="1:18" s="276" customFormat="1" ht="20.100000000000001" customHeight="1">
      <c r="A11" s="762" t="s">
        <v>237</v>
      </c>
      <c r="B11" s="771">
        <v>249181.22985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71">
        <v>0</v>
      </c>
      <c r="I11" s="771">
        <v>0</v>
      </c>
      <c r="J11" s="771">
        <v>0</v>
      </c>
      <c r="K11" s="771">
        <v>0</v>
      </c>
      <c r="L11" s="771">
        <v>0</v>
      </c>
      <c r="M11" s="771">
        <v>0</v>
      </c>
      <c r="N11" s="771">
        <v>0</v>
      </c>
      <c r="O11" s="771">
        <v>0</v>
      </c>
      <c r="P11" s="771">
        <v>0</v>
      </c>
    </row>
    <row r="12" spans="1:18" s="276" customFormat="1" ht="20.100000000000001" customHeight="1">
      <c r="A12" s="762" t="s">
        <v>238</v>
      </c>
      <c r="B12" s="771">
        <v>307028.92177999998</v>
      </c>
      <c r="C12" s="727">
        <v>76263.896090000009</v>
      </c>
      <c r="D12" s="727">
        <v>11738.799210000001</v>
      </c>
      <c r="E12" s="727">
        <v>2826.32</v>
      </c>
      <c r="F12" s="727">
        <v>7376.2543800000003</v>
      </c>
      <c r="G12" s="727">
        <v>1572.03973</v>
      </c>
      <c r="H12" s="771">
        <v>0</v>
      </c>
      <c r="I12" s="771">
        <v>7386.6996200000003</v>
      </c>
      <c r="J12" s="771">
        <v>0</v>
      </c>
      <c r="K12" s="771">
        <v>0</v>
      </c>
      <c r="L12" s="771">
        <v>0</v>
      </c>
      <c r="M12" s="771">
        <v>0</v>
      </c>
      <c r="N12" s="771">
        <v>1731.8248999999998</v>
      </c>
      <c r="O12" s="771">
        <v>0</v>
      </c>
      <c r="P12" s="771">
        <v>0</v>
      </c>
    </row>
    <row r="13" spans="1:18" s="276" customFormat="1" ht="20.100000000000001" customHeight="1">
      <c r="A13" s="762" t="s">
        <v>239</v>
      </c>
      <c r="B13" s="771">
        <v>88129.460160000002</v>
      </c>
      <c r="C13" s="727">
        <v>110391.91773999999</v>
      </c>
      <c r="D13" s="727">
        <v>44064.712030000002</v>
      </c>
      <c r="E13" s="727">
        <v>4363.0016399999995</v>
      </c>
      <c r="F13" s="727">
        <v>32262.38291</v>
      </c>
      <c r="G13" s="727">
        <v>59511.475079999997</v>
      </c>
      <c r="H13" s="771">
        <v>32164.75448</v>
      </c>
      <c r="I13" s="771">
        <v>13900.87392</v>
      </c>
      <c r="J13" s="771">
        <v>18908.778600000001</v>
      </c>
      <c r="K13" s="771">
        <v>0</v>
      </c>
      <c r="L13" s="771">
        <v>5994.5005499999997</v>
      </c>
      <c r="M13" s="771">
        <v>4244.5548200000003</v>
      </c>
      <c r="N13" s="771">
        <v>5200.7863399999997</v>
      </c>
      <c r="O13" s="771">
        <v>1500.93542</v>
      </c>
      <c r="P13" s="771">
        <v>0</v>
      </c>
    </row>
    <row r="14" spans="1:18" s="276" customFormat="1" ht="20.100000000000001" customHeight="1">
      <c r="A14" s="762" t="s">
        <v>240</v>
      </c>
      <c r="B14" s="771">
        <v>45805.703450000001</v>
      </c>
      <c r="C14" s="727">
        <v>131508.25073</v>
      </c>
      <c r="D14" s="727">
        <v>94747.52016</v>
      </c>
      <c r="E14" s="727">
        <v>9654.9257600000001</v>
      </c>
      <c r="F14" s="727">
        <v>55719.432959999998</v>
      </c>
      <c r="G14" s="727">
        <v>64242.857479999999</v>
      </c>
      <c r="H14" s="771">
        <v>34381.2497</v>
      </c>
      <c r="I14" s="771">
        <v>31057.68693</v>
      </c>
      <c r="J14" s="771">
        <v>28995.011629999997</v>
      </c>
      <c r="K14" s="771">
        <v>8018.8455999999996</v>
      </c>
      <c r="L14" s="771">
        <v>5483.5827800000006</v>
      </c>
      <c r="M14" s="771">
        <v>8700.7458599999991</v>
      </c>
      <c r="N14" s="771">
        <v>16185.972089999999</v>
      </c>
      <c r="O14" s="771">
        <v>11638.39481</v>
      </c>
      <c r="P14" s="771">
        <v>8593.4642399999993</v>
      </c>
    </row>
    <row r="15" spans="1:18" s="276" customFormat="1" ht="20.100000000000001" customHeight="1">
      <c r="A15" s="762" t="s">
        <v>241</v>
      </c>
      <c r="B15" s="771">
        <v>80824.456529999996</v>
      </c>
      <c r="C15" s="727">
        <v>104306.55231</v>
      </c>
      <c r="D15" s="727">
        <v>60614.055240000002</v>
      </c>
      <c r="E15" s="727">
        <v>9058.8928000000014</v>
      </c>
      <c r="F15" s="727">
        <v>38011.054630000006</v>
      </c>
      <c r="G15" s="727">
        <v>42999.035590000007</v>
      </c>
      <c r="H15" s="771">
        <v>33594.397349999999</v>
      </c>
      <c r="I15" s="771">
        <v>28870.963760000002</v>
      </c>
      <c r="J15" s="771">
        <v>26832.776260000002</v>
      </c>
      <c r="K15" s="771">
        <v>8529.2176600000003</v>
      </c>
      <c r="L15" s="771">
        <v>9973.4292499999992</v>
      </c>
      <c r="M15" s="771">
        <v>9859.9780300000002</v>
      </c>
      <c r="N15" s="771">
        <v>22275.988949999999</v>
      </c>
      <c r="O15" s="771">
        <v>15087.400230000001</v>
      </c>
      <c r="P15" s="771">
        <v>15141.71573</v>
      </c>
    </row>
    <row r="16" spans="1:18" s="276" customFormat="1" ht="20.100000000000001" customHeight="1">
      <c r="A16" s="762" t="s">
        <v>242</v>
      </c>
      <c r="B16" s="771">
        <v>120139.98420000001</v>
      </c>
      <c r="C16" s="727">
        <v>58778.893689999997</v>
      </c>
      <c r="D16" s="727">
        <v>39901.8338</v>
      </c>
      <c r="E16" s="727">
        <v>5484.5782300000001</v>
      </c>
      <c r="F16" s="727">
        <v>19499.324780000003</v>
      </c>
      <c r="G16" s="727">
        <v>24202.882420000002</v>
      </c>
      <c r="H16" s="771">
        <v>22779.444889999999</v>
      </c>
      <c r="I16" s="771">
        <v>21300.04982</v>
      </c>
      <c r="J16" s="771">
        <v>16361.86448</v>
      </c>
      <c r="K16" s="771">
        <v>17810.210039999998</v>
      </c>
      <c r="L16" s="771">
        <v>9439.32899</v>
      </c>
      <c r="M16" s="771">
        <v>8199.4996499999997</v>
      </c>
      <c r="N16" s="771">
        <v>18998.855879999999</v>
      </c>
      <c r="O16" s="771">
        <v>9932.9735600000004</v>
      </c>
      <c r="P16" s="771">
        <v>8302.1832800000011</v>
      </c>
    </row>
    <row r="17" spans="1:18" s="276" customFormat="1" ht="20.100000000000001" customHeight="1">
      <c r="A17" s="762" t="s">
        <v>243</v>
      </c>
      <c r="B17" s="771">
        <v>126692.58624999999</v>
      </c>
      <c r="C17" s="727">
        <v>37547.970649999996</v>
      </c>
      <c r="D17" s="727">
        <v>29088.546300000002</v>
      </c>
      <c r="E17" s="727">
        <v>5842.5071100000005</v>
      </c>
      <c r="F17" s="727">
        <v>8134.3563400000003</v>
      </c>
      <c r="G17" s="727">
        <v>12814.79542</v>
      </c>
      <c r="H17" s="771">
        <v>9771.8784700000015</v>
      </c>
      <c r="I17" s="771">
        <v>12605.548140000001</v>
      </c>
      <c r="J17" s="771">
        <v>6562.9949999999999</v>
      </c>
      <c r="K17" s="771">
        <v>18186.266789999998</v>
      </c>
      <c r="L17" s="771">
        <v>5011.6855599999999</v>
      </c>
      <c r="M17" s="771">
        <v>5279.9530800000002</v>
      </c>
      <c r="N17" s="771">
        <v>17638.080010000001</v>
      </c>
      <c r="O17" s="771">
        <v>7482.8029400000005</v>
      </c>
      <c r="P17" s="771">
        <v>5555.7493600000007</v>
      </c>
    </row>
    <row r="18" spans="1:18" s="276" customFormat="1" ht="20.100000000000001" customHeight="1">
      <c r="A18" s="762" t="s">
        <v>244</v>
      </c>
      <c r="B18" s="771">
        <v>108887.95762</v>
      </c>
      <c r="C18" s="727">
        <v>70784.876250000001</v>
      </c>
      <c r="D18" s="727">
        <v>23193.196670000001</v>
      </c>
      <c r="E18" s="727">
        <v>14749.508599999999</v>
      </c>
      <c r="F18" s="727">
        <v>8402.5081199999986</v>
      </c>
      <c r="G18" s="727">
        <v>22061.997139999999</v>
      </c>
      <c r="H18" s="771">
        <v>9385.4363599999997</v>
      </c>
      <c r="I18" s="771">
        <v>17633.771719999997</v>
      </c>
      <c r="J18" s="771">
        <v>12350.87881</v>
      </c>
      <c r="K18" s="771">
        <v>19788.860489999999</v>
      </c>
      <c r="L18" s="771">
        <v>17874.19785</v>
      </c>
      <c r="M18" s="771">
        <v>5619.5033200000007</v>
      </c>
      <c r="N18" s="771">
        <v>31417.518690000001</v>
      </c>
      <c r="O18" s="771">
        <v>18667.202269999998</v>
      </c>
      <c r="P18" s="771">
        <v>6165.9680399999997</v>
      </c>
    </row>
    <row r="19" spans="1:18" s="276" customFormat="1" ht="20.100000000000001" customHeight="1">
      <c r="A19" s="762" t="s">
        <v>245</v>
      </c>
      <c r="B19" s="771">
        <v>89062.946479999999</v>
      </c>
      <c r="C19" s="727">
        <v>92468.521970000002</v>
      </c>
      <c r="D19" s="727">
        <v>45784.613709999998</v>
      </c>
      <c r="E19" s="727">
        <v>24185.696120000001</v>
      </c>
      <c r="F19" s="727">
        <v>13292.398380000001</v>
      </c>
      <c r="G19" s="727">
        <v>54785.151720000002</v>
      </c>
      <c r="H19" s="771">
        <v>34058.469819999998</v>
      </c>
      <c r="I19" s="771">
        <v>26066.459440000002</v>
      </c>
      <c r="J19" s="771">
        <v>21781.710789999997</v>
      </c>
      <c r="K19" s="771">
        <v>27105.090829999997</v>
      </c>
      <c r="L19" s="771">
        <v>28844.994879999998</v>
      </c>
      <c r="M19" s="771">
        <v>9608.3499300000003</v>
      </c>
      <c r="N19" s="771">
        <v>48542.361219999999</v>
      </c>
      <c r="O19" s="771">
        <v>30299.343290000001</v>
      </c>
      <c r="P19" s="771">
        <v>19130.409970000001</v>
      </c>
    </row>
    <row r="20" spans="1:18" s="276" customFormat="1" ht="20.100000000000001" customHeight="1">
      <c r="A20" s="762" t="s">
        <v>246</v>
      </c>
      <c r="B20" s="771">
        <v>45013.077969999998</v>
      </c>
      <c r="C20" s="727">
        <v>80354.910599999988</v>
      </c>
      <c r="D20" s="727">
        <v>17382.310410000002</v>
      </c>
      <c r="E20" s="727">
        <v>9585.0261300000002</v>
      </c>
      <c r="F20" s="727">
        <v>7229.8302199999998</v>
      </c>
      <c r="G20" s="727">
        <v>43386.007020000005</v>
      </c>
      <c r="H20" s="771">
        <v>16139.701869999999</v>
      </c>
      <c r="I20" s="771">
        <v>21739.47364</v>
      </c>
      <c r="J20" s="771">
        <v>21695.868730000002</v>
      </c>
      <c r="K20" s="771">
        <v>21343.654999999999</v>
      </c>
      <c r="L20" s="771">
        <v>16556.910810000001</v>
      </c>
      <c r="M20" s="771">
        <v>8236.8856300000007</v>
      </c>
      <c r="N20" s="771">
        <v>45035.41719</v>
      </c>
      <c r="O20" s="771">
        <v>18510.28558</v>
      </c>
      <c r="P20" s="771">
        <v>14385.30653</v>
      </c>
    </row>
    <row r="21" spans="1:18" s="276" customFormat="1" ht="20.100000000000001" customHeight="1">
      <c r="A21" s="762" t="s">
        <v>247</v>
      </c>
      <c r="B21" s="771">
        <v>9183.0086699999993</v>
      </c>
      <c r="C21" s="727">
        <v>5998.4001799999996</v>
      </c>
      <c r="D21" s="727">
        <v>493.53996999999998</v>
      </c>
      <c r="E21" s="727">
        <v>180.04048999999998</v>
      </c>
      <c r="F21" s="727">
        <v>205.01734999999999</v>
      </c>
      <c r="G21" s="727">
        <v>1091.4616100000001</v>
      </c>
      <c r="H21" s="771">
        <v>477.30266999999998</v>
      </c>
      <c r="I21" s="771">
        <v>780.07501999999999</v>
      </c>
      <c r="J21" s="771">
        <v>2037.19355</v>
      </c>
      <c r="K21" s="771">
        <v>1304.62465</v>
      </c>
      <c r="L21" s="771">
        <v>875.86888999999996</v>
      </c>
      <c r="M21" s="771">
        <v>635.63751999999999</v>
      </c>
      <c r="N21" s="771">
        <v>1997.32845</v>
      </c>
      <c r="O21" s="771">
        <v>635.2979499999999</v>
      </c>
      <c r="P21" s="771">
        <v>455.95490999999998</v>
      </c>
    </row>
    <row r="22" spans="1:18" s="276" customFormat="1" ht="20.100000000000001" customHeight="1">
      <c r="A22" s="762" t="s">
        <v>248</v>
      </c>
      <c r="B22" s="771">
        <v>3050.87628</v>
      </c>
      <c r="C22" s="727">
        <v>2283.1670099999997</v>
      </c>
      <c r="D22" s="727">
        <v>123.04199</v>
      </c>
      <c r="E22" s="727">
        <v>62.473469999999999</v>
      </c>
      <c r="F22" s="727">
        <v>48.330489999999998</v>
      </c>
      <c r="G22" s="727">
        <v>296.96899999999999</v>
      </c>
      <c r="H22" s="771">
        <v>132.10479999999998</v>
      </c>
      <c r="I22" s="771">
        <v>207.83447000000001</v>
      </c>
      <c r="J22" s="771">
        <v>479.57209999999998</v>
      </c>
      <c r="K22" s="771">
        <v>378.54728</v>
      </c>
      <c r="L22" s="771">
        <v>226.68314000000001</v>
      </c>
      <c r="M22" s="771">
        <v>240.05726000000001</v>
      </c>
      <c r="N22" s="771">
        <v>606.30085999999994</v>
      </c>
      <c r="O22" s="771">
        <v>70.747039999999998</v>
      </c>
      <c r="P22" s="771">
        <v>91.470619999999997</v>
      </c>
    </row>
    <row r="23" spans="1:18" s="276" customFormat="1" ht="20.100000000000001" customHeight="1">
      <c r="A23" s="762" t="s">
        <v>161</v>
      </c>
      <c r="B23" s="771">
        <v>1281690.2475899998</v>
      </c>
      <c r="C23" s="771">
        <v>770687.35721999989</v>
      </c>
      <c r="D23" s="771">
        <v>367132.16948999994</v>
      </c>
      <c r="E23" s="771">
        <v>85992.970349999989</v>
      </c>
      <c r="F23" s="771">
        <v>190180.89056</v>
      </c>
      <c r="G23" s="771">
        <v>326964.67221000005</v>
      </c>
      <c r="H23" s="771">
        <v>192884.74041</v>
      </c>
      <c r="I23" s="771">
        <v>181549.43648</v>
      </c>
      <c r="J23" s="771">
        <v>156006.64994999996</v>
      </c>
      <c r="K23" s="771">
        <v>122465.31833999998</v>
      </c>
      <c r="L23" s="771">
        <v>100281.18269999999</v>
      </c>
      <c r="M23" s="771">
        <v>60625.165100000006</v>
      </c>
      <c r="N23" s="771">
        <v>209630.43458</v>
      </c>
      <c r="O23" s="771">
        <v>113825.38308999999</v>
      </c>
      <c r="P23" s="771">
        <v>77822.222679999992</v>
      </c>
    </row>
    <row r="24" spans="1:18" s="276" customFormat="1" ht="20.100000000000001" customHeight="1">
      <c r="A24" s="762" t="s">
        <v>294</v>
      </c>
      <c r="B24" s="772">
        <v>0.19478906837754645</v>
      </c>
      <c r="C24" s="772">
        <v>0.11712773238738064</v>
      </c>
      <c r="D24" s="772">
        <v>5.5796112516930833E-2</v>
      </c>
      <c r="E24" s="772">
        <v>1.3069062991616668E-2</v>
      </c>
      <c r="F24" s="772">
        <v>2.8903363012281344E-2</v>
      </c>
      <c r="G24" s="772">
        <v>4.9691525711389586E-2</v>
      </c>
      <c r="H24" s="772">
        <v>2.9314289438775266E-2</v>
      </c>
      <c r="I24" s="772">
        <v>2.7591569541005272E-2</v>
      </c>
      <c r="J24" s="772">
        <v>2.3709620995870637E-2</v>
      </c>
      <c r="K24" s="772">
        <v>1.8612067395272248E-2</v>
      </c>
      <c r="L24" s="772">
        <v>1.5240560806841809E-2</v>
      </c>
      <c r="M24" s="772">
        <v>9.2137077989545291E-3</v>
      </c>
      <c r="N24" s="772">
        <v>3.1859271093151599E-2</v>
      </c>
      <c r="O24" s="772">
        <v>1.7298984970439607E-2</v>
      </c>
      <c r="P24" s="772">
        <v>1.1827286884183545E-2</v>
      </c>
    </row>
    <row r="25" spans="1:18" s="198" customFormat="1" ht="20.100000000000001" customHeight="1">
      <c r="A25" s="774" t="s">
        <v>359</v>
      </c>
      <c r="B25" s="817" t="s">
        <v>256</v>
      </c>
      <c r="C25" s="817" t="s">
        <v>257</v>
      </c>
      <c r="D25" s="817" t="s">
        <v>258</v>
      </c>
      <c r="E25" s="817" t="s">
        <v>259</v>
      </c>
      <c r="F25" s="817" t="s">
        <v>260</v>
      </c>
      <c r="G25" s="817" t="s">
        <v>261</v>
      </c>
      <c r="H25" s="817" t="s">
        <v>262</v>
      </c>
      <c r="I25" s="817" t="s">
        <v>263</v>
      </c>
      <c r="J25" s="817" t="s">
        <v>264</v>
      </c>
      <c r="K25" s="817" t="s">
        <v>265</v>
      </c>
      <c r="L25" s="817" t="s">
        <v>266</v>
      </c>
      <c r="M25" s="817" t="s">
        <v>267</v>
      </c>
      <c r="N25" s="817" t="s">
        <v>268</v>
      </c>
      <c r="O25" s="817" t="s">
        <v>269</v>
      </c>
      <c r="P25" s="817" t="s">
        <v>270</v>
      </c>
    </row>
    <row r="26" spans="1:18" ht="20.100000000000001" customHeight="1">
      <c r="A26" s="688" t="s">
        <v>235</v>
      </c>
      <c r="B26" s="570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70">
        <v>0</v>
      </c>
      <c r="I26" s="570">
        <v>0</v>
      </c>
      <c r="J26" s="570">
        <v>0</v>
      </c>
      <c r="K26" s="570">
        <v>0</v>
      </c>
      <c r="L26" s="570">
        <v>0</v>
      </c>
      <c r="M26" s="570">
        <v>0</v>
      </c>
      <c r="N26" s="570">
        <v>0</v>
      </c>
      <c r="O26" s="570">
        <v>0</v>
      </c>
      <c r="P26" s="570">
        <v>0</v>
      </c>
      <c r="Q26" s="1"/>
      <c r="R26" s="1"/>
    </row>
    <row r="27" spans="1:18" ht="20.100000000000001" customHeight="1">
      <c r="A27" s="688" t="s">
        <v>236</v>
      </c>
      <c r="B27" s="570">
        <v>1497</v>
      </c>
      <c r="C27" s="570">
        <v>0</v>
      </c>
      <c r="D27" s="570">
        <v>0</v>
      </c>
      <c r="E27" s="570">
        <v>0</v>
      </c>
      <c r="F27" s="570">
        <v>0</v>
      </c>
      <c r="G27" s="570">
        <v>0</v>
      </c>
      <c r="H27" s="570">
        <v>0</v>
      </c>
      <c r="I27" s="570">
        <v>0</v>
      </c>
      <c r="J27" s="570">
        <v>0</v>
      </c>
      <c r="K27" s="570">
        <v>0</v>
      </c>
      <c r="L27" s="570">
        <v>0</v>
      </c>
      <c r="M27" s="570">
        <v>0</v>
      </c>
      <c r="N27" s="570">
        <v>0</v>
      </c>
      <c r="O27" s="570">
        <v>0</v>
      </c>
      <c r="P27" s="570">
        <v>0</v>
      </c>
      <c r="Q27" s="1"/>
      <c r="R27" s="1"/>
    </row>
    <row r="28" spans="1:18" ht="20.100000000000001" customHeight="1">
      <c r="A28" s="688" t="s">
        <v>237</v>
      </c>
      <c r="B28" s="570">
        <v>12435</v>
      </c>
      <c r="C28" s="570">
        <v>0</v>
      </c>
      <c r="D28" s="570">
        <v>0</v>
      </c>
      <c r="E28" s="570">
        <v>0</v>
      </c>
      <c r="F28" s="570">
        <v>0</v>
      </c>
      <c r="G28" s="570">
        <v>0</v>
      </c>
      <c r="H28" s="570">
        <v>0</v>
      </c>
      <c r="I28" s="570">
        <v>0</v>
      </c>
      <c r="J28" s="570">
        <v>0</v>
      </c>
      <c r="K28" s="570">
        <v>0</v>
      </c>
      <c r="L28" s="570">
        <v>0</v>
      </c>
      <c r="M28" s="570">
        <v>0</v>
      </c>
      <c r="N28" s="570">
        <v>0</v>
      </c>
      <c r="O28" s="570">
        <v>0</v>
      </c>
      <c r="P28" s="570">
        <v>0</v>
      </c>
      <c r="Q28" s="1"/>
      <c r="R28" s="1"/>
    </row>
    <row r="29" spans="1:18" ht="20.100000000000001" customHeight="1">
      <c r="A29" s="688" t="s">
        <v>238</v>
      </c>
      <c r="B29" s="570">
        <v>6026</v>
      </c>
      <c r="C29" s="513">
        <v>43</v>
      </c>
      <c r="D29" s="513">
        <v>7</v>
      </c>
      <c r="E29" s="513">
        <v>1</v>
      </c>
      <c r="F29" s="513">
        <v>4</v>
      </c>
      <c r="G29" s="513">
        <v>1</v>
      </c>
      <c r="H29" s="570">
        <v>0</v>
      </c>
      <c r="I29" s="570">
        <v>4</v>
      </c>
      <c r="J29" s="570">
        <v>0</v>
      </c>
      <c r="K29" s="570">
        <v>0</v>
      </c>
      <c r="L29" s="570">
        <v>0</v>
      </c>
      <c r="M29" s="570">
        <v>0</v>
      </c>
      <c r="N29" s="570">
        <v>1</v>
      </c>
      <c r="O29" s="570">
        <v>0</v>
      </c>
      <c r="P29" s="570">
        <v>0</v>
      </c>
      <c r="Q29" s="1"/>
      <c r="R29" s="1"/>
    </row>
    <row r="30" spans="1:18" ht="20.100000000000001" customHeight="1">
      <c r="A30" s="688" t="s">
        <v>239</v>
      </c>
      <c r="B30" s="570">
        <v>1032</v>
      </c>
      <c r="C30" s="513">
        <v>117</v>
      </c>
      <c r="D30" s="513">
        <v>46</v>
      </c>
      <c r="E30" s="513">
        <v>6</v>
      </c>
      <c r="F30" s="513">
        <v>36</v>
      </c>
      <c r="G30" s="513">
        <v>64</v>
      </c>
      <c r="H30" s="570">
        <v>35</v>
      </c>
      <c r="I30" s="570">
        <v>14</v>
      </c>
      <c r="J30" s="570">
        <v>23</v>
      </c>
      <c r="K30" s="570">
        <v>0</v>
      </c>
      <c r="L30" s="570">
        <v>7</v>
      </c>
      <c r="M30" s="570">
        <v>5</v>
      </c>
      <c r="N30" s="570">
        <v>6</v>
      </c>
      <c r="O30" s="570">
        <v>2</v>
      </c>
      <c r="P30" s="570">
        <v>0</v>
      </c>
      <c r="Q30" s="1"/>
      <c r="R30" s="1"/>
    </row>
    <row r="31" spans="1:18" ht="20.100000000000001" customHeight="1">
      <c r="A31" s="688" t="s">
        <v>240</v>
      </c>
      <c r="B31" s="570">
        <v>385</v>
      </c>
      <c r="C31" s="513">
        <v>277</v>
      </c>
      <c r="D31" s="513">
        <v>198</v>
      </c>
      <c r="E31" s="513">
        <v>20</v>
      </c>
      <c r="F31" s="513">
        <v>118</v>
      </c>
      <c r="G31" s="513">
        <v>132</v>
      </c>
      <c r="H31" s="570">
        <v>74</v>
      </c>
      <c r="I31" s="570">
        <v>67</v>
      </c>
      <c r="J31" s="570">
        <v>62</v>
      </c>
      <c r="K31" s="570">
        <v>20</v>
      </c>
      <c r="L31" s="570">
        <v>13</v>
      </c>
      <c r="M31" s="570">
        <v>21</v>
      </c>
      <c r="N31" s="570">
        <v>37</v>
      </c>
      <c r="O31" s="570">
        <v>24</v>
      </c>
      <c r="P31" s="570">
        <v>20</v>
      </c>
      <c r="Q31" s="1"/>
      <c r="R31" s="1"/>
    </row>
    <row r="32" spans="1:18" ht="20.100000000000001" customHeight="1">
      <c r="A32" s="688" t="s">
        <v>241</v>
      </c>
      <c r="B32" s="570">
        <v>471</v>
      </c>
      <c r="C32" s="513">
        <v>397</v>
      </c>
      <c r="D32" s="513">
        <v>228</v>
      </c>
      <c r="E32" s="513">
        <v>35</v>
      </c>
      <c r="F32" s="513">
        <v>142</v>
      </c>
      <c r="G32" s="513">
        <v>159</v>
      </c>
      <c r="H32" s="570">
        <v>129</v>
      </c>
      <c r="I32" s="570">
        <v>108</v>
      </c>
      <c r="J32" s="570">
        <v>101</v>
      </c>
      <c r="K32" s="570">
        <v>32</v>
      </c>
      <c r="L32" s="570">
        <v>37</v>
      </c>
      <c r="M32" s="570">
        <v>40</v>
      </c>
      <c r="N32" s="570">
        <v>87</v>
      </c>
      <c r="O32" s="570">
        <v>58</v>
      </c>
      <c r="P32" s="570">
        <v>59</v>
      </c>
      <c r="Q32" s="1"/>
      <c r="R32" s="1"/>
    </row>
    <row r="33" spans="1:18" ht="20.100000000000001" customHeight="1">
      <c r="A33" s="688" t="s">
        <v>242</v>
      </c>
      <c r="B33" s="570">
        <v>453</v>
      </c>
      <c r="C33" s="513">
        <v>350</v>
      </c>
      <c r="D33" s="513">
        <v>238</v>
      </c>
      <c r="E33" s="513">
        <v>34</v>
      </c>
      <c r="F33" s="513">
        <v>114</v>
      </c>
      <c r="G33" s="513">
        <v>142</v>
      </c>
      <c r="H33" s="570">
        <v>134</v>
      </c>
      <c r="I33" s="570">
        <v>127</v>
      </c>
      <c r="J33" s="570">
        <v>94</v>
      </c>
      <c r="K33" s="570">
        <v>111</v>
      </c>
      <c r="L33" s="570">
        <v>55</v>
      </c>
      <c r="M33" s="570">
        <v>49</v>
      </c>
      <c r="N33" s="570">
        <v>115</v>
      </c>
      <c r="O33" s="570">
        <v>60</v>
      </c>
      <c r="P33" s="570">
        <v>49</v>
      </c>
      <c r="Q33" s="1"/>
      <c r="R33" s="1"/>
    </row>
    <row r="34" spans="1:18" ht="20.100000000000001" customHeight="1">
      <c r="A34" s="688" t="s">
        <v>243</v>
      </c>
      <c r="B34" s="570">
        <v>269</v>
      </c>
      <c r="C34" s="513">
        <v>315</v>
      </c>
      <c r="D34" s="513">
        <v>241</v>
      </c>
      <c r="E34" s="513">
        <v>50</v>
      </c>
      <c r="F34" s="513">
        <v>70</v>
      </c>
      <c r="G34" s="513">
        <v>108</v>
      </c>
      <c r="H34" s="570">
        <v>81</v>
      </c>
      <c r="I34" s="570">
        <v>106</v>
      </c>
      <c r="J34" s="570">
        <v>55</v>
      </c>
      <c r="K34" s="570">
        <v>153</v>
      </c>
      <c r="L34" s="570">
        <v>42</v>
      </c>
      <c r="M34" s="570">
        <v>44</v>
      </c>
      <c r="N34" s="570">
        <v>147</v>
      </c>
      <c r="O34" s="570">
        <v>64</v>
      </c>
      <c r="P34" s="570">
        <v>46</v>
      </c>
      <c r="Q34" s="1"/>
      <c r="R34" s="1"/>
    </row>
    <row r="35" spans="1:18" ht="20.100000000000001" customHeight="1">
      <c r="A35" s="688" t="s">
        <v>244</v>
      </c>
      <c r="B35" s="570">
        <v>113</v>
      </c>
      <c r="C35" s="513">
        <v>873</v>
      </c>
      <c r="D35" s="513">
        <v>272</v>
      </c>
      <c r="E35" s="513">
        <v>172</v>
      </c>
      <c r="F35" s="513">
        <v>97</v>
      </c>
      <c r="G35" s="513">
        <v>261</v>
      </c>
      <c r="H35" s="570">
        <v>113</v>
      </c>
      <c r="I35" s="570">
        <v>209</v>
      </c>
      <c r="J35" s="570">
        <v>148</v>
      </c>
      <c r="K35" s="570">
        <v>233</v>
      </c>
      <c r="L35" s="570">
        <v>214</v>
      </c>
      <c r="M35" s="570">
        <v>66</v>
      </c>
      <c r="N35" s="570">
        <v>372</v>
      </c>
      <c r="O35" s="570">
        <v>229</v>
      </c>
      <c r="P35" s="570">
        <v>78</v>
      </c>
      <c r="Q35" s="1"/>
      <c r="R35" s="1"/>
    </row>
    <row r="36" spans="1:18" ht="20.100000000000001" customHeight="1">
      <c r="A36" s="688" t="s">
        <v>245</v>
      </c>
      <c r="B36" s="570">
        <v>45</v>
      </c>
      <c r="C36" s="513">
        <v>1831</v>
      </c>
      <c r="D36" s="513">
        <v>884</v>
      </c>
      <c r="E36" s="513">
        <v>477</v>
      </c>
      <c r="F36" s="513">
        <v>277</v>
      </c>
      <c r="G36" s="513">
        <v>1100</v>
      </c>
      <c r="H36" s="570">
        <v>675</v>
      </c>
      <c r="I36" s="570">
        <v>535</v>
      </c>
      <c r="J36" s="570">
        <v>444</v>
      </c>
      <c r="K36" s="570">
        <v>550</v>
      </c>
      <c r="L36" s="570">
        <v>573</v>
      </c>
      <c r="M36" s="570">
        <v>194</v>
      </c>
      <c r="N36" s="570">
        <v>989</v>
      </c>
      <c r="O36" s="570">
        <v>615</v>
      </c>
      <c r="P36" s="570">
        <v>419</v>
      </c>
      <c r="Q36" s="1"/>
      <c r="R36" s="1"/>
    </row>
    <row r="37" spans="1:18" ht="20.100000000000001" customHeight="1">
      <c r="A37" s="688" t="s">
        <v>246</v>
      </c>
      <c r="B37" s="570">
        <v>9</v>
      </c>
      <c r="C37" s="513">
        <v>5013</v>
      </c>
      <c r="D37" s="513">
        <v>841</v>
      </c>
      <c r="E37" s="513">
        <v>425</v>
      </c>
      <c r="F37" s="513">
        <v>347</v>
      </c>
      <c r="G37" s="513">
        <v>2050</v>
      </c>
      <c r="H37" s="570">
        <v>786</v>
      </c>
      <c r="I37" s="570">
        <v>1136</v>
      </c>
      <c r="J37" s="570">
        <v>1187</v>
      </c>
      <c r="K37" s="570">
        <v>1165</v>
      </c>
      <c r="L37" s="570">
        <v>881</v>
      </c>
      <c r="M37" s="570">
        <v>473</v>
      </c>
      <c r="N37" s="570">
        <v>2388</v>
      </c>
      <c r="O37" s="570">
        <v>915</v>
      </c>
      <c r="P37" s="570">
        <v>719</v>
      </c>
      <c r="Q37" s="1"/>
      <c r="R37" s="1"/>
    </row>
    <row r="38" spans="1:18" ht="20.100000000000001" customHeight="1">
      <c r="A38" s="688" t="s">
        <v>247</v>
      </c>
      <c r="B38" s="570">
        <v>1</v>
      </c>
      <c r="C38" s="513">
        <v>1163</v>
      </c>
      <c r="D38" s="513">
        <v>97</v>
      </c>
      <c r="E38" s="513">
        <v>35</v>
      </c>
      <c r="F38" s="513">
        <v>41</v>
      </c>
      <c r="G38" s="513">
        <v>215</v>
      </c>
      <c r="H38" s="570">
        <v>94</v>
      </c>
      <c r="I38" s="570">
        <v>153</v>
      </c>
      <c r="J38" s="570">
        <v>396</v>
      </c>
      <c r="K38" s="570">
        <v>257</v>
      </c>
      <c r="L38" s="570">
        <v>168</v>
      </c>
      <c r="M38" s="570">
        <v>124</v>
      </c>
      <c r="N38" s="570">
        <v>391</v>
      </c>
      <c r="O38" s="570">
        <v>121</v>
      </c>
      <c r="P38" s="570">
        <v>87</v>
      </c>
      <c r="Q38" s="1"/>
      <c r="R38" s="1"/>
    </row>
    <row r="39" spans="1:18" ht="20.100000000000001" customHeight="1">
      <c r="A39" s="688" t="s">
        <v>248</v>
      </c>
      <c r="B39" s="570">
        <v>1147</v>
      </c>
      <c r="C39" s="513">
        <v>1122</v>
      </c>
      <c r="D39" s="513">
        <v>56</v>
      </c>
      <c r="E39" s="513">
        <v>29</v>
      </c>
      <c r="F39" s="513">
        <v>28</v>
      </c>
      <c r="G39" s="513">
        <v>152</v>
      </c>
      <c r="H39" s="570">
        <v>69</v>
      </c>
      <c r="I39" s="570">
        <v>110</v>
      </c>
      <c r="J39" s="570">
        <v>237</v>
      </c>
      <c r="K39" s="570">
        <v>185</v>
      </c>
      <c r="L39" s="570">
        <v>118</v>
      </c>
      <c r="M39" s="570">
        <v>128</v>
      </c>
      <c r="N39" s="570">
        <v>299</v>
      </c>
      <c r="O39" s="570">
        <v>32</v>
      </c>
      <c r="P39" s="570">
        <v>41</v>
      </c>
      <c r="Q39" s="1"/>
      <c r="R39" s="1"/>
    </row>
    <row r="40" spans="1:18" ht="20.100000000000001" customHeight="1">
      <c r="A40" s="688" t="s">
        <v>360</v>
      </c>
      <c r="B40" s="570">
        <v>23883</v>
      </c>
      <c r="C40" s="570">
        <v>11501</v>
      </c>
      <c r="D40" s="570">
        <v>3108</v>
      </c>
      <c r="E40" s="570">
        <v>1284</v>
      </c>
      <c r="F40" s="570">
        <v>1274</v>
      </c>
      <c r="G40" s="570">
        <v>4384</v>
      </c>
      <c r="H40" s="570">
        <v>2190</v>
      </c>
      <c r="I40" s="570">
        <v>2569</v>
      </c>
      <c r="J40" s="570">
        <v>2747</v>
      </c>
      <c r="K40" s="570">
        <v>2706</v>
      </c>
      <c r="L40" s="570">
        <v>2108</v>
      </c>
      <c r="M40" s="570">
        <v>1144</v>
      </c>
      <c r="N40" s="570">
        <v>4832</v>
      </c>
      <c r="O40" s="570">
        <v>2120</v>
      </c>
      <c r="P40" s="570">
        <v>1518</v>
      </c>
      <c r="Q40" s="1"/>
      <c r="R40" s="1"/>
    </row>
    <row r="41" spans="1:18" ht="20.100000000000001" customHeight="1">
      <c r="A41" s="688" t="s">
        <v>294</v>
      </c>
      <c r="B41" s="733">
        <v>0.2059003560559689</v>
      </c>
      <c r="C41" s="733">
        <v>9.9152535066771269E-2</v>
      </c>
      <c r="D41" s="733">
        <v>2.6794720371056874E-2</v>
      </c>
      <c r="E41" s="733">
        <v>1.1069633512367125E-2</v>
      </c>
      <c r="F41" s="733">
        <v>1.0983421413361151E-2</v>
      </c>
      <c r="G41" s="733">
        <v>3.7795384204219219E-2</v>
      </c>
      <c r="H41" s="733">
        <v>1.8880449682308415E-2</v>
      </c>
      <c r="I41" s="733">
        <v>2.2147888234634847E-2</v>
      </c>
      <c r="J41" s="733">
        <v>2.3682463596941195E-2</v>
      </c>
      <c r="K41" s="733">
        <v>2.3328993991016699E-2</v>
      </c>
      <c r="L41" s="733">
        <v>1.8173510470459425E-2</v>
      </c>
      <c r="M41" s="733">
        <v>9.8626641262834821E-3</v>
      </c>
      <c r="N41" s="733">
        <v>4.1657686239686881E-2</v>
      </c>
      <c r="O41" s="733">
        <v>1.8276964989266592E-2</v>
      </c>
      <c r="P41" s="733">
        <v>1.3086996629106928E-2</v>
      </c>
      <c r="Q41" s="1"/>
      <c r="R41" s="1"/>
    </row>
    <row r="42" spans="1:18" ht="14.25" customHeight="1" thickBot="1">
      <c r="A42" s="328"/>
      <c r="B42" s="329"/>
      <c r="C42" s="330"/>
      <c r="D42" s="330"/>
      <c r="E42" s="330"/>
      <c r="F42" s="330"/>
      <c r="G42" s="330"/>
      <c r="H42" s="329"/>
      <c r="I42" s="329"/>
      <c r="J42" s="329"/>
      <c r="K42" s="329"/>
      <c r="L42" s="329"/>
      <c r="M42" s="329"/>
      <c r="N42" s="329"/>
      <c r="O42" s="329"/>
      <c r="P42" s="329"/>
      <c r="Q42" s="1"/>
      <c r="R42" s="1"/>
    </row>
    <row r="43" spans="1:18" ht="15" customHeight="1" thickTop="1">
      <c r="A43" s="331"/>
      <c r="B43" s="203"/>
      <c r="C43" s="205"/>
      <c r="D43" s="205"/>
      <c r="E43" s="205"/>
      <c r="F43" s="205"/>
      <c r="G43" s="205"/>
      <c r="H43" s="206"/>
      <c r="I43" s="206"/>
      <c r="J43" s="206"/>
      <c r="K43" s="206"/>
      <c r="L43" s="206"/>
      <c r="M43" s="206"/>
      <c r="N43" s="206"/>
      <c r="O43" s="206"/>
      <c r="P43" s="206"/>
      <c r="Q43" s="1"/>
      <c r="R43" s="1"/>
    </row>
    <row r="44" spans="1:18" ht="9" customHeight="1">
      <c r="C44" s="211"/>
      <c r="D44" s="211"/>
      <c r="E44" s="211"/>
      <c r="F44" s="211"/>
      <c r="G44" s="211"/>
      <c r="H44" s="207"/>
      <c r="I44" s="207"/>
      <c r="J44" s="207"/>
      <c r="K44" s="207"/>
      <c r="L44" s="207"/>
      <c r="M44" s="207"/>
      <c r="N44" s="207"/>
      <c r="O44" s="207"/>
      <c r="P44" s="207"/>
      <c r="Q44" s="1"/>
      <c r="R44" s="1"/>
    </row>
    <row r="45" spans="1:18" ht="9" customHeight="1">
      <c r="A45" s="208"/>
      <c r="C45" s="211"/>
      <c r="D45" s="211"/>
      <c r="E45" s="211"/>
      <c r="F45" s="211"/>
      <c r="G45" s="211"/>
      <c r="H45" s="207"/>
      <c r="I45" s="207"/>
      <c r="J45" s="207"/>
      <c r="K45" s="207"/>
      <c r="L45" s="207"/>
      <c r="M45" s="207"/>
      <c r="N45" s="207"/>
      <c r="O45" s="207"/>
      <c r="P45" s="207"/>
      <c r="Q45" s="1"/>
      <c r="R45" s="1"/>
    </row>
    <row r="46" spans="1:18" ht="9" customHeight="1">
      <c r="A46" s="213"/>
      <c r="C46" s="211"/>
      <c r="D46" s="211"/>
      <c r="E46" s="211"/>
      <c r="F46" s="211"/>
      <c r="G46" s="211"/>
      <c r="H46" s="207"/>
      <c r="I46" s="207"/>
      <c r="J46" s="207"/>
      <c r="K46" s="207"/>
      <c r="L46" s="207"/>
      <c r="M46" s="207"/>
      <c r="N46" s="207"/>
      <c r="O46" s="207"/>
      <c r="P46" s="207"/>
      <c r="Q46" s="1"/>
      <c r="R46" s="1"/>
    </row>
    <row r="47" spans="1:18" ht="9" customHeight="1">
      <c r="A47" s="208"/>
      <c r="C47" s="211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  <c r="Q47" s="1"/>
      <c r="R47" s="1"/>
    </row>
    <row r="48" spans="1:18" ht="9" customHeight="1">
      <c r="A48" s="208"/>
      <c r="C48" s="211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  <c r="Q48" s="1"/>
      <c r="R48" s="1"/>
    </row>
    <row r="49" spans="1:18" ht="9" customHeight="1">
      <c r="A49" s="208"/>
      <c r="B49" s="306"/>
      <c r="C49" s="211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  <c r="Q49" s="1"/>
      <c r="R49" s="1"/>
    </row>
    <row r="50" spans="1:18" ht="9" customHeight="1">
      <c r="A50" s="208"/>
      <c r="B50" s="306"/>
      <c r="C50" s="211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  <c r="Q50" s="1"/>
      <c r="R50" s="1"/>
    </row>
    <row r="51" spans="1:18" ht="9" customHeight="1">
      <c r="A51" s="208"/>
      <c r="B51" s="306"/>
      <c r="C51" s="211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  <c r="Q51" s="1"/>
      <c r="R51" s="1"/>
    </row>
    <row r="52" spans="1:18" ht="9" customHeight="1">
      <c r="A52" s="270"/>
      <c r="B52" s="306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  <c r="Q52" s="1"/>
      <c r="R52" s="1"/>
    </row>
    <row r="53" spans="1:18" ht="9" customHeight="1">
      <c r="A53" s="208"/>
      <c r="B53" s="306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  <c r="Q53" s="1"/>
      <c r="R53" s="1"/>
    </row>
    <row r="54" spans="1:18" ht="9" customHeight="1">
      <c r="A54" s="208"/>
      <c r="B54" s="306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  <c r="Q54" s="1"/>
      <c r="R54" s="1"/>
    </row>
    <row r="55" spans="1:18" ht="9" customHeight="1">
      <c r="A55" s="208"/>
      <c r="B55" s="306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  <c r="Q55" s="1"/>
      <c r="R55" s="1"/>
    </row>
    <row r="56" spans="1:18" ht="9" customHeight="1">
      <c r="A56" s="208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  <c r="Q56" s="1"/>
      <c r="R56" s="1"/>
    </row>
    <row r="57" spans="1:18" ht="9" customHeight="1">
      <c r="A57" s="208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  <c r="Q57" s="1"/>
      <c r="R57" s="1"/>
    </row>
    <row r="58" spans="1:18" ht="9" customHeight="1">
      <c r="A58" s="270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  <c r="Q58" s="1"/>
      <c r="R58" s="1"/>
    </row>
    <row r="59" spans="1:18" ht="9" customHeight="1">
      <c r="A59" s="208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  <c r="Q59" s="1"/>
      <c r="R59" s="1"/>
    </row>
    <row r="60" spans="1:18" ht="9" customHeight="1">
      <c r="A60" s="208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  <c r="Q60" s="1"/>
      <c r="R60" s="1"/>
    </row>
    <row r="61" spans="1:18" ht="9" customHeight="1">
      <c r="A61" s="208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  <c r="Q61" s="1"/>
      <c r="R61" s="1"/>
    </row>
    <row r="62" spans="1:18" ht="9" customHeight="1">
      <c r="A62" s="208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  <c r="Q62" s="1"/>
      <c r="R62" s="1"/>
    </row>
    <row r="63" spans="1:18" ht="9" customHeight="1">
      <c r="A63" s="208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  <c r="Q63" s="1"/>
      <c r="R63" s="1"/>
    </row>
    <row r="64" spans="1:18" ht="9" customHeight="1">
      <c r="A64" s="270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  <c r="Q64" s="1"/>
      <c r="R64" s="1"/>
    </row>
    <row r="65" spans="1:18" ht="9" customHeight="1">
      <c r="A65" s="208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  <c r="Q65" s="1"/>
      <c r="R65" s="1"/>
    </row>
    <row r="66" spans="1:18" ht="9" customHeight="1">
      <c r="A66" s="208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  <c r="Q66" s="1"/>
      <c r="R66" s="1"/>
    </row>
    <row r="67" spans="1:18" ht="9" customHeight="1">
      <c r="A67" s="208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  <c r="Q67" s="1"/>
      <c r="R67" s="1"/>
    </row>
    <row r="68" spans="1:18" ht="9" customHeight="1">
      <c r="A68" s="208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  <c r="Q68" s="1"/>
      <c r="R68" s="1"/>
    </row>
    <row r="69" spans="1:18" ht="9" customHeight="1">
      <c r="A69" s="270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  <c r="Q69" s="1"/>
      <c r="R69" s="1"/>
    </row>
    <row r="70" spans="1:18" ht="9" customHeight="1">
      <c r="A70" s="215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  <c r="Q70" s="1"/>
      <c r="R70" s="1"/>
    </row>
    <row r="71" spans="1:18" ht="9" customHeight="1">
      <c r="A71" s="215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  <c r="Q71" s="1"/>
      <c r="R71" s="1"/>
    </row>
    <row r="72" spans="1:18" ht="9" customHeight="1">
      <c r="A72" s="215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  <c r="Q72" s="1"/>
      <c r="R72" s="1"/>
    </row>
    <row r="73" spans="1:18" ht="9" customHeight="1">
      <c r="A73" s="215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  <c r="Q73" s="1"/>
      <c r="R73" s="1"/>
    </row>
    <row r="74" spans="1:18" ht="9" customHeight="1">
      <c r="A74" s="216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  <c r="Q74" s="1"/>
      <c r="R74" s="1"/>
    </row>
    <row r="75" spans="1:18" ht="9" customHeight="1">
      <c r="A75" s="216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  <c r="Q75" s="1"/>
      <c r="R75" s="1"/>
    </row>
    <row r="76" spans="1:18" ht="9" customHeight="1">
      <c r="A76" s="213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  <c r="Q76" s="1"/>
      <c r="R76" s="1"/>
    </row>
    <row r="77" spans="1:18" ht="9" customHeight="1">
      <c r="A77" s="208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  <c r="Q77" s="1"/>
      <c r="R77" s="1"/>
    </row>
    <row r="78" spans="1:18" ht="9" customHeight="1">
      <c r="A78" s="208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  <c r="Q78" s="1"/>
      <c r="R78" s="1"/>
    </row>
    <row r="79" spans="1:18" ht="9" customHeight="1">
      <c r="A79" s="208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  <c r="Q79" s="1"/>
      <c r="R79" s="1"/>
    </row>
    <row r="80" spans="1:18" ht="9" customHeight="1">
      <c r="A80" s="208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  <c r="Q80" s="1"/>
      <c r="R80" s="1"/>
    </row>
    <row r="81" spans="1:18" ht="9" customHeight="1">
      <c r="A81" s="215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  <c r="Q81" s="1"/>
      <c r="R81" s="1"/>
    </row>
    <row r="82" spans="1:18" ht="9" customHeight="1">
      <c r="A82" s="213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  <c r="Q82" s="1"/>
      <c r="R82" s="1"/>
    </row>
    <row r="83" spans="1:18" ht="9" customHeight="1">
      <c r="A83" s="208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  <c r="Q83" s="1"/>
      <c r="R83" s="1"/>
    </row>
    <row r="84" spans="1:18" ht="9" customHeight="1">
      <c r="A84" s="208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  <c r="Q84" s="1"/>
      <c r="R84" s="1"/>
    </row>
    <row r="85" spans="1:18" ht="9" customHeight="1">
      <c r="A85" s="208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  <c r="Q85" s="1"/>
      <c r="R85" s="1"/>
    </row>
    <row r="86" spans="1:18" ht="9" customHeight="1">
      <c r="A86" s="208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  <c r="Q86" s="1"/>
      <c r="R86" s="1"/>
    </row>
    <row r="87" spans="1:18" ht="9" customHeight="1">
      <c r="A87" s="215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  <c r="Q87" s="1"/>
      <c r="R87" s="1"/>
    </row>
    <row r="88" spans="1:18" ht="9" customHeight="1">
      <c r="A88" s="213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  <c r="Q88" s="1"/>
      <c r="R88" s="1"/>
    </row>
    <row r="89" spans="1:18" ht="9" customHeight="1">
      <c r="A89" s="208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  <c r="Q89" s="1"/>
      <c r="R89" s="1"/>
    </row>
    <row r="90" spans="1:18" ht="9" customHeight="1">
      <c r="A90" s="208"/>
      <c r="C90" s="211"/>
      <c r="D90" s="211"/>
      <c r="E90" s="211"/>
      <c r="F90" s="211"/>
      <c r="G90" s="211"/>
      <c r="H90" s="207"/>
      <c r="I90" s="207"/>
      <c r="J90" s="207"/>
      <c r="K90" s="207"/>
      <c r="L90" s="207"/>
      <c r="M90" s="207"/>
      <c r="N90" s="207"/>
      <c r="O90" s="207"/>
      <c r="P90" s="207"/>
      <c r="Q90" s="1"/>
      <c r="R90" s="1"/>
    </row>
    <row r="91" spans="1:18" ht="9" customHeight="1">
      <c r="A91" s="208"/>
      <c r="C91" s="209"/>
      <c r="D91" s="209"/>
      <c r="E91" s="209"/>
      <c r="F91" s="209"/>
      <c r="G91" s="209"/>
      <c r="Q91" s="1"/>
      <c r="R91" s="1"/>
    </row>
    <row r="92" spans="1:18" ht="9" customHeight="1">
      <c r="A92" s="208"/>
      <c r="C92" s="209"/>
      <c r="D92" s="209"/>
      <c r="E92" s="209"/>
      <c r="F92" s="209"/>
      <c r="G92" s="209"/>
      <c r="Q92" s="1"/>
      <c r="R92" s="1"/>
    </row>
    <row r="93" spans="1:18" ht="9" customHeight="1">
      <c r="A93" s="208"/>
      <c r="C93" s="209"/>
      <c r="D93" s="209"/>
      <c r="E93" s="209"/>
      <c r="F93" s="209"/>
      <c r="G93" s="209"/>
      <c r="Q93" s="1"/>
      <c r="R93" s="1"/>
    </row>
    <row r="94" spans="1:18" ht="9" customHeight="1">
      <c r="A94" s="208"/>
      <c r="C94" s="209"/>
      <c r="D94" s="209"/>
      <c r="E94" s="209"/>
      <c r="F94" s="209"/>
      <c r="G94" s="209"/>
      <c r="Q94" s="1"/>
      <c r="R94" s="1"/>
    </row>
    <row r="95" spans="1:18" ht="9" customHeight="1">
      <c r="A95" s="208"/>
      <c r="C95" s="209"/>
      <c r="D95" s="209"/>
      <c r="E95" s="209"/>
      <c r="F95" s="209"/>
      <c r="G95" s="209"/>
      <c r="Q95" s="1"/>
      <c r="R95" s="1"/>
    </row>
    <row r="96" spans="1:18" ht="9" customHeight="1">
      <c r="A96" s="208"/>
      <c r="C96" s="209"/>
      <c r="D96" s="209"/>
      <c r="E96" s="209"/>
      <c r="F96" s="209"/>
      <c r="G96" s="209"/>
      <c r="Q96" s="1"/>
      <c r="R96" s="1"/>
    </row>
    <row r="97" spans="1:18" ht="9" customHeight="1">
      <c r="A97" s="215"/>
      <c r="C97" s="209"/>
      <c r="D97" s="209"/>
      <c r="E97" s="209"/>
      <c r="F97" s="209"/>
      <c r="G97" s="209"/>
      <c r="Q97" s="1"/>
      <c r="R97" s="1"/>
    </row>
    <row r="98" spans="1:18" ht="9" customHeight="1">
      <c r="A98" s="213"/>
      <c r="C98" s="209"/>
      <c r="D98" s="209"/>
      <c r="E98" s="209"/>
      <c r="F98" s="209"/>
      <c r="G98" s="209"/>
      <c r="Q98" s="1"/>
      <c r="R98" s="1"/>
    </row>
    <row r="99" spans="1:18" ht="9" customHeight="1">
      <c r="A99" s="208"/>
      <c r="C99" s="209"/>
      <c r="D99" s="209"/>
      <c r="E99" s="209"/>
      <c r="F99" s="209"/>
      <c r="G99" s="209"/>
      <c r="Q99" s="1"/>
      <c r="R99" s="1"/>
    </row>
    <row r="100" spans="1:18" ht="9" customHeight="1">
      <c r="A100" s="208"/>
      <c r="C100" s="209"/>
      <c r="D100" s="209"/>
      <c r="E100" s="209"/>
      <c r="F100" s="209"/>
      <c r="G100" s="209"/>
      <c r="Q100" s="1"/>
      <c r="R100" s="1"/>
    </row>
    <row r="101" spans="1:18" ht="9" customHeight="1">
      <c r="A101" s="208"/>
      <c r="C101" s="209"/>
      <c r="D101" s="209"/>
      <c r="E101" s="209"/>
      <c r="F101" s="209"/>
      <c r="G101" s="209"/>
      <c r="Q101" s="1"/>
      <c r="R101" s="1"/>
    </row>
    <row r="102" spans="1:18" ht="9" customHeight="1">
      <c r="A102" s="208"/>
      <c r="C102" s="209"/>
      <c r="D102" s="209"/>
      <c r="E102" s="209"/>
      <c r="F102" s="209"/>
      <c r="G102" s="209"/>
      <c r="Q102" s="1"/>
      <c r="R102" s="1"/>
    </row>
    <row r="103" spans="1:18" ht="9" customHeight="1">
      <c r="A103" s="208"/>
      <c r="C103" s="209"/>
      <c r="D103" s="209"/>
      <c r="E103" s="209"/>
      <c r="F103" s="209"/>
      <c r="G103" s="209"/>
      <c r="Q103" s="1"/>
      <c r="R103" s="1"/>
    </row>
    <row r="104" spans="1:18" ht="9" customHeight="1">
      <c r="A104" s="208"/>
      <c r="C104" s="209"/>
      <c r="D104" s="209"/>
      <c r="E104" s="209"/>
      <c r="F104" s="209"/>
      <c r="G104" s="209"/>
      <c r="Q104" s="1"/>
      <c r="R104" s="1"/>
    </row>
    <row r="105" spans="1:18" ht="9" customHeight="1">
      <c r="A105" s="208"/>
      <c r="C105" s="209"/>
      <c r="D105" s="209"/>
      <c r="E105" s="209"/>
      <c r="F105" s="209"/>
      <c r="G105" s="209"/>
      <c r="Q105" s="1"/>
      <c r="R105" s="1"/>
    </row>
    <row r="106" spans="1:18" ht="9" customHeight="1">
      <c r="A106" s="208"/>
      <c r="C106" s="209"/>
      <c r="D106" s="209"/>
      <c r="E106" s="209"/>
      <c r="F106" s="209"/>
      <c r="G106" s="209"/>
      <c r="Q106" s="1"/>
      <c r="R106" s="1"/>
    </row>
    <row r="107" spans="1:18" ht="9" customHeight="1">
      <c r="A107" s="208"/>
      <c r="C107" s="209"/>
      <c r="D107" s="209"/>
      <c r="E107" s="209"/>
      <c r="F107" s="209"/>
      <c r="G107" s="209"/>
      <c r="Q107" s="1"/>
      <c r="R107" s="1"/>
    </row>
    <row r="108" spans="1:18" ht="9" customHeight="1">
      <c r="A108" s="213"/>
      <c r="C108" s="209"/>
      <c r="D108" s="209"/>
      <c r="E108" s="209"/>
      <c r="F108" s="209"/>
      <c r="G108" s="209"/>
      <c r="Q108" s="1"/>
      <c r="R108" s="1"/>
    </row>
    <row r="109" spans="1:18" ht="9" customHeight="1">
      <c r="A109" s="208"/>
      <c r="C109" s="209"/>
      <c r="D109" s="209"/>
      <c r="E109" s="209"/>
      <c r="F109" s="209"/>
      <c r="G109" s="209"/>
      <c r="Q109" s="1"/>
      <c r="R109" s="1"/>
    </row>
    <row r="110" spans="1:18" ht="9" customHeight="1">
      <c r="A110" s="208"/>
      <c r="C110" s="209"/>
      <c r="D110" s="209"/>
      <c r="E110" s="209"/>
      <c r="F110" s="209"/>
      <c r="G110" s="209"/>
      <c r="Q110" s="1"/>
      <c r="R110" s="1"/>
    </row>
    <row r="111" spans="1:18" ht="9" customHeight="1">
      <c r="A111" s="208"/>
      <c r="C111" s="209"/>
      <c r="D111" s="209"/>
      <c r="E111" s="209"/>
      <c r="F111" s="209"/>
      <c r="G111" s="209"/>
      <c r="Q111" s="1"/>
      <c r="R111" s="1"/>
    </row>
    <row r="112" spans="1:18">
      <c r="A112" s="218"/>
      <c r="C112" s="209"/>
      <c r="D112" s="209"/>
      <c r="E112" s="209"/>
      <c r="F112" s="209"/>
      <c r="G112" s="209"/>
      <c r="Q112" s="1"/>
      <c r="R112" s="1"/>
    </row>
    <row r="113" spans="1:18">
      <c r="A113" s="218"/>
      <c r="C113" s="209"/>
      <c r="D113" s="209"/>
      <c r="E113" s="209"/>
      <c r="F113" s="209"/>
      <c r="G113" s="209"/>
      <c r="Q113" s="1"/>
      <c r="R113" s="1"/>
    </row>
    <row r="114" spans="1:18">
      <c r="A114" s="218"/>
      <c r="C114" s="209"/>
      <c r="D114" s="209"/>
      <c r="E114" s="209"/>
      <c r="F114" s="209"/>
      <c r="G114" s="209"/>
      <c r="Q114" s="1"/>
      <c r="R114" s="1"/>
    </row>
    <row r="115" spans="1:18">
      <c r="A115" s="218"/>
      <c r="C115" s="209"/>
      <c r="D115" s="209"/>
      <c r="E115" s="209"/>
      <c r="F115" s="209"/>
      <c r="G115" s="209"/>
      <c r="Q115" s="1"/>
      <c r="R115" s="1"/>
    </row>
    <row r="116" spans="1:18">
      <c r="A116" s="218"/>
      <c r="C116" s="209"/>
      <c r="D116" s="209"/>
      <c r="E116" s="209"/>
      <c r="F116" s="209"/>
      <c r="G116" s="209"/>
      <c r="Q116" s="1"/>
      <c r="R116" s="1"/>
    </row>
    <row r="117" spans="1:18">
      <c r="A117" s="218"/>
      <c r="C117" s="209"/>
      <c r="D117" s="209"/>
      <c r="E117" s="209"/>
      <c r="F117" s="209"/>
      <c r="G117" s="209"/>
      <c r="Q117" s="1"/>
      <c r="R117" s="1"/>
    </row>
    <row r="118" spans="1:18">
      <c r="A118" s="218"/>
      <c r="C118" s="209"/>
      <c r="D118" s="209"/>
      <c r="E118" s="209"/>
      <c r="F118" s="209"/>
      <c r="G118" s="209"/>
      <c r="Q118" s="1"/>
      <c r="R118" s="1"/>
    </row>
    <row r="119" spans="1:18" ht="15.75">
      <c r="A119" s="219"/>
      <c r="C119" s="209"/>
      <c r="D119" s="209"/>
      <c r="E119" s="209"/>
      <c r="F119" s="209"/>
      <c r="G119" s="209"/>
      <c r="Q119" s="1"/>
      <c r="R119" s="1"/>
    </row>
    <row r="120" spans="1:18" ht="15.75">
      <c r="A120" s="219"/>
      <c r="C120" s="209"/>
      <c r="D120" s="209"/>
      <c r="E120" s="209"/>
      <c r="F120" s="209"/>
      <c r="G120" s="209"/>
      <c r="Q120" s="1"/>
      <c r="R120" s="1"/>
    </row>
    <row r="121" spans="1:18" ht="15.75">
      <c r="A121" s="219"/>
      <c r="C121" s="209"/>
      <c r="D121" s="209"/>
      <c r="E121" s="209"/>
      <c r="F121" s="209"/>
      <c r="G121" s="209"/>
      <c r="Q121" s="1"/>
      <c r="R121" s="1"/>
    </row>
    <row r="122" spans="1:18" ht="15.75">
      <c r="A122" s="219"/>
      <c r="C122" s="209"/>
      <c r="D122" s="209"/>
      <c r="E122" s="209"/>
      <c r="F122" s="209"/>
      <c r="G122" s="209"/>
      <c r="Q122" s="1"/>
      <c r="R122" s="1"/>
    </row>
    <row r="123" spans="1:18" ht="15.75">
      <c r="A123" s="219"/>
      <c r="C123" s="209"/>
      <c r="D123" s="209"/>
      <c r="E123" s="209"/>
      <c r="F123" s="209"/>
      <c r="G123" s="209"/>
      <c r="Q123" s="1"/>
      <c r="R123" s="1"/>
    </row>
    <row r="124" spans="1:18" ht="15.75">
      <c r="A124" s="219"/>
      <c r="C124" s="209"/>
      <c r="D124" s="209"/>
      <c r="E124" s="209"/>
      <c r="F124" s="209"/>
      <c r="G124" s="209"/>
      <c r="Q124" s="1"/>
      <c r="R124" s="1"/>
    </row>
    <row r="125" spans="1:18" ht="15.75">
      <c r="A125" s="219"/>
      <c r="C125" s="209"/>
      <c r="D125" s="209"/>
      <c r="E125" s="209"/>
      <c r="F125" s="209"/>
      <c r="G125" s="209"/>
      <c r="Q125" s="1"/>
      <c r="R125" s="1"/>
    </row>
    <row r="126" spans="1:18" ht="15.75">
      <c r="A126" s="219"/>
      <c r="C126" s="209"/>
      <c r="D126" s="209"/>
      <c r="E126" s="209"/>
      <c r="F126" s="209"/>
      <c r="G126" s="209"/>
      <c r="Q126" s="1"/>
      <c r="R126" s="1"/>
    </row>
    <row r="127" spans="1:18" ht="15.75">
      <c r="A127" s="219"/>
      <c r="C127" s="209"/>
      <c r="D127" s="209"/>
      <c r="E127" s="209"/>
      <c r="F127" s="209"/>
      <c r="G127" s="209"/>
      <c r="Q127" s="1"/>
      <c r="R127" s="1"/>
    </row>
    <row r="128" spans="1:18" ht="15.75">
      <c r="A128" s="219"/>
      <c r="C128" s="209"/>
      <c r="D128" s="209"/>
      <c r="E128" s="209"/>
      <c r="F128" s="209"/>
      <c r="G128" s="209"/>
      <c r="Q128" s="1"/>
      <c r="R128" s="1"/>
    </row>
    <row r="129" spans="1:18" ht="15.75">
      <c r="A129" s="219"/>
      <c r="C129" s="209"/>
      <c r="D129" s="209"/>
      <c r="E129" s="209"/>
      <c r="F129" s="209"/>
      <c r="G129" s="209"/>
      <c r="Q129" s="1"/>
      <c r="R129" s="1"/>
    </row>
    <row r="130" spans="1:18" ht="15.75">
      <c r="A130" s="219"/>
      <c r="C130" s="209"/>
      <c r="D130" s="209"/>
      <c r="E130" s="209"/>
      <c r="F130" s="209"/>
      <c r="G130" s="209"/>
      <c r="Q130" s="1"/>
      <c r="R130" s="1"/>
    </row>
    <row r="131" spans="1:18" ht="15.75">
      <c r="A131" s="219"/>
      <c r="C131" s="209"/>
      <c r="D131" s="209"/>
      <c r="E131" s="209"/>
      <c r="F131" s="209"/>
      <c r="G131" s="209"/>
      <c r="Q131" s="1"/>
      <c r="R131" s="1"/>
    </row>
    <row r="132" spans="1:18" ht="15.75">
      <c r="A132" s="219"/>
      <c r="C132" s="209"/>
      <c r="D132" s="209"/>
      <c r="E132" s="209"/>
      <c r="F132" s="209"/>
      <c r="G132" s="209"/>
      <c r="Q132" s="1"/>
      <c r="R132" s="1"/>
    </row>
    <row r="133" spans="1:18" ht="15.75">
      <c r="A133" s="219"/>
      <c r="C133" s="209"/>
      <c r="D133" s="209"/>
      <c r="E133" s="209"/>
      <c r="F133" s="209"/>
      <c r="G133" s="209"/>
      <c r="Q133" s="1"/>
      <c r="R133" s="1"/>
    </row>
    <row r="134" spans="1:18" ht="15.75">
      <c r="A134" s="219"/>
      <c r="C134" s="209"/>
      <c r="D134" s="209"/>
      <c r="E134" s="209"/>
      <c r="F134" s="209"/>
      <c r="G134" s="209"/>
      <c r="Q134" s="1"/>
      <c r="R134" s="1"/>
    </row>
    <row r="135" spans="1:18" ht="15.75">
      <c r="A135" s="219"/>
      <c r="C135" s="209"/>
      <c r="D135" s="209"/>
      <c r="E135" s="209"/>
      <c r="F135" s="209"/>
      <c r="G135" s="209"/>
      <c r="Q135" s="1"/>
      <c r="R135" s="1"/>
    </row>
    <row r="136" spans="1:18" ht="15.75">
      <c r="A136" s="219"/>
      <c r="C136" s="209"/>
      <c r="D136" s="209"/>
      <c r="E136" s="209"/>
      <c r="F136" s="209"/>
      <c r="G136" s="209"/>
      <c r="Q136" s="1"/>
      <c r="R136" s="1"/>
    </row>
    <row r="137" spans="1:18" ht="15.75">
      <c r="A137" s="219"/>
      <c r="C137" s="209"/>
      <c r="D137" s="209"/>
      <c r="E137" s="209"/>
      <c r="F137" s="209"/>
      <c r="G137" s="209"/>
      <c r="Q137" s="1"/>
      <c r="R137" s="1"/>
    </row>
    <row r="138" spans="1:18" ht="15.75">
      <c r="A138" s="219"/>
      <c r="C138" s="209"/>
      <c r="D138" s="209"/>
      <c r="E138" s="209"/>
      <c r="F138" s="209"/>
      <c r="G138" s="209"/>
      <c r="Q138" s="1"/>
      <c r="R138" s="1"/>
    </row>
    <row r="139" spans="1:18" ht="15.75">
      <c r="A139" s="219"/>
      <c r="C139" s="209"/>
      <c r="D139" s="209"/>
      <c r="E139" s="209"/>
      <c r="F139" s="209"/>
      <c r="G139" s="209"/>
      <c r="Q139" s="1"/>
      <c r="R139" s="1"/>
    </row>
    <row r="140" spans="1:18" ht="15.75">
      <c r="A140" s="219"/>
      <c r="C140" s="209"/>
      <c r="D140" s="209"/>
      <c r="E140" s="209"/>
      <c r="F140" s="209"/>
      <c r="G140" s="209"/>
      <c r="Q140" s="1"/>
      <c r="R140" s="1"/>
    </row>
    <row r="141" spans="1:18" ht="15.75">
      <c r="A141" s="219"/>
      <c r="C141" s="209"/>
      <c r="D141" s="209"/>
      <c r="E141" s="209"/>
      <c r="F141" s="209"/>
      <c r="G141" s="209"/>
      <c r="Q141" s="1"/>
      <c r="R141" s="1"/>
    </row>
    <row r="142" spans="1:18" ht="15.75">
      <c r="A142" s="219"/>
      <c r="C142" s="209"/>
      <c r="D142" s="209"/>
      <c r="E142" s="209"/>
      <c r="F142" s="209"/>
      <c r="G142" s="209"/>
      <c r="Q142" s="1"/>
      <c r="R142" s="1"/>
    </row>
    <row r="143" spans="1:18" ht="15.75">
      <c r="A143" s="219"/>
      <c r="C143" s="209"/>
      <c r="D143" s="209"/>
      <c r="E143" s="209"/>
      <c r="F143" s="209"/>
      <c r="G143" s="209"/>
      <c r="Q143" s="1"/>
      <c r="R143" s="1"/>
    </row>
    <row r="144" spans="1:18" ht="15.75">
      <c r="A144" s="219"/>
      <c r="C144" s="209"/>
      <c r="D144" s="209"/>
      <c r="E144" s="209"/>
      <c r="F144" s="209"/>
      <c r="G144" s="209"/>
      <c r="Q144" s="1"/>
      <c r="R144" s="1"/>
    </row>
    <row r="145" spans="1:18" ht="15.75">
      <c r="A145" s="219"/>
      <c r="C145" s="209"/>
      <c r="D145" s="209"/>
      <c r="E145" s="209"/>
      <c r="F145" s="209"/>
      <c r="G145" s="209"/>
      <c r="Q145" s="1"/>
      <c r="R145" s="1"/>
    </row>
    <row r="146" spans="1:18" ht="15.75">
      <c r="A146" s="219"/>
      <c r="C146" s="209"/>
      <c r="D146" s="209"/>
      <c r="E146" s="209"/>
      <c r="F146" s="209"/>
      <c r="G146" s="209"/>
      <c r="Q146" s="1"/>
      <c r="R146" s="1"/>
    </row>
    <row r="147" spans="1:18" ht="15.75">
      <c r="A147" s="219"/>
      <c r="C147" s="209"/>
      <c r="D147" s="209"/>
      <c r="E147" s="209"/>
      <c r="F147" s="209"/>
      <c r="G147" s="209"/>
      <c r="Q147" s="1"/>
      <c r="R147" s="1"/>
    </row>
    <row r="148" spans="1:18" ht="15.75">
      <c r="A148" s="219"/>
      <c r="C148" s="209"/>
      <c r="D148" s="209"/>
      <c r="E148" s="209"/>
      <c r="F148" s="209"/>
      <c r="G148" s="209"/>
      <c r="Q148" s="1"/>
      <c r="R148" s="1"/>
    </row>
    <row r="149" spans="1:18" ht="15.75">
      <c r="A149" s="219"/>
      <c r="C149" s="209"/>
      <c r="D149" s="209"/>
      <c r="E149" s="209"/>
      <c r="F149" s="209"/>
      <c r="G149" s="209"/>
      <c r="Q149" s="1"/>
      <c r="R149" s="1"/>
    </row>
    <row r="150" spans="1:18" ht="15.75">
      <c r="A150" s="219"/>
      <c r="C150" s="209"/>
      <c r="D150" s="209"/>
      <c r="E150" s="209"/>
      <c r="F150" s="209"/>
      <c r="G150" s="209"/>
      <c r="Q150" s="1"/>
      <c r="R150" s="1"/>
    </row>
    <row r="151" spans="1:18" ht="15.75">
      <c r="A151" s="219"/>
      <c r="C151" s="209"/>
      <c r="D151" s="209"/>
      <c r="E151" s="209"/>
      <c r="F151" s="209"/>
      <c r="G151" s="209"/>
      <c r="Q151" s="1"/>
      <c r="R151" s="1"/>
    </row>
    <row r="152" spans="1:18" ht="15.75">
      <c r="A152" s="219"/>
      <c r="C152" s="209"/>
      <c r="D152" s="209"/>
      <c r="E152" s="209"/>
      <c r="F152" s="209"/>
      <c r="G152" s="209"/>
      <c r="Q152" s="1"/>
      <c r="R152" s="1"/>
    </row>
    <row r="153" spans="1:18" ht="15.75">
      <c r="A153" s="219"/>
      <c r="C153" s="209"/>
      <c r="D153" s="209"/>
      <c r="E153" s="209"/>
      <c r="F153" s="209"/>
      <c r="G153" s="209"/>
      <c r="Q153" s="1"/>
      <c r="R153" s="1"/>
    </row>
    <row r="154" spans="1:18" ht="15.75">
      <c r="A154" s="219"/>
      <c r="C154" s="209"/>
      <c r="D154" s="209"/>
      <c r="E154" s="209"/>
      <c r="F154" s="209"/>
      <c r="G154" s="209"/>
      <c r="Q154" s="1"/>
      <c r="R154" s="1"/>
    </row>
    <row r="155" spans="1:18" ht="15.75">
      <c r="A155" s="219"/>
      <c r="C155" s="209"/>
      <c r="D155" s="209"/>
      <c r="E155" s="209"/>
      <c r="F155" s="209"/>
      <c r="G155" s="209"/>
      <c r="Q155" s="1"/>
      <c r="R155" s="1"/>
    </row>
    <row r="156" spans="1:18" ht="15.75">
      <c r="A156" s="219"/>
      <c r="C156" s="209"/>
      <c r="D156" s="209"/>
      <c r="E156" s="209"/>
      <c r="F156" s="209"/>
      <c r="G156" s="209"/>
      <c r="Q156" s="1"/>
      <c r="R156" s="1"/>
    </row>
    <row r="157" spans="1:18" ht="15.75">
      <c r="A157" s="219"/>
      <c r="C157" s="209"/>
      <c r="D157" s="209"/>
      <c r="E157" s="209"/>
      <c r="F157" s="209"/>
      <c r="G157" s="209"/>
      <c r="Q157" s="1"/>
      <c r="R157" s="1"/>
    </row>
    <row r="158" spans="1:18" ht="15.75">
      <c r="A158" s="219"/>
      <c r="C158" s="209"/>
      <c r="D158" s="209"/>
      <c r="E158" s="209"/>
      <c r="F158" s="209"/>
      <c r="G158" s="209"/>
      <c r="Q158" s="1"/>
      <c r="R158" s="1"/>
    </row>
    <row r="159" spans="1:18" ht="15.75">
      <c r="A159" s="219"/>
      <c r="C159" s="209"/>
      <c r="D159" s="209"/>
      <c r="E159" s="209"/>
      <c r="F159" s="209"/>
      <c r="G159" s="209"/>
      <c r="Q159" s="1"/>
      <c r="R159" s="1"/>
    </row>
    <row r="160" spans="1:18" ht="15.75">
      <c r="A160" s="219"/>
      <c r="C160" s="209"/>
      <c r="D160" s="209"/>
      <c r="E160" s="209"/>
      <c r="F160" s="209"/>
      <c r="G160" s="209"/>
      <c r="Q160" s="1"/>
      <c r="R160" s="1"/>
    </row>
    <row r="161" spans="1:18" ht="15.75">
      <c r="A161" s="219"/>
      <c r="C161" s="209"/>
      <c r="D161" s="209"/>
      <c r="E161" s="209"/>
      <c r="F161" s="209"/>
      <c r="G161" s="209"/>
      <c r="Q161" s="1"/>
      <c r="R161" s="1"/>
    </row>
    <row r="162" spans="1:18" ht="15.75">
      <c r="A162" s="219"/>
      <c r="C162" s="209"/>
      <c r="D162" s="209"/>
      <c r="E162" s="209"/>
      <c r="F162" s="209"/>
      <c r="G162" s="209"/>
      <c r="Q162" s="1"/>
      <c r="R162" s="1"/>
    </row>
    <row r="163" spans="1:18" ht="15.75">
      <c r="A163" s="219"/>
      <c r="C163" s="209"/>
      <c r="D163" s="209"/>
      <c r="E163" s="209"/>
      <c r="F163" s="209"/>
      <c r="G163" s="209"/>
      <c r="Q163" s="1"/>
      <c r="R163" s="1"/>
    </row>
    <row r="164" spans="1:18" ht="15.75">
      <c r="A164" s="219"/>
      <c r="C164" s="209"/>
      <c r="D164" s="209"/>
      <c r="E164" s="209"/>
      <c r="F164" s="209"/>
      <c r="G164" s="209"/>
      <c r="Q164" s="1"/>
      <c r="R164" s="1"/>
    </row>
    <row r="165" spans="1:18" ht="15.75">
      <c r="A165" s="219"/>
      <c r="C165" s="209"/>
      <c r="D165" s="209"/>
      <c r="E165" s="209"/>
      <c r="F165" s="209"/>
      <c r="G165" s="209"/>
      <c r="Q165" s="1"/>
      <c r="R165" s="1"/>
    </row>
    <row r="166" spans="1:18" ht="15.75">
      <c r="A166" s="219"/>
      <c r="C166" s="209"/>
      <c r="D166" s="209"/>
      <c r="E166" s="209"/>
      <c r="F166" s="209"/>
      <c r="G166" s="209"/>
      <c r="Q166" s="1"/>
      <c r="R166" s="1"/>
    </row>
    <row r="167" spans="1:18" ht="15.75">
      <c r="A167" s="219"/>
      <c r="C167" s="209"/>
      <c r="D167" s="209"/>
      <c r="E167" s="209"/>
      <c r="F167" s="209"/>
      <c r="G167" s="209"/>
      <c r="Q167" s="1"/>
      <c r="R167" s="1"/>
    </row>
    <row r="168" spans="1:18" ht="15.75">
      <c r="A168" s="219"/>
      <c r="C168" s="209"/>
      <c r="D168" s="209"/>
      <c r="E168" s="209"/>
      <c r="F168" s="209"/>
      <c r="G168" s="209"/>
      <c r="Q168" s="1"/>
      <c r="R168" s="1"/>
    </row>
    <row r="169" spans="1:18" ht="15.75">
      <c r="A169" s="219"/>
      <c r="C169" s="209"/>
      <c r="D169" s="209"/>
      <c r="E169" s="209"/>
      <c r="F169" s="209"/>
      <c r="G169" s="209"/>
      <c r="Q169" s="1"/>
      <c r="R169" s="1"/>
    </row>
    <row r="170" spans="1:18" ht="15.75">
      <c r="A170" s="219"/>
      <c r="C170" s="209"/>
      <c r="D170" s="209"/>
      <c r="E170" s="209"/>
      <c r="F170" s="209"/>
      <c r="G170" s="209"/>
      <c r="Q170" s="1"/>
      <c r="R170" s="1"/>
    </row>
    <row r="171" spans="1:18" ht="15.75">
      <c r="A171" s="219"/>
      <c r="C171" s="209"/>
      <c r="D171" s="209"/>
      <c r="E171" s="209"/>
      <c r="F171" s="209"/>
      <c r="G171" s="209"/>
      <c r="Q171" s="1"/>
      <c r="R171" s="1"/>
    </row>
    <row r="172" spans="1:18" ht="15.75">
      <c r="A172" s="219"/>
      <c r="C172" s="209"/>
      <c r="D172" s="209"/>
      <c r="E172" s="209"/>
      <c r="F172" s="209"/>
      <c r="G172" s="209"/>
      <c r="Q172" s="1"/>
      <c r="R172" s="1"/>
    </row>
    <row r="173" spans="1:18" ht="15.75">
      <c r="A173" s="219"/>
      <c r="C173" s="209"/>
      <c r="D173" s="209"/>
      <c r="E173" s="209"/>
      <c r="F173" s="209"/>
      <c r="G173" s="209"/>
      <c r="Q173" s="1"/>
      <c r="R173" s="1"/>
    </row>
    <row r="174" spans="1:18" ht="15.75">
      <c r="A174" s="219"/>
      <c r="C174" s="209"/>
      <c r="D174" s="209"/>
      <c r="E174" s="209"/>
      <c r="F174" s="209"/>
      <c r="G174" s="209"/>
      <c r="Q174" s="1"/>
      <c r="R174" s="1"/>
    </row>
    <row r="175" spans="1:18" ht="15.75">
      <c r="A175" s="219"/>
      <c r="C175" s="209"/>
      <c r="D175" s="209"/>
      <c r="E175" s="209"/>
      <c r="F175" s="209"/>
      <c r="G175" s="209"/>
      <c r="Q175" s="1"/>
      <c r="R175" s="1"/>
    </row>
    <row r="176" spans="1:18" ht="15.75">
      <c r="A176" s="219"/>
      <c r="C176" s="209"/>
      <c r="D176" s="209"/>
      <c r="E176" s="209"/>
      <c r="F176" s="209"/>
      <c r="G176" s="209"/>
      <c r="Q176" s="1"/>
      <c r="R176" s="1"/>
    </row>
    <row r="177" spans="1:18" ht="15.75">
      <c r="A177" s="219"/>
      <c r="C177" s="209"/>
      <c r="D177" s="209"/>
      <c r="E177" s="209"/>
      <c r="F177" s="209"/>
      <c r="G177" s="209"/>
      <c r="Q177" s="1"/>
      <c r="R177" s="1"/>
    </row>
    <row r="178" spans="1:18" ht="15.75">
      <c r="A178" s="219"/>
      <c r="C178" s="209"/>
      <c r="D178" s="209"/>
      <c r="E178" s="209"/>
      <c r="F178" s="209"/>
      <c r="G178" s="209"/>
      <c r="Q178" s="1"/>
      <c r="R178" s="1"/>
    </row>
    <row r="179" spans="1:18" ht="15.75">
      <c r="A179" s="219"/>
      <c r="C179" s="209"/>
      <c r="D179" s="209"/>
      <c r="E179" s="209"/>
      <c r="F179" s="209"/>
      <c r="G179" s="209"/>
      <c r="Q179" s="1"/>
      <c r="R179" s="1"/>
    </row>
    <row r="180" spans="1:18" ht="15.75">
      <c r="A180" s="219"/>
      <c r="C180" s="209"/>
      <c r="D180" s="209"/>
      <c r="E180" s="209"/>
      <c r="F180" s="209"/>
      <c r="G180" s="209"/>
      <c r="Q180" s="1"/>
      <c r="R180" s="1"/>
    </row>
    <row r="181" spans="1:18" ht="15.75">
      <c r="A181" s="219"/>
      <c r="C181" s="209"/>
      <c r="D181" s="209"/>
      <c r="E181" s="209"/>
      <c r="F181" s="209"/>
      <c r="G181" s="209"/>
      <c r="Q181" s="1"/>
      <c r="R181" s="1"/>
    </row>
    <row r="182" spans="1:18" ht="15.75">
      <c r="A182" s="219"/>
      <c r="C182" s="209"/>
      <c r="D182" s="209"/>
      <c r="E182" s="209"/>
      <c r="F182" s="209"/>
      <c r="G182" s="209"/>
      <c r="Q182" s="1"/>
      <c r="R182" s="1"/>
    </row>
    <row r="183" spans="1:18" ht="15.75">
      <c r="A183" s="219"/>
      <c r="C183" s="209"/>
      <c r="D183" s="209"/>
      <c r="E183" s="209"/>
      <c r="F183" s="209"/>
      <c r="G183" s="209"/>
      <c r="Q183" s="1"/>
      <c r="R183" s="1"/>
    </row>
    <row r="184" spans="1:18" ht="15.75">
      <c r="A184" s="219"/>
      <c r="C184" s="209"/>
      <c r="D184" s="209"/>
      <c r="E184" s="209"/>
      <c r="F184" s="209"/>
      <c r="G184" s="209"/>
      <c r="Q184" s="1"/>
      <c r="R184" s="1"/>
    </row>
    <row r="185" spans="1:18" ht="15.75">
      <c r="A185" s="219"/>
      <c r="C185" s="209"/>
      <c r="D185" s="209"/>
      <c r="E185" s="209"/>
      <c r="F185" s="209"/>
      <c r="G185" s="209"/>
      <c r="Q185" s="1"/>
      <c r="R185" s="1"/>
    </row>
    <row r="186" spans="1:18" ht="15.75">
      <c r="A186" s="219"/>
      <c r="C186" s="209"/>
      <c r="D186" s="209"/>
      <c r="E186" s="209"/>
      <c r="F186" s="209"/>
      <c r="G186" s="209"/>
      <c r="Q186" s="1"/>
      <c r="R186" s="1"/>
    </row>
    <row r="187" spans="1:18" ht="15.75">
      <c r="A187" s="219"/>
      <c r="C187" s="209"/>
      <c r="D187" s="209"/>
      <c r="E187" s="209"/>
      <c r="F187" s="209"/>
      <c r="G187" s="209"/>
      <c r="Q187" s="1"/>
      <c r="R187" s="1"/>
    </row>
    <row r="188" spans="1:18" ht="15.75">
      <c r="A188" s="219"/>
      <c r="C188" s="209"/>
      <c r="D188" s="209"/>
      <c r="E188" s="209"/>
      <c r="F188" s="209"/>
      <c r="G188" s="209"/>
      <c r="Q188" s="1"/>
      <c r="R188" s="1"/>
    </row>
    <row r="189" spans="1:18" ht="15.75">
      <c r="A189" s="219"/>
      <c r="C189" s="209"/>
      <c r="D189" s="209"/>
      <c r="E189" s="209"/>
      <c r="F189" s="209"/>
      <c r="G189" s="209"/>
      <c r="Q189" s="1"/>
      <c r="R189" s="1"/>
    </row>
    <row r="190" spans="1:18" ht="15.75">
      <c r="A190" s="219"/>
      <c r="C190" s="209"/>
      <c r="D190" s="209"/>
      <c r="E190" s="209"/>
      <c r="F190" s="209"/>
      <c r="G190" s="209"/>
      <c r="Q190" s="1"/>
      <c r="R190" s="1"/>
    </row>
    <row r="191" spans="1:18" ht="15.75">
      <c r="A191" s="219"/>
      <c r="C191" s="209"/>
      <c r="D191" s="209"/>
      <c r="E191" s="209"/>
      <c r="F191" s="209"/>
      <c r="G191" s="209"/>
      <c r="Q191" s="1"/>
      <c r="R191" s="1"/>
    </row>
    <row r="192" spans="1:18" ht="15.75">
      <c r="A192" s="219"/>
      <c r="C192" s="209"/>
      <c r="D192" s="209"/>
      <c r="E192" s="209"/>
      <c r="F192" s="209"/>
      <c r="G192" s="209"/>
      <c r="Q192" s="1"/>
      <c r="R192" s="1"/>
    </row>
    <row r="193" spans="1:18" ht="15.75">
      <c r="A193" s="219"/>
      <c r="C193" s="209"/>
      <c r="D193" s="209"/>
      <c r="E193" s="209"/>
      <c r="F193" s="209"/>
      <c r="G193" s="209"/>
      <c r="Q193" s="1"/>
      <c r="R193" s="1"/>
    </row>
    <row r="194" spans="1:18" ht="15.75">
      <c r="A194" s="219"/>
      <c r="C194" s="209"/>
      <c r="D194" s="209"/>
      <c r="E194" s="209"/>
      <c r="F194" s="209"/>
      <c r="G194" s="209"/>
      <c r="Q194" s="1"/>
      <c r="R194" s="1"/>
    </row>
    <row r="195" spans="1:18" ht="15.75">
      <c r="A195" s="219"/>
      <c r="C195" s="209"/>
      <c r="D195" s="209"/>
      <c r="E195" s="209"/>
      <c r="F195" s="209"/>
      <c r="G195" s="209"/>
      <c r="Q195" s="1"/>
      <c r="R195" s="1"/>
    </row>
    <row r="196" spans="1:18" ht="15.75">
      <c r="A196" s="219"/>
      <c r="C196" s="209"/>
      <c r="D196" s="209"/>
      <c r="E196" s="209"/>
      <c r="F196" s="209"/>
      <c r="G196" s="209"/>
      <c r="Q196" s="1"/>
      <c r="R196" s="1"/>
    </row>
    <row r="197" spans="1:18" ht="15.75">
      <c r="A197" s="219"/>
      <c r="C197" s="209"/>
      <c r="D197" s="209"/>
      <c r="E197" s="209"/>
      <c r="F197" s="209"/>
      <c r="G197" s="209"/>
      <c r="Q197" s="1"/>
      <c r="R197" s="1"/>
    </row>
    <row r="198" spans="1:18" ht="15.75">
      <c r="A198" s="219"/>
      <c r="C198" s="209"/>
      <c r="D198" s="209"/>
      <c r="E198" s="209"/>
      <c r="F198" s="209"/>
      <c r="G198" s="209"/>
      <c r="Q198" s="1"/>
      <c r="R198" s="1"/>
    </row>
    <row r="199" spans="1:18" ht="15.75">
      <c r="A199" s="219"/>
      <c r="C199" s="209"/>
      <c r="D199" s="209"/>
      <c r="E199" s="209"/>
      <c r="F199" s="209"/>
      <c r="G199" s="209"/>
      <c r="Q199" s="1"/>
      <c r="R199" s="1"/>
    </row>
    <row r="200" spans="1:18" ht="15.75">
      <c r="A200" s="219"/>
      <c r="C200" s="209"/>
      <c r="D200" s="209"/>
      <c r="E200" s="209"/>
      <c r="F200" s="209"/>
      <c r="G200" s="209"/>
      <c r="Q200" s="1"/>
      <c r="R200" s="1"/>
    </row>
    <row r="201" spans="1:18" ht="15.75">
      <c r="A201" s="219"/>
      <c r="C201" s="209"/>
      <c r="D201" s="209"/>
      <c r="E201" s="209"/>
      <c r="F201" s="209"/>
      <c r="G201" s="209"/>
    </row>
    <row r="202" spans="1:18" ht="15.75">
      <c r="A202" s="219"/>
      <c r="C202" s="209"/>
      <c r="D202" s="209"/>
      <c r="E202" s="209"/>
      <c r="F202" s="209"/>
      <c r="G202" s="209"/>
    </row>
    <row r="203" spans="1:18" ht="15.75">
      <c r="A203" s="219"/>
      <c r="C203" s="209"/>
      <c r="D203" s="209"/>
      <c r="E203" s="209"/>
      <c r="F203" s="209"/>
      <c r="G203" s="209"/>
    </row>
    <row r="204" spans="1:18" ht="15.75">
      <c r="A204" s="219"/>
      <c r="C204" s="209"/>
      <c r="D204" s="209"/>
      <c r="E204" s="209"/>
      <c r="F204" s="209"/>
      <c r="G204" s="209"/>
    </row>
    <row r="205" spans="1:18" ht="15.75">
      <c r="A205" s="219"/>
      <c r="C205" s="209"/>
      <c r="D205" s="209"/>
      <c r="E205" s="209"/>
      <c r="F205" s="209"/>
      <c r="G205" s="209"/>
    </row>
    <row r="206" spans="1:18" ht="15.75">
      <c r="A206" s="219"/>
      <c r="C206" s="209"/>
      <c r="D206" s="209"/>
      <c r="E206" s="209"/>
      <c r="F206" s="209"/>
      <c r="G206" s="209"/>
    </row>
    <row r="207" spans="1:18" ht="15.75">
      <c r="A207" s="219"/>
      <c r="C207" s="209"/>
      <c r="D207" s="209"/>
      <c r="E207" s="209"/>
      <c r="F207" s="209"/>
      <c r="G207" s="209"/>
    </row>
    <row r="208" spans="1:18" ht="15.75">
      <c r="A208" s="219"/>
      <c r="C208" s="209"/>
      <c r="D208" s="209"/>
      <c r="E208" s="209"/>
      <c r="F208" s="209"/>
      <c r="G208" s="209"/>
    </row>
    <row r="209" spans="1:7" ht="15.75">
      <c r="A209" s="219"/>
      <c r="C209" s="209"/>
      <c r="D209" s="209"/>
      <c r="E209" s="209"/>
      <c r="F209" s="209"/>
      <c r="G209" s="209"/>
    </row>
    <row r="210" spans="1:7" ht="15.75">
      <c r="A210" s="221"/>
      <c r="C210" s="209"/>
      <c r="D210" s="209"/>
      <c r="E210" s="209"/>
      <c r="F210" s="209"/>
      <c r="G210" s="209"/>
    </row>
    <row r="211" spans="1:7" ht="15.75">
      <c r="A211" s="221"/>
      <c r="C211" s="209"/>
      <c r="D211" s="209"/>
      <c r="E211" s="209"/>
      <c r="F211" s="209"/>
      <c r="G211" s="209"/>
    </row>
    <row r="212" spans="1:7" ht="15.75">
      <c r="A212" s="221"/>
      <c r="C212" s="209"/>
      <c r="D212" s="209"/>
      <c r="E212" s="209"/>
      <c r="F212" s="209"/>
      <c r="G212" s="209"/>
    </row>
    <row r="213" spans="1:7" ht="15.75">
      <c r="A213" s="221"/>
      <c r="C213" s="209"/>
      <c r="D213" s="209"/>
      <c r="E213" s="209"/>
      <c r="F213" s="209"/>
      <c r="G213" s="209"/>
    </row>
    <row r="214" spans="1:7" ht="15.75">
      <c r="A214" s="221"/>
      <c r="C214" s="209"/>
      <c r="D214" s="209"/>
      <c r="E214" s="209"/>
      <c r="F214" s="209"/>
      <c r="G214" s="209"/>
    </row>
    <row r="215" spans="1:7" ht="15.75">
      <c r="A215" s="221"/>
      <c r="C215" s="209"/>
      <c r="D215" s="209"/>
      <c r="E215" s="209"/>
      <c r="F215" s="209"/>
      <c r="G215" s="209"/>
    </row>
    <row r="216" spans="1:7" ht="15.75">
      <c r="A216" s="221"/>
      <c r="C216" s="209"/>
      <c r="D216" s="209"/>
      <c r="E216" s="209"/>
      <c r="F216" s="209"/>
      <c r="G216" s="209"/>
    </row>
    <row r="217" spans="1:7" ht="15.75">
      <c r="A217" s="221"/>
      <c r="C217" s="209"/>
      <c r="D217" s="209"/>
      <c r="E217" s="209"/>
      <c r="F217" s="209"/>
      <c r="G217" s="209"/>
    </row>
    <row r="218" spans="1:7" ht="15.75">
      <c r="A218" s="221"/>
      <c r="C218" s="209"/>
      <c r="D218" s="209"/>
      <c r="E218" s="209"/>
      <c r="F218" s="209"/>
      <c r="G218" s="209"/>
    </row>
    <row r="219" spans="1:7" ht="15.75">
      <c r="A219" s="221"/>
      <c r="C219" s="209"/>
      <c r="D219" s="209"/>
      <c r="E219" s="209"/>
      <c r="F219" s="209"/>
      <c r="G219" s="209"/>
    </row>
    <row r="220" spans="1:7" ht="15.75">
      <c r="A220" s="221"/>
      <c r="C220" s="209"/>
      <c r="D220" s="209"/>
      <c r="E220" s="209"/>
      <c r="F220" s="209"/>
      <c r="G220" s="209"/>
    </row>
    <row r="221" spans="1:7" ht="15.75">
      <c r="A221" s="221"/>
      <c r="C221" s="209"/>
      <c r="D221" s="209"/>
      <c r="E221" s="209"/>
      <c r="F221" s="209"/>
      <c r="G221" s="209"/>
    </row>
    <row r="222" spans="1:7" ht="15.75">
      <c r="A222" s="221"/>
      <c r="C222" s="209"/>
      <c r="D222" s="209"/>
      <c r="E222" s="209"/>
      <c r="F222" s="209"/>
      <c r="G222" s="209"/>
    </row>
    <row r="223" spans="1:7" ht="15.75">
      <c r="A223" s="221"/>
      <c r="C223" s="209"/>
      <c r="D223" s="209"/>
      <c r="E223" s="209"/>
      <c r="F223" s="209"/>
      <c r="G223" s="209"/>
    </row>
    <row r="224" spans="1:7" ht="15.75">
      <c r="A224" s="221"/>
      <c r="C224" s="209"/>
      <c r="D224" s="209"/>
      <c r="E224" s="209"/>
      <c r="F224" s="209"/>
      <c r="G224" s="209"/>
    </row>
    <row r="225" spans="1:7" ht="15.75">
      <c r="A225" s="221"/>
      <c r="C225" s="209"/>
      <c r="D225" s="209"/>
      <c r="E225" s="209"/>
      <c r="F225" s="209"/>
      <c r="G225" s="209"/>
    </row>
    <row r="226" spans="1:7" ht="15.75">
      <c r="A226" s="221"/>
      <c r="C226" s="209"/>
      <c r="D226" s="209"/>
      <c r="E226" s="209"/>
      <c r="F226" s="209"/>
      <c r="G226" s="209"/>
    </row>
    <row r="227" spans="1:7" ht="15.75">
      <c r="A227" s="221"/>
      <c r="C227" s="209"/>
      <c r="D227" s="209"/>
      <c r="E227" s="209"/>
      <c r="F227" s="209"/>
      <c r="G227" s="209"/>
    </row>
    <row r="228" spans="1:7" ht="15.75">
      <c r="A228" s="221"/>
      <c r="C228" s="209"/>
      <c r="D228" s="209"/>
      <c r="E228" s="209"/>
      <c r="F228" s="209"/>
      <c r="G228" s="209"/>
    </row>
    <row r="229" spans="1:7" ht="15.75">
      <c r="A229" s="221"/>
      <c r="C229" s="209"/>
      <c r="D229" s="209"/>
      <c r="E229" s="209"/>
      <c r="F229" s="209"/>
      <c r="G229" s="209"/>
    </row>
    <row r="230" spans="1:7" ht="15.75">
      <c r="A230" s="221"/>
      <c r="C230" s="209"/>
      <c r="D230" s="209"/>
      <c r="E230" s="209"/>
      <c r="F230" s="209"/>
      <c r="G230" s="209"/>
    </row>
    <row r="231" spans="1:7" ht="15.75">
      <c r="A231" s="221"/>
      <c r="C231" s="209"/>
      <c r="D231" s="209"/>
      <c r="E231" s="209"/>
      <c r="F231" s="209"/>
      <c r="G231" s="209"/>
    </row>
    <row r="232" spans="1:7" ht="15.75">
      <c r="A232" s="221"/>
      <c r="C232" s="209"/>
      <c r="D232" s="209"/>
      <c r="E232" s="209"/>
      <c r="F232" s="209"/>
      <c r="G232" s="209"/>
    </row>
    <row r="233" spans="1:7" ht="15.75">
      <c r="A233" s="221"/>
      <c r="C233" s="209"/>
      <c r="D233" s="209"/>
      <c r="E233" s="209"/>
      <c r="F233" s="209"/>
      <c r="G233" s="209"/>
    </row>
    <row r="234" spans="1:7" ht="15.75">
      <c r="A234" s="221"/>
      <c r="C234" s="209"/>
      <c r="D234" s="209"/>
      <c r="E234" s="209"/>
      <c r="F234" s="209"/>
      <c r="G234" s="209"/>
    </row>
    <row r="235" spans="1:7" ht="15.75">
      <c r="A235" s="221"/>
      <c r="C235" s="209"/>
      <c r="D235" s="209"/>
      <c r="E235" s="209"/>
      <c r="F235" s="209"/>
      <c r="G235" s="209"/>
    </row>
    <row r="236" spans="1:7" ht="15.75">
      <c r="A236" s="221"/>
      <c r="C236" s="209"/>
      <c r="D236" s="209"/>
      <c r="E236" s="209"/>
      <c r="F236" s="209"/>
      <c r="G236" s="209"/>
    </row>
    <row r="237" spans="1:7" ht="15.75">
      <c r="A237" s="221"/>
      <c r="C237" s="209"/>
      <c r="D237" s="209"/>
      <c r="E237" s="209"/>
      <c r="F237" s="209"/>
      <c r="G237" s="209"/>
    </row>
    <row r="238" spans="1:7" ht="15.75">
      <c r="A238" s="221"/>
      <c r="C238" s="209"/>
      <c r="D238" s="209"/>
      <c r="E238" s="209"/>
      <c r="F238" s="209"/>
      <c r="G238" s="209"/>
    </row>
    <row r="239" spans="1:7" ht="15.75">
      <c r="A239" s="221"/>
      <c r="C239" s="209"/>
      <c r="D239" s="209"/>
      <c r="E239" s="209"/>
      <c r="F239" s="209"/>
      <c r="G239" s="209"/>
    </row>
    <row r="240" spans="1:7" ht="15.75">
      <c r="A240" s="221"/>
      <c r="C240" s="209"/>
      <c r="D240" s="209"/>
      <c r="E240" s="209"/>
      <c r="F240" s="209"/>
      <c r="G240" s="209"/>
    </row>
    <row r="241" spans="1:7" ht="15.75">
      <c r="A241" s="221"/>
      <c r="C241" s="209"/>
      <c r="D241" s="209"/>
      <c r="E241" s="209"/>
      <c r="F241" s="209"/>
      <c r="G241" s="209"/>
    </row>
    <row r="242" spans="1:7" ht="15.75">
      <c r="A242" s="221"/>
      <c r="C242" s="209"/>
      <c r="D242" s="209"/>
      <c r="E242" s="209"/>
      <c r="F242" s="209"/>
      <c r="G242" s="209"/>
    </row>
    <row r="243" spans="1:7" ht="15.75">
      <c r="A243" s="221"/>
      <c r="C243" s="209"/>
      <c r="D243" s="209"/>
      <c r="E243" s="209"/>
      <c r="F243" s="209"/>
      <c r="G243" s="209"/>
    </row>
    <row r="244" spans="1:7" ht="15.75">
      <c r="A244" s="221"/>
      <c r="C244" s="209"/>
      <c r="D244" s="209"/>
      <c r="E244" s="209"/>
      <c r="F244" s="209"/>
      <c r="G244" s="209"/>
    </row>
    <row r="245" spans="1:7" ht="15.75">
      <c r="A245" s="221"/>
      <c r="C245" s="209"/>
      <c r="D245" s="209"/>
      <c r="E245" s="209"/>
      <c r="F245" s="209"/>
      <c r="G245" s="209"/>
    </row>
    <row r="246" spans="1:7" ht="15.75">
      <c r="A246" s="221"/>
      <c r="C246" s="209"/>
      <c r="D246" s="209"/>
      <c r="E246" s="209"/>
      <c r="F246" s="209"/>
      <c r="G246" s="209"/>
    </row>
    <row r="247" spans="1:7" ht="15.75">
      <c r="A247" s="221"/>
      <c r="C247" s="209"/>
      <c r="D247" s="209"/>
      <c r="E247" s="209"/>
      <c r="F247" s="209"/>
      <c r="G247" s="209"/>
    </row>
    <row r="248" spans="1:7" ht="15.75">
      <c r="A248" s="221"/>
      <c r="C248" s="209"/>
      <c r="D248" s="209"/>
      <c r="E248" s="209"/>
      <c r="F248" s="209"/>
      <c r="G248" s="209"/>
    </row>
    <row r="249" spans="1:7" ht="15.75">
      <c r="A249" s="221"/>
      <c r="C249" s="209"/>
      <c r="D249" s="209"/>
      <c r="E249" s="209"/>
      <c r="F249" s="209"/>
      <c r="G249" s="209"/>
    </row>
    <row r="250" spans="1:7" ht="15.75">
      <c r="A250" s="221"/>
      <c r="C250" s="209"/>
      <c r="D250" s="209"/>
      <c r="E250" s="209"/>
      <c r="F250" s="209"/>
      <c r="G250" s="209"/>
    </row>
    <row r="251" spans="1:7" ht="15.75">
      <c r="A251" s="221"/>
      <c r="C251" s="209"/>
      <c r="D251" s="209"/>
      <c r="E251" s="209"/>
      <c r="F251" s="209"/>
      <c r="G251" s="209"/>
    </row>
    <row r="252" spans="1:7" ht="15.75">
      <c r="A252" s="221"/>
      <c r="C252" s="209"/>
      <c r="D252" s="209"/>
      <c r="E252" s="209"/>
      <c r="F252" s="209"/>
      <c r="G252" s="209"/>
    </row>
    <row r="253" spans="1:7" ht="15.75">
      <c r="A253" s="221"/>
      <c r="C253" s="209"/>
      <c r="D253" s="209"/>
      <c r="E253" s="209"/>
      <c r="F253" s="209"/>
      <c r="G253" s="209"/>
    </row>
    <row r="254" spans="1:7" ht="15.75">
      <c r="A254" s="221"/>
      <c r="C254" s="209"/>
      <c r="D254" s="209"/>
      <c r="E254" s="209"/>
      <c r="F254" s="209"/>
      <c r="G254" s="209"/>
    </row>
    <row r="255" spans="1:7" ht="15.75">
      <c r="A255" s="221"/>
      <c r="C255" s="209"/>
      <c r="D255" s="209"/>
      <c r="E255" s="209"/>
      <c r="F255" s="209"/>
      <c r="G255" s="209"/>
    </row>
    <row r="256" spans="1:7" ht="15.75">
      <c r="A256" s="221"/>
      <c r="C256" s="209"/>
      <c r="D256" s="209"/>
      <c r="E256" s="209"/>
      <c r="F256" s="209"/>
      <c r="G256" s="209"/>
    </row>
    <row r="257" spans="1:7" ht="15.75">
      <c r="A257" s="221"/>
      <c r="C257" s="209"/>
      <c r="D257" s="209"/>
      <c r="E257" s="209"/>
      <c r="F257" s="209"/>
      <c r="G257" s="209"/>
    </row>
    <row r="258" spans="1:7" ht="15.75">
      <c r="A258" s="221"/>
      <c r="C258" s="209"/>
      <c r="D258" s="209"/>
      <c r="E258" s="209"/>
      <c r="F258" s="209"/>
      <c r="G258" s="209"/>
    </row>
    <row r="259" spans="1:7" ht="15.75">
      <c r="A259" s="221"/>
      <c r="C259" s="209"/>
      <c r="D259" s="209"/>
      <c r="E259" s="209"/>
      <c r="F259" s="209"/>
      <c r="G259" s="209"/>
    </row>
    <row r="260" spans="1:7" ht="15.75">
      <c r="A260" s="221"/>
      <c r="C260" s="209"/>
      <c r="D260" s="209"/>
      <c r="E260" s="209"/>
      <c r="F260" s="209"/>
      <c r="G260" s="209"/>
    </row>
    <row r="261" spans="1:7" ht="15.75">
      <c r="A261" s="221"/>
      <c r="C261" s="209"/>
      <c r="D261" s="209"/>
      <c r="E261" s="209"/>
      <c r="F261" s="209"/>
      <c r="G261" s="209"/>
    </row>
    <row r="262" spans="1:7" ht="15.75">
      <c r="A262" s="221"/>
      <c r="C262" s="209"/>
      <c r="D262" s="209"/>
      <c r="E262" s="209"/>
      <c r="F262" s="209"/>
      <c r="G262" s="209"/>
    </row>
    <row r="263" spans="1:7" ht="15.75">
      <c r="A263" s="221"/>
      <c r="C263" s="209"/>
      <c r="D263" s="209"/>
      <c r="E263" s="209"/>
      <c r="F263" s="209"/>
      <c r="G263" s="209"/>
    </row>
    <row r="264" spans="1:7" ht="15.75">
      <c r="A264" s="221"/>
      <c r="C264" s="209"/>
      <c r="D264" s="209"/>
      <c r="E264" s="209"/>
      <c r="F264" s="209"/>
      <c r="G264" s="209"/>
    </row>
    <row r="265" spans="1:7" ht="15.75">
      <c r="A265" s="221"/>
      <c r="C265" s="209"/>
      <c r="D265" s="209"/>
      <c r="E265" s="209"/>
      <c r="F265" s="209"/>
      <c r="G265" s="209"/>
    </row>
    <row r="266" spans="1:7" ht="15.75">
      <c r="A266" s="221"/>
      <c r="C266" s="209"/>
      <c r="D266" s="209"/>
      <c r="E266" s="209"/>
      <c r="F266" s="209"/>
      <c r="G266" s="209"/>
    </row>
    <row r="267" spans="1:7" ht="15.75">
      <c r="A267" s="221"/>
      <c r="C267" s="209"/>
      <c r="D267" s="209"/>
      <c r="E267" s="209"/>
      <c r="F267" s="209"/>
      <c r="G267" s="209"/>
    </row>
    <row r="268" spans="1:7" ht="15.75">
      <c r="A268" s="221"/>
      <c r="C268" s="209"/>
      <c r="D268" s="209"/>
      <c r="E268" s="209"/>
      <c r="F268" s="209"/>
      <c r="G268" s="209"/>
    </row>
    <row r="269" spans="1:7" ht="15.75">
      <c r="A269" s="221"/>
      <c r="C269" s="209"/>
      <c r="D269" s="209"/>
      <c r="E269" s="209"/>
      <c r="F269" s="209"/>
      <c r="G269" s="209"/>
    </row>
    <row r="270" spans="1:7" ht="15.75">
      <c r="A270" s="221"/>
      <c r="C270" s="209"/>
      <c r="D270" s="209"/>
      <c r="E270" s="209"/>
      <c r="F270" s="209"/>
      <c r="G270" s="209"/>
    </row>
    <row r="271" spans="1:7" ht="15.75">
      <c r="A271" s="221"/>
      <c r="C271" s="209"/>
      <c r="D271" s="209"/>
      <c r="E271" s="209"/>
      <c r="F271" s="209"/>
      <c r="G271" s="209"/>
    </row>
    <row r="272" spans="1:7" ht="15.75">
      <c r="A272" s="221"/>
      <c r="C272" s="209"/>
      <c r="D272" s="209"/>
      <c r="E272" s="209"/>
      <c r="F272" s="209"/>
      <c r="G272" s="209"/>
    </row>
    <row r="273" spans="1:7" ht="15.75">
      <c r="A273" s="221"/>
      <c r="C273" s="209"/>
      <c r="D273" s="209"/>
      <c r="E273" s="209"/>
      <c r="F273" s="209"/>
      <c r="G273" s="209"/>
    </row>
    <row r="274" spans="1:7" ht="15.75">
      <c r="A274" s="221"/>
      <c r="C274" s="209"/>
      <c r="D274" s="209"/>
      <c r="E274" s="209"/>
      <c r="F274" s="209"/>
      <c r="G274" s="209"/>
    </row>
    <row r="275" spans="1:7" ht="15.75">
      <c r="A275" s="221"/>
      <c r="C275" s="209"/>
      <c r="D275" s="209"/>
      <c r="E275" s="209"/>
      <c r="F275" s="209"/>
      <c r="G275" s="209"/>
    </row>
    <row r="276" spans="1:7" ht="15.75">
      <c r="A276" s="221"/>
      <c r="C276" s="209"/>
      <c r="D276" s="209"/>
      <c r="E276" s="209"/>
      <c r="F276" s="209"/>
      <c r="G276" s="209"/>
    </row>
    <row r="277" spans="1:7" ht="15.75">
      <c r="A277" s="221"/>
      <c r="C277" s="209"/>
      <c r="D277" s="209"/>
      <c r="E277" s="209"/>
      <c r="F277" s="209"/>
      <c r="G277" s="209"/>
    </row>
    <row r="278" spans="1:7" ht="15.75">
      <c r="A278" s="221"/>
      <c r="C278" s="209"/>
      <c r="D278" s="209"/>
      <c r="E278" s="209"/>
      <c r="F278" s="209"/>
      <c r="G278" s="209"/>
    </row>
    <row r="279" spans="1:7" ht="15.75">
      <c r="A279" s="221"/>
      <c r="C279" s="209"/>
      <c r="D279" s="209"/>
      <c r="E279" s="209"/>
      <c r="F279" s="209"/>
      <c r="G279" s="209"/>
    </row>
    <row r="280" spans="1:7" ht="15.75">
      <c r="A280" s="221"/>
      <c r="C280" s="209"/>
      <c r="D280" s="209"/>
      <c r="E280" s="209"/>
      <c r="F280" s="209"/>
      <c r="G280" s="209"/>
    </row>
    <row r="281" spans="1:7" ht="15.75">
      <c r="A281" s="221"/>
      <c r="C281" s="209"/>
      <c r="D281" s="209"/>
      <c r="E281" s="209"/>
      <c r="F281" s="209"/>
      <c r="G281" s="209"/>
    </row>
    <row r="282" spans="1:7" ht="15.75">
      <c r="A282" s="221"/>
    </row>
    <row r="283" spans="1:7" ht="15.75">
      <c r="A283" s="221"/>
    </row>
    <row r="284" spans="1:7" ht="15.75">
      <c r="A284" s="221"/>
    </row>
    <row r="285" spans="1:7" ht="15.75">
      <c r="A285" s="221"/>
    </row>
    <row r="286" spans="1:7" ht="15.75">
      <c r="A286" s="221"/>
    </row>
    <row r="287" spans="1:7" ht="15.75">
      <c r="A287" s="221"/>
    </row>
    <row r="288" spans="1:7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</sheetData>
  <mergeCells count="5">
    <mergeCell ref="A2:P2"/>
    <mergeCell ref="A3:P3"/>
    <mergeCell ref="A4:P4"/>
    <mergeCell ref="A5:P5"/>
    <mergeCell ref="A1:P1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65"/>
  <sheetViews>
    <sheetView showGridLines="0" workbookViewId="0">
      <selection sqref="A1:P1"/>
    </sheetView>
  </sheetViews>
  <sheetFormatPr defaultColWidth="11.42578125" defaultRowHeight="15"/>
  <cols>
    <col min="1" max="1" width="53.7109375" style="222" customWidth="1"/>
    <col min="2" max="16" width="18.140625" style="546" customWidth="1"/>
    <col min="17" max="18" width="2.5703125" style="245" customWidth="1"/>
    <col min="19" max="256" width="11.42578125" style="546"/>
    <col min="257" max="257" width="53.7109375" style="546" customWidth="1"/>
    <col min="258" max="272" width="18.140625" style="546" customWidth="1"/>
    <col min="273" max="274" width="2.5703125" style="546" customWidth="1"/>
    <col min="275" max="512" width="11.42578125" style="546"/>
    <col min="513" max="513" width="53.7109375" style="546" customWidth="1"/>
    <col min="514" max="528" width="18.140625" style="546" customWidth="1"/>
    <col min="529" max="530" width="2.5703125" style="546" customWidth="1"/>
    <col min="531" max="768" width="11.42578125" style="546"/>
    <col min="769" max="769" width="53.7109375" style="546" customWidth="1"/>
    <col min="770" max="784" width="18.140625" style="546" customWidth="1"/>
    <col min="785" max="786" width="2.5703125" style="546" customWidth="1"/>
    <col min="787" max="1024" width="11.42578125" style="546"/>
    <col min="1025" max="1025" width="53.7109375" style="546" customWidth="1"/>
    <col min="1026" max="1040" width="18.140625" style="546" customWidth="1"/>
    <col min="1041" max="1042" width="2.5703125" style="546" customWidth="1"/>
    <col min="1043" max="1280" width="11.42578125" style="546"/>
    <col min="1281" max="1281" width="53.7109375" style="546" customWidth="1"/>
    <col min="1282" max="1296" width="18.140625" style="546" customWidth="1"/>
    <col min="1297" max="1298" width="2.5703125" style="546" customWidth="1"/>
    <col min="1299" max="1536" width="11.42578125" style="546"/>
    <col min="1537" max="1537" width="53.7109375" style="546" customWidth="1"/>
    <col min="1538" max="1552" width="18.140625" style="546" customWidth="1"/>
    <col min="1553" max="1554" width="2.5703125" style="546" customWidth="1"/>
    <col min="1555" max="1792" width="11.42578125" style="546"/>
    <col min="1793" max="1793" width="53.7109375" style="546" customWidth="1"/>
    <col min="1794" max="1808" width="18.140625" style="546" customWidth="1"/>
    <col min="1809" max="1810" width="2.5703125" style="546" customWidth="1"/>
    <col min="1811" max="2048" width="11.42578125" style="546"/>
    <col min="2049" max="2049" width="53.7109375" style="546" customWidth="1"/>
    <col min="2050" max="2064" width="18.140625" style="546" customWidth="1"/>
    <col min="2065" max="2066" width="2.5703125" style="546" customWidth="1"/>
    <col min="2067" max="2304" width="11.42578125" style="546"/>
    <col min="2305" max="2305" width="53.7109375" style="546" customWidth="1"/>
    <col min="2306" max="2320" width="18.140625" style="546" customWidth="1"/>
    <col min="2321" max="2322" width="2.5703125" style="546" customWidth="1"/>
    <col min="2323" max="2560" width="11.42578125" style="546"/>
    <col min="2561" max="2561" width="53.7109375" style="546" customWidth="1"/>
    <col min="2562" max="2576" width="18.140625" style="546" customWidth="1"/>
    <col min="2577" max="2578" width="2.5703125" style="546" customWidth="1"/>
    <col min="2579" max="2816" width="11.42578125" style="546"/>
    <col min="2817" max="2817" width="53.7109375" style="546" customWidth="1"/>
    <col min="2818" max="2832" width="18.140625" style="546" customWidth="1"/>
    <col min="2833" max="2834" width="2.5703125" style="546" customWidth="1"/>
    <col min="2835" max="3072" width="11.42578125" style="546"/>
    <col min="3073" max="3073" width="53.7109375" style="546" customWidth="1"/>
    <col min="3074" max="3088" width="18.140625" style="546" customWidth="1"/>
    <col min="3089" max="3090" width="2.5703125" style="546" customWidth="1"/>
    <col min="3091" max="3328" width="11.42578125" style="546"/>
    <col min="3329" max="3329" width="53.7109375" style="546" customWidth="1"/>
    <col min="3330" max="3344" width="18.140625" style="546" customWidth="1"/>
    <col min="3345" max="3346" width="2.5703125" style="546" customWidth="1"/>
    <col min="3347" max="3584" width="11.42578125" style="546"/>
    <col min="3585" max="3585" width="53.7109375" style="546" customWidth="1"/>
    <col min="3586" max="3600" width="18.140625" style="546" customWidth="1"/>
    <col min="3601" max="3602" width="2.5703125" style="546" customWidth="1"/>
    <col min="3603" max="3840" width="11.42578125" style="546"/>
    <col min="3841" max="3841" width="53.7109375" style="546" customWidth="1"/>
    <col min="3842" max="3856" width="18.140625" style="546" customWidth="1"/>
    <col min="3857" max="3858" width="2.5703125" style="546" customWidth="1"/>
    <col min="3859" max="4096" width="11.42578125" style="546"/>
    <col min="4097" max="4097" width="53.7109375" style="546" customWidth="1"/>
    <col min="4098" max="4112" width="18.140625" style="546" customWidth="1"/>
    <col min="4113" max="4114" width="2.5703125" style="546" customWidth="1"/>
    <col min="4115" max="4352" width="11.42578125" style="546"/>
    <col min="4353" max="4353" width="53.7109375" style="546" customWidth="1"/>
    <col min="4354" max="4368" width="18.140625" style="546" customWidth="1"/>
    <col min="4369" max="4370" width="2.5703125" style="546" customWidth="1"/>
    <col min="4371" max="4608" width="11.42578125" style="546"/>
    <col min="4609" max="4609" width="53.7109375" style="546" customWidth="1"/>
    <col min="4610" max="4624" width="18.140625" style="546" customWidth="1"/>
    <col min="4625" max="4626" width="2.5703125" style="546" customWidth="1"/>
    <col min="4627" max="4864" width="11.42578125" style="546"/>
    <col min="4865" max="4865" width="53.7109375" style="546" customWidth="1"/>
    <col min="4866" max="4880" width="18.140625" style="546" customWidth="1"/>
    <col min="4881" max="4882" width="2.5703125" style="546" customWidth="1"/>
    <col min="4883" max="5120" width="11.42578125" style="546"/>
    <col min="5121" max="5121" width="53.7109375" style="546" customWidth="1"/>
    <col min="5122" max="5136" width="18.140625" style="546" customWidth="1"/>
    <col min="5137" max="5138" width="2.5703125" style="546" customWidth="1"/>
    <col min="5139" max="5376" width="11.42578125" style="546"/>
    <col min="5377" max="5377" width="53.7109375" style="546" customWidth="1"/>
    <col min="5378" max="5392" width="18.140625" style="546" customWidth="1"/>
    <col min="5393" max="5394" width="2.5703125" style="546" customWidth="1"/>
    <col min="5395" max="5632" width="11.42578125" style="546"/>
    <col min="5633" max="5633" width="53.7109375" style="546" customWidth="1"/>
    <col min="5634" max="5648" width="18.140625" style="546" customWidth="1"/>
    <col min="5649" max="5650" width="2.5703125" style="546" customWidth="1"/>
    <col min="5651" max="5888" width="11.42578125" style="546"/>
    <col min="5889" max="5889" width="53.7109375" style="546" customWidth="1"/>
    <col min="5890" max="5904" width="18.140625" style="546" customWidth="1"/>
    <col min="5905" max="5906" width="2.5703125" style="546" customWidth="1"/>
    <col min="5907" max="6144" width="11.42578125" style="546"/>
    <col min="6145" max="6145" width="53.7109375" style="546" customWidth="1"/>
    <col min="6146" max="6160" width="18.140625" style="546" customWidth="1"/>
    <col min="6161" max="6162" width="2.5703125" style="546" customWidth="1"/>
    <col min="6163" max="6400" width="11.42578125" style="546"/>
    <col min="6401" max="6401" width="53.7109375" style="546" customWidth="1"/>
    <col min="6402" max="6416" width="18.140625" style="546" customWidth="1"/>
    <col min="6417" max="6418" width="2.5703125" style="546" customWidth="1"/>
    <col min="6419" max="6656" width="11.42578125" style="546"/>
    <col min="6657" max="6657" width="53.7109375" style="546" customWidth="1"/>
    <col min="6658" max="6672" width="18.140625" style="546" customWidth="1"/>
    <col min="6673" max="6674" width="2.5703125" style="546" customWidth="1"/>
    <col min="6675" max="6912" width="11.42578125" style="546"/>
    <col min="6913" max="6913" width="53.7109375" style="546" customWidth="1"/>
    <col min="6914" max="6928" width="18.140625" style="546" customWidth="1"/>
    <col min="6929" max="6930" width="2.5703125" style="546" customWidth="1"/>
    <col min="6931" max="7168" width="11.42578125" style="546"/>
    <col min="7169" max="7169" width="53.7109375" style="546" customWidth="1"/>
    <col min="7170" max="7184" width="18.140625" style="546" customWidth="1"/>
    <col min="7185" max="7186" width="2.5703125" style="546" customWidth="1"/>
    <col min="7187" max="7424" width="11.42578125" style="546"/>
    <col min="7425" max="7425" width="53.7109375" style="546" customWidth="1"/>
    <col min="7426" max="7440" width="18.140625" style="546" customWidth="1"/>
    <col min="7441" max="7442" width="2.5703125" style="546" customWidth="1"/>
    <col min="7443" max="7680" width="11.42578125" style="546"/>
    <col min="7681" max="7681" width="53.7109375" style="546" customWidth="1"/>
    <col min="7682" max="7696" width="18.140625" style="546" customWidth="1"/>
    <col min="7697" max="7698" width="2.5703125" style="546" customWidth="1"/>
    <col min="7699" max="7936" width="11.42578125" style="546"/>
    <col min="7937" max="7937" width="53.7109375" style="546" customWidth="1"/>
    <col min="7938" max="7952" width="18.140625" style="546" customWidth="1"/>
    <col min="7953" max="7954" width="2.5703125" style="546" customWidth="1"/>
    <col min="7955" max="8192" width="11.42578125" style="546"/>
    <col min="8193" max="8193" width="53.7109375" style="546" customWidth="1"/>
    <col min="8194" max="8208" width="18.140625" style="546" customWidth="1"/>
    <col min="8209" max="8210" width="2.5703125" style="546" customWidth="1"/>
    <col min="8211" max="8448" width="11.42578125" style="546"/>
    <col min="8449" max="8449" width="53.7109375" style="546" customWidth="1"/>
    <col min="8450" max="8464" width="18.140625" style="546" customWidth="1"/>
    <col min="8465" max="8466" width="2.5703125" style="546" customWidth="1"/>
    <col min="8467" max="8704" width="11.42578125" style="546"/>
    <col min="8705" max="8705" width="53.7109375" style="546" customWidth="1"/>
    <col min="8706" max="8720" width="18.140625" style="546" customWidth="1"/>
    <col min="8721" max="8722" width="2.5703125" style="546" customWidth="1"/>
    <col min="8723" max="8960" width="11.42578125" style="546"/>
    <col min="8961" max="8961" width="53.7109375" style="546" customWidth="1"/>
    <col min="8962" max="8976" width="18.140625" style="546" customWidth="1"/>
    <col min="8977" max="8978" width="2.5703125" style="546" customWidth="1"/>
    <col min="8979" max="9216" width="11.42578125" style="546"/>
    <col min="9217" max="9217" width="53.7109375" style="546" customWidth="1"/>
    <col min="9218" max="9232" width="18.140625" style="546" customWidth="1"/>
    <col min="9233" max="9234" width="2.5703125" style="546" customWidth="1"/>
    <col min="9235" max="9472" width="11.42578125" style="546"/>
    <col min="9473" max="9473" width="53.7109375" style="546" customWidth="1"/>
    <col min="9474" max="9488" width="18.140625" style="546" customWidth="1"/>
    <col min="9489" max="9490" width="2.5703125" style="546" customWidth="1"/>
    <col min="9491" max="9728" width="11.42578125" style="546"/>
    <col min="9729" max="9729" width="53.7109375" style="546" customWidth="1"/>
    <col min="9730" max="9744" width="18.140625" style="546" customWidth="1"/>
    <col min="9745" max="9746" width="2.5703125" style="546" customWidth="1"/>
    <col min="9747" max="9984" width="11.42578125" style="546"/>
    <col min="9985" max="9985" width="53.7109375" style="546" customWidth="1"/>
    <col min="9986" max="10000" width="18.140625" style="546" customWidth="1"/>
    <col min="10001" max="10002" width="2.5703125" style="546" customWidth="1"/>
    <col min="10003" max="10240" width="11.42578125" style="546"/>
    <col min="10241" max="10241" width="53.7109375" style="546" customWidth="1"/>
    <col min="10242" max="10256" width="18.140625" style="546" customWidth="1"/>
    <col min="10257" max="10258" width="2.5703125" style="546" customWidth="1"/>
    <col min="10259" max="10496" width="11.42578125" style="546"/>
    <col min="10497" max="10497" width="53.7109375" style="546" customWidth="1"/>
    <col min="10498" max="10512" width="18.140625" style="546" customWidth="1"/>
    <col min="10513" max="10514" width="2.5703125" style="546" customWidth="1"/>
    <col min="10515" max="10752" width="11.42578125" style="546"/>
    <col min="10753" max="10753" width="53.7109375" style="546" customWidth="1"/>
    <col min="10754" max="10768" width="18.140625" style="546" customWidth="1"/>
    <col min="10769" max="10770" width="2.5703125" style="546" customWidth="1"/>
    <col min="10771" max="11008" width="11.42578125" style="546"/>
    <col min="11009" max="11009" width="53.7109375" style="546" customWidth="1"/>
    <col min="11010" max="11024" width="18.140625" style="546" customWidth="1"/>
    <col min="11025" max="11026" width="2.5703125" style="546" customWidth="1"/>
    <col min="11027" max="11264" width="11.42578125" style="546"/>
    <col min="11265" max="11265" width="53.7109375" style="546" customWidth="1"/>
    <col min="11266" max="11280" width="18.140625" style="546" customWidth="1"/>
    <col min="11281" max="11282" width="2.5703125" style="546" customWidth="1"/>
    <col min="11283" max="11520" width="11.42578125" style="546"/>
    <col min="11521" max="11521" width="53.7109375" style="546" customWidth="1"/>
    <col min="11522" max="11536" width="18.140625" style="546" customWidth="1"/>
    <col min="11537" max="11538" width="2.5703125" style="546" customWidth="1"/>
    <col min="11539" max="11776" width="11.42578125" style="546"/>
    <col min="11777" max="11777" width="53.7109375" style="546" customWidth="1"/>
    <col min="11778" max="11792" width="18.140625" style="546" customWidth="1"/>
    <col min="11793" max="11794" width="2.5703125" style="546" customWidth="1"/>
    <col min="11795" max="12032" width="11.42578125" style="546"/>
    <col min="12033" max="12033" width="53.7109375" style="546" customWidth="1"/>
    <col min="12034" max="12048" width="18.140625" style="546" customWidth="1"/>
    <col min="12049" max="12050" width="2.5703125" style="546" customWidth="1"/>
    <col min="12051" max="12288" width="11.42578125" style="546"/>
    <col min="12289" max="12289" width="53.7109375" style="546" customWidth="1"/>
    <col min="12290" max="12304" width="18.140625" style="546" customWidth="1"/>
    <col min="12305" max="12306" width="2.5703125" style="546" customWidth="1"/>
    <col min="12307" max="12544" width="11.42578125" style="546"/>
    <col min="12545" max="12545" width="53.7109375" style="546" customWidth="1"/>
    <col min="12546" max="12560" width="18.140625" style="546" customWidth="1"/>
    <col min="12561" max="12562" width="2.5703125" style="546" customWidth="1"/>
    <col min="12563" max="12800" width="11.42578125" style="546"/>
    <col min="12801" max="12801" width="53.7109375" style="546" customWidth="1"/>
    <col min="12802" max="12816" width="18.140625" style="546" customWidth="1"/>
    <col min="12817" max="12818" width="2.5703125" style="546" customWidth="1"/>
    <col min="12819" max="13056" width="11.42578125" style="546"/>
    <col min="13057" max="13057" width="53.7109375" style="546" customWidth="1"/>
    <col min="13058" max="13072" width="18.140625" style="546" customWidth="1"/>
    <col min="13073" max="13074" width="2.5703125" style="546" customWidth="1"/>
    <col min="13075" max="13312" width="11.42578125" style="546"/>
    <col min="13313" max="13313" width="53.7109375" style="546" customWidth="1"/>
    <col min="13314" max="13328" width="18.140625" style="546" customWidth="1"/>
    <col min="13329" max="13330" width="2.5703125" style="546" customWidth="1"/>
    <col min="13331" max="13568" width="11.42578125" style="546"/>
    <col min="13569" max="13569" width="53.7109375" style="546" customWidth="1"/>
    <col min="13570" max="13584" width="18.140625" style="546" customWidth="1"/>
    <col min="13585" max="13586" width="2.5703125" style="546" customWidth="1"/>
    <col min="13587" max="13824" width="11.42578125" style="546"/>
    <col min="13825" max="13825" width="53.7109375" style="546" customWidth="1"/>
    <col min="13826" max="13840" width="18.140625" style="546" customWidth="1"/>
    <col min="13841" max="13842" width="2.5703125" style="546" customWidth="1"/>
    <col min="13843" max="14080" width="11.42578125" style="546"/>
    <col min="14081" max="14081" width="53.7109375" style="546" customWidth="1"/>
    <col min="14082" max="14096" width="18.140625" style="546" customWidth="1"/>
    <col min="14097" max="14098" width="2.5703125" style="546" customWidth="1"/>
    <col min="14099" max="14336" width="11.42578125" style="546"/>
    <col min="14337" max="14337" width="53.7109375" style="546" customWidth="1"/>
    <col min="14338" max="14352" width="18.140625" style="546" customWidth="1"/>
    <col min="14353" max="14354" width="2.5703125" style="546" customWidth="1"/>
    <col min="14355" max="14592" width="11.42578125" style="546"/>
    <col min="14593" max="14593" width="53.7109375" style="546" customWidth="1"/>
    <col min="14594" max="14608" width="18.140625" style="546" customWidth="1"/>
    <col min="14609" max="14610" width="2.5703125" style="546" customWidth="1"/>
    <col min="14611" max="14848" width="11.42578125" style="546"/>
    <col min="14849" max="14849" width="53.7109375" style="546" customWidth="1"/>
    <col min="14850" max="14864" width="18.140625" style="546" customWidth="1"/>
    <col min="14865" max="14866" width="2.5703125" style="546" customWidth="1"/>
    <col min="14867" max="15104" width="11.42578125" style="546"/>
    <col min="15105" max="15105" width="53.7109375" style="546" customWidth="1"/>
    <col min="15106" max="15120" width="18.140625" style="546" customWidth="1"/>
    <col min="15121" max="15122" width="2.5703125" style="546" customWidth="1"/>
    <col min="15123" max="15360" width="11.42578125" style="546"/>
    <col min="15361" max="15361" width="53.7109375" style="546" customWidth="1"/>
    <col min="15362" max="15376" width="18.140625" style="546" customWidth="1"/>
    <col min="15377" max="15378" width="2.5703125" style="546" customWidth="1"/>
    <col min="15379" max="15616" width="11.42578125" style="546"/>
    <col min="15617" max="15617" width="53.7109375" style="546" customWidth="1"/>
    <col min="15618" max="15632" width="18.140625" style="546" customWidth="1"/>
    <col min="15633" max="15634" width="2.5703125" style="546" customWidth="1"/>
    <col min="15635" max="15872" width="11.42578125" style="546"/>
    <col min="15873" max="15873" width="53.7109375" style="546" customWidth="1"/>
    <col min="15874" max="15888" width="18.140625" style="546" customWidth="1"/>
    <col min="15889" max="15890" width="2.5703125" style="546" customWidth="1"/>
    <col min="15891" max="16128" width="11.42578125" style="546"/>
    <col min="16129" max="16129" width="53.7109375" style="546" customWidth="1"/>
    <col min="16130" max="16144" width="18.140625" style="546" customWidth="1"/>
    <col min="16145" max="16146" width="2.5703125" style="546" customWidth="1"/>
    <col min="16147" max="16384" width="11.42578125" style="546"/>
  </cols>
  <sheetData>
    <row r="1" spans="1:17" s="327" customFormat="1" ht="3.75" customHeight="1">
      <c r="A1" s="1095"/>
      <c r="B1" s="1095"/>
      <c r="C1" s="1095"/>
      <c r="D1" s="1095"/>
      <c r="E1" s="1095"/>
      <c r="F1" s="1095"/>
      <c r="G1" s="1095"/>
      <c r="H1" s="1095"/>
      <c r="I1" s="1095"/>
      <c r="J1" s="1095"/>
      <c r="K1" s="1095"/>
      <c r="L1" s="1095"/>
      <c r="M1" s="1095"/>
      <c r="N1" s="1095"/>
      <c r="O1" s="1095"/>
      <c r="P1" s="1095"/>
    </row>
    <row r="2" spans="1:17" s="547" customFormat="1" ht="23.25" customHeight="1">
      <c r="A2" s="1095" t="s">
        <v>254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1095"/>
      <c r="M2" s="1095"/>
      <c r="N2" s="1095"/>
      <c r="O2" s="1095"/>
      <c r="P2" s="1095"/>
    </row>
    <row r="3" spans="1:17" s="547" customFormat="1" ht="23.25" customHeight="1">
      <c r="A3" s="1095" t="s">
        <v>357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1095"/>
      <c r="M3" s="1095"/>
      <c r="N3" s="1095"/>
      <c r="O3" s="1095"/>
      <c r="P3" s="1095"/>
    </row>
    <row r="4" spans="1:17" s="54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1095"/>
      <c r="M4" s="1095"/>
      <c r="N4" s="1095"/>
      <c r="O4" s="1095"/>
      <c r="P4" s="1095"/>
    </row>
    <row r="5" spans="1:17" s="551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1103"/>
      <c r="M5" s="1103"/>
      <c r="N5" s="1103"/>
      <c r="O5" s="1103"/>
      <c r="P5" s="1103"/>
    </row>
    <row r="6" spans="1:17" s="546" customFormat="1" ht="3.75" customHeight="1">
      <c r="A6" s="279"/>
    </row>
    <row r="7" spans="1:17" s="546" customFormat="1" ht="1.5" customHeight="1">
      <c r="A7" s="280"/>
      <c r="B7" s="296"/>
      <c r="C7" s="248"/>
      <c r="D7" s="248"/>
      <c r="E7" s="248"/>
      <c r="F7" s="248"/>
      <c r="G7" s="248"/>
      <c r="H7" s="297"/>
      <c r="I7" s="297"/>
      <c r="J7" s="297"/>
      <c r="K7" s="298"/>
      <c r="L7" s="297"/>
      <c r="M7" s="297"/>
      <c r="N7" s="297"/>
      <c r="O7" s="297"/>
      <c r="P7" s="297"/>
    </row>
    <row r="8" spans="1:17" s="198" customFormat="1" ht="20.100000000000001" customHeight="1">
      <c r="A8" s="774" t="s">
        <v>358</v>
      </c>
      <c r="B8" s="817" t="s">
        <v>277</v>
      </c>
      <c r="C8" s="817" t="s">
        <v>278</v>
      </c>
      <c r="D8" s="817" t="s">
        <v>279</v>
      </c>
      <c r="E8" s="817" t="s">
        <v>280</v>
      </c>
      <c r="F8" s="817" t="s">
        <v>281</v>
      </c>
      <c r="G8" s="817" t="s">
        <v>282</v>
      </c>
      <c r="H8" s="817" t="s">
        <v>283</v>
      </c>
      <c r="I8" s="817" t="s">
        <v>284</v>
      </c>
      <c r="J8" s="817" t="s">
        <v>285</v>
      </c>
      <c r="K8" s="817" t="s">
        <v>286</v>
      </c>
      <c r="L8" s="817" t="s">
        <v>287</v>
      </c>
      <c r="M8" s="817" t="s">
        <v>288</v>
      </c>
      <c r="N8" s="817" t="s">
        <v>290</v>
      </c>
      <c r="O8" s="817" t="s">
        <v>289</v>
      </c>
      <c r="P8" s="695" t="s">
        <v>291</v>
      </c>
      <c r="Q8" s="198" t="s">
        <v>124</v>
      </c>
    </row>
    <row r="9" spans="1:17" s="198" customFormat="1" ht="20.100000000000001" customHeight="1">
      <c r="A9" s="690" t="s">
        <v>235</v>
      </c>
      <c r="B9" s="629">
        <v>0</v>
      </c>
      <c r="C9" s="691">
        <v>0</v>
      </c>
      <c r="D9" s="691">
        <v>0</v>
      </c>
      <c r="E9" s="691">
        <v>0</v>
      </c>
      <c r="F9" s="691">
        <v>0</v>
      </c>
      <c r="G9" s="691">
        <v>0</v>
      </c>
      <c r="H9" s="629">
        <v>0</v>
      </c>
      <c r="I9" s="629">
        <v>0</v>
      </c>
      <c r="J9" s="629">
        <v>0</v>
      </c>
      <c r="K9" s="629">
        <v>0</v>
      </c>
      <c r="L9" s="629">
        <v>0</v>
      </c>
      <c r="M9" s="629">
        <v>0</v>
      </c>
      <c r="N9" s="629">
        <v>0</v>
      </c>
      <c r="O9" s="629">
        <v>0</v>
      </c>
      <c r="P9" s="629">
        <v>0</v>
      </c>
      <c r="Q9" s="198">
        <v>0</v>
      </c>
    </row>
    <row r="10" spans="1:17" s="635" customFormat="1" ht="20.100000000000001" customHeight="1">
      <c r="A10" s="762" t="s">
        <v>236</v>
      </c>
      <c r="B10" s="771">
        <v>0</v>
      </c>
      <c r="C10" s="727">
        <v>0</v>
      </c>
      <c r="D10" s="727">
        <v>0</v>
      </c>
      <c r="E10" s="727">
        <v>0</v>
      </c>
      <c r="F10" s="727">
        <v>0</v>
      </c>
      <c r="G10" s="727">
        <v>0</v>
      </c>
      <c r="H10" s="771">
        <v>0</v>
      </c>
      <c r="I10" s="771">
        <v>0</v>
      </c>
      <c r="J10" s="771">
        <v>0</v>
      </c>
      <c r="K10" s="771">
        <v>0</v>
      </c>
      <c r="L10" s="771">
        <v>0</v>
      </c>
      <c r="M10" s="771">
        <v>0</v>
      </c>
      <c r="N10" s="771">
        <v>0</v>
      </c>
      <c r="O10" s="771">
        <v>0</v>
      </c>
      <c r="P10" s="771">
        <v>0</v>
      </c>
      <c r="Q10" s="635">
        <v>8690.0383499999989</v>
      </c>
    </row>
    <row r="11" spans="1:17" s="635" customFormat="1" ht="20.100000000000001" customHeight="1">
      <c r="A11" s="762" t="s">
        <v>237</v>
      </c>
      <c r="B11" s="771">
        <v>0</v>
      </c>
      <c r="C11" s="727">
        <v>0</v>
      </c>
      <c r="D11" s="727">
        <v>0</v>
      </c>
      <c r="E11" s="727">
        <v>0</v>
      </c>
      <c r="F11" s="727">
        <v>0</v>
      </c>
      <c r="G11" s="727">
        <v>0</v>
      </c>
      <c r="H11" s="771">
        <v>0</v>
      </c>
      <c r="I11" s="771">
        <v>0</v>
      </c>
      <c r="J11" s="771">
        <v>0</v>
      </c>
      <c r="K11" s="771">
        <v>0</v>
      </c>
      <c r="L11" s="771">
        <v>0</v>
      </c>
      <c r="M11" s="771">
        <v>0</v>
      </c>
      <c r="N11" s="771">
        <v>0</v>
      </c>
      <c r="O11" s="771">
        <v>0</v>
      </c>
      <c r="P11" s="771">
        <v>0</v>
      </c>
      <c r="Q11" s="635">
        <v>249181.22985</v>
      </c>
    </row>
    <row r="12" spans="1:17" s="635" customFormat="1" ht="20.100000000000001" customHeight="1">
      <c r="A12" s="762" t="s">
        <v>238</v>
      </c>
      <c r="B12" s="771">
        <v>0</v>
      </c>
      <c r="C12" s="727">
        <v>0</v>
      </c>
      <c r="D12" s="727">
        <v>0</v>
      </c>
      <c r="E12" s="727">
        <v>0</v>
      </c>
      <c r="F12" s="727">
        <v>0</v>
      </c>
      <c r="G12" s="727">
        <v>0</v>
      </c>
      <c r="H12" s="771">
        <v>0</v>
      </c>
      <c r="I12" s="771">
        <v>0</v>
      </c>
      <c r="J12" s="771">
        <v>0</v>
      </c>
      <c r="K12" s="771">
        <v>0</v>
      </c>
      <c r="L12" s="771">
        <v>0</v>
      </c>
      <c r="M12" s="771">
        <v>0</v>
      </c>
      <c r="N12" s="771">
        <v>0</v>
      </c>
      <c r="O12" s="771">
        <v>0</v>
      </c>
      <c r="P12" s="771">
        <v>0</v>
      </c>
      <c r="Q12" s="635">
        <v>415924.75571</v>
      </c>
    </row>
    <row r="13" spans="1:17" s="635" customFormat="1" ht="20.100000000000001" customHeight="1">
      <c r="A13" s="762" t="s">
        <v>239</v>
      </c>
      <c r="B13" s="771">
        <v>0</v>
      </c>
      <c r="C13" s="727">
        <v>0</v>
      </c>
      <c r="D13" s="727">
        <v>0</v>
      </c>
      <c r="E13" s="727">
        <v>0</v>
      </c>
      <c r="F13" s="727">
        <v>8021.1518099999994</v>
      </c>
      <c r="G13" s="727">
        <v>695.22567000000004</v>
      </c>
      <c r="H13" s="771">
        <v>752.15160000000003</v>
      </c>
      <c r="I13" s="771">
        <v>7086.7012500000001</v>
      </c>
      <c r="J13" s="771">
        <v>0</v>
      </c>
      <c r="K13" s="771">
        <v>716.88228000000004</v>
      </c>
      <c r="L13" s="771">
        <v>5994.8773700000002</v>
      </c>
      <c r="M13" s="771">
        <v>5803.4271200000003</v>
      </c>
      <c r="N13" s="771">
        <v>0</v>
      </c>
      <c r="O13" s="771">
        <v>40909.070460000003</v>
      </c>
      <c r="P13" s="771">
        <v>2989.50918</v>
      </c>
      <c r="Q13" s="635">
        <v>493607.13043000002</v>
      </c>
    </row>
    <row r="14" spans="1:17" s="635" customFormat="1" ht="20.100000000000001" customHeight="1">
      <c r="A14" s="762" t="s">
        <v>240</v>
      </c>
      <c r="B14" s="771">
        <v>382.88784999999996</v>
      </c>
      <c r="C14" s="727">
        <v>7035.7238399999997</v>
      </c>
      <c r="D14" s="727">
        <v>2047.4921999999999</v>
      </c>
      <c r="E14" s="727">
        <v>5503.7360199999994</v>
      </c>
      <c r="F14" s="727">
        <v>44774.46774</v>
      </c>
      <c r="G14" s="727">
        <v>5461.3467000000001</v>
      </c>
      <c r="H14" s="771">
        <v>1665.7925299999999</v>
      </c>
      <c r="I14" s="771">
        <v>32534.13118</v>
      </c>
      <c r="J14" s="771">
        <v>0</v>
      </c>
      <c r="K14" s="771">
        <v>69714.388550000003</v>
      </c>
      <c r="L14" s="771">
        <v>25149.77837</v>
      </c>
      <c r="M14" s="771">
        <v>45445.022579999997</v>
      </c>
      <c r="N14" s="771">
        <v>0</v>
      </c>
      <c r="O14" s="771">
        <v>40679.022420000001</v>
      </c>
      <c r="P14" s="771">
        <v>18519.791149999997</v>
      </c>
      <c r="Q14" s="635">
        <v>853647.22530999989</v>
      </c>
    </row>
    <row r="15" spans="1:17" s="635" customFormat="1" ht="20.100000000000001" customHeight="1">
      <c r="A15" s="762" t="s">
        <v>241</v>
      </c>
      <c r="B15" s="771">
        <v>2455.8644199999999</v>
      </c>
      <c r="C15" s="727">
        <v>11640.939249999999</v>
      </c>
      <c r="D15" s="727">
        <v>6860.1124300000001</v>
      </c>
      <c r="E15" s="727">
        <v>12044.02318</v>
      </c>
      <c r="F15" s="727">
        <v>29602.607739999999</v>
      </c>
      <c r="G15" s="727">
        <v>23162.917390000002</v>
      </c>
      <c r="H15" s="771">
        <v>4793.9612400000005</v>
      </c>
      <c r="I15" s="771">
        <v>17332.286459999999</v>
      </c>
      <c r="J15" s="771">
        <v>1037.5459799999999</v>
      </c>
      <c r="K15" s="771">
        <v>44871.140299999999</v>
      </c>
      <c r="L15" s="771">
        <v>16143.40689</v>
      </c>
      <c r="M15" s="771">
        <v>34209.085520000001</v>
      </c>
      <c r="N15" s="771">
        <v>603.78800000000001</v>
      </c>
      <c r="O15" s="771">
        <v>21351.376760000003</v>
      </c>
      <c r="P15" s="771">
        <v>25439.430690000001</v>
      </c>
      <c r="Q15" s="635">
        <v>757528.40057000006</v>
      </c>
    </row>
    <row r="16" spans="1:17" s="635" customFormat="1" ht="20.100000000000001" customHeight="1">
      <c r="A16" s="762" t="s">
        <v>242</v>
      </c>
      <c r="B16" s="771">
        <v>4626.8191900000002</v>
      </c>
      <c r="C16" s="727">
        <v>11708.68765</v>
      </c>
      <c r="D16" s="727">
        <v>27693.696250000001</v>
      </c>
      <c r="E16" s="727">
        <v>9032.6900800000003</v>
      </c>
      <c r="F16" s="727">
        <v>31371.90007</v>
      </c>
      <c r="G16" s="727">
        <v>22891.389809999997</v>
      </c>
      <c r="H16" s="771">
        <v>12764.492480000001</v>
      </c>
      <c r="I16" s="771">
        <v>14680.579659999999</v>
      </c>
      <c r="J16" s="771">
        <v>1441.24485</v>
      </c>
      <c r="K16" s="771">
        <v>33204.196369999998</v>
      </c>
      <c r="L16" s="771">
        <v>12919.58632</v>
      </c>
      <c r="M16" s="771">
        <v>25800.036949999998</v>
      </c>
      <c r="N16" s="771">
        <v>185.809</v>
      </c>
      <c r="O16" s="771">
        <v>17644.624110000001</v>
      </c>
      <c r="P16" s="771">
        <v>33234.976699999999</v>
      </c>
      <c r="Q16" s="635">
        <v>660332.6372</v>
      </c>
    </row>
    <row r="17" spans="1:17" s="635" customFormat="1" ht="20.100000000000001" customHeight="1">
      <c r="A17" s="762" t="s">
        <v>243</v>
      </c>
      <c r="B17" s="771">
        <v>5060.00947</v>
      </c>
      <c r="C17" s="727">
        <v>5796.8645700000006</v>
      </c>
      <c r="D17" s="727">
        <v>29376.110760000003</v>
      </c>
      <c r="E17" s="727">
        <v>5844.3545000000004</v>
      </c>
      <c r="F17" s="727">
        <v>17617.664929999999</v>
      </c>
      <c r="G17" s="727">
        <v>17659.718100000002</v>
      </c>
      <c r="H17" s="771">
        <v>14665.116119999999</v>
      </c>
      <c r="I17" s="771">
        <v>21128.135750000001</v>
      </c>
      <c r="J17" s="771">
        <v>14931.012199999999</v>
      </c>
      <c r="K17" s="771">
        <v>25656.719129999998</v>
      </c>
      <c r="L17" s="771">
        <v>7116.7986799999999</v>
      </c>
      <c r="M17" s="771">
        <v>19697.51945</v>
      </c>
      <c r="N17" s="771">
        <v>105</v>
      </c>
      <c r="O17" s="771">
        <v>15669.375880000001</v>
      </c>
      <c r="P17" s="771">
        <v>22935.528899999998</v>
      </c>
      <c r="Q17" s="635">
        <v>531475.64986</v>
      </c>
    </row>
    <row r="18" spans="1:17" s="635" customFormat="1" ht="20.100000000000001" customHeight="1">
      <c r="A18" s="762" t="s">
        <v>244</v>
      </c>
      <c r="B18" s="771">
        <v>7671.1500300000007</v>
      </c>
      <c r="C18" s="727">
        <v>13928.914849999999</v>
      </c>
      <c r="D18" s="727">
        <v>37858.901119999995</v>
      </c>
      <c r="E18" s="727">
        <v>8991.2355100000004</v>
      </c>
      <c r="F18" s="727">
        <v>23543.053319999999</v>
      </c>
      <c r="G18" s="727">
        <v>34805.447469999999</v>
      </c>
      <c r="H18" s="771">
        <v>21372.758129999998</v>
      </c>
      <c r="I18" s="771">
        <v>23253.39804</v>
      </c>
      <c r="J18" s="771">
        <v>18113.714960000001</v>
      </c>
      <c r="K18" s="771">
        <v>28058.02144</v>
      </c>
      <c r="L18" s="771">
        <v>14352.48028</v>
      </c>
      <c r="M18" s="771">
        <v>40051.140340000005</v>
      </c>
      <c r="N18" s="771">
        <v>882.05178999999998</v>
      </c>
      <c r="O18" s="771">
        <v>14123.789470000002</v>
      </c>
      <c r="P18" s="771">
        <v>33284.98143</v>
      </c>
      <c r="Q18" s="635">
        <v>707274.42012999998</v>
      </c>
    </row>
    <row r="19" spans="1:17" s="635" customFormat="1" ht="20.100000000000001" customHeight="1">
      <c r="A19" s="762" t="s">
        <v>245</v>
      </c>
      <c r="B19" s="771">
        <v>12290.312699999999</v>
      </c>
      <c r="C19" s="727">
        <v>22991.069789999998</v>
      </c>
      <c r="D19" s="727">
        <v>35264.568209999998</v>
      </c>
      <c r="E19" s="727">
        <v>12288.04018</v>
      </c>
      <c r="F19" s="727">
        <v>36321.5383</v>
      </c>
      <c r="G19" s="727">
        <v>88443.92962000001</v>
      </c>
      <c r="H19" s="771">
        <v>33335.643360000002</v>
      </c>
      <c r="I19" s="771">
        <v>34259.012539999996</v>
      </c>
      <c r="J19" s="771">
        <v>30881.50964</v>
      </c>
      <c r="K19" s="771">
        <v>28625.868300000002</v>
      </c>
      <c r="L19" s="771">
        <v>17955.297460000002</v>
      </c>
      <c r="M19" s="771">
        <v>42859.540780000003</v>
      </c>
      <c r="N19" s="771">
        <v>7869.3072999999995</v>
      </c>
      <c r="O19" s="771">
        <v>52651.610289999997</v>
      </c>
      <c r="P19" s="771">
        <v>51812.234750000003</v>
      </c>
      <c r="Q19" s="635">
        <v>1072866.00177</v>
      </c>
    </row>
    <row r="20" spans="1:17" s="635" customFormat="1" ht="20.100000000000001" customHeight="1">
      <c r="A20" s="762" t="s">
        <v>246</v>
      </c>
      <c r="B20" s="771">
        <v>24026.637010000002</v>
      </c>
      <c r="C20" s="727">
        <v>19852.384570000002</v>
      </c>
      <c r="D20" s="727">
        <v>20820.196250000001</v>
      </c>
      <c r="E20" s="727">
        <v>16090.726210000001</v>
      </c>
      <c r="F20" s="727">
        <v>25794.330140000002</v>
      </c>
      <c r="G20" s="727">
        <v>53636.090340000002</v>
      </c>
      <c r="H20" s="771">
        <v>22106.780460000002</v>
      </c>
      <c r="I20" s="771">
        <v>24142.27678</v>
      </c>
      <c r="J20" s="771">
        <v>30566.500989999997</v>
      </c>
      <c r="K20" s="771">
        <v>17588.555680000001</v>
      </c>
      <c r="L20" s="771">
        <v>9925.7571800000005</v>
      </c>
      <c r="M20" s="771">
        <v>30302.107459999999</v>
      </c>
      <c r="N20" s="771">
        <v>35340.323729999996</v>
      </c>
      <c r="O20" s="771">
        <v>29507.1522</v>
      </c>
      <c r="P20" s="771">
        <v>21999.307940000002</v>
      </c>
      <c r="Q20" s="635">
        <v>768293.79426999995</v>
      </c>
    </row>
    <row r="21" spans="1:17" s="635" customFormat="1" ht="20.100000000000001" customHeight="1">
      <c r="A21" s="762" t="s">
        <v>247</v>
      </c>
      <c r="B21" s="771">
        <v>1134.7911299999998</v>
      </c>
      <c r="C21" s="727">
        <v>1203.2913999999998</v>
      </c>
      <c r="D21" s="727">
        <v>765.38432999999998</v>
      </c>
      <c r="E21" s="727">
        <v>758.04769999999996</v>
      </c>
      <c r="F21" s="727">
        <v>813.09602000000007</v>
      </c>
      <c r="G21" s="727">
        <v>1890.23218</v>
      </c>
      <c r="H21" s="771">
        <v>739.11149</v>
      </c>
      <c r="I21" s="771">
        <v>1055.24855</v>
      </c>
      <c r="J21" s="771">
        <v>1123.29934</v>
      </c>
      <c r="K21" s="771">
        <v>1128.7919399999998</v>
      </c>
      <c r="L21" s="771">
        <v>280.26433000000003</v>
      </c>
      <c r="M21" s="771">
        <v>1221.47486</v>
      </c>
      <c r="N21" s="771">
        <v>6132.9244500000004</v>
      </c>
      <c r="O21" s="771">
        <v>913.80207999999993</v>
      </c>
      <c r="P21" s="771">
        <v>971.6410699999999</v>
      </c>
      <c r="Q21" s="635">
        <v>46482.152750000001</v>
      </c>
    </row>
    <row r="22" spans="1:17" s="635" customFormat="1" ht="20.100000000000001" customHeight="1">
      <c r="A22" s="762" t="s">
        <v>248</v>
      </c>
      <c r="B22" s="771">
        <v>284.72919999999999</v>
      </c>
      <c r="C22" s="727">
        <v>327.80153000000001</v>
      </c>
      <c r="D22" s="727">
        <v>183.92635000000001</v>
      </c>
      <c r="E22" s="727">
        <v>202.87585000000001</v>
      </c>
      <c r="F22" s="727">
        <v>205.18023000000002</v>
      </c>
      <c r="G22" s="727">
        <v>609.11881000000005</v>
      </c>
      <c r="H22" s="771">
        <v>161.22399999999999</v>
      </c>
      <c r="I22" s="771">
        <v>284.21960999999999</v>
      </c>
      <c r="J22" s="771">
        <v>343.83231999999998</v>
      </c>
      <c r="K22" s="771">
        <v>274.76173999999997</v>
      </c>
      <c r="L22" s="771">
        <v>73.994979999999998</v>
      </c>
      <c r="M22" s="771">
        <v>264.18278000000004</v>
      </c>
      <c r="N22" s="771">
        <v>2536.7345599999999</v>
      </c>
      <c r="O22" s="771">
        <v>213.25833</v>
      </c>
      <c r="P22" s="771">
        <v>320.51711</v>
      </c>
      <c r="Q22" s="635">
        <v>14584.533210000001</v>
      </c>
    </row>
    <row r="23" spans="1:17" s="635" customFormat="1" ht="20.100000000000001" customHeight="1">
      <c r="A23" s="762" t="s">
        <v>161</v>
      </c>
      <c r="B23" s="771">
        <v>57933.201000000001</v>
      </c>
      <c r="C23" s="771">
        <v>94485.677450000003</v>
      </c>
      <c r="D23" s="771">
        <v>160870.3879</v>
      </c>
      <c r="E23" s="771">
        <v>70755.729229999983</v>
      </c>
      <c r="F23" s="771">
        <v>218064.99030000003</v>
      </c>
      <c r="G23" s="771">
        <v>249255.41609000001</v>
      </c>
      <c r="H23" s="771">
        <v>112357.03141</v>
      </c>
      <c r="I23" s="771">
        <v>175755.98982000002</v>
      </c>
      <c r="J23" s="771">
        <v>98438.660279999996</v>
      </c>
      <c r="K23" s="771">
        <v>249839.32573000001</v>
      </c>
      <c r="L23" s="771">
        <v>109912.24186000002</v>
      </c>
      <c r="M23" s="771">
        <v>245653.53784</v>
      </c>
      <c r="N23" s="771">
        <v>53655.938829999992</v>
      </c>
      <c r="O23" s="771">
        <v>233663.08200000002</v>
      </c>
      <c r="P23" s="771">
        <v>211507.91892000003</v>
      </c>
      <c r="Q23" s="635">
        <v>6579887.9694100004</v>
      </c>
    </row>
    <row r="24" spans="1:17" s="635" customFormat="1" ht="20.100000000000001" customHeight="1">
      <c r="A24" s="762" t="s">
        <v>294</v>
      </c>
      <c r="B24" s="772">
        <v>8.8045877482006291E-3</v>
      </c>
      <c r="C24" s="772">
        <v>1.4359769936701865E-2</v>
      </c>
      <c r="D24" s="772">
        <v>2.444880348235242E-2</v>
      </c>
      <c r="E24" s="772">
        <v>1.0753333424359876E-2</v>
      </c>
      <c r="F24" s="772">
        <v>3.3141140292021309E-2</v>
      </c>
      <c r="G24" s="772">
        <v>3.7881407289727768E-2</v>
      </c>
      <c r="H24" s="772">
        <v>1.7075827420215899E-2</v>
      </c>
      <c r="I24" s="772">
        <v>2.6711091531815178E-2</v>
      </c>
      <c r="J24" s="772">
        <v>1.49605374343215E-2</v>
      </c>
      <c r="K24" s="772">
        <v>3.7970148867504563E-2</v>
      </c>
      <c r="L24" s="772">
        <v>1.6704272530320228E-2</v>
      </c>
      <c r="M24" s="772">
        <v>3.7334000059278678E-2</v>
      </c>
      <c r="N24" s="772">
        <v>8.1545368370171765E-3</v>
      </c>
      <c r="O24" s="772">
        <v>3.5511711306682313E-2</v>
      </c>
      <c r="P24" s="772">
        <v>3.2144607917840483E-2</v>
      </c>
      <c r="Q24" s="635">
        <v>1</v>
      </c>
    </row>
    <row r="25" spans="1:17" s="198" customFormat="1" ht="20.100000000000001" customHeight="1">
      <c r="A25" s="774" t="s">
        <v>359</v>
      </c>
      <c r="B25" s="817" t="s">
        <v>277</v>
      </c>
      <c r="C25" s="817" t="s">
        <v>278</v>
      </c>
      <c r="D25" s="817" t="s">
        <v>279</v>
      </c>
      <c r="E25" s="817" t="s">
        <v>280</v>
      </c>
      <c r="F25" s="817" t="s">
        <v>281</v>
      </c>
      <c r="G25" s="817" t="s">
        <v>282</v>
      </c>
      <c r="H25" s="817" t="s">
        <v>283</v>
      </c>
      <c r="I25" s="817" t="s">
        <v>284</v>
      </c>
      <c r="J25" s="817" t="s">
        <v>285</v>
      </c>
      <c r="K25" s="817" t="s">
        <v>286</v>
      </c>
      <c r="L25" s="817" t="s">
        <v>287</v>
      </c>
      <c r="M25" s="817" t="s">
        <v>288</v>
      </c>
      <c r="N25" s="817" t="s">
        <v>290</v>
      </c>
      <c r="O25" s="817" t="s">
        <v>289</v>
      </c>
      <c r="P25" s="817" t="s">
        <v>291</v>
      </c>
      <c r="Q25" s="198" t="s">
        <v>124</v>
      </c>
    </row>
    <row r="26" spans="1:17" s="546" customFormat="1" ht="20.100000000000001" customHeight="1">
      <c r="A26" s="688" t="s">
        <v>235</v>
      </c>
      <c r="B26" s="570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70">
        <v>0</v>
      </c>
      <c r="I26" s="570">
        <v>0</v>
      </c>
      <c r="J26" s="570">
        <v>0</v>
      </c>
      <c r="K26" s="570">
        <v>0</v>
      </c>
      <c r="L26" s="570">
        <v>0</v>
      </c>
      <c r="M26" s="570">
        <v>0</v>
      </c>
      <c r="N26" s="570">
        <v>0</v>
      </c>
      <c r="O26" s="570">
        <v>0</v>
      </c>
      <c r="P26" s="570">
        <v>0</v>
      </c>
      <c r="Q26" s="546">
        <v>0</v>
      </c>
    </row>
    <row r="27" spans="1:17" s="546" customFormat="1" ht="20.100000000000001" customHeight="1">
      <c r="A27" s="688" t="s">
        <v>236</v>
      </c>
      <c r="B27" s="570">
        <v>0</v>
      </c>
      <c r="C27" s="570">
        <v>0</v>
      </c>
      <c r="D27" s="570">
        <v>0</v>
      </c>
      <c r="E27" s="570">
        <v>0</v>
      </c>
      <c r="F27" s="570">
        <v>0</v>
      </c>
      <c r="G27" s="570">
        <v>0</v>
      </c>
      <c r="H27" s="570">
        <v>0</v>
      </c>
      <c r="I27" s="570">
        <v>0</v>
      </c>
      <c r="J27" s="570">
        <v>0</v>
      </c>
      <c r="K27" s="570">
        <v>0</v>
      </c>
      <c r="L27" s="570">
        <v>0</v>
      </c>
      <c r="M27" s="570">
        <v>0</v>
      </c>
      <c r="N27" s="570">
        <v>0</v>
      </c>
      <c r="O27" s="570">
        <v>0</v>
      </c>
      <c r="P27" s="570">
        <v>0</v>
      </c>
      <c r="Q27" s="546">
        <v>1497</v>
      </c>
    </row>
    <row r="28" spans="1:17" s="546" customFormat="1" ht="20.100000000000001" customHeight="1">
      <c r="A28" s="688" t="s">
        <v>237</v>
      </c>
      <c r="B28" s="570">
        <v>0</v>
      </c>
      <c r="C28" s="570">
        <v>0</v>
      </c>
      <c r="D28" s="570">
        <v>0</v>
      </c>
      <c r="E28" s="570">
        <v>0</v>
      </c>
      <c r="F28" s="570">
        <v>0</v>
      </c>
      <c r="G28" s="570">
        <v>0</v>
      </c>
      <c r="H28" s="570">
        <v>0</v>
      </c>
      <c r="I28" s="570">
        <v>0</v>
      </c>
      <c r="J28" s="570">
        <v>0</v>
      </c>
      <c r="K28" s="570">
        <v>0</v>
      </c>
      <c r="L28" s="570">
        <v>0</v>
      </c>
      <c r="M28" s="570">
        <v>0</v>
      </c>
      <c r="N28" s="570">
        <v>0</v>
      </c>
      <c r="O28" s="570">
        <v>0</v>
      </c>
      <c r="P28" s="570">
        <v>0</v>
      </c>
      <c r="Q28" s="546">
        <v>12435</v>
      </c>
    </row>
    <row r="29" spans="1:17" s="546" customFormat="1" ht="20.100000000000001" customHeight="1">
      <c r="A29" s="688" t="s">
        <v>238</v>
      </c>
      <c r="B29" s="570">
        <v>0</v>
      </c>
      <c r="C29" s="513">
        <v>0</v>
      </c>
      <c r="D29" s="513">
        <v>0</v>
      </c>
      <c r="E29" s="513">
        <v>0</v>
      </c>
      <c r="F29" s="513">
        <v>0</v>
      </c>
      <c r="G29" s="513">
        <v>0</v>
      </c>
      <c r="H29" s="570">
        <v>0</v>
      </c>
      <c r="I29" s="570">
        <v>0</v>
      </c>
      <c r="J29" s="570">
        <v>0</v>
      </c>
      <c r="K29" s="570">
        <v>0</v>
      </c>
      <c r="L29" s="570">
        <v>0</v>
      </c>
      <c r="M29" s="570">
        <v>0</v>
      </c>
      <c r="N29" s="570">
        <v>0</v>
      </c>
      <c r="O29" s="570">
        <v>0</v>
      </c>
      <c r="P29" s="570">
        <v>0</v>
      </c>
      <c r="Q29" s="546">
        <v>6087</v>
      </c>
    </row>
    <row r="30" spans="1:17" s="546" customFormat="1" ht="20.100000000000001" customHeight="1">
      <c r="A30" s="688" t="s">
        <v>239</v>
      </c>
      <c r="B30" s="570">
        <v>0</v>
      </c>
      <c r="C30" s="513">
        <v>0</v>
      </c>
      <c r="D30" s="513">
        <v>0</v>
      </c>
      <c r="E30" s="513">
        <v>0</v>
      </c>
      <c r="F30" s="513">
        <v>10</v>
      </c>
      <c r="G30" s="513">
        <v>1</v>
      </c>
      <c r="H30" s="570">
        <v>1</v>
      </c>
      <c r="I30" s="570">
        <v>8</v>
      </c>
      <c r="J30" s="570">
        <v>0</v>
      </c>
      <c r="K30" s="570">
        <v>1</v>
      </c>
      <c r="L30" s="570">
        <v>7</v>
      </c>
      <c r="M30" s="570">
        <v>7</v>
      </c>
      <c r="N30" s="570">
        <v>0</v>
      </c>
      <c r="O30" s="570">
        <v>49</v>
      </c>
      <c r="P30" s="570">
        <v>4</v>
      </c>
      <c r="Q30" s="546">
        <v>1481</v>
      </c>
    </row>
    <row r="31" spans="1:17" s="546" customFormat="1" ht="20.100000000000001" customHeight="1">
      <c r="A31" s="688" t="s">
        <v>240</v>
      </c>
      <c r="B31" s="570">
        <v>1</v>
      </c>
      <c r="C31" s="513">
        <v>17</v>
      </c>
      <c r="D31" s="513">
        <v>5</v>
      </c>
      <c r="E31" s="513">
        <v>14</v>
      </c>
      <c r="F31" s="513">
        <v>91</v>
      </c>
      <c r="G31" s="513">
        <v>14</v>
      </c>
      <c r="H31" s="570">
        <v>3</v>
      </c>
      <c r="I31" s="570">
        <v>65</v>
      </c>
      <c r="J31" s="570">
        <v>0</v>
      </c>
      <c r="K31" s="570">
        <v>146</v>
      </c>
      <c r="L31" s="570">
        <v>54</v>
      </c>
      <c r="M31" s="570">
        <v>102</v>
      </c>
      <c r="N31" s="570">
        <v>0</v>
      </c>
      <c r="O31" s="570">
        <v>88</v>
      </c>
      <c r="P31" s="570">
        <v>44</v>
      </c>
      <c r="Q31" s="546">
        <v>2112</v>
      </c>
    </row>
    <row r="32" spans="1:17" s="546" customFormat="1" ht="20.100000000000001" customHeight="1">
      <c r="A32" s="688" t="s">
        <v>241</v>
      </c>
      <c r="B32" s="570">
        <v>10</v>
      </c>
      <c r="C32" s="513">
        <v>45</v>
      </c>
      <c r="D32" s="513">
        <v>25</v>
      </c>
      <c r="E32" s="513">
        <v>46</v>
      </c>
      <c r="F32" s="513">
        <v>109</v>
      </c>
      <c r="G32" s="513">
        <v>91</v>
      </c>
      <c r="H32" s="570">
        <v>18</v>
      </c>
      <c r="I32" s="570">
        <v>64</v>
      </c>
      <c r="J32" s="570">
        <v>4</v>
      </c>
      <c r="K32" s="570">
        <v>167</v>
      </c>
      <c r="L32" s="570">
        <v>62</v>
      </c>
      <c r="M32" s="570">
        <v>130</v>
      </c>
      <c r="N32" s="570">
        <v>2</v>
      </c>
      <c r="O32" s="570">
        <v>81</v>
      </c>
      <c r="P32" s="570">
        <v>96</v>
      </c>
      <c r="Q32" s="546">
        <v>3033</v>
      </c>
    </row>
    <row r="33" spans="1:17" s="546" customFormat="1" ht="20.100000000000001" customHeight="1">
      <c r="A33" s="688" t="s">
        <v>242</v>
      </c>
      <c r="B33" s="570">
        <v>28</v>
      </c>
      <c r="C33" s="513">
        <v>71</v>
      </c>
      <c r="D33" s="513">
        <v>174</v>
      </c>
      <c r="E33" s="513">
        <v>54</v>
      </c>
      <c r="F33" s="513">
        <v>185</v>
      </c>
      <c r="G33" s="513">
        <v>135</v>
      </c>
      <c r="H33" s="570">
        <v>82</v>
      </c>
      <c r="I33" s="570">
        <v>90</v>
      </c>
      <c r="J33" s="570">
        <v>9</v>
      </c>
      <c r="K33" s="570">
        <v>200</v>
      </c>
      <c r="L33" s="570">
        <v>75</v>
      </c>
      <c r="M33" s="570">
        <v>155</v>
      </c>
      <c r="N33" s="570">
        <v>1</v>
      </c>
      <c r="O33" s="570">
        <v>106</v>
      </c>
      <c r="P33" s="570">
        <v>205</v>
      </c>
      <c r="Q33" s="546">
        <v>3695</v>
      </c>
    </row>
    <row r="34" spans="1:17" s="546" customFormat="1" ht="20.100000000000001" customHeight="1">
      <c r="A34" s="688" t="s">
        <v>243</v>
      </c>
      <c r="B34" s="570">
        <v>43</v>
      </c>
      <c r="C34" s="513">
        <v>49</v>
      </c>
      <c r="D34" s="513">
        <v>242</v>
      </c>
      <c r="E34" s="513">
        <v>49</v>
      </c>
      <c r="F34" s="513">
        <v>146</v>
      </c>
      <c r="G34" s="513">
        <v>147</v>
      </c>
      <c r="H34" s="570">
        <v>122</v>
      </c>
      <c r="I34" s="570">
        <v>177</v>
      </c>
      <c r="J34" s="570">
        <v>127</v>
      </c>
      <c r="K34" s="570">
        <v>212</v>
      </c>
      <c r="L34" s="570">
        <v>59</v>
      </c>
      <c r="M34" s="570">
        <v>167</v>
      </c>
      <c r="N34" s="570">
        <v>1</v>
      </c>
      <c r="O34" s="570">
        <v>130</v>
      </c>
      <c r="P34" s="570">
        <v>197</v>
      </c>
      <c r="Q34" s="546">
        <v>3659</v>
      </c>
    </row>
    <row r="35" spans="1:17" s="546" customFormat="1" ht="20.100000000000001" customHeight="1">
      <c r="A35" s="688" t="s">
        <v>244</v>
      </c>
      <c r="B35" s="570">
        <v>94</v>
      </c>
      <c r="C35" s="513">
        <v>175</v>
      </c>
      <c r="D35" s="513">
        <v>448</v>
      </c>
      <c r="E35" s="513">
        <v>105</v>
      </c>
      <c r="F35" s="513">
        <v>278</v>
      </c>
      <c r="G35" s="513">
        <v>420</v>
      </c>
      <c r="H35" s="570">
        <v>258</v>
      </c>
      <c r="I35" s="570">
        <v>274</v>
      </c>
      <c r="J35" s="570">
        <v>216</v>
      </c>
      <c r="K35" s="570">
        <v>335</v>
      </c>
      <c r="L35" s="570">
        <v>168</v>
      </c>
      <c r="M35" s="570">
        <v>470</v>
      </c>
      <c r="N35" s="570">
        <v>12</v>
      </c>
      <c r="O35" s="570">
        <v>167</v>
      </c>
      <c r="P35" s="570">
        <v>393</v>
      </c>
      <c r="Q35" s="546">
        <v>7263</v>
      </c>
    </row>
    <row r="36" spans="1:17" s="546" customFormat="1" ht="20.100000000000001" customHeight="1">
      <c r="A36" s="688" t="s">
        <v>245</v>
      </c>
      <c r="B36" s="570">
        <v>260</v>
      </c>
      <c r="C36" s="513">
        <v>474</v>
      </c>
      <c r="D36" s="513">
        <v>683</v>
      </c>
      <c r="E36" s="513">
        <v>243</v>
      </c>
      <c r="F36" s="513">
        <v>764</v>
      </c>
      <c r="G36" s="513">
        <v>1717</v>
      </c>
      <c r="H36" s="570">
        <v>672</v>
      </c>
      <c r="I36" s="570">
        <v>674</v>
      </c>
      <c r="J36" s="570">
        <v>619</v>
      </c>
      <c r="K36" s="570">
        <v>567</v>
      </c>
      <c r="L36" s="570">
        <v>354</v>
      </c>
      <c r="M36" s="570">
        <v>891</v>
      </c>
      <c r="N36" s="570">
        <v>274</v>
      </c>
      <c r="O36" s="570">
        <v>1045</v>
      </c>
      <c r="P36" s="570">
        <v>1021</v>
      </c>
      <c r="Q36" s="546">
        <v>19866</v>
      </c>
    </row>
    <row r="37" spans="1:17" s="546" customFormat="1" ht="20.100000000000001" customHeight="1">
      <c r="A37" s="688" t="s">
        <v>246</v>
      </c>
      <c r="B37" s="570">
        <v>1298</v>
      </c>
      <c r="C37" s="513">
        <v>1148</v>
      </c>
      <c r="D37" s="513">
        <v>1063</v>
      </c>
      <c r="E37" s="513">
        <v>849</v>
      </c>
      <c r="F37" s="513">
        <v>1300</v>
      </c>
      <c r="G37" s="513">
        <v>2633</v>
      </c>
      <c r="H37" s="570">
        <v>1112</v>
      </c>
      <c r="I37" s="570">
        <v>1239</v>
      </c>
      <c r="J37" s="570">
        <v>1558</v>
      </c>
      <c r="K37" s="570">
        <v>998</v>
      </c>
      <c r="L37" s="570">
        <v>497</v>
      </c>
      <c r="M37" s="570">
        <v>1549</v>
      </c>
      <c r="N37" s="570">
        <v>3385</v>
      </c>
      <c r="O37" s="570">
        <v>1469</v>
      </c>
      <c r="P37" s="570">
        <v>1223</v>
      </c>
      <c r="Q37" s="546">
        <v>39656</v>
      </c>
    </row>
    <row r="38" spans="1:17" s="546" customFormat="1" ht="20.100000000000001" customHeight="1">
      <c r="A38" s="688" t="s">
        <v>247</v>
      </c>
      <c r="B38" s="570">
        <v>222</v>
      </c>
      <c r="C38" s="513">
        <v>237</v>
      </c>
      <c r="D38" s="513">
        <v>148</v>
      </c>
      <c r="E38" s="513">
        <v>145</v>
      </c>
      <c r="F38" s="513">
        <v>157</v>
      </c>
      <c r="G38" s="513">
        <v>373</v>
      </c>
      <c r="H38" s="570">
        <v>142</v>
      </c>
      <c r="I38" s="570">
        <v>206</v>
      </c>
      <c r="J38" s="570">
        <v>215</v>
      </c>
      <c r="K38" s="570">
        <v>220</v>
      </c>
      <c r="L38" s="570">
        <v>56</v>
      </c>
      <c r="M38" s="570">
        <v>238</v>
      </c>
      <c r="N38" s="570">
        <v>1646</v>
      </c>
      <c r="O38" s="570">
        <v>172</v>
      </c>
      <c r="P38" s="570">
        <v>188</v>
      </c>
      <c r="Q38" s="546">
        <v>7708</v>
      </c>
    </row>
    <row r="39" spans="1:17" s="546" customFormat="1" ht="20.100000000000001" customHeight="1">
      <c r="A39" s="688" t="s">
        <v>248</v>
      </c>
      <c r="B39" s="570">
        <v>145</v>
      </c>
      <c r="C39" s="513">
        <v>170</v>
      </c>
      <c r="D39" s="513">
        <v>101</v>
      </c>
      <c r="E39" s="513">
        <v>105</v>
      </c>
      <c r="F39" s="513">
        <v>101</v>
      </c>
      <c r="G39" s="513">
        <v>322</v>
      </c>
      <c r="H39" s="570">
        <v>89</v>
      </c>
      <c r="I39" s="570">
        <v>139</v>
      </c>
      <c r="J39" s="570">
        <v>158</v>
      </c>
      <c r="K39" s="570">
        <v>134</v>
      </c>
      <c r="L39" s="570">
        <v>37</v>
      </c>
      <c r="M39" s="570">
        <v>127</v>
      </c>
      <c r="N39" s="570">
        <v>1846</v>
      </c>
      <c r="O39" s="570">
        <v>110</v>
      </c>
      <c r="P39" s="570">
        <v>164</v>
      </c>
      <c r="Q39" s="546">
        <v>7501</v>
      </c>
    </row>
    <row r="40" spans="1:17" s="546" customFormat="1" ht="20.100000000000001" customHeight="1">
      <c r="A40" s="688" t="s">
        <v>360</v>
      </c>
      <c r="B40" s="570">
        <v>2101</v>
      </c>
      <c r="C40" s="570">
        <v>2386</v>
      </c>
      <c r="D40" s="570">
        <v>2889</v>
      </c>
      <c r="E40" s="570">
        <v>1610</v>
      </c>
      <c r="F40" s="570">
        <v>3141</v>
      </c>
      <c r="G40" s="570">
        <v>5853</v>
      </c>
      <c r="H40" s="570">
        <v>2499</v>
      </c>
      <c r="I40" s="570">
        <v>2936</v>
      </c>
      <c r="J40" s="570">
        <v>2906</v>
      </c>
      <c r="K40" s="570">
        <v>2980</v>
      </c>
      <c r="L40" s="570">
        <v>1369</v>
      </c>
      <c r="M40" s="570">
        <v>3836</v>
      </c>
      <c r="N40" s="570">
        <v>7167</v>
      </c>
      <c r="O40" s="570">
        <v>3417</v>
      </c>
      <c r="P40" s="570">
        <v>3535</v>
      </c>
      <c r="Q40" s="546">
        <v>115993</v>
      </c>
    </row>
    <row r="41" spans="1:17" s="546" customFormat="1" ht="20.100000000000001" customHeight="1">
      <c r="A41" s="688" t="s">
        <v>294</v>
      </c>
      <c r="B41" s="733">
        <v>1.8113162001155241E-2</v>
      </c>
      <c r="C41" s="733">
        <v>2.0570206822825517E-2</v>
      </c>
      <c r="D41" s="733">
        <v>2.4906675402826033E-2</v>
      </c>
      <c r="E41" s="733">
        <v>1.3880147939961894E-2</v>
      </c>
      <c r="F41" s="733">
        <v>2.7079220297776589E-2</v>
      </c>
      <c r="G41" s="733">
        <v>5.0459941548196871E-2</v>
      </c>
      <c r="H41" s="733">
        <v>2.1544403541593028E-2</v>
      </c>
      <c r="I41" s="733">
        <v>2.5311872268154113E-2</v>
      </c>
      <c r="J41" s="733">
        <v>2.5053235971136189E-2</v>
      </c>
      <c r="K41" s="733">
        <v>2.5691205503780401E-2</v>
      </c>
      <c r="L41" s="733">
        <v>1.1802436353917908E-2</v>
      </c>
      <c r="M41" s="733">
        <v>3.3070961178691814E-2</v>
      </c>
      <c r="N41" s="733">
        <v>6.1788211357581925E-2</v>
      </c>
      <c r="O41" s="733">
        <v>2.9458674230341486E-2</v>
      </c>
      <c r="P41" s="733">
        <v>3.0475976998611987E-2</v>
      </c>
      <c r="Q41" s="546">
        <v>1</v>
      </c>
    </row>
    <row r="42" spans="1:17" s="546" customFormat="1" ht="14.25" customHeight="1" thickBot="1">
      <c r="A42" s="328"/>
      <c r="B42" s="329"/>
      <c r="C42" s="330"/>
      <c r="D42" s="330"/>
      <c r="E42" s="330"/>
      <c r="F42" s="330"/>
      <c r="G42" s="330"/>
      <c r="H42" s="329"/>
      <c r="I42" s="329"/>
      <c r="J42" s="329"/>
      <c r="K42" s="329"/>
      <c r="L42" s="329"/>
      <c r="M42" s="329"/>
      <c r="N42" s="329"/>
      <c r="O42" s="329"/>
      <c r="P42" s="329"/>
    </row>
    <row r="43" spans="1:17" s="546" customFormat="1" ht="15" customHeight="1" thickTop="1">
      <c r="A43" s="331"/>
      <c r="B43" s="203"/>
      <c r="C43" s="205"/>
      <c r="D43" s="205"/>
      <c r="E43" s="205"/>
      <c r="F43" s="205"/>
      <c r="G43" s="205"/>
      <c r="H43" s="206"/>
      <c r="I43" s="206"/>
      <c r="J43" s="206"/>
      <c r="K43" s="206"/>
      <c r="L43" s="206"/>
      <c r="M43" s="206"/>
      <c r="N43" s="206"/>
      <c r="O43" s="206"/>
      <c r="P43" s="206"/>
    </row>
    <row r="44" spans="1:17" s="546" customFormat="1" ht="9" customHeight="1">
      <c r="A44" s="222"/>
      <c r="C44" s="211"/>
      <c r="D44" s="211"/>
      <c r="E44" s="211"/>
      <c r="F44" s="211"/>
      <c r="G44" s="211"/>
      <c r="H44" s="207"/>
      <c r="I44" s="207"/>
      <c r="J44" s="207"/>
      <c r="K44" s="207"/>
      <c r="L44" s="207"/>
      <c r="M44" s="207"/>
      <c r="N44" s="207"/>
      <c r="O44" s="207"/>
      <c r="P44" s="207"/>
    </row>
    <row r="45" spans="1:17" s="546" customFormat="1" ht="9" customHeight="1">
      <c r="A45" s="208"/>
      <c r="C45" s="211"/>
      <c r="D45" s="211"/>
      <c r="E45" s="211"/>
      <c r="F45" s="211"/>
      <c r="G45" s="211"/>
      <c r="H45" s="207"/>
      <c r="I45" s="207"/>
      <c r="J45" s="207"/>
      <c r="K45" s="207"/>
      <c r="L45" s="207"/>
      <c r="M45" s="207"/>
      <c r="N45" s="207"/>
      <c r="O45" s="207"/>
      <c r="P45" s="207"/>
    </row>
    <row r="46" spans="1:17" s="546" customFormat="1" ht="9" customHeight="1">
      <c r="A46" s="213"/>
      <c r="C46" s="211"/>
      <c r="D46" s="211"/>
      <c r="E46" s="211"/>
      <c r="F46" s="211"/>
      <c r="G46" s="211"/>
      <c r="H46" s="207"/>
      <c r="I46" s="207"/>
      <c r="J46" s="207"/>
      <c r="K46" s="207"/>
      <c r="L46" s="207"/>
      <c r="M46" s="207"/>
      <c r="N46" s="207"/>
      <c r="O46" s="207"/>
      <c r="P46" s="207"/>
    </row>
    <row r="47" spans="1:17" s="546" customFormat="1" ht="9" customHeight="1">
      <c r="A47" s="208"/>
      <c r="C47" s="211"/>
      <c r="D47" s="211"/>
      <c r="E47" s="211"/>
      <c r="F47" s="211"/>
      <c r="G47" s="211"/>
      <c r="H47" s="207"/>
      <c r="I47" s="207"/>
      <c r="J47" s="207"/>
      <c r="K47" s="207"/>
      <c r="L47" s="207"/>
      <c r="M47" s="207"/>
      <c r="N47" s="207"/>
      <c r="O47" s="207"/>
      <c r="P47" s="207"/>
    </row>
    <row r="48" spans="1:17" s="546" customFormat="1" ht="9" customHeight="1">
      <c r="A48" s="208"/>
      <c r="C48" s="211"/>
      <c r="D48" s="211"/>
      <c r="E48" s="211"/>
      <c r="F48" s="211"/>
      <c r="G48" s="211"/>
      <c r="H48" s="207"/>
      <c r="I48" s="207"/>
      <c r="J48" s="207"/>
      <c r="K48" s="207"/>
      <c r="L48" s="207"/>
      <c r="M48" s="207"/>
      <c r="N48" s="207"/>
      <c r="O48" s="207"/>
      <c r="P48" s="207"/>
    </row>
    <row r="49" spans="1:16" s="546" customFormat="1" ht="9" customHeight="1">
      <c r="A49" s="208"/>
      <c r="B49" s="306"/>
      <c r="C49" s="211"/>
      <c r="D49" s="211"/>
      <c r="E49" s="211"/>
      <c r="F49" s="211"/>
      <c r="G49" s="211"/>
      <c r="H49" s="207"/>
      <c r="I49" s="207"/>
      <c r="J49" s="207"/>
      <c r="K49" s="207"/>
      <c r="L49" s="207"/>
      <c r="M49" s="207"/>
      <c r="N49" s="207"/>
      <c r="O49" s="207"/>
      <c r="P49" s="207"/>
    </row>
    <row r="50" spans="1:16" s="546" customFormat="1" ht="9" customHeight="1">
      <c r="A50" s="208"/>
      <c r="B50" s="306"/>
      <c r="C50" s="211"/>
      <c r="D50" s="211"/>
      <c r="E50" s="211"/>
      <c r="F50" s="211"/>
      <c r="G50" s="211"/>
      <c r="H50" s="207"/>
      <c r="I50" s="207"/>
      <c r="J50" s="207"/>
      <c r="K50" s="207"/>
      <c r="L50" s="207"/>
      <c r="M50" s="207"/>
      <c r="N50" s="207"/>
      <c r="O50" s="207"/>
      <c r="P50" s="207"/>
    </row>
    <row r="51" spans="1:16" s="546" customFormat="1" ht="9" customHeight="1">
      <c r="A51" s="208"/>
      <c r="B51" s="306"/>
      <c r="C51" s="211"/>
      <c r="D51" s="211"/>
      <c r="E51" s="211"/>
      <c r="F51" s="211"/>
      <c r="G51" s="211"/>
      <c r="H51" s="207"/>
      <c r="I51" s="207"/>
      <c r="J51" s="207"/>
      <c r="K51" s="207"/>
      <c r="L51" s="207"/>
      <c r="M51" s="207"/>
      <c r="N51" s="207"/>
      <c r="O51" s="207"/>
      <c r="P51" s="207"/>
    </row>
    <row r="52" spans="1:16" s="546" customFormat="1" ht="9" customHeight="1">
      <c r="A52" s="270"/>
      <c r="B52" s="306"/>
      <c r="C52" s="211"/>
      <c r="D52" s="211"/>
      <c r="E52" s="211"/>
      <c r="F52" s="211"/>
      <c r="G52" s="211"/>
      <c r="H52" s="207"/>
      <c r="I52" s="207"/>
      <c r="J52" s="207"/>
      <c r="K52" s="207"/>
      <c r="L52" s="207"/>
      <c r="M52" s="207"/>
      <c r="N52" s="207"/>
      <c r="O52" s="207"/>
      <c r="P52" s="207"/>
    </row>
    <row r="53" spans="1:16" s="546" customFormat="1" ht="9" customHeight="1">
      <c r="A53" s="208"/>
      <c r="B53" s="306"/>
      <c r="C53" s="211"/>
      <c r="D53" s="211"/>
      <c r="E53" s="211"/>
      <c r="F53" s="211"/>
      <c r="G53" s="211"/>
      <c r="H53" s="207"/>
      <c r="I53" s="207"/>
      <c r="J53" s="207"/>
      <c r="K53" s="207"/>
      <c r="L53" s="207"/>
      <c r="M53" s="207"/>
      <c r="N53" s="207"/>
      <c r="O53" s="207"/>
      <c r="P53" s="207"/>
    </row>
    <row r="54" spans="1:16" s="546" customFormat="1" ht="9" customHeight="1">
      <c r="A54" s="208"/>
      <c r="B54" s="306"/>
      <c r="C54" s="211"/>
      <c r="D54" s="211"/>
      <c r="E54" s="211"/>
      <c r="F54" s="211"/>
      <c r="G54" s="211"/>
      <c r="H54" s="207"/>
      <c r="I54" s="207"/>
      <c r="J54" s="207"/>
      <c r="K54" s="207"/>
      <c r="L54" s="207"/>
      <c r="M54" s="207"/>
      <c r="N54" s="207"/>
      <c r="O54" s="207"/>
      <c r="P54" s="207"/>
    </row>
    <row r="55" spans="1:16" s="546" customFormat="1" ht="9" customHeight="1">
      <c r="A55" s="208"/>
      <c r="B55" s="306"/>
      <c r="C55" s="211"/>
      <c r="D55" s="211"/>
      <c r="E55" s="211"/>
      <c r="F55" s="211"/>
      <c r="G55" s="211"/>
      <c r="H55" s="207"/>
      <c r="I55" s="207"/>
      <c r="J55" s="207"/>
      <c r="K55" s="207"/>
      <c r="L55" s="207"/>
      <c r="M55" s="207"/>
      <c r="N55" s="207"/>
      <c r="O55" s="207"/>
      <c r="P55" s="207"/>
    </row>
    <row r="56" spans="1:16" s="546" customFormat="1" ht="9" customHeight="1">
      <c r="A56" s="208"/>
      <c r="C56" s="211"/>
      <c r="D56" s="211"/>
      <c r="E56" s="211"/>
      <c r="F56" s="211"/>
      <c r="G56" s="211"/>
      <c r="H56" s="207"/>
      <c r="I56" s="207"/>
      <c r="J56" s="207"/>
      <c r="K56" s="207"/>
      <c r="L56" s="207"/>
      <c r="M56" s="207"/>
      <c r="N56" s="207"/>
      <c r="O56" s="207"/>
      <c r="P56" s="207"/>
    </row>
    <row r="57" spans="1:16" s="546" customFormat="1" ht="9" customHeight="1">
      <c r="A57" s="208"/>
      <c r="C57" s="211"/>
      <c r="D57" s="211"/>
      <c r="E57" s="211"/>
      <c r="F57" s="211"/>
      <c r="G57" s="211"/>
      <c r="H57" s="207"/>
      <c r="I57" s="207"/>
      <c r="J57" s="207"/>
      <c r="K57" s="207"/>
      <c r="L57" s="207"/>
      <c r="M57" s="207"/>
      <c r="N57" s="207"/>
      <c r="O57" s="207"/>
      <c r="P57" s="207"/>
    </row>
    <row r="58" spans="1:16" s="546" customFormat="1" ht="9" customHeight="1">
      <c r="A58" s="270"/>
      <c r="C58" s="211"/>
      <c r="D58" s="211"/>
      <c r="E58" s="211"/>
      <c r="F58" s="211"/>
      <c r="G58" s="211"/>
      <c r="H58" s="207"/>
      <c r="I58" s="207"/>
      <c r="J58" s="207"/>
      <c r="K58" s="207"/>
      <c r="L58" s="207"/>
      <c r="M58" s="207"/>
      <c r="N58" s="207"/>
      <c r="O58" s="207"/>
      <c r="P58" s="207"/>
    </row>
    <row r="59" spans="1:16" s="546" customFormat="1" ht="9" customHeight="1">
      <c r="A59" s="208"/>
      <c r="C59" s="211"/>
      <c r="D59" s="211"/>
      <c r="E59" s="211"/>
      <c r="F59" s="211"/>
      <c r="G59" s="211"/>
      <c r="H59" s="207"/>
      <c r="I59" s="207"/>
      <c r="J59" s="207"/>
      <c r="K59" s="207"/>
      <c r="L59" s="207"/>
      <c r="M59" s="207"/>
      <c r="N59" s="207"/>
      <c r="O59" s="207"/>
      <c r="P59" s="207"/>
    </row>
    <row r="60" spans="1:16" s="546" customFormat="1" ht="9" customHeight="1">
      <c r="A60" s="208"/>
      <c r="C60" s="211"/>
      <c r="D60" s="211"/>
      <c r="E60" s="211"/>
      <c r="F60" s="211"/>
      <c r="G60" s="211"/>
      <c r="H60" s="207"/>
      <c r="I60" s="207"/>
      <c r="J60" s="207"/>
      <c r="K60" s="207"/>
      <c r="L60" s="207"/>
      <c r="M60" s="207"/>
      <c r="N60" s="207"/>
      <c r="O60" s="207"/>
      <c r="P60" s="207"/>
    </row>
    <row r="61" spans="1:16" s="546" customFormat="1" ht="9" customHeight="1">
      <c r="A61" s="208"/>
      <c r="C61" s="211"/>
      <c r="D61" s="211"/>
      <c r="E61" s="211"/>
      <c r="F61" s="211"/>
      <c r="G61" s="211"/>
      <c r="H61" s="207"/>
      <c r="I61" s="207"/>
      <c r="J61" s="207"/>
      <c r="K61" s="207"/>
      <c r="L61" s="207"/>
      <c r="M61" s="207"/>
      <c r="N61" s="207"/>
      <c r="O61" s="207"/>
      <c r="P61" s="207"/>
    </row>
    <row r="62" spans="1:16" s="546" customFormat="1" ht="9" customHeight="1">
      <c r="A62" s="208"/>
      <c r="C62" s="211"/>
      <c r="D62" s="211"/>
      <c r="E62" s="211"/>
      <c r="F62" s="211"/>
      <c r="G62" s="211"/>
      <c r="H62" s="207"/>
      <c r="I62" s="207"/>
      <c r="J62" s="207"/>
      <c r="K62" s="207"/>
      <c r="L62" s="207"/>
      <c r="M62" s="207"/>
      <c r="N62" s="207"/>
      <c r="O62" s="207"/>
      <c r="P62" s="207"/>
    </row>
    <row r="63" spans="1:16" s="546" customFormat="1" ht="9" customHeight="1">
      <c r="A63" s="208"/>
      <c r="C63" s="211"/>
      <c r="D63" s="211"/>
      <c r="E63" s="211"/>
      <c r="F63" s="211"/>
      <c r="G63" s="211"/>
      <c r="H63" s="207"/>
      <c r="I63" s="207"/>
      <c r="J63" s="207"/>
      <c r="K63" s="207"/>
      <c r="L63" s="207"/>
      <c r="M63" s="207"/>
      <c r="N63" s="207"/>
      <c r="O63" s="207"/>
      <c r="P63" s="207"/>
    </row>
    <row r="64" spans="1:16" s="546" customFormat="1" ht="9" customHeight="1">
      <c r="A64" s="270"/>
      <c r="C64" s="211"/>
      <c r="D64" s="211"/>
      <c r="E64" s="211"/>
      <c r="F64" s="211"/>
      <c r="G64" s="211"/>
      <c r="H64" s="207"/>
      <c r="I64" s="207"/>
      <c r="J64" s="207"/>
      <c r="K64" s="207"/>
      <c r="L64" s="207"/>
      <c r="M64" s="207"/>
      <c r="N64" s="207"/>
      <c r="O64" s="207"/>
      <c r="P64" s="207"/>
    </row>
    <row r="65" spans="1:16" s="546" customFormat="1" ht="9" customHeight="1">
      <c r="A65" s="208"/>
      <c r="C65" s="211"/>
      <c r="D65" s="211"/>
      <c r="E65" s="211"/>
      <c r="F65" s="211"/>
      <c r="G65" s="211"/>
      <c r="H65" s="207"/>
      <c r="I65" s="207"/>
      <c r="J65" s="207"/>
      <c r="K65" s="207"/>
      <c r="L65" s="207"/>
      <c r="M65" s="207"/>
      <c r="N65" s="207"/>
      <c r="O65" s="207"/>
      <c r="P65" s="207"/>
    </row>
    <row r="66" spans="1:16" s="546" customFormat="1" ht="9" customHeight="1">
      <c r="A66" s="208"/>
      <c r="C66" s="211"/>
      <c r="D66" s="211"/>
      <c r="E66" s="211"/>
      <c r="F66" s="211"/>
      <c r="G66" s="211"/>
      <c r="H66" s="207"/>
      <c r="I66" s="207"/>
      <c r="J66" s="207"/>
      <c r="K66" s="207"/>
      <c r="L66" s="207"/>
      <c r="M66" s="207"/>
      <c r="N66" s="207"/>
      <c r="O66" s="207"/>
      <c r="P66" s="207"/>
    </row>
    <row r="67" spans="1:16" s="546" customFormat="1" ht="9" customHeight="1">
      <c r="A67" s="208"/>
      <c r="C67" s="211"/>
      <c r="D67" s="211"/>
      <c r="E67" s="211"/>
      <c r="F67" s="211"/>
      <c r="G67" s="211"/>
      <c r="H67" s="207"/>
      <c r="I67" s="207"/>
      <c r="J67" s="207"/>
      <c r="K67" s="207"/>
      <c r="L67" s="207"/>
      <c r="M67" s="207"/>
      <c r="N67" s="207"/>
      <c r="O67" s="207"/>
      <c r="P67" s="207"/>
    </row>
    <row r="68" spans="1:16" s="546" customFormat="1" ht="9" customHeight="1">
      <c r="A68" s="208"/>
      <c r="C68" s="211"/>
      <c r="D68" s="211"/>
      <c r="E68" s="211"/>
      <c r="F68" s="211"/>
      <c r="G68" s="211"/>
      <c r="H68" s="207"/>
      <c r="I68" s="207"/>
      <c r="J68" s="207"/>
      <c r="K68" s="207"/>
      <c r="L68" s="207"/>
      <c r="M68" s="207"/>
      <c r="N68" s="207"/>
      <c r="O68" s="207"/>
      <c r="P68" s="207"/>
    </row>
    <row r="69" spans="1:16" s="546" customFormat="1" ht="9" customHeight="1">
      <c r="A69" s="270"/>
      <c r="C69" s="211"/>
      <c r="D69" s="211"/>
      <c r="E69" s="211"/>
      <c r="F69" s="211"/>
      <c r="G69" s="211"/>
      <c r="H69" s="207"/>
      <c r="I69" s="207"/>
      <c r="J69" s="207"/>
      <c r="K69" s="207"/>
      <c r="L69" s="207"/>
      <c r="M69" s="207"/>
      <c r="N69" s="207"/>
      <c r="O69" s="207"/>
      <c r="P69" s="207"/>
    </row>
    <row r="70" spans="1:16" s="546" customFormat="1" ht="9" customHeight="1">
      <c r="A70" s="215"/>
      <c r="C70" s="211"/>
      <c r="D70" s="211"/>
      <c r="E70" s="211"/>
      <c r="F70" s="211"/>
      <c r="G70" s="211"/>
      <c r="H70" s="207"/>
      <c r="I70" s="207"/>
      <c r="J70" s="207"/>
      <c r="K70" s="207"/>
      <c r="L70" s="207"/>
      <c r="M70" s="207"/>
      <c r="N70" s="207"/>
      <c r="O70" s="207"/>
      <c r="P70" s="207"/>
    </row>
    <row r="71" spans="1:16" s="546" customFormat="1" ht="9" customHeight="1">
      <c r="A71" s="215"/>
      <c r="C71" s="211"/>
      <c r="D71" s="211"/>
      <c r="E71" s="211"/>
      <c r="F71" s="211"/>
      <c r="G71" s="211"/>
      <c r="H71" s="207"/>
      <c r="I71" s="207"/>
      <c r="J71" s="207"/>
      <c r="K71" s="207"/>
      <c r="L71" s="207"/>
      <c r="M71" s="207"/>
      <c r="N71" s="207"/>
      <c r="O71" s="207"/>
      <c r="P71" s="207"/>
    </row>
    <row r="72" spans="1:16" s="546" customFormat="1" ht="9" customHeight="1">
      <c r="A72" s="215"/>
      <c r="C72" s="211"/>
      <c r="D72" s="211"/>
      <c r="E72" s="211"/>
      <c r="F72" s="211"/>
      <c r="G72" s="211"/>
      <c r="H72" s="207"/>
      <c r="I72" s="207"/>
      <c r="J72" s="207"/>
      <c r="K72" s="207"/>
      <c r="L72" s="207"/>
      <c r="M72" s="207"/>
      <c r="N72" s="207"/>
      <c r="O72" s="207"/>
      <c r="P72" s="207"/>
    </row>
    <row r="73" spans="1:16" s="546" customFormat="1" ht="9" customHeight="1">
      <c r="A73" s="215"/>
      <c r="C73" s="211"/>
      <c r="D73" s="211"/>
      <c r="E73" s="211"/>
      <c r="F73" s="211"/>
      <c r="G73" s="211"/>
      <c r="H73" s="207"/>
      <c r="I73" s="207"/>
      <c r="J73" s="207"/>
      <c r="K73" s="207"/>
      <c r="L73" s="207"/>
      <c r="M73" s="207"/>
      <c r="N73" s="207"/>
      <c r="O73" s="207"/>
      <c r="P73" s="207"/>
    </row>
    <row r="74" spans="1:16" s="546" customFormat="1" ht="9" customHeight="1">
      <c r="A74" s="216"/>
      <c r="C74" s="211"/>
      <c r="D74" s="211"/>
      <c r="E74" s="211"/>
      <c r="F74" s="211"/>
      <c r="G74" s="211"/>
      <c r="H74" s="207"/>
      <c r="I74" s="207"/>
      <c r="J74" s="207"/>
      <c r="K74" s="207"/>
      <c r="L74" s="207"/>
      <c r="M74" s="207"/>
      <c r="N74" s="207"/>
      <c r="O74" s="207"/>
      <c r="P74" s="207"/>
    </row>
    <row r="75" spans="1:16" s="546" customFormat="1" ht="9" customHeight="1">
      <c r="A75" s="216"/>
      <c r="C75" s="211"/>
      <c r="D75" s="211"/>
      <c r="E75" s="211"/>
      <c r="F75" s="211"/>
      <c r="G75" s="211"/>
      <c r="H75" s="207"/>
      <c r="I75" s="207"/>
      <c r="J75" s="207"/>
      <c r="K75" s="207"/>
      <c r="L75" s="207"/>
      <c r="M75" s="207"/>
      <c r="N75" s="207"/>
      <c r="O75" s="207"/>
      <c r="P75" s="207"/>
    </row>
    <row r="76" spans="1:16" s="546" customFormat="1" ht="9" customHeight="1">
      <c r="A76" s="213"/>
      <c r="C76" s="211"/>
      <c r="D76" s="211"/>
      <c r="E76" s="211"/>
      <c r="F76" s="211"/>
      <c r="G76" s="211"/>
      <c r="H76" s="207"/>
      <c r="I76" s="207"/>
      <c r="J76" s="207"/>
      <c r="K76" s="207"/>
      <c r="L76" s="207"/>
      <c r="M76" s="207"/>
      <c r="N76" s="207"/>
      <c r="O76" s="207"/>
      <c r="P76" s="207"/>
    </row>
    <row r="77" spans="1:16" s="546" customFormat="1" ht="9" customHeight="1">
      <c r="A77" s="208"/>
      <c r="C77" s="211"/>
      <c r="D77" s="211"/>
      <c r="E77" s="211"/>
      <c r="F77" s="211"/>
      <c r="G77" s="211"/>
      <c r="H77" s="207"/>
      <c r="I77" s="207"/>
      <c r="J77" s="207"/>
      <c r="K77" s="207"/>
      <c r="L77" s="207"/>
      <c r="M77" s="207"/>
      <c r="N77" s="207"/>
      <c r="O77" s="207"/>
      <c r="P77" s="207"/>
    </row>
    <row r="78" spans="1:16" s="546" customFormat="1" ht="9" customHeight="1">
      <c r="A78" s="208"/>
      <c r="C78" s="211"/>
      <c r="D78" s="211"/>
      <c r="E78" s="211"/>
      <c r="F78" s="211"/>
      <c r="G78" s="211"/>
      <c r="H78" s="207"/>
      <c r="I78" s="207"/>
      <c r="J78" s="207"/>
      <c r="K78" s="207"/>
      <c r="L78" s="207"/>
      <c r="M78" s="207"/>
      <c r="N78" s="207"/>
      <c r="O78" s="207"/>
      <c r="P78" s="207"/>
    </row>
    <row r="79" spans="1:16" s="546" customFormat="1" ht="9" customHeight="1">
      <c r="A79" s="208"/>
      <c r="C79" s="211"/>
      <c r="D79" s="211"/>
      <c r="E79" s="211"/>
      <c r="F79" s="211"/>
      <c r="G79" s="211"/>
      <c r="H79" s="207"/>
      <c r="I79" s="207"/>
      <c r="J79" s="207"/>
      <c r="K79" s="207"/>
      <c r="L79" s="207"/>
      <c r="M79" s="207"/>
      <c r="N79" s="207"/>
      <c r="O79" s="207"/>
      <c r="P79" s="207"/>
    </row>
    <row r="80" spans="1:16" s="546" customFormat="1" ht="9" customHeight="1">
      <c r="A80" s="208"/>
      <c r="C80" s="211"/>
      <c r="D80" s="211"/>
      <c r="E80" s="211"/>
      <c r="F80" s="211"/>
      <c r="G80" s="211"/>
      <c r="H80" s="207"/>
      <c r="I80" s="207"/>
      <c r="J80" s="207"/>
      <c r="K80" s="207"/>
      <c r="L80" s="207"/>
      <c r="M80" s="207"/>
      <c r="N80" s="207"/>
      <c r="O80" s="207"/>
      <c r="P80" s="207"/>
    </row>
    <row r="81" spans="1:16" s="546" customFormat="1" ht="9" customHeight="1">
      <c r="A81" s="215"/>
      <c r="C81" s="211"/>
      <c r="D81" s="211"/>
      <c r="E81" s="211"/>
      <c r="F81" s="211"/>
      <c r="G81" s="211"/>
      <c r="H81" s="207"/>
      <c r="I81" s="207"/>
      <c r="J81" s="207"/>
      <c r="K81" s="207"/>
      <c r="L81" s="207"/>
      <c r="M81" s="207"/>
      <c r="N81" s="207"/>
      <c r="O81" s="207"/>
      <c r="P81" s="207"/>
    </row>
    <row r="82" spans="1:16" s="546" customFormat="1" ht="9" customHeight="1">
      <c r="A82" s="213"/>
      <c r="C82" s="211"/>
      <c r="D82" s="211"/>
      <c r="E82" s="211"/>
      <c r="F82" s="211"/>
      <c r="G82" s="211"/>
      <c r="H82" s="207"/>
      <c r="I82" s="207"/>
      <c r="J82" s="207"/>
      <c r="K82" s="207"/>
      <c r="L82" s="207"/>
      <c r="M82" s="207"/>
      <c r="N82" s="207"/>
      <c r="O82" s="207"/>
      <c r="P82" s="207"/>
    </row>
    <row r="83" spans="1:16" s="546" customFormat="1" ht="9" customHeight="1">
      <c r="A83" s="208"/>
      <c r="C83" s="211"/>
      <c r="D83" s="211"/>
      <c r="E83" s="211"/>
      <c r="F83" s="211"/>
      <c r="G83" s="211"/>
      <c r="H83" s="207"/>
      <c r="I83" s="207"/>
      <c r="J83" s="207"/>
      <c r="K83" s="207"/>
      <c r="L83" s="207"/>
      <c r="M83" s="207"/>
      <c r="N83" s="207"/>
      <c r="O83" s="207"/>
      <c r="P83" s="207"/>
    </row>
    <row r="84" spans="1:16" s="546" customFormat="1" ht="9" customHeight="1">
      <c r="A84" s="208"/>
      <c r="C84" s="211"/>
      <c r="D84" s="211"/>
      <c r="E84" s="211"/>
      <c r="F84" s="211"/>
      <c r="G84" s="211"/>
      <c r="H84" s="207"/>
      <c r="I84" s="207"/>
      <c r="J84" s="207"/>
      <c r="K84" s="207"/>
      <c r="L84" s="207"/>
      <c r="M84" s="207"/>
      <c r="N84" s="207"/>
      <c r="O84" s="207"/>
      <c r="P84" s="207"/>
    </row>
    <row r="85" spans="1:16" s="546" customFormat="1" ht="9" customHeight="1">
      <c r="A85" s="208"/>
      <c r="C85" s="211"/>
      <c r="D85" s="211"/>
      <c r="E85" s="211"/>
      <c r="F85" s="211"/>
      <c r="G85" s="211"/>
      <c r="H85" s="207"/>
      <c r="I85" s="207"/>
      <c r="J85" s="207"/>
      <c r="K85" s="207"/>
      <c r="L85" s="207"/>
      <c r="M85" s="207"/>
      <c r="N85" s="207"/>
      <c r="O85" s="207"/>
      <c r="P85" s="207"/>
    </row>
    <row r="86" spans="1:16" s="546" customFormat="1" ht="9" customHeight="1">
      <c r="A86" s="208"/>
      <c r="C86" s="211"/>
      <c r="D86" s="211"/>
      <c r="E86" s="211"/>
      <c r="F86" s="211"/>
      <c r="G86" s="211"/>
      <c r="H86" s="207"/>
      <c r="I86" s="207"/>
      <c r="J86" s="207"/>
      <c r="K86" s="207"/>
      <c r="L86" s="207"/>
      <c r="M86" s="207"/>
      <c r="N86" s="207"/>
      <c r="O86" s="207"/>
      <c r="P86" s="207"/>
    </row>
    <row r="87" spans="1:16" s="546" customFormat="1" ht="9" customHeight="1">
      <c r="A87" s="215"/>
      <c r="C87" s="211"/>
      <c r="D87" s="211"/>
      <c r="E87" s="211"/>
      <c r="F87" s="211"/>
      <c r="G87" s="211"/>
      <c r="H87" s="207"/>
      <c r="I87" s="207"/>
      <c r="J87" s="207"/>
      <c r="K87" s="207"/>
      <c r="L87" s="207"/>
      <c r="M87" s="207"/>
      <c r="N87" s="207"/>
      <c r="O87" s="207"/>
      <c r="P87" s="207"/>
    </row>
    <row r="88" spans="1:16" s="546" customFormat="1" ht="9" customHeight="1">
      <c r="A88" s="213"/>
      <c r="C88" s="211"/>
      <c r="D88" s="211"/>
      <c r="E88" s="211"/>
      <c r="F88" s="211"/>
      <c r="G88" s="211"/>
      <c r="H88" s="207"/>
      <c r="I88" s="207"/>
      <c r="J88" s="207"/>
      <c r="K88" s="207"/>
      <c r="L88" s="207"/>
      <c r="M88" s="207"/>
      <c r="N88" s="207"/>
      <c r="O88" s="207"/>
      <c r="P88" s="207"/>
    </row>
    <row r="89" spans="1:16" s="546" customFormat="1" ht="9" customHeight="1">
      <c r="A89" s="208"/>
      <c r="C89" s="211"/>
      <c r="D89" s="211"/>
      <c r="E89" s="211"/>
      <c r="F89" s="211"/>
      <c r="G89" s="211"/>
      <c r="H89" s="207"/>
      <c r="I89" s="207"/>
      <c r="J89" s="207"/>
      <c r="K89" s="207"/>
      <c r="L89" s="207"/>
      <c r="M89" s="207"/>
      <c r="N89" s="207"/>
      <c r="O89" s="207"/>
      <c r="P89" s="207"/>
    </row>
    <row r="90" spans="1:16" s="546" customFormat="1" ht="9" customHeight="1">
      <c r="A90" s="208"/>
      <c r="C90" s="211"/>
      <c r="D90" s="211"/>
      <c r="E90" s="211"/>
      <c r="F90" s="211"/>
      <c r="G90" s="211"/>
      <c r="H90" s="207"/>
      <c r="I90" s="207"/>
      <c r="J90" s="207"/>
      <c r="K90" s="207"/>
      <c r="L90" s="207"/>
      <c r="M90" s="207"/>
      <c r="N90" s="207"/>
      <c r="O90" s="207"/>
      <c r="P90" s="207"/>
    </row>
    <row r="91" spans="1:16" s="546" customFormat="1" ht="9" customHeight="1">
      <c r="A91" s="208"/>
      <c r="C91" s="552"/>
      <c r="D91" s="552"/>
      <c r="E91" s="552"/>
      <c r="F91" s="552"/>
      <c r="G91" s="552"/>
    </row>
    <row r="92" spans="1:16" s="546" customFormat="1" ht="9" customHeight="1">
      <c r="A92" s="208"/>
      <c r="C92" s="552"/>
      <c r="D92" s="552"/>
      <c r="E92" s="552"/>
      <c r="F92" s="552"/>
      <c r="G92" s="552"/>
    </row>
    <row r="93" spans="1:16" s="546" customFormat="1" ht="9" customHeight="1">
      <c r="A93" s="208"/>
      <c r="C93" s="552"/>
      <c r="D93" s="552"/>
      <c r="E93" s="552"/>
      <c r="F93" s="552"/>
      <c r="G93" s="552"/>
    </row>
    <row r="94" spans="1:16" s="546" customFormat="1" ht="9" customHeight="1">
      <c r="A94" s="208"/>
      <c r="C94" s="552"/>
      <c r="D94" s="552"/>
      <c r="E94" s="552"/>
      <c r="F94" s="552"/>
      <c r="G94" s="552"/>
    </row>
    <row r="95" spans="1:16" s="546" customFormat="1" ht="9" customHeight="1">
      <c r="A95" s="208"/>
      <c r="C95" s="552"/>
      <c r="D95" s="552"/>
      <c r="E95" s="552"/>
      <c r="F95" s="552"/>
      <c r="G95" s="552"/>
    </row>
    <row r="96" spans="1:16" s="546" customFormat="1" ht="9" customHeight="1">
      <c r="A96" s="208"/>
      <c r="C96" s="552"/>
      <c r="D96" s="552"/>
      <c r="E96" s="552"/>
      <c r="F96" s="552"/>
      <c r="G96" s="552"/>
    </row>
    <row r="97" spans="1:7" s="546" customFormat="1" ht="9" customHeight="1">
      <c r="A97" s="215"/>
      <c r="C97" s="552"/>
      <c r="D97" s="552"/>
      <c r="E97" s="552"/>
      <c r="F97" s="552"/>
      <c r="G97" s="552"/>
    </row>
    <row r="98" spans="1:7" s="546" customFormat="1" ht="9" customHeight="1">
      <c r="A98" s="213"/>
      <c r="C98" s="552"/>
      <c r="D98" s="552"/>
      <c r="E98" s="552"/>
      <c r="F98" s="552"/>
      <c r="G98" s="552"/>
    </row>
    <row r="99" spans="1:7" s="546" customFormat="1" ht="9" customHeight="1">
      <c r="A99" s="208"/>
      <c r="C99" s="552"/>
      <c r="D99" s="552"/>
      <c r="E99" s="552"/>
      <c r="F99" s="552"/>
      <c r="G99" s="552"/>
    </row>
    <row r="100" spans="1:7" s="546" customFormat="1" ht="9" customHeight="1">
      <c r="A100" s="208"/>
      <c r="C100" s="552"/>
      <c r="D100" s="552"/>
      <c r="E100" s="552"/>
      <c r="F100" s="552"/>
      <c r="G100" s="552"/>
    </row>
    <row r="101" spans="1:7" s="546" customFormat="1" ht="9" customHeight="1">
      <c r="A101" s="208"/>
      <c r="C101" s="552"/>
      <c r="D101" s="552"/>
      <c r="E101" s="552"/>
      <c r="F101" s="552"/>
      <c r="G101" s="552"/>
    </row>
    <row r="102" spans="1:7" s="546" customFormat="1" ht="9" customHeight="1">
      <c r="A102" s="208"/>
      <c r="C102" s="552"/>
      <c r="D102" s="552"/>
      <c r="E102" s="552"/>
      <c r="F102" s="552"/>
      <c r="G102" s="552"/>
    </row>
    <row r="103" spans="1:7" s="546" customFormat="1" ht="9" customHeight="1">
      <c r="A103" s="208"/>
      <c r="C103" s="552"/>
      <c r="D103" s="552"/>
      <c r="E103" s="552"/>
      <c r="F103" s="552"/>
      <c r="G103" s="552"/>
    </row>
    <row r="104" spans="1:7" s="546" customFormat="1" ht="9" customHeight="1">
      <c r="A104" s="208"/>
      <c r="C104" s="552"/>
      <c r="D104" s="552"/>
      <c r="E104" s="552"/>
      <c r="F104" s="552"/>
      <c r="G104" s="552"/>
    </row>
    <row r="105" spans="1:7" s="546" customFormat="1" ht="9" customHeight="1">
      <c r="A105" s="208"/>
      <c r="C105" s="552"/>
      <c r="D105" s="552"/>
      <c r="E105" s="552"/>
      <c r="F105" s="552"/>
      <c r="G105" s="552"/>
    </row>
    <row r="106" spans="1:7" s="546" customFormat="1" ht="9" customHeight="1">
      <c r="A106" s="208"/>
      <c r="C106" s="552"/>
      <c r="D106" s="552"/>
      <c r="E106" s="552"/>
      <c r="F106" s="552"/>
      <c r="G106" s="552"/>
    </row>
    <row r="107" spans="1:7" s="546" customFormat="1" ht="9" customHeight="1">
      <c r="A107" s="208"/>
      <c r="C107" s="552"/>
      <c r="D107" s="552"/>
      <c r="E107" s="552"/>
      <c r="F107" s="552"/>
      <c r="G107" s="552"/>
    </row>
    <row r="108" spans="1:7" s="546" customFormat="1" ht="9" customHeight="1">
      <c r="A108" s="213"/>
      <c r="C108" s="552"/>
      <c r="D108" s="552"/>
      <c r="E108" s="552"/>
      <c r="F108" s="552"/>
      <c r="G108" s="552"/>
    </row>
    <row r="109" spans="1:7" s="546" customFormat="1" ht="9" customHeight="1">
      <c r="A109" s="208"/>
      <c r="C109" s="552"/>
      <c r="D109" s="552"/>
      <c r="E109" s="552"/>
      <c r="F109" s="552"/>
      <c r="G109" s="552"/>
    </row>
    <row r="110" spans="1:7" s="546" customFormat="1" ht="9" customHeight="1">
      <c r="A110" s="208"/>
      <c r="C110" s="552"/>
      <c r="D110" s="552"/>
      <c r="E110" s="552"/>
      <c r="F110" s="552"/>
      <c r="G110" s="552"/>
    </row>
    <row r="111" spans="1:7" s="546" customFormat="1" ht="9" customHeight="1">
      <c r="A111" s="208"/>
      <c r="C111" s="552"/>
      <c r="D111" s="552"/>
      <c r="E111" s="552"/>
      <c r="F111" s="552"/>
      <c r="G111" s="552"/>
    </row>
    <row r="112" spans="1:7" s="546" customFormat="1">
      <c r="A112" s="218"/>
      <c r="C112" s="552"/>
      <c r="D112" s="552"/>
      <c r="E112" s="552"/>
      <c r="F112" s="552"/>
      <c r="G112" s="552"/>
    </row>
    <row r="113" spans="1:7" s="546" customFormat="1">
      <c r="A113" s="218"/>
      <c r="C113" s="552"/>
      <c r="D113" s="552"/>
      <c r="E113" s="552"/>
      <c r="F113" s="552"/>
      <c r="G113" s="552"/>
    </row>
    <row r="114" spans="1:7" s="546" customFormat="1">
      <c r="A114" s="218"/>
      <c r="C114" s="552"/>
      <c r="D114" s="552"/>
      <c r="E114" s="552"/>
      <c r="F114" s="552"/>
      <c r="G114" s="552"/>
    </row>
    <row r="115" spans="1:7" s="546" customFormat="1">
      <c r="A115" s="218"/>
      <c r="C115" s="552"/>
      <c r="D115" s="552"/>
      <c r="E115" s="552"/>
      <c r="F115" s="552"/>
      <c r="G115" s="552"/>
    </row>
    <row r="116" spans="1:7" s="546" customFormat="1">
      <c r="A116" s="218"/>
      <c r="C116" s="552"/>
      <c r="D116" s="552"/>
      <c r="E116" s="552"/>
      <c r="F116" s="552"/>
      <c r="G116" s="552"/>
    </row>
    <row r="117" spans="1:7" s="546" customFormat="1">
      <c r="A117" s="218"/>
      <c r="C117" s="552"/>
      <c r="D117" s="552"/>
      <c r="E117" s="552"/>
      <c r="F117" s="552"/>
      <c r="G117" s="552"/>
    </row>
    <row r="118" spans="1:7" s="546" customFormat="1">
      <c r="A118" s="218"/>
      <c r="C118" s="552"/>
      <c r="D118" s="552"/>
      <c r="E118" s="552"/>
      <c r="F118" s="552"/>
      <c r="G118" s="552"/>
    </row>
    <row r="119" spans="1:7" s="546" customFormat="1" ht="15.75">
      <c r="A119" s="219"/>
      <c r="C119" s="552"/>
      <c r="D119" s="552"/>
      <c r="E119" s="552"/>
      <c r="F119" s="552"/>
      <c r="G119" s="552"/>
    </row>
    <row r="120" spans="1:7" s="546" customFormat="1" ht="15.75">
      <c r="A120" s="219"/>
      <c r="C120" s="552"/>
      <c r="D120" s="552"/>
      <c r="E120" s="552"/>
      <c r="F120" s="552"/>
      <c r="G120" s="552"/>
    </row>
    <row r="121" spans="1:7" s="546" customFormat="1" ht="15.75">
      <c r="A121" s="219"/>
      <c r="C121" s="552"/>
      <c r="D121" s="552"/>
      <c r="E121" s="552"/>
      <c r="F121" s="552"/>
      <c r="G121" s="552"/>
    </row>
    <row r="122" spans="1:7" s="546" customFormat="1" ht="15.75">
      <c r="A122" s="219"/>
      <c r="C122" s="552"/>
      <c r="D122" s="552"/>
      <c r="E122" s="552"/>
      <c r="F122" s="552"/>
      <c r="G122" s="552"/>
    </row>
    <row r="123" spans="1:7" s="546" customFormat="1" ht="15.75">
      <c r="A123" s="219"/>
      <c r="C123" s="552"/>
      <c r="D123" s="552"/>
      <c r="E123" s="552"/>
      <c r="F123" s="552"/>
      <c r="G123" s="552"/>
    </row>
    <row r="124" spans="1:7" s="546" customFormat="1" ht="15.75">
      <c r="A124" s="219"/>
      <c r="C124" s="552"/>
      <c r="D124" s="552"/>
      <c r="E124" s="552"/>
      <c r="F124" s="552"/>
      <c r="G124" s="552"/>
    </row>
    <row r="125" spans="1:7" s="546" customFormat="1" ht="15.75">
      <c r="A125" s="219"/>
      <c r="C125" s="552"/>
      <c r="D125" s="552"/>
      <c r="E125" s="552"/>
      <c r="F125" s="552"/>
      <c r="G125" s="552"/>
    </row>
    <row r="126" spans="1:7" s="546" customFormat="1" ht="15.75">
      <c r="A126" s="219"/>
      <c r="C126" s="552"/>
      <c r="D126" s="552"/>
      <c r="E126" s="552"/>
      <c r="F126" s="552"/>
      <c r="G126" s="552"/>
    </row>
    <row r="127" spans="1:7" s="546" customFormat="1" ht="15.75">
      <c r="A127" s="219"/>
      <c r="C127" s="552"/>
      <c r="D127" s="552"/>
      <c r="E127" s="552"/>
      <c r="F127" s="552"/>
      <c r="G127" s="552"/>
    </row>
    <row r="128" spans="1:7" s="546" customFormat="1" ht="15.75">
      <c r="A128" s="219"/>
      <c r="C128" s="552"/>
      <c r="D128" s="552"/>
      <c r="E128" s="552"/>
      <c r="F128" s="552"/>
      <c r="G128" s="552"/>
    </row>
    <row r="129" spans="1:7" s="546" customFormat="1" ht="15.75">
      <c r="A129" s="219"/>
      <c r="C129" s="552"/>
      <c r="D129" s="552"/>
      <c r="E129" s="552"/>
      <c r="F129" s="552"/>
      <c r="G129" s="552"/>
    </row>
    <row r="130" spans="1:7" s="546" customFormat="1" ht="15.75">
      <c r="A130" s="219"/>
      <c r="C130" s="552"/>
      <c r="D130" s="552"/>
      <c r="E130" s="552"/>
      <c r="F130" s="552"/>
      <c r="G130" s="552"/>
    </row>
    <row r="131" spans="1:7" s="546" customFormat="1" ht="15.75">
      <c r="A131" s="219"/>
      <c r="C131" s="552"/>
      <c r="D131" s="552"/>
      <c r="E131" s="552"/>
      <c r="F131" s="552"/>
      <c r="G131" s="552"/>
    </row>
    <row r="132" spans="1:7" s="546" customFormat="1" ht="15.75">
      <c r="A132" s="219"/>
      <c r="C132" s="552"/>
      <c r="D132" s="552"/>
      <c r="E132" s="552"/>
      <c r="F132" s="552"/>
      <c r="G132" s="552"/>
    </row>
    <row r="133" spans="1:7" s="546" customFormat="1" ht="15.75">
      <c r="A133" s="219"/>
      <c r="C133" s="552"/>
      <c r="D133" s="552"/>
      <c r="E133" s="552"/>
      <c r="F133" s="552"/>
      <c r="G133" s="552"/>
    </row>
    <row r="134" spans="1:7" s="546" customFormat="1" ht="15.75">
      <c r="A134" s="219"/>
      <c r="C134" s="552"/>
      <c r="D134" s="552"/>
      <c r="E134" s="552"/>
      <c r="F134" s="552"/>
      <c r="G134" s="552"/>
    </row>
    <row r="135" spans="1:7" s="546" customFormat="1" ht="15.75">
      <c r="A135" s="219"/>
      <c r="C135" s="552"/>
      <c r="D135" s="552"/>
      <c r="E135" s="552"/>
      <c r="F135" s="552"/>
      <c r="G135" s="552"/>
    </row>
    <row r="136" spans="1:7" s="546" customFormat="1" ht="15.75">
      <c r="A136" s="219"/>
      <c r="C136" s="552"/>
      <c r="D136" s="552"/>
      <c r="E136" s="552"/>
      <c r="F136" s="552"/>
      <c r="G136" s="552"/>
    </row>
    <row r="137" spans="1:7" s="546" customFormat="1" ht="15.75">
      <c r="A137" s="219"/>
      <c r="C137" s="552"/>
      <c r="D137" s="552"/>
      <c r="E137" s="552"/>
      <c r="F137" s="552"/>
      <c r="G137" s="552"/>
    </row>
    <row r="138" spans="1:7" s="546" customFormat="1" ht="15.75">
      <c r="A138" s="219"/>
      <c r="C138" s="552"/>
      <c r="D138" s="552"/>
      <c r="E138" s="552"/>
      <c r="F138" s="552"/>
      <c r="G138" s="552"/>
    </row>
    <row r="139" spans="1:7" s="546" customFormat="1" ht="15.75">
      <c r="A139" s="219"/>
      <c r="C139" s="552"/>
      <c r="D139" s="552"/>
      <c r="E139" s="552"/>
      <c r="F139" s="552"/>
      <c r="G139" s="552"/>
    </row>
    <row r="140" spans="1:7" s="546" customFormat="1" ht="15.75">
      <c r="A140" s="219"/>
      <c r="C140" s="552"/>
      <c r="D140" s="552"/>
      <c r="E140" s="552"/>
      <c r="F140" s="552"/>
      <c r="G140" s="552"/>
    </row>
    <row r="141" spans="1:7" s="546" customFormat="1" ht="15.75">
      <c r="A141" s="219"/>
      <c r="C141" s="552"/>
      <c r="D141" s="552"/>
      <c r="E141" s="552"/>
      <c r="F141" s="552"/>
      <c r="G141" s="552"/>
    </row>
    <row r="142" spans="1:7" s="546" customFormat="1" ht="15.75">
      <c r="A142" s="219"/>
      <c r="C142" s="552"/>
      <c r="D142" s="552"/>
      <c r="E142" s="552"/>
      <c r="F142" s="552"/>
      <c r="G142" s="552"/>
    </row>
    <row r="143" spans="1:7" s="546" customFormat="1" ht="15.75">
      <c r="A143" s="219"/>
      <c r="C143" s="552"/>
      <c r="D143" s="552"/>
      <c r="E143" s="552"/>
      <c r="F143" s="552"/>
      <c r="G143" s="552"/>
    </row>
    <row r="144" spans="1:7" s="546" customFormat="1" ht="15.75">
      <c r="A144" s="219"/>
      <c r="C144" s="552"/>
      <c r="D144" s="552"/>
      <c r="E144" s="552"/>
      <c r="F144" s="552"/>
      <c r="G144" s="552"/>
    </row>
    <row r="145" spans="1:7" s="546" customFormat="1" ht="15.75">
      <c r="A145" s="219"/>
      <c r="C145" s="552"/>
      <c r="D145" s="552"/>
      <c r="E145" s="552"/>
      <c r="F145" s="552"/>
      <c r="G145" s="552"/>
    </row>
    <row r="146" spans="1:7" s="546" customFormat="1" ht="15.75">
      <c r="A146" s="219"/>
      <c r="C146" s="552"/>
      <c r="D146" s="552"/>
      <c r="E146" s="552"/>
      <c r="F146" s="552"/>
      <c r="G146" s="552"/>
    </row>
    <row r="147" spans="1:7" s="546" customFormat="1" ht="15.75">
      <c r="A147" s="219"/>
      <c r="C147" s="552"/>
      <c r="D147" s="552"/>
      <c r="E147" s="552"/>
      <c r="F147" s="552"/>
      <c r="G147" s="552"/>
    </row>
    <row r="148" spans="1:7" s="546" customFormat="1" ht="15.75">
      <c r="A148" s="219"/>
      <c r="C148" s="552"/>
      <c r="D148" s="552"/>
      <c r="E148" s="552"/>
      <c r="F148" s="552"/>
      <c r="G148" s="552"/>
    </row>
    <row r="149" spans="1:7" s="546" customFormat="1" ht="15.75">
      <c r="A149" s="219"/>
      <c r="C149" s="552"/>
      <c r="D149" s="552"/>
      <c r="E149" s="552"/>
      <c r="F149" s="552"/>
      <c r="G149" s="552"/>
    </row>
    <row r="150" spans="1:7" s="546" customFormat="1" ht="15.75">
      <c r="A150" s="219"/>
      <c r="C150" s="552"/>
      <c r="D150" s="552"/>
      <c r="E150" s="552"/>
      <c r="F150" s="552"/>
      <c r="G150" s="552"/>
    </row>
    <row r="151" spans="1:7" s="546" customFormat="1" ht="15.75">
      <c r="A151" s="219"/>
      <c r="C151" s="552"/>
      <c r="D151" s="552"/>
      <c r="E151" s="552"/>
      <c r="F151" s="552"/>
      <c r="G151" s="552"/>
    </row>
    <row r="152" spans="1:7" s="546" customFormat="1" ht="15.75">
      <c r="A152" s="219"/>
      <c r="C152" s="552"/>
      <c r="D152" s="552"/>
      <c r="E152" s="552"/>
      <c r="F152" s="552"/>
      <c r="G152" s="552"/>
    </row>
    <row r="153" spans="1:7" s="546" customFormat="1" ht="15.75">
      <c r="A153" s="219"/>
      <c r="C153" s="552"/>
      <c r="D153" s="552"/>
      <c r="E153" s="552"/>
      <c r="F153" s="552"/>
      <c r="G153" s="552"/>
    </row>
    <row r="154" spans="1:7" s="546" customFormat="1" ht="15.75">
      <c r="A154" s="219"/>
      <c r="C154" s="552"/>
      <c r="D154" s="552"/>
      <c r="E154" s="552"/>
      <c r="F154" s="552"/>
      <c r="G154" s="552"/>
    </row>
    <row r="155" spans="1:7" s="546" customFormat="1" ht="15.75">
      <c r="A155" s="219"/>
      <c r="C155" s="552"/>
      <c r="D155" s="552"/>
      <c r="E155" s="552"/>
      <c r="F155" s="552"/>
      <c r="G155" s="552"/>
    </row>
    <row r="156" spans="1:7" s="546" customFormat="1" ht="15.75">
      <c r="A156" s="219"/>
      <c r="C156" s="552"/>
      <c r="D156" s="552"/>
      <c r="E156" s="552"/>
      <c r="F156" s="552"/>
      <c r="G156" s="552"/>
    </row>
    <row r="157" spans="1:7" s="546" customFormat="1" ht="15.75">
      <c r="A157" s="219"/>
      <c r="C157" s="552"/>
      <c r="D157" s="552"/>
      <c r="E157" s="552"/>
      <c r="F157" s="552"/>
      <c r="G157" s="552"/>
    </row>
    <row r="158" spans="1:7" s="546" customFormat="1" ht="15.75">
      <c r="A158" s="219"/>
      <c r="C158" s="552"/>
      <c r="D158" s="552"/>
      <c r="E158" s="552"/>
      <c r="F158" s="552"/>
      <c r="G158" s="552"/>
    </row>
    <row r="159" spans="1:7" s="546" customFormat="1" ht="15.75">
      <c r="A159" s="219"/>
      <c r="C159" s="552"/>
      <c r="D159" s="552"/>
      <c r="E159" s="552"/>
      <c r="F159" s="552"/>
      <c r="G159" s="552"/>
    </row>
    <row r="160" spans="1:7" s="546" customFormat="1" ht="15.75">
      <c r="A160" s="219"/>
      <c r="C160" s="552"/>
      <c r="D160" s="552"/>
      <c r="E160" s="552"/>
      <c r="F160" s="552"/>
      <c r="G160" s="552"/>
    </row>
    <row r="161" spans="1:7" s="546" customFormat="1" ht="15.75">
      <c r="A161" s="219"/>
      <c r="C161" s="552"/>
      <c r="D161" s="552"/>
      <c r="E161" s="552"/>
      <c r="F161" s="552"/>
      <c r="G161" s="552"/>
    </row>
    <row r="162" spans="1:7" s="546" customFormat="1" ht="15.75">
      <c r="A162" s="219"/>
      <c r="C162" s="552"/>
      <c r="D162" s="552"/>
      <c r="E162" s="552"/>
      <c r="F162" s="552"/>
      <c r="G162" s="552"/>
    </row>
    <row r="163" spans="1:7" s="546" customFormat="1" ht="15.75">
      <c r="A163" s="219"/>
      <c r="C163" s="552"/>
      <c r="D163" s="552"/>
      <c r="E163" s="552"/>
      <c r="F163" s="552"/>
      <c r="G163" s="552"/>
    </row>
    <row r="164" spans="1:7" s="546" customFormat="1" ht="15.75">
      <c r="A164" s="219"/>
      <c r="C164" s="552"/>
      <c r="D164" s="552"/>
      <c r="E164" s="552"/>
      <c r="F164" s="552"/>
      <c r="G164" s="552"/>
    </row>
    <row r="165" spans="1:7" s="546" customFormat="1" ht="15.75">
      <c r="A165" s="219"/>
      <c r="C165" s="552"/>
      <c r="D165" s="552"/>
      <c r="E165" s="552"/>
      <c r="F165" s="552"/>
      <c r="G165" s="552"/>
    </row>
    <row r="166" spans="1:7" s="546" customFormat="1" ht="15.75">
      <c r="A166" s="219"/>
      <c r="C166" s="552"/>
      <c r="D166" s="552"/>
      <c r="E166" s="552"/>
      <c r="F166" s="552"/>
      <c r="G166" s="552"/>
    </row>
    <row r="167" spans="1:7" s="546" customFormat="1" ht="15.75">
      <c r="A167" s="219"/>
      <c r="C167" s="552"/>
      <c r="D167" s="552"/>
      <c r="E167" s="552"/>
      <c r="F167" s="552"/>
      <c r="G167" s="552"/>
    </row>
    <row r="168" spans="1:7" s="546" customFormat="1" ht="15.75">
      <c r="A168" s="219"/>
      <c r="C168" s="552"/>
      <c r="D168" s="552"/>
      <c r="E168" s="552"/>
      <c r="F168" s="552"/>
      <c r="G168" s="552"/>
    </row>
    <row r="169" spans="1:7" s="546" customFormat="1" ht="15.75">
      <c r="A169" s="219"/>
      <c r="C169" s="552"/>
      <c r="D169" s="552"/>
      <c r="E169" s="552"/>
      <c r="F169" s="552"/>
      <c r="G169" s="552"/>
    </row>
    <row r="170" spans="1:7" s="546" customFormat="1" ht="15.75">
      <c r="A170" s="219"/>
      <c r="C170" s="552"/>
      <c r="D170" s="552"/>
      <c r="E170" s="552"/>
      <c r="F170" s="552"/>
      <c r="G170" s="552"/>
    </row>
    <row r="171" spans="1:7" s="546" customFormat="1" ht="15.75">
      <c r="A171" s="219"/>
      <c r="C171" s="552"/>
      <c r="D171" s="552"/>
      <c r="E171" s="552"/>
      <c r="F171" s="552"/>
      <c r="G171" s="552"/>
    </row>
    <row r="172" spans="1:7" s="546" customFormat="1" ht="15.75">
      <c r="A172" s="219"/>
      <c r="C172" s="552"/>
      <c r="D172" s="552"/>
      <c r="E172" s="552"/>
      <c r="F172" s="552"/>
      <c r="G172" s="552"/>
    </row>
    <row r="173" spans="1:7" s="546" customFormat="1" ht="15.75">
      <c r="A173" s="219"/>
      <c r="C173" s="552"/>
      <c r="D173" s="552"/>
      <c r="E173" s="552"/>
      <c r="F173" s="552"/>
      <c r="G173" s="552"/>
    </row>
    <row r="174" spans="1:7" s="546" customFormat="1" ht="15.75">
      <c r="A174" s="219"/>
      <c r="C174" s="552"/>
      <c r="D174" s="552"/>
      <c r="E174" s="552"/>
      <c r="F174" s="552"/>
      <c r="G174" s="552"/>
    </row>
    <row r="175" spans="1:7" s="546" customFormat="1" ht="15.75">
      <c r="A175" s="219"/>
      <c r="C175" s="552"/>
      <c r="D175" s="552"/>
      <c r="E175" s="552"/>
      <c r="F175" s="552"/>
      <c r="G175" s="552"/>
    </row>
    <row r="176" spans="1:7" s="546" customFormat="1" ht="15.75">
      <c r="A176" s="219"/>
      <c r="C176" s="552"/>
      <c r="D176" s="552"/>
      <c r="E176" s="552"/>
      <c r="F176" s="552"/>
      <c r="G176" s="552"/>
    </row>
    <row r="177" spans="1:7" s="546" customFormat="1" ht="15.75">
      <c r="A177" s="219"/>
      <c r="C177" s="552"/>
      <c r="D177" s="552"/>
      <c r="E177" s="552"/>
      <c r="F177" s="552"/>
      <c r="G177" s="552"/>
    </row>
    <row r="178" spans="1:7" s="546" customFormat="1" ht="15.75">
      <c r="A178" s="219"/>
      <c r="C178" s="552"/>
      <c r="D178" s="552"/>
      <c r="E178" s="552"/>
      <c r="F178" s="552"/>
      <c r="G178" s="552"/>
    </row>
    <row r="179" spans="1:7" s="546" customFormat="1" ht="15.75">
      <c r="A179" s="219"/>
      <c r="C179" s="552"/>
      <c r="D179" s="552"/>
      <c r="E179" s="552"/>
      <c r="F179" s="552"/>
      <c r="G179" s="552"/>
    </row>
    <row r="180" spans="1:7" s="546" customFormat="1" ht="15.75">
      <c r="A180" s="219"/>
      <c r="C180" s="552"/>
      <c r="D180" s="552"/>
      <c r="E180" s="552"/>
      <c r="F180" s="552"/>
      <c r="G180" s="552"/>
    </row>
    <row r="181" spans="1:7" s="546" customFormat="1" ht="15.75">
      <c r="A181" s="219"/>
      <c r="C181" s="552"/>
      <c r="D181" s="552"/>
      <c r="E181" s="552"/>
      <c r="F181" s="552"/>
      <c r="G181" s="552"/>
    </row>
    <row r="182" spans="1:7" s="546" customFormat="1" ht="15.75">
      <c r="A182" s="219"/>
      <c r="C182" s="552"/>
      <c r="D182" s="552"/>
      <c r="E182" s="552"/>
      <c r="F182" s="552"/>
      <c r="G182" s="552"/>
    </row>
    <row r="183" spans="1:7" s="546" customFormat="1" ht="15.75">
      <c r="A183" s="219"/>
      <c r="C183" s="552"/>
      <c r="D183" s="552"/>
      <c r="E183" s="552"/>
      <c r="F183" s="552"/>
      <c r="G183" s="552"/>
    </row>
    <row r="184" spans="1:7" s="546" customFormat="1" ht="15.75">
      <c r="A184" s="219"/>
      <c r="C184" s="552"/>
      <c r="D184" s="552"/>
      <c r="E184" s="552"/>
      <c r="F184" s="552"/>
      <c r="G184" s="552"/>
    </row>
    <row r="185" spans="1:7" s="546" customFormat="1" ht="15.75">
      <c r="A185" s="219"/>
      <c r="C185" s="552"/>
      <c r="D185" s="552"/>
      <c r="E185" s="552"/>
      <c r="F185" s="552"/>
      <c r="G185" s="552"/>
    </row>
    <row r="186" spans="1:7" s="546" customFormat="1" ht="15.75">
      <c r="A186" s="219"/>
      <c r="C186" s="552"/>
      <c r="D186" s="552"/>
      <c r="E186" s="552"/>
      <c r="F186" s="552"/>
      <c r="G186" s="552"/>
    </row>
    <row r="187" spans="1:7" s="546" customFormat="1" ht="15.75">
      <c r="A187" s="219"/>
      <c r="C187" s="552"/>
      <c r="D187" s="552"/>
      <c r="E187" s="552"/>
      <c r="F187" s="552"/>
      <c r="G187" s="552"/>
    </row>
    <row r="188" spans="1:7" s="546" customFormat="1" ht="15.75">
      <c r="A188" s="219"/>
      <c r="C188" s="552"/>
      <c r="D188" s="552"/>
      <c r="E188" s="552"/>
      <c r="F188" s="552"/>
      <c r="G188" s="552"/>
    </row>
    <row r="189" spans="1:7" s="546" customFormat="1" ht="15.75">
      <c r="A189" s="219"/>
      <c r="C189" s="552"/>
      <c r="D189" s="552"/>
      <c r="E189" s="552"/>
      <c r="F189" s="552"/>
      <c r="G189" s="552"/>
    </row>
    <row r="190" spans="1:7" s="546" customFormat="1" ht="15.75">
      <c r="A190" s="219"/>
      <c r="C190" s="552"/>
      <c r="D190" s="552"/>
      <c r="E190" s="552"/>
      <c r="F190" s="552"/>
      <c r="G190" s="552"/>
    </row>
    <row r="191" spans="1:7" s="546" customFormat="1" ht="15.75">
      <c r="A191" s="219"/>
      <c r="C191" s="552"/>
      <c r="D191" s="552"/>
      <c r="E191" s="552"/>
      <c r="F191" s="552"/>
      <c r="G191" s="552"/>
    </row>
    <row r="192" spans="1:7" s="546" customFormat="1" ht="15.75">
      <c r="A192" s="219"/>
      <c r="C192" s="552"/>
      <c r="D192" s="552"/>
      <c r="E192" s="552"/>
      <c r="F192" s="552"/>
      <c r="G192" s="552"/>
    </row>
    <row r="193" spans="1:18" ht="15.75">
      <c r="A193" s="219"/>
      <c r="C193" s="552"/>
      <c r="D193" s="552"/>
      <c r="E193" s="552"/>
      <c r="F193" s="552"/>
      <c r="G193" s="552"/>
      <c r="Q193" s="546"/>
      <c r="R193" s="546"/>
    </row>
    <row r="194" spans="1:18" ht="15.75">
      <c r="A194" s="219"/>
      <c r="C194" s="552"/>
      <c r="D194" s="552"/>
      <c r="E194" s="552"/>
      <c r="F194" s="552"/>
      <c r="G194" s="552"/>
      <c r="Q194" s="546"/>
      <c r="R194" s="546"/>
    </row>
    <row r="195" spans="1:18" ht="15.75">
      <c r="A195" s="219"/>
      <c r="C195" s="552"/>
      <c r="D195" s="552"/>
      <c r="E195" s="552"/>
      <c r="F195" s="552"/>
      <c r="G195" s="552"/>
      <c r="Q195" s="546"/>
      <c r="R195" s="546"/>
    </row>
    <row r="196" spans="1:18" ht="15.75">
      <c r="A196" s="219"/>
      <c r="C196" s="552"/>
      <c r="D196" s="552"/>
      <c r="E196" s="552"/>
      <c r="F196" s="552"/>
      <c r="G196" s="552"/>
      <c r="Q196" s="546"/>
      <c r="R196" s="546"/>
    </row>
    <row r="197" spans="1:18" ht="15.75">
      <c r="A197" s="219"/>
      <c r="C197" s="552"/>
      <c r="D197" s="552"/>
      <c r="E197" s="552"/>
      <c r="F197" s="552"/>
      <c r="G197" s="552"/>
      <c r="Q197" s="546"/>
      <c r="R197" s="546"/>
    </row>
    <row r="198" spans="1:18" ht="15.75">
      <c r="A198" s="219"/>
      <c r="C198" s="552"/>
      <c r="D198" s="552"/>
      <c r="E198" s="552"/>
      <c r="F198" s="552"/>
      <c r="G198" s="552"/>
      <c r="Q198" s="546"/>
      <c r="R198" s="546"/>
    </row>
    <row r="199" spans="1:18" ht="15.75">
      <c r="A199" s="219"/>
      <c r="C199" s="552"/>
      <c r="D199" s="552"/>
      <c r="E199" s="552"/>
      <c r="F199" s="552"/>
      <c r="G199" s="552"/>
      <c r="Q199" s="546"/>
      <c r="R199" s="546"/>
    </row>
    <row r="200" spans="1:18" ht="15.75">
      <c r="A200" s="219"/>
      <c r="C200" s="552"/>
      <c r="D200" s="552"/>
      <c r="E200" s="552"/>
      <c r="F200" s="552"/>
      <c r="G200" s="552"/>
      <c r="Q200" s="546"/>
      <c r="R200" s="546"/>
    </row>
    <row r="201" spans="1:18" ht="15.75">
      <c r="A201" s="219"/>
      <c r="C201" s="552"/>
      <c r="D201" s="552"/>
      <c r="E201" s="552"/>
      <c r="F201" s="552"/>
      <c r="G201" s="552"/>
    </row>
    <row r="202" spans="1:18" ht="15.75">
      <c r="A202" s="219"/>
      <c r="C202" s="552"/>
      <c r="D202" s="552"/>
      <c r="E202" s="552"/>
      <c r="F202" s="552"/>
      <c r="G202" s="552"/>
    </row>
    <row r="203" spans="1:18" ht="15.75">
      <c r="A203" s="219"/>
      <c r="C203" s="552"/>
      <c r="D203" s="552"/>
      <c r="E203" s="552"/>
      <c r="F203" s="552"/>
      <c r="G203" s="552"/>
    </row>
    <row r="204" spans="1:18" ht="15.75">
      <c r="A204" s="219"/>
      <c r="C204" s="552"/>
      <c r="D204" s="552"/>
      <c r="E204" s="552"/>
      <c r="F204" s="552"/>
      <c r="G204" s="552"/>
    </row>
    <row r="205" spans="1:18" ht="15.75">
      <c r="A205" s="219"/>
      <c r="C205" s="552"/>
      <c r="D205" s="552"/>
      <c r="E205" s="552"/>
      <c r="F205" s="552"/>
      <c r="G205" s="552"/>
    </row>
    <row r="206" spans="1:18" ht="15.75">
      <c r="A206" s="219"/>
      <c r="C206" s="552"/>
      <c r="D206" s="552"/>
      <c r="E206" s="552"/>
      <c r="F206" s="552"/>
      <c r="G206" s="552"/>
    </row>
    <row r="207" spans="1:18" ht="15.75">
      <c r="A207" s="219"/>
      <c r="C207" s="552"/>
      <c r="D207" s="552"/>
      <c r="E207" s="552"/>
      <c r="F207" s="552"/>
      <c r="G207" s="552"/>
    </row>
    <row r="208" spans="1:18" ht="15.75">
      <c r="A208" s="219"/>
      <c r="C208" s="552"/>
      <c r="D208" s="552"/>
      <c r="E208" s="552"/>
      <c r="F208" s="552"/>
      <c r="G208" s="552"/>
    </row>
    <row r="209" spans="1:7" ht="15.75">
      <c r="A209" s="219"/>
      <c r="C209" s="552"/>
      <c r="D209" s="552"/>
      <c r="E209" s="552"/>
      <c r="F209" s="552"/>
      <c r="G209" s="552"/>
    </row>
    <row r="210" spans="1:7" ht="15.75">
      <c r="A210" s="525"/>
      <c r="C210" s="552"/>
      <c r="D210" s="552"/>
      <c r="E210" s="552"/>
      <c r="F210" s="552"/>
      <c r="G210" s="552"/>
    </row>
    <row r="211" spans="1:7" ht="15.75">
      <c r="A211" s="525"/>
      <c r="C211" s="552"/>
      <c r="D211" s="552"/>
      <c r="E211" s="552"/>
      <c r="F211" s="552"/>
      <c r="G211" s="552"/>
    </row>
    <row r="212" spans="1:7" ht="15.75">
      <c r="A212" s="525"/>
      <c r="C212" s="552"/>
      <c r="D212" s="552"/>
      <c r="E212" s="552"/>
      <c r="F212" s="552"/>
      <c r="G212" s="552"/>
    </row>
    <row r="213" spans="1:7" ht="15.75">
      <c r="A213" s="525"/>
      <c r="C213" s="552"/>
      <c r="D213" s="552"/>
      <c r="E213" s="552"/>
      <c r="F213" s="552"/>
      <c r="G213" s="552"/>
    </row>
    <row r="214" spans="1:7" ht="15.75">
      <c r="A214" s="525"/>
      <c r="C214" s="552"/>
      <c r="D214" s="552"/>
      <c r="E214" s="552"/>
      <c r="F214" s="552"/>
      <c r="G214" s="552"/>
    </row>
    <row r="215" spans="1:7" ht="15.75">
      <c r="A215" s="525"/>
      <c r="C215" s="552"/>
      <c r="D215" s="552"/>
      <c r="E215" s="552"/>
      <c r="F215" s="552"/>
      <c r="G215" s="552"/>
    </row>
    <row r="216" spans="1:7" ht="15.75">
      <c r="A216" s="525"/>
      <c r="C216" s="552"/>
      <c r="D216" s="552"/>
      <c r="E216" s="552"/>
      <c r="F216" s="552"/>
      <c r="G216" s="552"/>
    </row>
    <row r="217" spans="1:7" ht="15.75">
      <c r="A217" s="525"/>
      <c r="C217" s="552"/>
      <c r="D217" s="552"/>
      <c r="E217" s="552"/>
      <c r="F217" s="552"/>
      <c r="G217" s="552"/>
    </row>
    <row r="218" spans="1:7" ht="15.75">
      <c r="A218" s="525"/>
      <c r="C218" s="552"/>
      <c r="D218" s="552"/>
      <c r="E218" s="552"/>
      <c r="F218" s="552"/>
      <c r="G218" s="552"/>
    </row>
    <row r="219" spans="1:7" ht="15.75">
      <c r="A219" s="525"/>
      <c r="C219" s="552"/>
      <c r="D219" s="552"/>
      <c r="E219" s="552"/>
      <c r="F219" s="552"/>
      <c r="G219" s="552"/>
    </row>
    <row r="220" spans="1:7" ht="15.75">
      <c r="A220" s="525"/>
      <c r="C220" s="552"/>
      <c r="D220" s="552"/>
      <c r="E220" s="552"/>
      <c r="F220" s="552"/>
      <c r="G220" s="552"/>
    </row>
    <row r="221" spans="1:7" ht="15.75">
      <c r="A221" s="525"/>
      <c r="C221" s="552"/>
      <c r="D221" s="552"/>
      <c r="E221" s="552"/>
      <c r="F221" s="552"/>
      <c r="G221" s="552"/>
    </row>
    <row r="222" spans="1:7" ht="15.75">
      <c r="A222" s="525"/>
      <c r="C222" s="552"/>
      <c r="D222" s="552"/>
      <c r="E222" s="552"/>
      <c r="F222" s="552"/>
      <c r="G222" s="552"/>
    </row>
    <row r="223" spans="1:7" ht="15.75">
      <c r="A223" s="525"/>
      <c r="C223" s="552"/>
      <c r="D223" s="552"/>
      <c r="E223" s="552"/>
      <c r="F223" s="552"/>
      <c r="G223" s="552"/>
    </row>
    <row r="224" spans="1:7" ht="15.75">
      <c r="A224" s="525"/>
      <c r="C224" s="552"/>
      <c r="D224" s="552"/>
      <c r="E224" s="552"/>
      <c r="F224" s="552"/>
      <c r="G224" s="552"/>
    </row>
    <row r="225" spans="1:7" ht="15.75">
      <c r="A225" s="525"/>
      <c r="C225" s="552"/>
      <c r="D225" s="552"/>
      <c r="E225" s="552"/>
      <c r="F225" s="552"/>
      <c r="G225" s="552"/>
    </row>
    <row r="226" spans="1:7" ht="15.75">
      <c r="A226" s="525"/>
      <c r="C226" s="552"/>
      <c r="D226" s="552"/>
      <c r="E226" s="552"/>
      <c r="F226" s="552"/>
      <c r="G226" s="552"/>
    </row>
    <row r="227" spans="1:7" ht="15.75">
      <c r="A227" s="525"/>
      <c r="C227" s="552"/>
      <c r="D227" s="552"/>
      <c r="E227" s="552"/>
      <c r="F227" s="552"/>
      <c r="G227" s="552"/>
    </row>
    <row r="228" spans="1:7" ht="15.75">
      <c r="A228" s="525"/>
      <c r="C228" s="552"/>
      <c r="D228" s="552"/>
      <c r="E228" s="552"/>
      <c r="F228" s="552"/>
      <c r="G228" s="552"/>
    </row>
    <row r="229" spans="1:7" ht="15.75">
      <c r="A229" s="525"/>
      <c r="C229" s="552"/>
      <c r="D229" s="552"/>
      <c r="E229" s="552"/>
      <c r="F229" s="552"/>
      <c r="G229" s="552"/>
    </row>
    <row r="230" spans="1:7" ht="15.75">
      <c r="A230" s="525"/>
      <c r="C230" s="552"/>
      <c r="D230" s="552"/>
      <c r="E230" s="552"/>
      <c r="F230" s="552"/>
      <c r="G230" s="552"/>
    </row>
    <row r="231" spans="1:7" ht="15.75">
      <c r="A231" s="525"/>
      <c r="C231" s="552"/>
      <c r="D231" s="552"/>
      <c r="E231" s="552"/>
      <c r="F231" s="552"/>
      <c r="G231" s="552"/>
    </row>
    <row r="232" spans="1:7" ht="15.75">
      <c r="A232" s="525"/>
      <c r="C232" s="552"/>
      <c r="D232" s="552"/>
      <c r="E232" s="552"/>
      <c r="F232" s="552"/>
      <c r="G232" s="552"/>
    </row>
    <row r="233" spans="1:7" ht="15.75">
      <c r="A233" s="525"/>
      <c r="C233" s="552"/>
      <c r="D233" s="552"/>
      <c r="E233" s="552"/>
      <c r="F233" s="552"/>
      <c r="G233" s="552"/>
    </row>
    <row r="234" spans="1:7" ht="15.75">
      <c r="A234" s="525"/>
      <c r="C234" s="552"/>
      <c r="D234" s="552"/>
      <c r="E234" s="552"/>
      <c r="F234" s="552"/>
      <c r="G234" s="552"/>
    </row>
    <row r="235" spans="1:7" ht="15.75">
      <c r="A235" s="525"/>
      <c r="C235" s="552"/>
      <c r="D235" s="552"/>
      <c r="E235" s="552"/>
      <c r="F235" s="552"/>
      <c r="G235" s="552"/>
    </row>
    <row r="236" spans="1:7" ht="15.75">
      <c r="A236" s="525"/>
      <c r="C236" s="552"/>
      <c r="D236" s="552"/>
      <c r="E236" s="552"/>
      <c r="F236" s="552"/>
      <c r="G236" s="552"/>
    </row>
    <row r="237" spans="1:7" ht="15.75">
      <c r="A237" s="525"/>
      <c r="C237" s="552"/>
      <c r="D237" s="552"/>
      <c r="E237" s="552"/>
      <c r="F237" s="552"/>
      <c r="G237" s="552"/>
    </row>
    <row r="238" spans="1:7" ht="15.75">
      <c r="A238" s="525"/>
      <c r="C238" s="552"/>
      <c r="D238" s="552"/>
      <c r="E238" s="552"/>
      <c r="F238" s="552"/>
      <c r="G238" s="552"/>
    </row>
    <row r="239" spans="1:7" ht="15.75">
      <c r="A239" s="525"/>
      <c r="C239" s="552"/>
      <c r="D239" s="552"/>
      <c r="E239" s="552"/>
      <c r="F239" s="552"/>
      <c r="G239" s="552"/>
    </row>
    <row r="240" spans="1:7" ht="15.75">
      <c r="A240" s="525"/>
      <c r="C240" s="552"/>
      <c r="D240" s="552"/>
      <c r="E240" s="552"/>
      <c r="F240" s="552"/>
      <c r="G240" s="552"/>
    </row>
    <row r="241" spans="1:7" ht="15.75">
      <c r="A241" s="525"/>
      <c r="C241" s="552"/>
      <c r="D241" s="552"/>
      <c r="E241" s="552"/>
      <c r="F241" s="552"/>
      <c r="G241" s="552"/>
    </row>
    <row r="242" spans="1:7" ht="15.75">
      <c r="A242" s="525"/>
      <c r="C242" s="552"/>
      <c r="D242" s="552"/>
      <c r="E242" s="552"/>
      <c r="F242" s="552"/>
      <c r="G242" s="552"/>
    </row>
    <row r="243" spans="1:7" ht="15.75">
      <c r="A243" s="525"/>
      <c r="C243" s="552"/>
      <c r="D243" s="552"/>
      <c r="E243" s="552"/>
      <c r="F243" s="552"/>
      <c r="G243" s="552"/>
    </row>
    <row r="244" spans="1:7" ht="15.75">
      <c r="A244" s="525"/>
      <c r="C244" s="552"/>
      <c r="D244" s="552"/>
      <c r="E244" s="552"/>
      <c r="F244" s="552"/>
      <c r="G244" s="552"/>
    </row>
    <row r="245" spans="1:7" ht="15.75">
      <c r="A245" s="525"/>
      <c r="C245" s="552"/>
      <c r="D245" s="552"/>
      <c r="E245" s="552"/>
      <c r="F245" s="552"/>
      <c r="G245" s="552"/>
    </row>
    <row r="246" spans="1:7" ht="15.75">
      <c r="A246" s="525"/>
      <c r="C246" s="552"/>
      <c r="D246" s="552"/>
      <c r="E246" s="552"/>
      <c r="F246" s="552"/>
      <c r="G246" s="552"/>
    </row>
    <row r="247" spans="1:7" ht="15.75">
      <c r="A247" s="525"/>
      <c r="C247" s="552"/>
      <c r="D247" s="552"/>
      <c r="E247" s="552"/>
      <c r="F247" s="552"/>
      <c r="G247" s="552"/>
    </row>
    <row r="248" spans="1:7" ht="15.75">
      <c r="A248" s="525"/>
      <c r="C248" s="552"/>
      <c r="D248" s="552"/>
      <c r="E248" s="552"/>
      <c r="F248" s="552"/>
      <c r="G248" s="552"/>
    </row>
    <row r="249" spans="1:7" ht="15.75">
      <c r="A249" s="525"/>
      <c r="C249" s="552"/>
      <c r="D249" s="552"/>
      <c r="E249" s="552"/>
      <c r="F249" s="552"/>
      <c r="G249" s="552"/>
    </row>
    <row r="250" spans="1:7" ht="15.75">
      <c r="A250" s="525"/>
      <c r="C250" s="552"/>
      <c r="D250" s="552"/>
      <c r="E250" s="552"/>
      <c r="F250" s="552"/>
      <c r="G250" s="552"/>
    </row>
    <row r="251" spans="1:7" ht="15.75">
      <c r="A251" s="525"/>
      <c r="C251" s="552"/>
      <c r="D251" s="552"/>
      <c r="E251" s="552"/>
      <c r="F251" s="552"/>
      <c r="G251" s="552"/>
    </row>
    <row r="252" spans="1:7" ht="15.75">
      <c r="A252" s="525"/>
      <c r="C252" s="552"/>
      <c r="D252" s="552"/>
      <c r="E252" s="552"/>
      <c r="F252" s="552"/>
      <c r="G252" s="552"/>
    </row>
    <row r="253" spans="1:7" ht="15.75">
      <c r="A253" s="525"/>
      <c r="C253" s="552"/>
      <c r="D253" s="552"/>
      <c r="E253" s="552"/>
      <c r="F253" s="552"/>
      <c r="G253" s="552"/>
    </row>
    <row r="254" spans="1:7" ht="15.75">
      <c r="A254" s="525"/>
      <c r="C254" s="552"/>
      <c r="D254" s="552"/>
      <c r="E254" s="552"/>
      <c r="F254" s="552"/>
      <c r="G254" s="552"/>
    </row>
    <row r="255" spans="1:7" ht="15.75">
      <c r="A255" s="525"/>
      <c r="C255" s="552"/>
      <c r="D255" s="552"/>
      <c r="E255" s="552"/>
      <c r="F255" s="552"/>
      <c r="G255" s="552"/>
    </row>
    <row r="256" spans="1:7" ht="15.75">
      <c r="A256" s="525"/>
      <c r="C256" s="552"/>
      <c r="D256" s="552"/>
      <c r="E256" s="552"/>
      <c r="F256" s="552"/>
      <c r="G256" s="552"/>
    </row>
    <row r="257" spans="1:7" ht="15.75">
      <c r="A257" s="525"/>
      <c r="C257" s="552"/>
      <c r="D257" s="552"/>
      <c r="E257" s="552"/>
      <c r="F257" s="552"/>
      <c r="G257" s="552"/>
    </row>
    <row r="258" spans="1:7" ht="15.75">
      <c r="A258" s="525"/>
      <c r="C258" s="552"/>
      <c r="D258" s="552"/>
      <c r="E258" s="552"/>
      <c r="F258" s="552"/>
      <c r="G258" s="552"/>
    </row>
    <row r="259" spans="1:7" ht="15.75">
      <c r="A259" s="525"/>
      <c r="C259" s="552"/>
      <c r="D259" s="552"/>
      <c r="E259" s="552"/>
      <c r="F259" s="552"/>
      <c r="G259" s="552"/>
    </row>
    <row r="260" spans="1:7" ht="15.75">
      <c r="A260" s="525"/>
      <c r="C260" s="552"/>
      <c r="D260" s="552"/>
      <c r="E260" s="552"/>
      <c r="F260" s="552"/>
      <c r="G260" s="552"/>
    </row>
    <row r="261" spans="1:7" ht="15.75">
      <c r="A261" s="525"/>
      <c r="C261" s="552"/>
      <c r="D261" s="552"/>
      <c r="E261" s="552"/>
      <c r="F261" s="552"/>
      <c r="G261" s="552"/>
    </row>
    <row r="262" spans="1:7" ht="15.75">
      <c r="A262" s="525"/>
      <c r="C262" s="552"/>
      <c r="D262" s="552"/>
      <c r="E262" s="552"/>
      <c r="F262" s="552"/>
      <c r="G262" s="552"/>
    </row>
    <row r="263" spans="1:7" ht="15.75">
      <c r="A263" s="525"/>
      <c r="C263" s="552"/>
      <c r="D263" s="552"/>
      <c r="E263" s="552"/>
      <c r="F263" s="552"/>
      <c r="G263" s="552"/>
    </row>
    <row r="264" spans="1:7" ht="15.75">
      <c r="A264" s="525"/>
      <c r="C264" s="552"/>
      <c r="D264" s="552"/>
      <c r="E264" s="552"/>
      <c r="F264" s="552"/>
      <c r="G264" s="552"/>
    </row>
    <row r="265" spans="1:7" ht="15.75">
      <c r="A265" s="525"/>
      <c r="C265" s="552"/>
      <c r="D265" s="552"/>
      <c r="E265" s="552"/>
      <c r="F265" s="552"/>
      <c r="G265" s="552"/>
    </row>
    <row r="266" spans="1:7" ht="15.75">
      <c r="A266" s="525"/>
      <c r="C266" s="552"/>
      <c r="D266" s="552"/>
      <c r="E266" s="552"/>
      <c r="F266" s="552"/>
      <c r="G266" s="552"/>
    </row>
    <row r="267" spans="1:7" ht="15.75">
      <c r="A267" s="525"/>
      <c r="C267" s="552"/>
      <c r="D267" s="552"/>
      <c r="E267" s="552"/>
      <c r="F267" s="552"/>
      <c r="G267" s="552"/>
    </row>
    <row r="268" spans="1:7" ht="15.75">
      <c r="A268" s="525"/>
      <c r="C268" s="552"/>
      <c r="D268" s="552"/>
      <c r="E268" s="552"/>
      <c r="F268" s="552"/>
      <c r="G268" s="552"/>
    </row>
    <row r="269" spans="1:7" ht="15.75">
      <c r="A269" s="525"/>
      <c r="C269" s="552"/>
      <c r="D269" s="552"/>
      <c r="E269" s="552"/>
      <c r="F269" s="552"/>
      <c r="G269" s="552"/>
    </row>
    <row r="270" spans="1:7" ht="15.75">
      <c r="A270" s="525"/>
      <c r="C270" s="552"/>
      <c r="D270" s="552"/>
      <c r="E270" s="552"/>
      <c r="F270" s="552"/>
      <c r="G270" s="552"/>
    </row>
    <row r="271" spans="1:7" ht="15.75">
      <c r="A271" s="525"/>
      <c r="C271" s="552"/>
      <c r="D271" s="552"/>
      <c r="E271" s="552"/>
      <c r="F271" s="552"/>
      <c r="G271" s="552"/>
    </row>
    <row r="272" spans="1:7" ht="15.75">
      <c r="A272" s="525"/>
      <c r="C272" s="552"/>
      <c r="D272" s="552"/>
      <c r="E272" s="552"/>
      <c r="F272" s="552"/>
      <c r="G272" s="552"/>
    </row>
    <row r="273" spans="1:7" ht="15.75">
      <c r="A273" s="525"/>
      <c r="C273" s="552"/>
      <c r="D273" s="552"/>
      <c r="E273" s="552"/>
      <c r="F273" s="552"/>
      <c r="G273" s="552"/>
    </row>
    <row r="274" spans="1:7" ht="15.75">
      <c r="A274" s="525"/>
      <c r="C274" s="552"/>
      <c r="D274" s="552"/>
      <c r="E274" s="552"/>
      <c r="F274" s="552"/>
      <c r="G274" s="552"/>
    </row>
    <row r="275" spans="1:7" ht="15.75">
      <c r="A275" s="525"/>
      <c r="C275" s="552"/>
      <c r="D275" s="552"/>
      <c r="E275" s="552"/>
      <c r="F275" s="552"/>
      <c r="G275" s="552"/>
    </row>
    <row r="276" spans="1:7" ht="15.75">
      <c r="A276" s="525"/>
      <c r="C276" s="552"/>
      <c r="D276" s="552"/>
      <c r="E276" s="552"/>
      <c r="F276" s="552"/>
      <c r="G276" s="552"/>
    </row>
    <row r="277" spans="1:7" ht="15.75">
      <c r="A277" s="525"/>
      <c r="C277" s="552"/>
      <c r="D277" s="552"/>
      <c r="E277" s="552"/>
      <c r="F277" s="552"/>
      <c r="G277" s="552"/>
    </row>
    <row r="278" spans="1:7" ht="15.75">
      <c r="A278" s="525"/>
      <c r="C278" s="552"/>
      <c r="D278" s="552"/>
      <c r="E278" s="552"/>
      <c r="F278" s="552"/>
      <c r="G278" s="552"/>
    </row>
    <row r="279" spans="1:7" ht="15.75">
      <c r="A279" s="525"/>
      <c r="C279" s="552"/>
      <c r="D279" s="552"/>
      <c r="E279" s="552"/>
      <c r="F279" s="552"/>
      <c r="G279" s="552"/>
    </row>
    <row r="280" spans="1:7" ht="15.75">
      <c r="A280" s="525"/>
      <c r="C280" s="552"/>
      <c r="D280" s="552"/>
      <c r="E280" s="552"/>
      <c r="F280" s="552"/>
      <c r="G280" s="552"/>
    </row>
    <row r="281" spans="1:7" ht="15.75">
      <c r="A281" s="525"/>
      <c r="C281" s="552"/>
      <c r="D281" s="552"/>
      <c r="E281" s="552"/>
      <c r="F281" s="552"/>
      <c r="G281" s="552"/>
    </row>
    <row r="282" spans="1:7" ht="15.75">
      <c r="A282" s="525"/>
    </row>
    <row r="283" spans="1:7" ht="15.75">
      <c r="A283" s="525"/>
    </row>
    <row r="284" spans="1:7" ht="15.75">
      <c r="A284" s="525"/>
    </row>
    <row r="285" spans="1:7" ht="15.75">
      <c r="A285" s="525"/>
    </row>
    <row r="286" spans="1:7" ht="15.75">
      <c r="A286" s="525"/>
    </row>
    <row r="287" spans="1:7" ht="15.75">
      <c r="A287" s="525"/>
    </row>
    <row r="288" spans="1:7" ht="15.75">
      <c r="A288" s="525"/>
    </row>
    <row r="289" spans="1:1" ht="15.75">
      <c r="A289" s="525"/>
    </row>
    <row r="290" spans="1:1" ht="15.75">
      <c r="A290" s="525"/>
    </row>
    <row r="291" spans="1:1" ht="15.75">
      <c r="A291" s="525"/>
    </row>
    <row r="292" spans="1:1" ht="15.75">
      <c r="A292" s="525"/>
    </row>
    <row r="293" spans="1:1" ht="15.75">
      <c r="A293" s="525"/>
    </row>
    <row r="294" spans="1:1" ht="15.75">
      <c r="A294" s="525"/>
    </row>
    <row r="295" spans="1:1" ht="15.75">
      <c r="A295" s="525"/>
    </row>
    <row r="296" spans="1:1" ht="15.75">
      <c r="A296" s="525"/>
    </row>
    <row r="297" spans="1:1" ht="15.75">
      <c r="A297" s="525"/>
    </row>
    <row r="298" spans="1:1" ht="15.75">
      <c r="A298" s="525"/>
    </row>
    <row r="299" spans="1:1" ht="15.75">
      <c r="A299" s="525"/>
    </row>
    <row r="300" spans="1:1" ht="15.75">
      <c r="A300" s="525"/>
    </row>
    <row r="301" spans="1:1" ht="15.75">
      <c r="A301" s="525"/>
    </row>
    <row r="302" spans="1:1" ht="15.75">
      <c r="A302" s="525"/>
    </row>
    <row r="303" spans="1:1" ht="15.75">
      <c r="A303" s="525"/>
    </row>
    <row r="304" spans="1:1" ht="15.75">
      <c r="A304" s="525"/>
    </row>
    <row r="305" spans="1:1" ht="15.75">
      <c r="A305" s="525"/>
    </row>
    <row r="306" spans="1:1" ht="15.75">
      <c r="A306" s="525"/>
    </row>
    <row r="307" spans="1:1" ht="15.75">
      <c r="A307" s="525"/>
    </row>
    <row r="308" spans="1:1" ht="15.75">
      <c r="A308" s="525"/>
    </row>
    <row r="309" spans="1:1" ht="15.75">
      <c r="A309" s="525"/>
    </row>
    <row r="310" spans="1:1" ht="15.75">
      <c r="A310" s="525"/>
    </row>
    <row r="311" spans="1:1" ht="15.75">
      <c r="A311" s="525"/>
    </row>
    <row r="312" spans="1:1" ht="15.75">
      <c r="A312" s="525"/>
    </row>
    <row r="313" spans="1:1" ht="15.75">
      <c r="A313" s="525"/>
    </row>
    <row r="314" spans="1:1" ht="15.75">
      <c r="A314" s="525"/>
    </row>
    <row r="315" spans="1:1" ht="15.75">
      <c r="A315" s="525"/>
    </row>
    <row r="316" spans="1:1" ht="15.75">
      <c r="A316" s="525"/>
    </row>
    <row r="317" spans="1:1" ht="15.75">
      <c r="A317" s="525"/>
    </row>
    <row r="318" spans="1:1" ht="15.75">
      <c r="A318" s="525"/>
    </row>
    <row r="319" spans="1:1" ht="15.75">
      <c r="A319" s="525"/>
    </row>
    <row r="320" spans="1:1" ht="15.75">
      <c r="A320" s="525"/>
    </row>
    <row r="321" spans="1:1" ht="15.75">
      <c r="A321" s="525"/>
    </row>
    <row r="322" spans="1:1" ht="15.75">
      <c r="A322" s="525"/>
    </row>
    <row r="323" spans="1:1" ht="15.75">
      <c r="A323" s="525"/>
    </row>
    <row r="324" spans="1:1" ht="15.75">
      <c r="A324" s="525"/>
    </row>
    <row r="325" spans="1:1" ht="15.75">
      <c r="A325" s="525"/>
    </row>
    <row r="326" spans="1:1" ht="15.75">
      <c r="A326" s="525"/>
    </row>
    <row r="327" spans="1:1" ht="15.75">
      <c r="A327" s="525"/>
    </row>
    <row r="328" spans="1:1" ht="15.75">
      <c r="A328" s="525"/>
    </row>
    <row r="329" spans="1:1" ht="15.75">
      <c r="A329" s="525"/>
    </row>
    <row r="330" spans="1:1" ht="15.75">
      <c r="A330" s="525"/>
    </row>
    <row r="331" spans="1:1" ht="15.75">
      <c r="A331" s="525"/>
    </row>
    <row r="332" spans="1:1" ht="15.75">
      <c r="A332" s="525"/>
    </row>
    <row r="333" spans="1:1" ht="15.75">
      <c r="A333" s="525"/>
    </row>
    <row r="334" spans="1:1" ht="15.75">
      <c r="A334" s="525"/>
    </row>
    <row r="335" spans="1:1" ht="15.75">
      <c r="A335" s="525"/>
    </row>
    <row r="336" spans="1:1" ht="15.75">
      <c r="A336" s="525"/>
    </row>
    <row r="337" spans="1:1" ht="15.75">
      <c r="A337" s="525"/>
    </row>
    <row r="338" spans="1:1" ht="15.75">
      <c r="A338" s="525"/>
    </row>
    <row r="339" spans="1:1" ht="15.75">
      <c r="A339" s="525"/>
    </row>
    <row r="340" spans="1:1" ht="15.75">
      <c r="A340" s="525"/>
    </row>
    <row r="341" spans="1:1" ht="15.75">
      <c r="A341" s="525"/>
    </row>
    <row r="342" spans="1:1" ht="15.75">
      <c r="A342" s="525"/>
    </row>
    <row r="343" spans="1:1" ht="15.75">
      <c r="A343" s="525"/>
    </row>
    <row r="344" spans="1:1" ht="15.75">
      <c r="A344" s="525"/>
    </row>
    <row r="345" spans="1:1" ht="15.75">
      <c r="A345" s="525"/>
    </row>
    <row r="346" spans="1:1" ht="15.75">
      <c r="A346" s="525"/>
    </row>
    <row r="347" spans="1:1" ht="15.75">
      <c r="A347" s="525"/>
    </row>
    <row r="348" spans="1:1" ht="15.75">
      <c r="A348" s="525"/>
    </row>
    <row r="349" spans="1:1" ht="15.75">
      <c r="A349" s="525"/>
    </row>
    <row r="350" spans="1:1" ht="15.75">
      <c r="A350" s="525"/>
    </row>
    <row r="351" spans="1:1" ht="15.75">
      <c r="A351" s="525"/>
    </row>
    <row r="352" spans="1:1" ht="15.75">
      <c r="A352" s="525"/>
    </row>
    <row r="353" spans="1:1" ht="15.75">
      <c r="A353" s="525"/>
    </row>
    <row r="354" spans="1:1" ht="15.75">
      <c r="A354" s="525"/>
    </row>
    <row r="355" spans="1:1" ht="15.75">
      <c r="A355" s="525"/>
    </row>
    <row r="356" spans="1:1" ht="15.75">
      <c r="A356" s="525"/>
    </row>
    <row r="357" spans="1:1" ht="15.75">
      <c r="A357" s="525"/>
    </row>
    <row r="358" spans="1:1" ht="15.75">
      <c r="A358" s="525"/>
    </row>
    <row r="359" spans="1:1" ht="15.75">
      <c r="A359" s="525"/>
    </row>
    <row r="360" spans="1:1" ht="15.75">
      <c r="A360" s="525"/>
    </row>
    <row r="361" spans="1:1" ht="15.75">
      <c r="A361" s="525"/>
    </row>
    <row r="362" spans="1:1" ht="15.75">
      <c r="A362" s="525"/>
    </row>
    <row r="363" spans="1:1" ht="15.75">
      <c r="A363" s="525"/>
    </row>
    <row r="364" spans="1:1" ht="15.75">
      <c r="A364" s="525"/>
    </row>
    <row r="365" spans="1:1" ht="15.75">
      <c r="A365" s="525"/>
    </row>
    <row r="366" spans="1:1" ht="15.75">
      <c r="A366" s="525"/>
    </row>
    <row r="367" spans="1:1" ht="15.75">
      <c r="A367" s="525"/>
    </row>
    <row r="368" spans="1:1" ht="15.75">
      <c r="A368" s="525"/>
    </row>
    <row r="369" spans="1:1" ht="15.75">
      <c r="A369" s="525"/>
    </row>
    <row r="370" spans="1:1" ht="15.75">
      <c r="A370" s="525"/>
    </row>
    <row r="371" spans="1:1" ht="15.75">
      <c r="A371" s="525"/>
    </row>
    <row r="372" spans="1:1" ht="15.75">
      <c r="A372" s="525"/>
    </row>
    <row r="373" spans="1:1" ht="15.75">
      <c r="A373" s="525"/>
    </row>
    <row r="374" spans="1:1" ht="15.75">
      <c r="A374" s="525"/>
    </row>
    <row r="375" spans="1:1" ht="15.75">
      <c r="A375" s="525"/>
    </row>
    <row r="376" spans="1:1" ht="15.75">
      <c r="A376" s="525"/>
    </row>
    <row r="377" spans="1:1" ht="15.75">
      <c r="A377" s="525"/>
    </row>
    <row r="378" spans="1:1" ht="15.75">
      <c r="A378" s="525"/>
    </row>
    <row r="379" spans="1:1" ht="15.75">
      <c r="A379" s="525"/>
    </row>
    <row r="380" spans="1:1" ht="15.75">
      <c r="A380" s="525"/>
    </row>
    <row r="381" spans="1:1" ht="15.75">
      <c r="A381" s="525"/>
    </row>
    <row r="382" spans="1:1" ht="15.75">
      <c r="A382" s="525"/>
    </row>
    <row r="383" spans="1:1" ht="15.75">
      <c r="A383" s="525"/>
    </row>
    <row r="384" spans="1:1" ht="15.75">
      <c r="A384" s="525"/>
    </row>
    <row r="385" spans="1:1" ht="15.75">
      <c r="A385" s="525"/>
    </row>
    <row r="386" spans="1:1" ht="15.75">
      <c r="A386" s="525"/>
    </row>
    <row r="387" spans="1:1" ht="15.75">
      <c r="A387" s="525"/>
    </row>
    <row r="388" spans="1:1" ht="15.75">
      <c r="A388" s="525"/>
    </row>
    <row r="389" spans="1:1" ht="15.75">
      <c r="A389" s="525"/>
    </row>
    <row r="390" spans="1:1" ht="15.75">
      <c r="A390" s="525"/>
    </row>
    <row r="391" spans="1:1" ht="15.75">
      <c r="A391" s="525"/>
    </row>
    <row r="392" spans="1:1" ht="15.75">
      <c r="A392" s="525"/>
    </row>
    <row r="393" spans="1:1" ht="15.75">
      <c r="A393" s="525"/>
    </row>
    <row r="394" spans="1:1" ht="15.75">
      <c r="A394" s="525"/>
    </row>
    <row r="395" spans="1:1" ht="15.75">
      <c r="A395" s="525"/>
    </row>
    <row r="396" spans="1:1" ht="15.75">
      <c r="A396" s="525"/>
    </row>
    <row r="397" spans="1:1" ht="15.75">
      <c r="A397" s="525"/>
    </row>
    <row r="398" spans="1:1" ht="15.75">
      <c r="A398" s="525"/>
    </row>
    <row r="399" spans="1:1" ht="15.75">
      <c r="A399" s="525"/>
    </row>
    <row r="400" spans="1:1" ht="15.75">
      <c r="A400" s="525"/>
    </row>
    <row r="401" spans="1:1" ht="15.75">
      <c r="A401" s="525"/>
    </row>
    <row r="402" spans="1:1" ht="15.75">
      <c r="A402" s="525"/>
    </row>
    <row r="403" spans="1:1" ht="15.75">
      <c r="A403" s="525"/>
    </row>
    <row r="404" spans="1:1" ht="15.75">
      <c r="A404" s="525"/>
    </row>
    <row r="405" spans="1:1" ht="15.75">
      <c r="A405" s="525"/>
    </row>
    <row r="406" spans="1:1" ht="15.75">
      <c r="A406" s="525"/>
    </row>
    <row r="407" spans="1:1" ht="15.75">
      <c r="A407" s="525"/>
    </row>
    <row r="408" spans="1:1" ht="15.75">
      <c r="A408" s="525"/>
    </row>
    <row r="409" spans="1:1" ht="15.75">
      <c r="A409" s="525"/>
    </row>
    <row r="410" spans="1:1" ht="15.75">
      <c r="A410" s="525"/>
    </row>
    <row r="411" spans="1:1" ht="15.75">
      <c r="A411" s="525"/>
    </row>
    <row r="412" spans="1:1" ht="15.75">
      <c r="A412" s="525"/>
    </row>
    <row r="413" spans="1:1" ht="15.75">
      <c r="A413" s="525"/>
    </row>
    <row r="414" spans="1:1" ht="15.75">
      <c r="A414" s="525"/>
    </row>
    <row r="415" spans="1:1" ht="15.75">
      <c r="A415" s="525"/>
    </row>
    <row r="416" spans="1:1" ht="15.75">
      <c r="A416" s="525"/>
    </row>
    <row r="417" spans="1:1" ht="15.75">
      <c r="A417" s="525"/>
    </row>
    <row r="418" spans="1:1" ht="15.75">
      <c r="A418" s="525"/>
    </row>
    <row r="419" spans="1:1" ht="15.75">
      <c r="A419" s="525"/>
    </row>
    <row r="420" spans="1:1" ht="15.75">
      <c r="A420" s="525"/>
    </row>
    <row r="421" spans="1:1" ht="15.75">
      <c r="A421" s="525"/>
    </row>
    <row r="422" spans="1:1" ht="15.75">
      <c r="A422" s="525"/>
    </row>
    <row r="423" spans="1:1" ht="15.75">
      <c r="A423" s="525"/>
    </row>
    <row r="424" spans="1:1" ht="15.75">
      <c r="A424" s="525"/>
    </row>
    <row r="425" spans="1:1" ht="15.75">
      <c r="A425" s="525"/>
    </row>
    <row r="426" spans="1:1" ht="15.75">
      <c r="A426" s="525"/>
    </row>
    <row r="427" spans="1:1" ht="15.75">
      <c r="A427" s="525"/>
    </row>
    <row r="428" spans="1:1" ht="15.75">
      <c r="A428" s="525"/>
    </row>
    <row r="429" spans="1:1" ht="15.75">
      <c r="A429" s="525"/>
    </row>
    <row r="430" spans="1:1" ht="15.75">
      <c r="A430" s="525"/>
    </row>
    <row r="431" spans="1:1" ht="15.75">
      <c r="A431" s="525"/>
    </row>
    <row r="432" spans="1:1" ht="15.75">
      <c r="A432" s="525"/>
    </row>
    <row r="433" spans="1:1" ht="15.75">
      <c r="A433" s="525"/>
    </row>
    <row r="434" spans="1:1" ht="15.75">
      <c r="A434" s="525"/>
    </row>
    <row r="435" spans="1:1" ht="15.75">
      <c r="A435" s="525"/>
    </row>
    <row r="436" spans="1:1" ht="15.75">
      <c r="A436" s="525"/>
    </row>
    <row r="437" spans="1:1" ht="15.75">
      <c r="A437" s="525"/>
    </row>
    <row r="438" spans="1:1" ht="15.75">
      <c r="A438" s="525"/>
    </row>
    <row r="439" spans="1:1" ht="15.75">
      <c r="A439" s="525"/>
    </row>
    <row r="440" spans="1:1" ht="15.75">
      <c r="A440" s="525"/>
    </row>
    <row r="441" spans="1:1" ht="15.75">
      <c r="A441" s="525"/>
    </row>
    <row r="442" spans="1:1" ht="15.75">
      <c r="A442" s="525"/>
    </row>
    <row r="443" spans="1:1" ht="15.75">
      <c r="A443" s="525"/>
    </row>
    <row r="444" spans="1:1" ht="15.75">
      <c r="A444" s="525"/>
    </row>
    <row r="445" spans="1:1" ht="15.75">
      <c r="A445" s="525"/>
    </row>
    <row r="446" spans="1:1" ht="15.75">
      <c r="A446" s="525"/>
    </row>
    <row r="447" spans="1:1" ht="15.75">
      <c r="A447" s="525"/>
    </row>
    <row r="448" spans="1:1" ht="15.75">
      <c r="A448" s="525"/>
    </row>
    <row r="449" spans="1:1" ht="15.75">
      <c r="A449" s="525"/>
    </row>
    <row r="450" spans="1:1" ht="15.75">
      <c r="A450" s="525"/>
    </row>
    <row r="451" spans="1:1" ht="15.75">
      <c r="A451" s="525"/>
    </row>
    <row r="452" spans="1:1" ht="15.75">
      <c r="A452" s="525"/>
    </row>
    <row r="453" spans="1:1" ht="15.75">
      <c r="A453" s="525"/>
    </row>
    <row r="454" spans="1:1" ht="15.75">
      <c r="A454" s="525"/>
    </row>
    <row r="455" spans="1:1" ht="15.75">
      <c r="A455" s="525"/>
    </row>
    <row r="456" spans="1:1" ht="15.75">
      <c r="A456" s="525"/>
    </row>
    <row r="457" spans="1:1" ht="15.75">
      <c r="A457" s="525"/>
    </row>
    <row r="458" spans="1:1" ht="15.75">
      <c r="A458" s="525"/>
    </row>
    <row r="459" spans="1:1" ht="15.75">
      <c r="A459" s="525"/>
    </row>
    <row r="460" spans="1:1" ht="15.75">
      <c r="A460" s="525"/>
    </row>
    <row r="461" spans="1:1" ht="15.75">
      <c r="A461" s="525"/>
    </row>
    <row r="462" spans="1:1" ht="15.75">
      <c r="A462" s="525"/>
    </row>
    <row r="463" spans="1:1" ht="15.75">
      <c r="A463" s="525"/>
    </row>
    <row r="464" spans="1:1" ht="15.75">
      <c r="A464" s="525"/>
    </row>
    <row r="465" spans="1:1" ht="15.75">
      <c r="A465" s="525"/>
    </row>
    <row r="466" spans="1:1" ht="15.75">
      <c r="A466" s="525"/>
    </row>
    <row r="467" spans="1:1" ht="15.75">
      <c r="A467" s="525"/>
    </row>
    <row r="468" spans="1:1" ht="15.75">
      <c r="A468" s="525"/>
    </row>
    <row r="469" spans="1:1" ht="15.75">
      <c r="A469" s="525"/>
    </row>
    <row r="470" spans="1:1" ht="15.75">
      <c r="A470" s="525"/>
    </row>
    <row r="471" spans="1:1" ht="15.75">
      <c r="A471" s="525"/>
    </row>
    <row r="472" spans="1:1" ht="15.75">
      <c r="A472" s="525"/>
    </row>
    <row r="473" spans="1:1" ht="15.75">
      <c r="A473" s="525"/>
    </row>
    <row r="474" spans="1:1" ht="15.75">
      <c r="A474" s="525"/>
    </row>
    <row r="475" spans="1:1" ht="15.75">
      <c r="A475" s="525"/>
    </row>
    <row r="476" spans="1:1" ht="15.75">
      <c r="A476" s="525"/>
    </row>
    <row r="477" spans="1:1" ht="15.75">
      <c r="A477" s="525"/>
    </row>
    <row r="478" spans="1:1" ht="15.75">
      <c r="A478" s="525"/>
    </row>
    <row r="479" spans="1:1" ht="15.75">
      <c r="A479" s="525"/>
    </row>
    <row r="480" spans="1:1" ht="15.75">
      <c r="A480" s="525"/>
    </row>
    <row r="481" spans="1:1" ht="15.75">
      <c r="A481" s="525"/>
    </row>
    <row r="482" spans="1:1" ht="15.75">
      <c r="A482" s="525"/>
    </row>
    <row r="483" spans="1:1" ht="15.75">
      <c r="A483" s="525"/>
    </row>
    <row r="484" spans="1:1" ht="15.75">
      <c r="A484" s="525"/>
    </row>
    <row r="485" spans="1:1" ht="15.75">
      <c r="A485" s="525"/>
    </row>
    <row r="486" spans="1:1" ht="15.75">
      <c r="A486" s="525"/>
    </row>
    <row r="487" spans="1:1" ht="15.75">
      <c r="A487" s="525"/>
    </row>
    <row r="488" spans="1:1" ht="15.75">
      <c r="A488" s="525"/>
    </row>
    <row r="489" spans="1:1" ht="15.75">
      <c r="A489" s="525"/>
    </row>
    <row r="490" spans="1:1" ht="15.75">
      <c r="A490" s="525"/>
    </row>
    <row r="491" spans="1:1" ht="15.75">
      <c r="A491" s="525"/>
    </row>
    <row r="492" spans="1:1" ht="15.75">
      <c r="A492" s="525"/>
    </row>
    <row r="493" spans="1:1" ht="15.75">
      <c r="A493" s="525"/>
    </row>
    <row r="494" spans="1:1" ht="15.75">
      <c r="A494" s="525"/>
    </row>
    <row r="495" spans="1:1" ht="15.75">
      <c r="A495" s="525"/>
    </row>
    <row r="496" spans="1:1" ht="15.75">
      <c r="A496" s="525"/>
    </row>
    <row r="497" spans="1:1" ht="15.75">
      <c r="A497" s="525"/>
    </row>
    <row r="498" spans="1:1" ht="15.75">
      <c r="A498" s="525"/>
    </row>
    <row r="499" spans="1:1" ht="15.75">
      <c r="A499" s="525"/>
    </row>
    <row r="500" spans="1:1" ht="15.75">
      <c r="A500" s="525"/>
    </row>
    <row r="501" spans="1:1" ht="15.75">
      <c r="A501" s="525"/>
    </row>
    <row r="502" spans="1:1" ht="15.75">
      <c r="A502" s="525"/>
    </row>
    <row r="503" spans="1:1" ht="15.75">
      <c r="A503" s="525"/>
    </row>
    <row r="504" spans="1:1" ht="15.75">
      <c r="A504" s="525"/>
    </row>
    <row r="505" spans="1:1" ht="15.75">
      <c r="A505" s="525"/>
    </row>
    <row r="506" spans="1:1" ht="15.75">
      <c r="A506" s="525"/>
    </row>
    <row r="507" spans="1:1" ht="15.75">
      <c r="A507" s="525"/>
    </row>
    <row r="508" spans="1:1" ht="15.75">
      <c r="A508" s="525"/>
    </row>
    <row r="509" spans="1:1" ht="15.75">
      <c r="A509" s="525"/>
    </row>
    <row r="510" spans="1:1" ht="15.75">
      <c r="A510" s="525"/>
    </row>
    <row r="511" spans="1:1" ht="15.75">
      <c r="A511" s="525"/>
    </row>
    <row r="512" spans="1:1" ht="15.75">
      <c r="A512" s="525"/>
    </row>
    <row r="513" spans="1:1" ht="15.75">
      <c r="A513" s="525"/>
    </row>
    <row r="514" spans="1:1" ht="15.75">
      <c r="A514" s="525"/>
    </row>
    <row r="515" spans="1:1" ht="15.75">
      <c r="A515" s="525"/>
    </row>
    <row r="516" spans="1:1" ht="15.75">
      <c r="A516" s="525"/>
    </row>
    <row r="517" spans="1:1" ht="15.75">
      <c r="A517" s="525"/>
    </row>
    <row r="518" spans="1:1" ht="15.75">
      <c r="A518" s="525"/>
    </row>
    <row r="519" spans="1:1" ht="15.75">
      <c r="A519" s="525"/>
    </row>
    <row r="520" spans="1:1" ht="15.75">
      <c r="A520" s="525"/>
    </row>
    <row r="521" spans="1:1" ht="15.75">
      <c r="A521" s="525"/>
    </row>
    <row r="522" spans="1:1" ht="15.75">
      <c r="A522" s="525"/>
    </row>
    <row r="523" spans="1:1" ht="15.75">
      <c r="A523" s="525"/>
    </row>
    <row r="524" spans="1:1" ht="15.75">
      <c r="A524" s="525"/>
    </row>
    <row r="525" spans="1:1" ht="15.75">
      <c r="A525" s="525"/>
    </row>
    <row r="526" spans="1:1" ht="15.75">
      <c r="A526" s="525"/>
    </row>
    <row r="527" spans="1:1" ht="15.75">
      <c r="A527" s="525"/>
    </row>
    <row r="528" spans="1:1" ht="15.75">
      <c r="A528" s="525"/>
    </row>
    <row r="529" spans="1:1" ht="15.75">
      <c r="A529" s="525"/>
    </row>
    <row r="530" spans="1:1" ht="15.75">
      <c r="A530" s="525"/>
    </row>
    <row r="531" spans="1:1" ht="15.75">
      <c r="A531" s="525"/>
    </row>
    <row r="532" spans="1:1" ht="15.75">
      <c r="A532" s="525"/>
    </row>
    <row r="533" spans="1:1" ht="15.75">
      <c r="A533" s="525"/>
    </row>
    <row r="534" spans="1:1" ht="15.75">
      <c r="A534" s="525"/>
    </row>
    <row r="535" spans="1:1" ht="15.75">
      <c r="A535" s="525"/>
    </row>
    <row r="536" spans="1:1" ht="15.75">
      <c r="A536" s="525"/>
    </row>
    <row r="537" spans="1:1" ht="15.75">
      <c r="A537" s="525"/>
    </row>
    <row r="538" spans="1:1" ht="15.75">
      <c r="A538" s="525"/>
    </row>
    <row r="539" spans="1:1" ht="15.75">
      <c r="A539" s="525"/>
    </row>
    <row r="540" spans="1:1" ht="15.75">
      <c r="A540" s="525"/>
    </row>
    <row r="541" spans="1:1" ht="15.75">
      <c r="A541" s="525"/>
    </row>
    <row r="542" spans="1:1" ht="15.75">
      <c r="A542" s="525"/>
    </row>
    <row r="543" spans="1:1" ht="15.75">
      <c r="A543" s="525"/>
    </row>
    <row r="544" spans="1:1" ht="15.75">
      <c r="A544" s="525"/>
    </row>
    <row r="545" spans="1:1" ht="15.75">
      <c r="A545" s="525"/>
    </row>
    <row r="546" spans="1:1" ht="15.75">
      <c r="A546" s="525"/>
    </row>
    <row r="547" spans="1:1" ht="15.75">
      <c r="A547" s="525"/>
    </row>
    <row r="548" spans="1:1" ht="15.75">
      <c r="A548" s="525"/>
    </row>
    <row r="549" spans="1:1" ht="15.75">
      <c r="A549" s="525"/>
    </row>
    <row r="550" spans="1:1" ht="15.75">
      <c r="A550" s="525"/>
    </row>
    <row r="551" spans="1:1" ht="15.75">
      <c r="A551" s="525"/>
    </row>
    <row r="552" spans="1:1" ht="15.75">
      <c r="A552" s="525"/>
    </row>
    <row r="553" spans="1:1" ht="15.75">
      <c r="A553" s="525"/>
    </row>
    <row r="554" spans="1:1" ht="15.75">
      <c r="A554" s="525"/>
    </row>
    <row r="555" spans="1:1" ht="15.75">
      <c r="A555" s="525"/>
    </row>
    <row r="556" spans="1:1" ht="15.75">
      <c r="A556" s="525"/>
    </row>
    <row r="557" spans="1:1" ht="15.75">
      <c r="A557" s="525"/>
    </row>
    <row r="558" spans="1:1" ht="15.75">
      <c r="A558" s="525"/>
    </row>
    <row r="559" spans="1:1" ht="15.75">
      <c r="A559" s="525"/>
    </row>
    <row r="560" spans="1:1" ht="15.75">
      <c r="A560" s="525"/>
    </row>
    <row r="561" spans="1:1" ht="15.75">
      <c r="A561" s="525"/>
    </row>
    <row r="562" spans="1:1" ht="15.75">
      <c r="A562" s="525"/>
    </row>
    <row r="563" spans="1:1" ht="15.75">
      <c r="A563" s="525"/>
    </row>
    <row r="564" spans="1:1" ht="15.75">
      <c r="A564" s="525"/>
    </row>
    <row r="565" spans="1:1" ht="15.75">
      <c r="A565" s="525"/>
    </row>
    <row r="566" spans="1:1" ht="15.75">
      <c r="A566" s="525"/>
    </row>
    <row r="567" spans="1:1" ht="15.75">
      <c r="A567" s="525"/>
    </row>
    <row r="568" spans="1:1" ht="15.75">
      <c r="A568" s="525"/>
    </row>
    <row r="569" spans="1:1" ht="15.75">
      <c r="A569" s="525"/>
    </row>
    <row r="570" spans="1:1" ht="15.75">
      <c r="A570" s="525"/>
    </row>
    <row r="571" spans="1:1" ht="15.75">
      <c r="A571" s="525"/>
    </row>
    <row r="572" spans="1:1" ht="15.75">
      <c r="A572" s="525"/>
    </row>
    <row r="573" spans="1:1" ht="15.75">
      <c r="A573" s="525"/>
    </row>
    <row r="574" spans="1:1" ht="15.75">
      <c r="A574" s="525"/>
    </row>
    <row r="575" spans="1:1" ht="15.75">
      <c r="A575" s="525"/>
    </row>
    <row r="576" spans="1:1" ht="15.75">
      <c r="A576" s="525"/>
    </row>
    <row r="577" spans="1:1" ht="15.75">
      <c r="A577" s="525"/>
    </row>
    <row r="578" spans="1:1" ht="15.75">
      <c r="A578" s="525"/>
    </row>
    <row r="579" spans="1:1" ht="15.75">
      <c r="A579" s="525"/>
    </row>
    <row r="580" spans="1:1" ht="15.75">
      <c r="A580" s="525"/>
    </row>
    <row r="581" spans="1:1" ht="15.75">
      <c r="A581" s="525"/>
    </row>
    <row r="582" spans="1:1" ht="15.75">
      <c r="A582" s="525"/>
    </row>
    <row r="583" spans="1:1" ht="15.75">
      <c r="A583" s="525"/>
    </row>
    <row r="584" spans="1:1" ht="15.75">
      <c r="A584" s="525"/>
    </row>
    <row r="585" spans="1:1" ht="15.75">
      <c r="A585" s="525"/>
    </row>
    <row r="586" spans="1:1" ht="15.75">
      <c r="A586" s="525"/>
    </row>
    <row r="587" spans="1:1" ht="15.75">
      <c r="A587" s="525"/>
    </row>
    <row r="588" spans="1:1" ht="15.75">
      <c r="A588" s="525"/>
    </row>
    <row r="589" spans="1:1" ht="15.75">
      <c r="A589" s="525"/>
    </row>
    <row r="590" spans="1:1" ht="15.75">
      <c r="A590" s="525"/>
    </row>
    <row r="591" spans="1:1" ht="15.75">
      <c r="A591" s="525"/>
    </row>
    <row r="592" spans="1:1" ht="15.75">
      <c r="A592" s="525"/>
    </row>
    <row r="593" spans="1:1" ht="15.75">
      <c r="A593" s="525"/>
    </row>
    <row r="594" spans="1:1" ht="15.75">
      <c r="A594" s="525"/>
    </row>
    <row r="595" spans="1:1" ht="15.75">
      <c r="A595" s="525"/>
    </row>
    <row r="596" spans="1:1" ht="15.75">
      <c r="A596" s="525"/>
    </row>
    <row r="597" spans="1:1" ht="15.75">
      <c r="A597" s="525"/>
    </row>
    <row r="598" spans="1:1" ht="15.75">
      <c r="A598" s="525"/>
    </row>
    <row r="599" spans="1:1" ht="15.75">
      <c r="A599" s="525"/>
    </row>
    <row r="600" spans="1:1" ht="15.75">
      <c r="A600" s="525"/>
    </row>
    <row r="601" spans="1:1" ht="15.75">
      <c r="A601" s="525"/>
    </row>
    <row r="602" spans="1:1" ht="15.75">
      <c r="A602" s="525"/>
    </row>
    <row r="603" spans="1:1" ht="15.75">
      <c r="A603" s="525"/>
    </row>
    <row r="604" spans="1:1" ht="15.75">
      <c r="A604" s="525"/>
    </row>
    <row r="605" spans="1:1" ht="15.75">
      <c r="A605" s="525"/>
    </row>
    <row r="606" spans="1:1" ht="15.75">
      <c r="A606" s="525"/>
    </row>
    <row r="607" spans="1:1" ht="15.75">
      <c r="A607" s="525"/>
    </row>
    <row r="608" spans="1:1" ht="15.75">
      <c r="A608" s="525"/>
    </row>
    <row r="609" spans="1:1" ht="15.75">
      <c r="A609" s="525"/>
    </row>
    <row r="610" spans="1:1" ht="15.75">
      <c r="A610" s="525"/>
    </row>
    <row r="611" spans="1:1" ht="15.75">
      <c r="A611" s="525"/>
    </row>
    <row r="612" spans="1:1" ht="15.75">
      <c r="A612" s="525"/>
    </row>
    <row r="613" spans="1:1" ht="15.75">
      <c r="A613" s="525"/>
    </row>
    <row r="614" spans="1:1" ht="15.75">
      <c r="A614" s="525"/>
    </row>
    <row r="615" spans="1:1" ht="15.75">
      <c r="A615" s="525"/>
    </row>
    <row r="616" spans="1:1" ht="15.75">
      <c r="A616" s="525"/>
    </row>
    <row r="617" spans="1:1" ht="15.75">
      <c r="A617" s="525"/>
    </row>
    <row r="618" spans="1:1" ht="15.75">
      <c r="A618" s="525"/>
    </row>
    <row r="619" spans="1:1" ht="15.75">
      <c r="A619" s="525"/>
    </row>
    <row r="620" spans="1:1" ht="15.75">
      <c r="A620" s="525"/>
    </row>
    <row r="621" spans="1:1" ht="15.75">
      <c r="A621" s="525"/>
    </row>
    <row r="622" spans="1:1" ht="15.75">
      <c r="A622" s="525"/>
    </row>
    <row r="623" spans="1:1" ht="15.75">
      <c r="A623" s="525"/>
    </row>
    <row r="624" spans="1:1" ht="15.75">
      <c r="A624" s="525"/>
    </row>
    <row r="625" spans="1:1" ht="15.75">
      <c r="A625" s="525"/>
    </row>
    <row r="626" spans="1:1" ht="15.75">
      <c r="A626" s="525"/>
    </row>
    <row r="627" spans="1:1" ht="15.75">
      <c r="A627" s="525"/>
    </row>
    <row r="628" spans="1:1" ht="15.75">
      <c r="A628" s="525"/>
    </row>
    <row r="629" spans="1:1" ht="15.75">
      <c r="A629" s="525"/>
    </row>
    <row r="630" spans="1:1" ht="15.75">
      <c r="A630" s="525"/>
    </row>
    <row r="631" spans="1:1" ht="15.75">
      <c r="A631" s="525"/>
    </row>
    <row r="632" spans="1:1" ht="15.75">
      <c r="A632" s="525"/>
    </row>
    <row r="633" spans="1:1" ht="15.75">
      <c r="A633" s="525"/>
    </row>
    <row r="634" spans="1:1" ht="15.75">
      <c r="A634" s="525"/>
    </row>
    <row r="635" spans="1:1" ht="15.75">
      <c r="A635" s="525"/>
    </row>
    <row r="636" spans="1:1" ht="15.75">
      <c r="A636" s="525"/>
    </row>
    <row r="637" spans="1:1" ht="15.75">
      <c r="A637" s="525"/>
    </row>
    <row r="638" spans="1:1" ht="15.75">
      <c r="A638" s="525"/>
    </row>
    <row r="639" spans="1:1" ht="15.75">
      <c r="A639" s="525"/>
    </row>
    <row r="640" spans="1:1" ht="15.75">
      <c r="A640" s="525"/>
    </row>
    <row r="641" spans="1:1" ht="15.75">
      <c r="A641" s="525"/>
    </row>
    <row r="642" spans="1:1" ht="15.75">
      <c r="A642" s="525"/>
    </row>
    <row r="643" spans="1:1" ht="15.75">
      <c r="A643" s="525"/>
    </row>
    <row r="644" spans="1:1" ht="15.75">
      <c r="A644" s="525"/>
    </row>
    <row r="645" spans="1:1" ht="15.75">
      <c r="A645" s="525"/>
    </row>
    <row r="646" spans="1:1" ht="15.75">
      <c r="A646" s="525"/>
    </row>
    <row r="647" spans="1:1" ht="15.75">
      <c r="A647" s="525"/>
    </row>
    <row r="648" spans="1:1" ht="15.75">
      <c r="A648" s="525"/>
    </row>
    <row r="649" spans="1:1" ht="15.75">
      <c r="A649" s="525"/>
    </row>
    <row r="650" spans="1:1" ht="15.75">
      <c r="A650" s="525"/>
    </row>
    <row r="651" spans="1:1" ht="15.75">
      <c r="A651" s="525"/>
    </row>
    <row r="652" spans="1:1" ht="15.75">
      <c r="A652" s="525"/>
    </row>
    <row r="653" spans="1:1" ht="15.75">
      <c r="A653" s="525"/>
    </row>
    <row r="654" spans="1:1" ht="15.75">
      <c r="A654" s="525"/>
    </row>
    <row r="655" spans="1:1" ht="15.75">
      <c r="A655" s="525"/>
    </row>
    <row r="656" spans="1:1" ht="15.75">
      <c r="A656" s="525"/>
    </row>
    <row r="657" spans="1:1" ht="15.75">
      <c r="A657" s="525"/>
    </row>
    <row r="658" spans="1:1" ht="15.75">
      <c r="A658" s="525"/>
    </row>
    <row r="659" spans="1:1" ht="15.75">
      <c r="A659" s="525"/>
    </row>
    <row r="660" spans="1:1" ht="15.75">
      <c r="A660" s="525"/>
    </row>
    <row r="661" spans="1:1" ht="15.75">
      <c r="A661" s="525"/>
    </row>
    <row r="662" spans="1:1" ht="15.75">
      <c r="A662" s="525"/>
    </row>
    <row r="663" spans="1:1" ht="15.75">
      <c r="A663" s="525"/>
    </row>
    <row r="664" spans="1:1" ht="15.75">
      <c r="A664" s="525"/>
    </row>
    <row r="665" spans="1:1" ht="15.75">
      <c r="A665" s="525"/>
    </row>
  </sheetData>
  <mergeCells count="5">
    <mergeCell ref="A1:P1"/>
    <mergeCell ref="A2:P2"/>
    <mergeCell ref="A3:P3"/>
    <mergeCell ref="A4:P4"/>
    <mergeCell ref="A5:P5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5"/>
  <sheetViews>
    <sheetView showGridLines="0" workbookViewId="0"/>
  </sheetViews>
  <sheetFormatPr defaultColWidth="9.140625" defaultRowHeight="15"/>
  <cols>
    <col min="1" max="1" width="38.28515625" style="230" customWidth="1"/>
    <col min="2" max="9" width="13.85546875" style="1" customWidth="1"/>
    <col min="10" max="10" width="16.42578125" style="1" customWidth="1"/>
    <col min="11" max="11" width="12.140625" style="1" customWidth="1"/>
    <col min="12" max="12" width="2.5703125" style="245" customWidth="1"/>
    <col min="13" max="256" width="9.140625" style="1"/>
    <col min="257" max="257" width="38.28515625" style="1" customWidth="1"/>
    <col min="258" max="265" width="13.85546875" style="1" customWidth="1"/>
    <col min="266" max="266" width="16.42578125" style="1" customWidth="1"/>
    <col min="267" max="267" width="12.140625" style="1" customWidth="1"/>
    <col min="268" max="268" width="2.5703125" style="1" customWidth="1"/>
    <col min="269" max="512" width="9.140625" style="1"/>
    <col min="513" max="513" width="38.28515625" style="1" customWidth="1"/>
    <col min="514" max="521" width="13.85546875" style="1" customWidth="1"/>
    <col min="522" max="522" width="16.42578125" style="1" customWidth="1"/>
    <col min="523" max="523" width="12.140625" style="1" customWidth="1"/>
    <col min="524" max="524" width="2.5703125" style="1" customWidth="1"/>
    <col min="525" max="768" width="9.140625" style="1"/>
    <col min="769" max="769" width="38.28515625" style="1" customWidth="1"/>
    <col min="770" max="777" width="13.85546875" style="1" customWidth="1"/>
    <col min="778" max="778" width="16.42578125" style="1" customWidth="1"/>
    <col min="779" max="779" width="12.140625" style="1" customWidth="1"/>
    <col min="780" max="780" width="2.5703125" style="1" customWidth="1"/>
    <col min="781" max="1024" width="9.140625" style="1"/>
    <col min="1025" max="1025" width="38.28515625" style="1" customWidth="1"/>
    <col min="1026" max="1033" width="13.85546875" style="1" customWidth="1"/>
    <col min="1034" max="1034" width="16.42578125" style="1" customWidth="1"/>
    <col min="1035" max="1035" width="12.140625" style="1" customWidth="1"/>
    <col min="1036" max="1036" width="2.5703125" style="1" customWidth="1"/>
    <col min="1037" max="1280" width="9.140625" style="1"/>
    <col min="1281" max="1281" width="38.28515625" style="1" customWidth="1"/>
    <col min="1282" max="1289" width="13.85546875" style="1" customWidth="1"/>
    <col min="1290" max="1290" width="16.42578125" style="1" customWidth="1"/>
    <col min="1291" max="1291" width="12.140625" style="1" customWidth="1"/>
    <col min="1292" max="1292" width="2.5703125" style="1" customWidth="1"/>
    <col min="1293" max="1536" width="9.140625" style="1"/>
    <col min="1537" max="1537" width="38.28515625" style="1" customWidth="1"/>
    <col min="1538" max="1545" width="13.85546875" style="1" customWidth="1"/>
    <col min="1546" max="1546" width="16.42578125" style="1" customWidth="1"/>
    <col min="1547" max="1547" width="12.140625" style="1" customWidth="1"/>
    <col min="1548" max="1548" width="2.5703125" style="1" customWidth="1"/>
    <col min="1549" max="1792" width="9.140625" style="1"/>
    <col min="1793" max="1793" width="38.28515625" style="1" customWidth="1"/>
    <col min="1794" max="1801" width="13.85546875" style="1" customWidth="1"/>
    <col min="1802" max="1802" width="16.42578125" style="1" customWidth="1"/>
    <col min="1803" max="1803" width="12.140625" style="1" customWidth="1"/>
    <col min="1804" max="1804" width="2.5703125" style="1" customWidth="1"/>
    <col min="1805" max="2048" width="9.140625" style="1"/>
    <col min="2049" max="2049" width="38.28515625" style="1" customWidth="1"/>
    <col min="2050" max="2057" width="13.85546875" style="1" customWidth="1"/>
    <col min="2058" max="2058" width="16.42578125" style="1" customWidth="1"/>
    <col min="2059" max="2059" width="12.140625" style="1" customWidth="1"/>
    <col min="2060" max="2060" width="2.5703125" style="1" customWidth="1"/>
    <col min="2061" max="2304" width="9.140625" style="1"/>
    <col min="2305" max="2305" width="38.28515625" style="1" customWidth="1"/>
    <col min="2306" max="2313" width="13.85546875" style="1" customWidth="1"/>
    <col min="2314" max="2314" width="16.42578125" style="1" customWidth="1"/>
    <col min="2315" max="2315" width="12.140625" style="1" customWidth="1"/>
    <col min="2316" max="2316" width="2.5703125" style="1" customWidth="1"/>
    <col min="2317" max="2560" width="9.140625" style="1"/>
    <col min="2561" max="2561" width="38.28515625" style="1" customWidth="1"/>
    <col min="2562" max="2569" width="13.85546875" style="1" customWidth="1"/>
    <col min="2570" max="2570" width="16.42578125" style="1" customWidth="1"/>
    <col min="2571" max="2571" width="12.140625" style="1" customWidth="1"/>
    <col min="2572" max="2572" width="2.5703125" style="1" customWidth="1"/>
    <col min="2573" max="2816" width="9.140625" style="1"/>
    <col min="2817" max="2817" width="38.28515625" style="1" customWidth="1"/>
    <col min="2818" max="2825" width="13.85546875" style="1" customWidth="1"/>
    <col min="2826" max="2826" width="16.42578125" style="1" customWidth="1"/>
    <col min="2827" max="2827" width="12.140625" style="1" customWidth="1"/>
    <col min="2828" max="2828" width="2.5703125" style="1" customWidth="1"/>
    <col min="2829" max="3072" width="9.140625" style="1"/>
    <col min="3073" max="3073" width="38.28515625" style="1" customWidth="1"/>
    <col min="3074" max="3081" width="13.85546875" style="1" customWidth="1"/>
    <col min="3082" max="3082" width="16.42578125" style="1" customWidth="1"/>
    <col min="3083" max="3083" width="12.140625" style="1" customWidth="1"/>
    <col min="3084" max="3084" width="2.5703125" style="1" customWidth="1"/>
    <col min="3085" max="3328" width="9.140625" style="1"/>
    <col min="3329" max="3329" width="38.28515625" style="1" customWidth="1"/>
    <col min="3330" max="3337" width="13.85546875" style="1" customWidth="1"/>
    <col min="3338" max="3338" width="16.42578125" style="1" customWidth="1"/>
    <col min="3339" max="3339" width="12.140625" style="1" customWidth="1"/>
    <col min="3340" max="3340" width="2.5703125" style="1" customWidth="1"/>
    <col min="3341" max="3584" width="9.140625" style="1"/>
    <col min="3585" max="3585" width="38.28515625" style="1" customWidth="1"/>
    <col min="3586" max="3593" width="13.85546875" style="1" customWidth="1"/>
    <col min="3594" max="3594" width="16.42578125" style="1" customWidth="1"/>
    <col min="3595" max="3595" width="12.140625" style="1" customWidth="1"/>
    <col min="3596" max="3596" width="2.5703125" style="1" customWidth="1"/>
    <col min="3597" max="3840" width="9.140625" style="1"/>
    <col min="3841" max="3841" width="38.28515625" style="1" customWidth="1"/>
    <col min="3842" max="3849" width="13.85546875" style="1" customWidth="1"/>
    <col min="3850" max="3850" width="16.42578125" style="1" customWidth="1"/>
    <col min="3851" max="3851" width="12.140625" style="1" customWidth="1"/>
    <col min="3852" max="3852" width="2.5703125" style="1" customWidth="1"/>
    <col min="3853" max="4096" width="9.140625" style="1"/>
    <col min="4097" max="4097" width="38.28515625" style="1" customWidth="1"/>
    <col min="4098" max="4105" width="13.85546875" style="1" customWidth="1"/>
    <col min="4106" max="4106" width="16.42578125" style="1" customWidth="1"/>
    <col min="4107" max="4107" width="12.140625" style="1" customWidth="1"/>
    <col min="4108" max="4108" width="2.5703125" style="1" customWidth="1"/>
    <col min="4109" max="4352" width="9.140625" style="1"/>
    <col min="4353" max="4353" width="38.28515625" style="1" customWidth="1"/>
    <col min="4354" max="4361" width="13.85546875" style="1" customWidth="1"/>
    <col min="4362" max="4362" width="16.42578125" style="1" customWidth="1"/>
    <col min="4363" max="4363" width="12.140625" style="1" customWidth="1"/>
    <col min="4364" max="4364" width="2.5703125" style="1" customWidth="1"/>
    <col min="4365" max="4608" width="9.140625" style="1"/>
    <col min="4609" max="4609" width="38.28515625" style="1" customWidth="1"/>
    <col min="4610" max="4617" width="13.85546875" style="1" customWidth="1"/>
    <col min="4618" max="4618" width="16.42578125" style="1" customWidth="1"/>
    <col min="4619" max="4619" width="12.140625" style="1" customWidth="1"/>
    <col min="4620" max="4620" width="2.5703125" style="1" customWidth="1"/>
    <col min="4621" max="4864" width="9.140625" style="1"/>
    <col min="4865" max="4865" width="38.28515625" style="1" customWidth="1"/>
    <col min="4866" max="4873" width="13.85546875" style="1" customWidth="1"/>
    <col min="4874" max="4874" width="16.42578125" style="1" customWidth="1"/>
    <col min="4875" max="4875" width="12.140625" style="1" customWidth="1"/>
    <col min="4876" max="4876" width="2.5703125" style="1" customWidth="1"/>
    <col min="4877" max="5120" width="9.140625" style="1"/>
    <col min="5121" max="5121" width="38.28515625" style="1" customWidth="1"/>
    <col min="5122" max="5129" width="13.85546875" style="1" customWidth="1"/>
    <col min="5130" max="5130" width="16.42578125" style="1" customWidth="1"/>
    <col min="5131" max="5131" width="12.140625" style="1" customWidth="1"/>
    <col min="5132" max="5132" width="2.5703125" style="1" customWidth="1"/>
    <col min="5133" max="5376" width="9.140625" style="1"/>
    <col min="5377" max="5377" width="38.28515625" style="1" customWidth="1"/>
    <col min="5378" max="5385" width="13.85546875" style="1" customWidth="1"/>
    <col min="5386" max="5386" width="16.42578125" style="1" customWidth="1"/>
    <col min="5387" max="5387" width="12.140625" style="1" customWidth="1"/>
    <col min="5388" max="5388" width="2.5703125" style="1" customWidth="1"/>
    <col min="5389" max="5632" width="9.140625" style="1"/>
    <col min="5633" max="5633" width="38.28515625" style="1" customWidth="1"/>
    <col min="5634" max="5641" width="13.85546875" style="1" customWidth="1"/>
    <col min="5642" max="5642" width="16.42578125" style="1" customWidth="1"/>
    <col min="5643" max="5643" width="12.140625" style="1" customWidth="1"/>
    <col min="5644" max="5644" width="2.5703125" style="1" customWidth="1"/>
    <col min="5645" max="5888" width="9.140625" style="1"/>
    <col min="5889" max="5889" width="38.28515625" style="1" customWidth="1"/>
    <col min="5890" max="5897" width="13.85546875" style="1" customWidth="1"/>
    <col min="5898" max="5898" width="16.42578125" style="1" customWidth="1"/>
    <col min="5899" max="5899" width="12.140625" style="1" customWidth="1"/>
    <col min="5900" max="5900" width="2.5703125" style="1" customWidth="1"/>
    <col min="5901" max="6144" width="9.140625" style="1"/>
    <col min="6145" max="6145" width="38.28515625" style="1" customWidth="1"/>
    <col min="6146" max="6153" width="13.85546875" style="1" customWidth="1"/>
    <col min="6154" max="6154" width="16.42578125" style="1" customWidth="1"/>
    <col min="6155" max="6155" width="12.140625" style="1" customWidth="1"/>
    <col min="6156" max="6156" width="2.5703125" style="1" customWidth="1"/>
    <col min="6157" max="6400" width="9.140625" style="1"/>
    <col min="6401" max="6401" width="38.28515625" style="1" customWidth="1"/>
    <col min="6402" max="6409" width="13.85546875" style="1" customWidth="1"/>
    <col min="6410" max="6410" width="16.42578125" style="1" customWidth="1"/>
    <col min="6411" max="6411" width="12.140625" style="1" customWidth="1"/>
    <col min="6412" max="6412" width="2.5703125" style="1" customWidth="1"/>
    <col min="6413" max="6656" width="9.140625" style="1"/>
    <col min="6657" max="6657" width="38.28515625" style="1" customWidth="1"/>
    <col min="6658" max="6665" width="13.85546875" style="1" customWidth="1"/>
    <col min="6666" max="6666" width="16.42578125" style="1" customWidth="1"/>
    <col min="6667" max="6667" width="12.140625" style="1" customWidth="1"/>
    <col min="6668" max="6668" width="2.5703125" style="1" customWidth="1"/>
    <col min="6669" max="6912" width="9.140625" style="1"/>
    <col min="6913" max="6913" width="38.28515625" style="1" customWidth="1"/>
    <col min="6914" max="6921" width="13.85546875" style="1" customWidth="1"/>
    <col min="6922" max="6922" width="16.42578125" style="1" customWidth="1"/>
    <col min="6923" max="6923" width="12.140625" style="1" customWidth="1"/>
    <col min="6924" max="6924" width="2.5703125" style="1" customWidth="1"/>
    <col min="6925" max="7168" width="9.140625" style="1"/>
    <col min="7169" max="7169" width="38.28515625" style="1" customWidth="1"/>
    <col min="7170" max="7177" width="13.85546875" style="1" customWidth="1"/>
    <col min="7178" max="7178" width="16.42578125" style="1" customWidth="1"/>
    <col min="7179" max="7179" width="12.140625" style="1" customWidth="1"/>
    <col min="7180" max="7180" width="2.5703125" style="1" customWidth="1"/>
    <col min="7181" max="7424" width="9.140625" style="1"/>
    <col min="7425" max="7425" width="38.28515625" style="1" customWidth="1"/>
    <col min="7426" max="7433" width="13.85546875" style="1" customWidth="1"/>
    <col min="7434" max="7434" width="16.42578125" style="1" customWidth="1"/>
    <col min="7435" max="7435" width="12.140625" style="1" customWidth="1"/>
    <col min="7436" max="7436" width="2.5703125" style="1" customWidth="1"/>
    <col min="7437" max="7680" width="9.140625" style="1"/>
    <col min="7681" max="7681" width="38.28515625" style="1" customWidth="1"/>
    <col min="7682" max="7689" width="13.85546875" style="1" customWidth="1"/>
    <col min="7690" max="7690" width="16.42578125" style="1" customWidth="1"/>
    <col min="7691" max="7691" width="12.140625" style="1" customWidth="1"/>
    <col min="7692" max="7692" width="2.5703125" style="1" customWidth="1"/>
    <col min="7693" max="7936" width="9.140625" style="1"/>
    <col min="7937" max="7937" width="38.28515625" style="1" customWidth="1"/>
    <col min="7938" max="7945" width="13.85546875" style="1" customWidth="1"/>
    <col min="7946" max="7946" width="16.42578125" style="1" customWidth="1"/>
    <col min="7947" max="7947" width="12.140625" style="1" customWidth="1"/>
    <col min="7948" max="7948" width="2.5703125" style="1" customWidth="1"/>
    <col min="7949" max="8192" width="9.140625" style="1"/>
    <col min="8193" max="8193" width="38.28515625" style="1" customWidth="1"/>
    <col min="8194" max="8201" width="13.85546875" style="1" customWidth="1"/>
    <col min="8202" max="8202" width="16.42578125" style="1" customWidth="1"/>
    <col min="8203" max="8203" width="12.140625" style="1" customWidth="1"/>
    <col min="8204" max="8204" width="2.5703125" style="1" customWidth="1"/>
    <col min="8205" max="8448" width="9.140625" style="1"/>
    <col min="8449" max="8449" width="38.28515625" style="1" customWidth="1"/>
    <col min="8450" max="8457" width="13.85546875" style="1" customWidth="1"/>
    <col min="8458" max="8458" width="16.42578125" style="1" customWidth="1"/>
    <col min="8459" max="8459" width="12.140625" style="1" customWidth="1"/>
    <col min="8460" max="8460" width="2.5703125" style="1" customWidth="1"/>
    <col min="8461" max="8704" width="9.140625" style="1"/>
    <col min="8705" max="8705" width="38.28515625" style="1" customWidth="1"/>
    <col min="8706" max="8713" width="13.85546875" style="1" customWidth="1"/>
    <col min="8714" max="8714" width="16.42578125" style="1" customWidth="1"/>
    <col min="8715" max="8715" width="12.140625" style="1" customWidth="1"/>
    <col min="8716" max="8716" width="2.5703125" style="1" customWidth="1"/>
    <col min="8717" max="8960" width="9.140625" style="1"/>
    <col min="8961" max="8961" width="38.28515625" style="1" customWidth="1"/>
    <col min="8962" max="8969" width="13.85546875" style="1" customWidth="1"/>
    <col min="8970" max="8970" width="16.42578125" style="1" customWidth="1"/>
    <col min="8971" max="8971" width="12.140625" style="1" customWidth="1"/>
    <col min="8972" max="8972" width="2.5703125" style="1" customWidth="1"/>
    <col min="8973" max="9216" width="9.140625" style="1"/>
    <col min="9217" max="9217" width="38.28515625" style="1" customWidth="1"/>
    <col min="9218" max="9225" width="13.85546875" style="1" customWidth="1"/>
    <col min="9226" max="9226" width="16.42578125" style="1" customWidth="1"/>
    <col min="9227" max="9227" width="12.140625" style="1" customWidth="1"/>
    <col min="9228" max="9228" width="2.5703125" style="1" customWidth="1"/>
    <col min="9229" max="9472" width="9.140625" style="1"/>
    <col min="9473" max="9473" width="38.28515625" style="1" customWidth="1"/>
    <col min="9474" max="9481" width="13.85546875" style="1" customWidth="1"/>
    <col min="9482" max="9482" width="16.42578125" style="1" customWidth="1"/>
    <col min="9483" max="9483" width="12.140625" style="1" customWidth="1"/>
    <col min="9484" max="9484" width="2.5703125" style="1" customWidth="1"/>
    <col min="9485" max="9728" width="9.140625" style="1"/>
    <col min="9729" max="9729" width="38.28515625" style="1" customWidth="1"/>
    <col min="9730" max="9737" width="13.85546875" style="1" customWidth="1"/>
    <col min="9738" max="9738" width="16.42578125" style="1" customWidth="1"/>
    <col min="9739" max="9739" width="12.140625" style="1" customWidth="1"/>
    <col min="9740" max="9740" width="2.5703125" style="1" customWidth="1"/>
    <col min="9741" max="9984" width="9.140625" style="1"/>
    <col min="9985" max="9985" width="38.28515625" style="1" customWidth="1"/>
    <col min="9986" max="9993" width="13.85546875" style="1" customWidth="1"/>
    <col min="9994" max="9994" width="16.42578125" style="1" customWidth="1"/>
    <col min="9995" max="9995" width="12.140625" style="1" customWidth="1"/>
    <col min="9996" max="9996" width="2.5703125" style="1" customWidth="1"/>
    <col min="9997" max="10240" width="9.140625" style="1"/>
    <col min="10241" max="10241" width="38.28515625" style="1" customWidth="1"/>
    <col min="10242" max="10249" width="13.85546875" style="1" customWidth="1"/>
    <col min="10250" max="10250" width="16.42578125" style="1" customWidth="1"/>
    <col min="10251" max="10251" width="12.140625" style="1" customWidth="1"/>
    <col min="10252" max="10252" width="2.5703125" style="1" customWidth="1"/>
    <col min="10253" max="10496" width="9.140625" style="1"/>
    <col min="10497" max="10497" width="38.28515625" style="1" customWidth="1"/>
    <col min="10498" max="10505" width="13.85546875" style="1" customWidth="1"/>
    <col min="10506" max="10506" width="16.42578125" style="1" customWidth="1"/>
    <col min="10507" max="10507" width="12.140625" style="1" customWidth="1"/>
    <col min="10508" max="10508" width="2.5703125" style="1" customWidth="1"/>
    <col min="10509" max="10752" width="9.140625" style="1"/>
    <col min="10753" max="10753" width="38.28515625" style="1" customWidth="1"/>
    <col min="10754" max="10761" width="13.85546875" style="1" customWidth="1"/>
    <col min="10762" max="10762" width="16.42578125" style="1" customWidth="1"/>
    <col min="10763" max="10763" width="12.140625" style="1" customWidth="1"/>
    <col min="10764" max="10764" width="2.5703125" style="1" customWidth="1"/>
    <col min="10765" max="11008" width="9.140625" style="1"/>
    <col min="11009" max="11009" width="38.28515625" style="1" customWidth="1"/>
    <col min="11010" max="11017" width="13.85546875" style="1" customWidth="1"/>
    <col min="11018" max="11018" width="16.42578125" style="1" customWidth="1"/>
    <col min="11019" max="11019" width="12.140625" style="1" customWidth="1"/>
    <col min="11020" max="11020" width="2.5703125" style="1" customWidth="1"/>
    <col min="11021" max="11264" width="9.140625" style="1"/>
    <col min="11265" max="11265" width="38.28515625" style="1" customWidth="1"/>
    <col min="11266" max="11273" width="13.85546875" style="1" customWidth="1"/>
    <col min="11274" max="11274" width="16.42578125" style="1" customWidth="1"/>
    <col min="11275" max="11275" width="12.140625" style="1" customWidth="1"/>
    <col min="11276" max="11276" width="2.5703125" style="1" customWidth="1"/>
    <col min="11277" max="11520" width="9.140625" style="1"/>
    <col min="11521" max="11521" width="38.28515625" style="1" customWidth="1"/>
    <col min="11522" max="11529" width="13.85546875" style="1" customWidth="1"/>
    <col min="11530" max="11530" width="16.42578125" style="1" customWidth="1"/>
    <col min="11531" max="11531" width="12.140625" style="1" customWidth="1"/>
    <col min="11532" max="11532" width="2.5703125" style="1" customWidth="1"/>
    <col min="11533" max="11776" width="9.140625" style="1"/>
    <col min="11777" max="11777" width="38.28515625" style="1" customWidth="1"/>
    <col min="11778" max="11785" width="13.85546875" style="1" customWidth="1"/>
    <col min="11786" max="11786" width="16.42578125" style="1" customWidth="1"/>
    <col min="11787" max="11787" width="12.140625" style="1" customWidth="1"/>
    <col min="11788" max="11788" width="2.5703125" style="1" customWidth="1"/>
    <col min="11789" max="12032" width="9.140625" style="1"/>
    <col min="12033" max="12033" width="38.28515625" style="1" customWidth="1"/>
    <col min="12034" max="12041" width="13.85546875" style="1" customWidth="1"/>
    <col min="12042" max="12042" width="16.42578125" style="1" customWidth="1"/>
    <col min="12043" max="12043" width="12.140625" style="1" customWidth="1"/>
    <col min="12044" max="12044" width="2.5703125" style="1" customWidth="1"/>
    <col min="12045" max="12288" width="9.140625" style="1"/>
    <col min="12289" max="12289" width="38.28515625" style="1" customWidth="1"/>
    <col min="12290" max="12297" width="13.85546875" style="1" customWidth="1"/>
    <col min="12298" max="12298" width="16.42578125" style="1" customWidth="1"/>
    <col min="12299" max="12299" width="12.140625" style="1" customWidth="1"/>
    <col min="12300" max="12300" width="2.5703125" style="1" customWidth="1"/>
    <col min="12301" max="12544" width="9.140625" style="1"/>
    <col min="12545" max="12545" width="38.28515625" style="1" customWidth="1"/>
    <col min="12546" max="12553" width="13.85546875" style="1" customWidth="1"/>
    <col min="12554" max="12554" width="16.42578125" style="1" customWidth="1"/>
    <col min="12555" max="12555" width="12.140625" style="1" customWidth="1"/>
    <col min="12556" max="12556" width="2.5703125" style="1" customWidth="1"/>
    <col min="12557" max="12800" width="9.140625" style="1"/>
    <col min="12801" max="12801" width="38.28515625" style="1" customWidth="1"/>
    <col min="12802" max="12809" width="13.85546875" style="1" customWidth="1"/>
    <col min="12810" max="12810" width="16.42578125" style="1" customWidth="1"/>
    <col min="12811" max="12811" width="12.140625" style="1" customWidth="1"/>
    <col min="12812" max="12812" width="2.5703125" style="1" customWidth="1"/>
    <col min="12813" max="13056" width="9.140625" style="1"/>
    <col min="13057" max="13057" width="38.28515625" style="1" customWidth="1"/>
    <col min="13058" max="13065" width="13.85546875" style="1" customWidth="1"/>
    <col min="13066" max="13066" width="16.42578125" style="1" customWidth="1"/>
    <col min="13067" max="13067" width="12.140625" style="1" customWidth="1"/>
    <col min="13068" max="13068" width="2.5703125" style="1" customWidth="1"/>
    <col min="13069" max="13312" width="9.140625" style="1"/>
    <col min="13313" max="13313" width="38.28515625" style="1" customWidth="1"/>
    <col min="13314" max="13321" width="13.85546875" style="1" customWidth="1"/>
    <col min="13322" max="13322" width="16.42578125" style="1" customWidth="1"/>
    <col min="13323" max="13323" width="12.140625" style="1" customWidth="1"/>
    <col min="13324" max="13324" width="2.5703125" style="1" customWidth="1"/>
    <col min="13325" max="13568" width="9.140625" style="1"/>
    <col min="13569" max="13569" width="38.28515625" style="1" customWidth="1"/>
    <col min="13570" max="13577" width="13.85546875" style="1" customWidth="1"/>
    <col min="13578" max="13578" width="16.42578125" style="1" customWidth="1"/>
    <col min="13579" max="13579" width="12.140625" style="1" customWidth="1"/>
    <col min="13580" max="13580" width="2.5703125" style="1" customWidth="1"/>
    <col min="13581" max="13824" width="9.140625" style="1"/>
    <col min="13825" max="13825" width="38.28515625" style="1" customWidth="1"/>
    <col min="13826" max="13833" width="13.85546875" style="1" customWidth="1"/>
    <col min="13834" max="13834" width="16.42578125" style="1" customWidth="1"/>
    <col min="13835" max="13835" width="12.140625" style="1" customWidth="1"/>
    <col min="13836" max="13836" width="2.5703125" style="1" customWidth="1"/>
    <col min="13837" max="14080" width="9.140625" style="1"/>
    <col min="14081" max="14081" width="38.28515625" style="1" customWidth="1"/>
    <col min="14082" max="14089" width="13.85546875" style="1" customWidth="1"/>
    <col min="14090" max="14090" width="16.42578125" style="1" customWidth="1"/>
    <col min="14091" max="14091" width="12.140625" style="1" customWidth="1"/>
    <col min="14092" max="14092" width="2.5703125" style="1" customWidth="1"/>
    <col min="14093" max="14336" width="9.140625" style="1"/>
    <col min="14337" max="14337" width="38.28515625" style="1" customWidth="1"/>
    <col min="14338" max="14345" width="13.85546875" style="1" customWidth="1"/>
    <col min="14346" max="14346" width="16.42578125" style="1" customWidth="1"/>
    <col min="14347" max="14347" width="12.140625" style="1" customWidth="1"/>
    <col min="14348" max="14348" width="2.5703125" style="1" customWidth="1"/>
    <col min="14349" max="14592" width="9.140625" style="1"/>
    <col min="14593" max="14593" width="38.28515625" style="1" customWidth="1"/>
    <col min="14594" max="14601" width="13.85546875" style="1" customWidth="1"/>
    <col min="14602" max="14602" width="16.42578125" style="1" customWidth="1"/>
    <col min="14603" max="14603" width="12.140625" style="1" customWidth="1"/>
    <col min="14604" max="14604" width="2.5703125" style="1" customWidth="1"/>
    <col min="14605" max="14848" width="9.140625" style="1"/>
    <col min="14849" max="14849" width="38.28515625" style="1" customWidth="1"/>
    <col min="14850" max="14857" width="13.85546875" style="1" customWidth="1"/>
    <col min="14858" max="14858" width="16.42578125" style="1" customWidth="1"/>
    <col min="14859" max="14859" width="12.140625" style="1" customWidth="1"/>
    <col min="14860" max="14860" width="2.5703125" style="1" customWidth="1"/>
    <col min="14861" max="15104" width="9.140625" style="1"/>
    <col min="15105" max="15105" width="38.28515625" style="1" customWidth="1"/>
    <col min="15106" max="15113" width="13.85546875" style="1" customWidth="1"/>
    <col min="15114" max="15114" width="16.42578125" style="1" customWidth="1"/>
    <col min="15115" max="15115" width="12.140625" style="1" customWidth="1"/>
    <col min="15116" max="15116" width="2.5703125" style="1" customWidth="1"/>
    <col min="15117" max="15360" width="9.140625" style="1"/>
    <col min="15361" max="15361" width="38.28515625" style="1" customWidth="1"/>
    <col min="15362" max="15369" width="13.85546875" style="1" customWidth="1"/>
    <col min="15370" max="15370" width="16.42578125" style="1" customWidth="1"/>
    <col min="15371" max="15371" width="12.140625" style="1" customWidth="1"/>
    <col min="15372" max="15372" width="2.5703125" style="1" customWidth="1"/>
    <col min="15373" max="15616" width="9.140625" style="1"/>
    <col min="15617" max="15617" width="38.28515625" style="1" customWidth="1"/>
    <col min="15618" max="15625" width="13.85546875" style="1" customWidth="1"/>
    <col min="15626" max="15626" width="16.42578125" style="1" customWidth="1"/>
    <col min="15627" max="15627" width="12.140625" style="1" customWidth="1"/>
    <col min="15628" max="15628" width="2.5703125" style="1" customWidth="1"/>
    <col min="15629" max="15872" width="9.140625" style="1"/>
    <col min="15873" max="15873" width="38.28515625" style="1" customWidth="1"/>
    <col min="15874" max="15881" width="13.85546875" style="1" customWidth="1"/>
    <col min="15882" max="15882" width="16.42578125" style="1" customWidth="1"/>
    <col min="15883" max="15883" width="12.140625" style="1" customWidth="1"/>
    <col min="15884" max="15884" width="2.5703125" style="1" customWidth="1"/>
    <col min="15885" max="16128" width="9.140625" style="1"/>
    <col min="16129" max="16129" width="38.28515625" style="1" customWidth="1"/>
    <col min="16130" max="16137" width="13.85546875" style="1" customWidth="1"/>
    <col min="16138" max="16138" width="16.42578125" style="1" customWidth="1"/>
    <col min="16139" max="16139" width="12.140625" style="1" customWidth="1"/>
    <col min="16140" max="16140" width="2.5703125" style="1" customWidth="1"/>
    <col min="16141" max="16384" width="9.140625" style="1"/>
  </cols>
  <sheetData>
    <row r="1" spans="1:12" s="177" customFormat="1" ht="3.75" customHeight="1">
      <c r="A1" s="374">
        <v>0</v>
      </c>
      <c r="B1" s="381"/>
      <c r="C1" s="381"/>
      <c r="D1" s="381"/>
      <c r="E1" s="381"/>
      <c r="F1" s="381"/>
      <c r="G1" s="381"/>
      <c r="H1" s="381"/>
      <c r="I1" s="381"/>
      <c r="J1" s="381"/>
      <c r="K1" s="381"/>
    </row>
    <row r="2" spans="1:12" s="177" customFormat="1" ht="23.25" customHeight="1">
      <c r="A2" s="1095" t="s">
        <v>389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</row>
    <row r="3" spans="1:12" s="177" customFormat="1" ht="23.25" customHeight="1">
      <c r="A3" s="1095" t="s">
        <v>109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</row>
    <row r="4" spans="1:12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</row>
    <row r="5" spans="1:12" s="242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</row>
    <row r="6" spans="1:12" ht="10.5" customHeight="1" thickBot="1">
      <c r="A6" s="819"/>
      <c r="B6" s="820"/>
      <c r="C6" s="820"/>
      <c r="D6" s="820"/>
      <c r="E6" s="820"/>
      <c r="F6" s="821"/>
      <c r="G6" s="456"/>
      <c r="H6" s="821"/>
      <c r="I6" s="821"/>
      <c r="J6" s="821"/>
      <c r="K6" s="821"/>
      <c r="L6" s="1"/>
    </row>
    <row r="7" spans="1:12" s="243" customFormat="1" ht="51" customHeight="1" thickTop="1" thickBot="1">
      <c r="A7" s="822"/>
      <c r="B7" s="822" t="s">
        <v>390</v>
      </c>
      <c r="C7" s="822" t="s">
        <v>391</v>
      </c>
      <c r="D7" s="822" t="s">
        <v>392</v>
      </c>
      <c r="E7" s="822" t="s">
        <v>393</v>
      </c>
      <c r="F7" s="822" t="s">
        <v>394</v>
      </c>
      <c r="G7" s="822" t="s">
        <v>395</v>
      </c>
      <c r="H7" s="822" t="s">
        <v>396</v>
      </c>
      <c r="I7" s="822" t="s">
        <v>397</v>
      </c>
      <c r="J7" s="823" t="s">
        <v>124</v>
      </c>
      <c r="K7" s="824" t="s">
        <v>125</v>
      </c>
    </row>
    <row r="8" spans="1:12" ht="42.75" customHeight="1" thickTop="1">
      <c r="A8" s="570" t="s">
        <v>126</v>
      </c>
      <c r="B8" s="513">
        <v>651696.74649000005</v>
      </c>
      <c r="C8" s="513">
        <v>1888375.07678</v>
      </c>
      <c r="D8" s="513">
        <v>1076755.54599</v>
      </c>
      <c r="E8" s="513">
        <v>58134.570200000002</v>
      </c>
      <c r="F8" s="570">
        <v>262487.91843000002</v>
      </c>
      <c r="G8" s="513">
        <v>275508.31361000001</v>
      </c>
      <c r="H8" s="570">
        <v>30428.719659999999</v>
      </c>
      <c r="I8" s="570">
        <v>552640.33551999996</v>
      </c>
      <c r="J8" s="570">
        <v>4796027.2266800003</v>
      </c>
      <c r="K8" s="715">
        <v>0.96783098346487972</v>
      </c>
      <c r="L8" s="1"/>
    </row>
    <row r="9" spans="1:12" ht="27" customHeight="1">
      <c r="A9" s="570" t="s">
        <v>127</v>
      </c>
      <c r="B9" s="513">
        <v>4483.5594700000001</v>
      </c>
      <c r="C9" s="513">
        <v>8618.1213800000005</v>
      </c>
      <c r="D9" s="513">
        <v>16480.746449999999</v>
      </c>
      <c r="E9" s="513">
        <v>451.21760999999998</v>
      </c>
      <c r="F9" s="570">
        <v>505.87321999999995</v>
      </c>
      <c r="G9" s="513">
        <v>1242.2776100000001</v>
      </c>
      <c r="H9" s="570">
        <v>442.77274999999997</v>
      </c>
      <c r="I9" s="570">
        <v>1358.30026</v>
      </c>
      <c r="J9" s="570">
        <v>33582.868750000001</v>
      </c>
      <c r="K9" s="715">
        <v>6.7769717213186096E-3</v>
      </c>
      <c r="L9" s="1"/>
    </row>
    <row r="10" spans="1:12" ht="42.75" customHeight="1">
      <c r="A10" s="570" t="s">
        <v>128</v>
      </c>
      <c r="B10" s="513">
        <v>21343.914359999999</v>
      </c>
      <c r="C10" s="513">
        <v>8432.9408100000001</v>
      </c>
      <c r="D10" s="513">
        <v>4200.4165300000004</v>
      </c>
      <c r="E10" s="513">
        <v>1351.1027900000001</v>
      </c>
      <c r="F10" s="570">
        <v>1126.9401399999999</v>
      </c>
      <c r="G10" s="513">
        <v>7714.1861100000006</v>
      </c>
      <c r="H10" s="570">
        <v>526.89522999999997</v>
      </c>
      <c r="I10" s="570">
        <v>7703.9441399999996</v>
      </c>
      <c r="J10" s="570">
        <v>52400.340109999997</v>
      </c>
      <c r="K10" s="715">
        <v>1.0574308757138183E-2</v>
      </c>
      <c r="L10" s="1"/>
    </row>
    <row r="11" spans="1:12" ht="27" customHeight="1">
      <c r="A11" s="570" t="s">
        <v>129</v>
      </c>
      <c r="B11" s="513">
        <v>782.46782999999994</v>
      </c>
      <c r="C11" s="513">
        <v>370.25765999999999</v>
      </c>
      <c r="D11" s="513">
        <v>210.10328000000001</v>
      </c>
      <c r="E11" s="513">
        <v>58.643769999999996</v>
      </c>
      <c r="F11" s="570">
        <v>48.410499999999999</v>
      </c>
      <c r="G11" s="513">
        <v>288.31804999999997</v>
      </c>
      <c r="H11" s="570">
        <v>23.69126</v>
      </c>
      <c r="I11" s="570">
        <v>382.12938000000003</v>
      </c>
      <c r="J11" s="570">
        <v>2164.0217299999995</v>
      </c>
      <c r="K11" s="715">
        <v>4.366962863626405E-4</v>
      </c>
      <c r="L11" s="1"/>
    </row>
    <row r="12" spans="1:12" ht="42.75" customHeight="1">
      <c r="A12" s="570" t="s">
        <v>130</v>
      </c>
      <c r="B12" s="513">
        <v>4797.5203499999998</v>
      </c>
      <c r="C12" s="513">
        <v>4546.0558600000004</v>
      </c>
      <c r="D12" s="513">
        <v>1903.8498300000001</v>
      </c>
      <c r="E12" s="513">
        <v>616.62945999999999</v>
      </c>
      <c r="F12" s="570">
        <v>501.27364</v>
      </c>
      <c r="G12" s="513">
        <v>2523.3455899999999</v>
      </c>
      <c r="H12" s="570">
        <v>287.78856000000002</v>
      </c>
      <c r="I12" s="570">
        <v>1886.88446</v>
      </c>
      <c r="J12" s="570">
        <v>17063.347750000001</v>
      </c>
      <c r="K12" s="715">
        <v>3.4433575652400312E-3</v>
      </c>
      <c r="L12" s="1"/>
    </row>
    <row r="13" spans="1:12" ht="27" customHeight="1">
      <c r="A13" s="570" t="s">
        <v>131</v>
      </c>
      <c r="B13" s="513">
        <v>915.77155000000005</v>
      </c>
      <c r="C13" s="513">
        <v>885.99869999999999</v>
      </c>
      <c r="D13" s="513">
        <v>368.86824999999999</v>
      </c>
      <c r="E13" s="513">
        <v>117.96911</v>
      </c>
      <c r="F13" s="570">
        <v>100.25471</v>
      </c>
      <c r="G13" s="513">
        <v>449.72597999999999</v>
      </c>
      <c r="H13" s="570">
        <v>52.20308</v>
      </c>
      <c r="I13" s="570">
        <v>377.37690000000003</v>
      </c>
      <c r="J13" s="570">
        <v>3268.1682800000008</v>
      </c>
      <c r="K13" s="715">
        <v>6.5951137703417558E-4</v>
      </c>
      <c r="L13" s="1"/>
    </row>
    <row r="14" spans="1:12" ht="42.75" customHeight="1">
      <c r="A14" s="570" t="s">
        <v>132</v>
      </c>
      <c r="B14" s="513">
        <v>1059.5963000000002</v>
      </c>
      <c r="C14" s="513">
        <v>1856.2044699999999</v>
      </c>
      <c r="D14" s="513">
        <v>831.47496999999998</v>
      </c>
      <c r="E14" s="513">
        <v>190.72192000000001</v>
      </c>
      <c r="F14" s="570">
        <v>50.665930000000003</v>
      </c>
      <c r="G14" s="513">
        <v>704.71861999999999</v>
      </c>
      <c r="H14" s="570">
        <v>33.395960000000002</v>
      </c>
      <c r="I14" s="570">
        <v>664.58956999999998</v>
      </c>
      <c r="J14" s="570">
        <v>5391.3677399999997</v>
      </c>
      <c r="K14" s="715">
        <v>1.0879697915387118E-3</v>
      </c>
      <c r="L14" s="1"/>
    </row>
    <row r="15" spans="1:12" ht="27" customHeight="1">
      <c r="A15" s="570" t="s">
        <v>133</v>
      </c>
      <c r="B15" s="513">
        <v>460.88067999999998</v>
      </c>
      <c r="C15" s="513">
        <v>872.36065000000008</v>
      </c>
      <c r="D15" s="513">
        <v>415.73764</v>
      </c>
      <c r="E15" s="513">
        <v>95.361000000000004</v>
      </c>
      <c r="F15" s="570">
        <v>25.332979999999999</v>
      </c>
      <c r="G15" s="513">
        <v>352.35945000000004</v>
      </c>
      <c r="H15" s="570">
        <v>15.87153</v>
      </c>
      <c r="I15" s="570">
        <v>332.29487999999998</v>
      </c>
      <c r="J15" s="570">
        <v>2570.1988099999999</v>
      </c>
      <c r="K15" s="715">
        <v>5.1866220194594719E-4</v>
      </c>
      <c r="L15" s="1"/>
    </row>
    <row r="16" spans="1:12" ht="42.75" customHeight="1">
      <c r="A16" s="570" t="s">
        <v>134</v>
      </c>
      <c r="B16" s="513">
        <v>1549.5904499999999</v>
      </c>
      <c r="C16" s="513">
        <v>2923.79385</v>
      </c>
      <c r="D16" s="513">
        <v>876.07716000000005</v>
      </c>
      <c r="E16" s="513">
        <v>309.47457000000003</v>
      </c>
      <c r="F16" s="570">
        <v>324.07893999999999</v>
      </c>
      <c r="G16" s="513">
        <v>1977.50802</v>
      </c>
      <c r="H16" s="570">
        <v>22.673009999999998</v>
      </c>
      <c r="I16" s="570">
        <v>880.40823999999998</v>
      </c>
      <c r="J16" s="570">
        <v>8863.6042400000006</v>
      </c>
      <c r="K16" s="715">
        <v>1.7886618242951543E-3</v>
      </c>
      <c r="L16" s="1"/>
    </row>
    <row r="17" spans="1:17" ht="27" customHeight="1">
      <c r="A17" s="570" t="s">
        <v>135</v>
      </c>
      <c r="B17" s="513">
        <v>896.52637000000004</v>
      </c>
      <c r="C17" s="513">
        <v>2225.9168100000002</v>
      </c>
      <c r="D17" s="513">
        <v>700.86172999999997</v>
      </c>
      <c r="E17" s="513">
        <v>224.06177</v>
      </c>
      <c r="F17" s="570">
        <v>259.26314000000002</v>
      </c>
      <c r="G17" s="513">
        <v>1224.8303899999999</v>
      </c>
      <c r="H17" s="570">
        <v>16.79907</v>
      </c>
      <c r="I17" s="570">
        <v>704.32659000000001</v>
      </c>
      <c r="J17" s="570">
        <v>6252.5858699999999</v>
      </c>
      <c r="K17" s="715">
        <v>1.2617622973649717E-3</v>
      </c>
      <c r="L17" s="1"/>
    </row>
    <row r="18" spans="1:17" ht="42.75" customHeight="1">
      <c r="A18" s="570" t="s">
        <v>136</v>
      </c>
      <c r="B18" s="513">
        <v>14862.253189999999</v>
      </c>
      <c r="C18" s="513">
        <v>7785.9249500000005</v>
      </c>
      <c r="D18" s="513">
        <v>20597.745989999999</v>
      </c>
      <c r="E18" s="513">
        <v>2927.2153699999999</v>
      </c>
      <c r="F18" s="570">
        <v>7804.7666900000004</v>
      </c>
      <c r="G18" s="513">
        <v>10255.022800000001</v>
      </c>
      <c r="H18" s="570">
        <v>95.781270000000006</v>
      </c>
      <c r="I18" s="570">
        <v>11364.223239999999</v>
      </c>
      <c r="J18" s="570">
        <v>75692.933499999985</v>
      </c>
      <c r="K18" s="715">
        <v>1.527471859690813E-2</v>
      </c>
      <c r="L18" s="1"/>
    </row>
    <row r="19" spans="1:17" ht="27" customHeight="1" thickBot="1">
      <c r="A19" s="570" t="s">
        <v>137</v>
      </c>
      <c r="B19" s="513">
        <v>11256.97495</v>
      </c>
      <c r="C19" s="513">
        <v>7509.7723299999998</v>
      </c>
      <c r="D19" s="513">
        <v>19086.893260000001</v>
      </c>
      <c r="E19" s="513">
        <v>2231.7964300000003</v>
      </c>
      <c r="F19" s="570">
        <v>7804.7666900000004</v>
      </c>
      <c r="G19" s="513">
        <v>6518.5690700000005</v>
      </c>
      <c r="H19" s="570">
        <v>95.781270000000006</v>
      </c>
      <c r="I19" s="570">
        <v>11364.223239999999</v>
      </c>
      <c r="J19" s="570">
        <v>65868.777239999996</v>
      </c>
      <c r="K19" s="715">
        <v>1.3292218839205474E-2</v>
      </c>
      <c r="L19" s="1"/>
    </row>
    <row r="20" spans="1:17" ht="34.5" customHeight="1" thickTop="1" thickBot="1">
      <c r="A20" s="697" t="s">
        <v>138</v>
      </c>
      <c r="B20" s="825">
        <v>695309.62114000006</v>
      </c>
      <c r="C20" s="825">
        <v>1913919.9967199999</v>
      </c>
      <c r="D20" s="825">
        <v>1105165.1104700002</v>
      </c>
      <c r="E20" s="825">
        <v>63529.714309999996</v>
      </c>
      <c r="F20" s="825">
        <v>272295.64377000008</v>
      </c>
      <c r="G20" s="825">
        <v>298683.09474999999</v>
      </c>
      <c r="H20" s="825">
        <v>31395.253689999998</v>
      </c>
      <c r="I20" s="825">
        <v>575140.38516999991</v>
      </c>
      <c r="J20" s="825">
        <v>4955438.8200200005</v>
      </c>
      <c r="K20" s="756">
        <v>1</v>
      </c>
      <c r="L20" s="1"/>
    </row>
    <row r="21" spans="1:17" ht="31.5" customHeight="1" thickTop="1">
      <c r="A21" s="757" t="s">
        <v>139</v>
      </c>
      <c r="B21" s="629">
        <v>18796.180850000001</v>
      </c>
      <c r="C21" s="629">
        <v>20482.427530000001</v>
      </c>
      <c r="D21" s="629">
        <v>37263.210609999995</v>
      </c>
      <c r="E21" s="629">
        <v>3179.0496900000003</v>
      </c>
      <c r="F21" s="629">
        <v>8743.9012400000011</v>
      </c>
      <c r="G21" s="629">
        <v>10076.080550000001</v>
      </c>
      <c r="H21" s="629">
        <v>647.11896000000002</v>
      </c>
      <c r="I21" s="629">
        <v>14518.651249999999</v>
      </c>
      <c r="J21" s="629">
        <v>113706.62067999999</v>
      </c>
      <c r="K21" s="758"/>
      <c r="L21" s="1"/>
    </row>
    <row r="22" spans="1:17" s="203" customFormat="1" ht="30.75" customHeight="1" thickBot="1">
      <c r="A22" s="759" t="s">
        <v>140</v>
      </c>
      <c r="B22" s="760">
        <v>0.14031242164285135</v>
      </c>
      <c r="C22" s="760">
        <v>0.38622613783218401</v>
      </c>
      <c r="D22" s="760">
        <v>0.22302063462172653</v>
      </c>
      <c r="E22" s="760">
        <v>1.2820199505508896E-2</v>
      </c>
      <c r="F22" s="760">
        <v>5.4948845835796449E-2</v>
      </c>
      <c r="G22" s="760">
        <v>6.0273793219546699E-2</v>
      </c>
      <c r="H22" s="760">
        <v>6.3355143369267317E-3</v>
      </c>
      <c r="I22" s="760">
        <v>0.11606245300545928</v>
      </c>
      <c r="J22" s="760">
        <v>1</v>
      </c>
      <c r="K22" s="761"/>
    </row>
    <row r="23" spans="1:17" ht="13.5" customHeight="1" thickTop="1">
      <c r="A23" s="826" t="s">
        <v>141</v>
      </c>
      <c r="B23" s="376"/>
      <c r="C23" s="376"/>
      <c r="D23" s="376"/>
      <c r="E23" s="376"/>
      <c r="F23" s="382"/>
      <c r="G23" s="382"/>
      <c r="H23" s="382"/>
      <c r="I23" s="382"/>
      <c r="J23" s="382"/>
      <c r="K23" s="382"/>
      <c r="L23" s="1"/>
    </row>
    <row r="24" spans="1:17" ht="81.75" customHeight="1">
      <c r="A24" s="1161" t="s">
        <v>275</v>
      </c>
      <c r="B24" s="1161"/>
      <c r="C24" s="1161"/>
      <c r="D24" s="1161"/>
      <c r="E24" s="1161"/>
      <c r="F24" s="1161"/>
      <c r="G24" s="1161"/>
      <c r="H24" s="1161"/>
      <c r="I24" s="1161"/>
      <c r="J24" s="1161"/>
      <c r="K24" s="1161"/>
      <c r="L24" s="484"/>
      <c r="M24" s="484"/>
      <c r="N24" s="484"/>
      <c r="O24" s="484"/>
      <c r="P24" s="484"/>
      <c r="Q24" s="484"/>
    </row>
    <row r="25" spans="1:17" ht="78" customHeight="1">
      <c r="A25" s="1161" t="s">
        <v>276</v>
      </c>
      <c r="B25" s="1161"/>
      <c r="C25" s="1161"/>
      <c r="D25" s="1161"/>
      <c r="E25" s="1161"/>
      <c r="F25" s="1161"/>
      <c r="G25" s="1161"/>
      <c r="H25" s="1161"/>
      <c r="I25" s="1161"/>
      <c r="J25" s="1161"/>
      <c r="K25" s="1161"/>
      <c r="L25" s="485"/>
      <c r="M25" s="485"/>
      <c r="N25" s="485"/>
      <c r="O25" s="485"/>
      <c r="P25" s="485"/>
      <c r="Q25" s="485"/>
    </row>
    <row r="26" spans="1:17" ht="12" customHeight="1">
      <c r="A26" s="826" t="s">
        <v>144</v>
      </c>
      <c r="B26" s="377"/>
      <c r="C26" s="377"/>
      <c r="D26" s="377"/>
      <c r="E26" s="377"/>
      <c r="F26" s="383"/>
      <c r="G26" s="383"/>
      <c r="H26" s="383"/>
      <c r="I26" s="383"/>
      <c r="J26" s="383"/>
      <c r="K26" s="383"/>
      <c r="L26" s="1"/>
    </row>
    <row r="27" spans="1:17" ht="9" customHeight="1">
      <c r="A27" s="225"/>
      <c r="B27" s="211"/>
      <c r="C27" s="211"/>
      <c r="D27" s="211"/>
      <c r="E27" s="211"/>
      <c r="F27" s="207"/>
      <c r="G27" s="207"/>
      <c r="H27" s="207"/>
      <c r="I27" s="207"/>
      <c r="J27" s="207"/>
      <c r="K27" s="207"/>
      <c r="L27" s="1"/>
    </row>
    <row r="28" spans="1:17" ht="9" customHeight="1">
      <c r="A28" s="225"/>
      <c r="B28" s="211"/>
      <c r="C28" s="211"/>
      <c r="D28" s="211"/>
      <c r="E28" s="211"/>
      <c r="F28" s="207"/>
      <c r="G28" s="207"/>
      <c r="H28" s="207"/>
      <c r="I28" s="207"/>
      <c r="J28" s="207"/>
      <c r="K28" s="207"/>
      <c r="L28" s="1"/>
    </row>
    <row r="29" spans="1:17" ht="9" customHeight="1">
      <c r="A29" s="225"/>
      <c r="B29" s="211"/>
      <c r="C29" s="211"/>
      <c r="D29" s="211"/>
      <c r="E29" s="211"/>
      <c r="F29" s="207"/>
      <c r="G29" s="207"/>
      <c r="H29" s="207"/>
      <c r="I29" s="207"/>
      <c r="J29" s="207"/>
      <c r="K29" s="207"/>
      <c r="L29" s="1"/>
    </row>
    <row r="30" spans="1:17" ht="9" customHeight="1">
      <c r="A30" s="225"/>
      <c r="B30" s="211"/>
      <c r="C30" s="211"/>
      <c r="D30" s="211"/>
      <c r="E30" s="211"/>
      <c r="F30" s="207"/>
      <c r="G30" s="207"/>
      <c r="H30" s="207"/>
      <c r="I30" s="207"/>
      <c r="J30" s="207"/>
      <c r="K30" s="207"/>
      <c r="L30" s="1"/>
    </row>
    <row r="31" spans="1:17" ht="9" customHeight="1">
      <c r="A31" s="225"/>
      <c r="B31" s="211"/>
      <c r="C31" s="211"/>
      <c r="D31" s="211"/>
      <c r="E31" s="211"/>
      <c r="F31" s="207"/>
      <c r="G31" s="207"/>
      <c r="H31" s="207"/>
      <c r="I31" s="207"/>
      <c r="J31" s="207"/>
      <c r="K31" s="207"/>
      <c r="L31" s="1"/>
    </row>
    <row r="32" spans="1:17" ht="9" customHeight="1">
      <c r="A32" s="270"/>
      <c r="B32" s="211"/>
      <c r="C32" s="211"/>
      <c r="D32" s="211"/>
      <c r="E32" s="211"/>
      <c r="F32" s="207"/>
      <c r="G32" s="207"/>
      <c r="H32" s="207"/>
      <c r="I32" s="207"/>
      <c r="J32" s="207"/>
      <c r="K32" s="207"/>
      <c r="L32" s="1"/>
    </row>
    <row r="33" spans="1:12" ht="9" customHeight="1">
      <c r="A33" s="225"/>
      <c r="B33" s="211"/>
      <c r="C33" s="211"/>
      <c r="D33" s="211"/>
      <c r="E33" s="211"/>
      <c r="F33" s="207"/>
      <c r="G33" s="207"/>
      <c r="H33" s="207"/>
      <c r="I33" s="207"/>
      <c r="J33" s="207"/>
      <c r="K33" s="207"/>
      <c r="L33" s="1"/>
    </row>
    <row r="34" spans="1:12" ht="9" customHeight="1">
      <c r="A34" s="225"/>
      <c r="B34" s="211"/>
      <c r="C34" s="211"/>
      <c r="D34" s="211"/>
      <c r="E34" s="211"/>
      <c r="F34" s="207"/>
      <c r="G34" s="207"/>
      <c r="H34" s="207"/>
      <c r="I34" s="207"/>
      <c r="J34" s="207"/>
      <c r="K34" s="207"/>
      <c r="L34" s="1"/>
    </row>
    <row r="35" spans="1:12" ht="9" customHeight="1">
      <c r="A35" s="225"/>
      <c r="B35" s="211"/>
      <c r="C35" s="211"/>
      <c r="D35" s="211"/>
      <c r="E35" s="211"/>
      <c r="F35" s="207"/>
      <c r="G35" s="207"/>
      <c r="H35" s="207"/>
      <c r="I35" s="207"/>
      <c r="J35" s="207"/>
      <c r="K35" s="207"/>
      <c r="L35" s="1"/>
    </row>
    <row r="36" spans="1:12" ht="9" customHeight="1">
      <c r="A36" s="225"/>
      <c r="B36" s="211"/>
      <c r="C36" s="211"/>
      <c r="D36" s="211"/>
      <c r="E36" s="211"/>
      <c r="F36" s="207"/>
      <c r="G36" s="207"/>
      <c r="H36" s="207"/>
      <c r="I36" s="207"/>
      <c r="J36" s="207"/>
      <c r="K36" s="207"/>
      <c r="L36" s="1"/>
    </row>
    <row r="37" spans="1:12" ht="9" customHeight="1">
      <c r="A37" s="225"/>
      <c r="B37" s="211"/>
      <c r="C37" s="211"/>
      <c r="D37" s="211"/>
      <c r="E37" s="211"/>
      <c r="F37" s="207"/>
      <c r="G37" s="207"/>
      <c r="H37" s="207"/>
      <c r="I37" s="207"/>
      <c r="J37" s="207"/>
      <c r="K37" s="207"/>
      <c r="L37" s="1"/>
    </row>
    <row r="38" spans="1:12" ht="9" customHeight="1">
      <c r="A38" s="270"/>
      <c r="B38" s="211"/>
      <c r="C38" s="211"/>
      <c r="D38" s="211"/>
      <c r="E38" s="211"/>
      <c r="F38" s="207"/>
      <c r="G38" s="207"/>
      <c r="H38" s="207"/>
      <c r="I38" s="207"/>
      <c r="J38" s="207"/>
      <c r="K38" s="207"/>
      <c r="L38" s="1"/>
    </row>
    <row r="39" spans="1:12" ht="9" customHeight="1">
      <c r="A39" s="225"/>
      <c r="B39" s="211"/>
      <c r="C39" s="211"/>
      <c r="D39" s="211"/>
      <c r="E39" s="211"/>
      <c r="F39" s="207"/>
      <c r="G39" s="207"/>
      <c r="H39" s="207"/>
      <c r="I39" s="207"/>
      <c r="J39" s="207"/>
      <c r="K39" s="207"/>
      <c r="L39" s="1"/>
    </row>
    <row r="40" spans="1:12" ht="9" customHeight="1">
      <c r="A40" s="225"/>
      <c r="B40" s="211"/>
      <c r="C40" s="211"/>
      <c r="D40" s="211"/>
      <c r="E40" s="211"/>
      <c r="F40" s="207"/>
      <c r="G40" s="207"/>
      <c r="H40" s="207"/>
      <c r="I40" s="207"/>
      <c r="J40" s="207"/>
      <c r="K40" s="207"/>
      <c r="L40" s="1"/>
    </row>
    <row r="41" spans="1:12" ht="9" customHeight="1">
      <c r="A41" s="225"/>
      <c r="B41" s="211"/>
      <c r="C41" s="211"/>
      <c r="D41" s="211"/>
      <c r="E41" s="211"/>
      <c r="F41" s="207"/>
      <c r="G41" s="207"/>
      <c r="H41" s="207"/>
      <c r="I41" s="207"/>
      <c r="J41" s="207"/>
      <c r="K41" s="207"/>
      <c r="L41" s="1"/>
    </row>
    <row r="42" spans="1:12" ht="9" customHeight="1">
      <c r="A42" s="225"/>
      <c r="B42" s="211"/>
      <c r="C42" s="211"/>
      <c r="D42" s="211"/>
      <c r="E42" s="211"/>
      <c r="F42" s="207"/>
      <c r="G42" s="207"/>
      <c r="H42" s="207"/>
      <c r="I42" s="207"/>
      <c r="J42" s="207"/>
      <c r="K42" s="207"/>
      <c r="L42" s="1"/>
    </row>
    <row r="43" spans="1:12" ht="9" customHeight="1">
      <c r="A43" s="225"/>
      <c r="B43" s="211"/>
      <c r="C43" s="211"/>
      <c r="D43" s="211"/>
      <c r="E43" s="211"/>
      <c r="F43" s="207"/>
      <c r="G43" s="207"/>
      <c r="H43" s="207"/>
      <c r="I43" s="207"/>
      <c r="J43" s="207"/>
      <c r="K43" s="207"/>
      <c r="L43" s="1"/>
    </row>
    <row r="44" spans="1:12" ht="9" customHeight="1">
      <c r="A44" s="270"/>
      <c r="B44" s="211"/>
      <c r="C44" s="211"/>
      <c r="D44" s="211"/>
      <c r="E44" s="211"/>
      <c r="F44" s="207"/>
      <c r="G44" s="207"/>
      <c r="H44" s="207"/>
      <c r="I44" s="207"/>
      <c r="J44" s="207"/>
      <c r="K44" s="207"/>
      <c r="L44" s="1"/>
    </row>
    <row r="45" spans="1:12" ht="9" customHeight="1">
      <c r="A45" s="225"/>
      <c r="B45" s="211"/>
      <c r="C45" s="211"/>
      <c r="D45" s="211"/>
      <c r="E45" s="211"/>
      <c r="F45" s="207"/>
      <c r="G45" s="207"/>
      <c r="H45" s="207"/>
      <c r="I45" s="207"/>
      <c r="J45" s="207"/>
      <c r="K45" s="207"/>
      <c r="L45" s="1"/>
    </row>
    <row r="46" spans="1:12" ht="9" customHeight="1">
      <c r="A46" s="225"/>
      <c r="B46" s="211"/>
      <c r="C46" s="211"/>
      <c r="D46" s="211"/>
      <c r="E46" s="211"/>
      <c r="F46" s="207"/>
      <c r="G46" s="207"/>
      <c r="H46" s="207"/>
      <c r="I46" s="207"/>
      <c r="J46" s="207"/>
      <c r="K46" s="207"/>
      <c r="L46" s="1"/>
    </row>
    <row r="47" spans="1:12" ht="9" customHeight="1">
      <c r="A47" s="225"/>
      <c r="B47" s="211"/>
      <c r="C47" s="211"/>
      <c r="D47" s="211"/>
      <c r="E47" s="211"/>
      <c r="F47" s="207"/>
      <c r="G47" s="207"/>
      <c r="H47" s="207"/>
      <c r="I47" s="207"/>
      <c r="J47" s="207"/>
      <c r="K47" s="207"/>
      <c r="L47" s="1"/>
    </row>
    <row r="48" spans="1:12" ht="9" customHeight="1">
      <c r="A48" s="225"/>
      <c r="B48" s="211"/>
      <c r="C48" s="211"/>
      <c r="D48" s="211"/>
      <c r="E48" s="211"/>
      <c r="F48" s="207"/>
      <c r="G48" s="207"/>
      <c r="H48" s="207"/>
      <c r="I48" s="207"/>
      <c r="J48" s="207"/>
      <c r="K48" s="207"/>
      <c r="L48" s="1"/>
    </row>
    <row r="49" spans="1:12" ht="9" customHeight="1">
      <c r="A49" s="270"/>
      <c r="B49" s="211"/>
      <c r="C49" s="211"/>
      <c r="D49" s="211"/>
      <c r="E49" s="211"/>
      <c r="F49" s="207"/>
      <c r="G49" s="207"/>
      <c r="H49" s="207"/>
      <c r="I49" s="207"/>
      <c r="J49" s="207"/>
      <c r="K49" s="207"/>
      <c r="L49" s="1"/>
    </row>
    <row r="50" spans="1:12" ht="9" customHeight="1">
      <c r="A50" s="227"/>
      <c r="B50" s="211"/>
      <c r="C50" s="211"/>
      <c r="D50" s="211"/>
      <c r="E50" s="211"/>
      <c r="F50" s="207"/>
      <c r="G50" s="207"/>
      <c r="H50" s="207"/>
      <c r="I50" s="207"/>
      <c r="J50" s="207"/>
      <c r="K50" s="207"/>
      <c r="L50" s="1"/>
    </row>
    <row r="51" spans="1:12" ht="9" customHeight="1">
      <c r="A51" s="227"/>
      <c r="B51" s="211"/>
      <c r="C51" s="211"/>
      <c r="D51" s="211"/>
      <c r="E51" s="211"/>
      <c r="F51" s="207"/>
      <c r="G51" s="207"/>
      <c r="H51" s="207"/>
      <c r="I51" s="207"/>
      <c r="J51" s="207"/>
      <c r="K51" s="207"/>
      <c r="L51" s="1"/>
    </row>
    <row r="52" spans="1:12" ht="9" customHeight="1">
      <c r="A52" s="227"/>
      <c r="B52" s="211"/>
      <c r="C52" s="211"/>
      <c r="D52" s="211"/>
      <c r="E52" s="211"/>
      <c r="F52" s="207"/>
      <c r="G52" s="207"/>
      <c r="H52" s="207"/>
      <c r="I52" s="207"/>
      <c r="J52" s="207"/>
      <c r="K52" s="207"/>
      <c r="L52" s="1"/>
    </row>
    <row r="53" spans="1:12" ht="9" customHeight="1">
      <c r="A53" s="227"/>
      <c r="B53" s="211"/>
      <c r="C53" s="211"/>
      <c r="D53" s="211"/>
      <c r="E53" s="211"/>
      <c r="F53" s="207"/>
      <c r="G53" s="207"/>
      <c r="H53" s="207"/>
      <c r="I53" s="207"/>
      <c r="J53" s="207"/>
      <c r="K53" s="207"/>
      <c r="L53" s="1"/>
    </row>
    <row r="54" spans="1:12" ht="9" customHeight="1">
      <c r="A54" s="228"/>
      <c r="B54" s="211"/>
      <c r="C54" s="211"/>
      <c r="D54" s="211"/>
      <c r="E54" s="211"/>
      <c r="F54" s="207"/>
      <c r="G54" s="207"/>
      <c r="H54" s="207"/>
      <c r="I54" s="207"/>
      <c r="J54" s="207"/>
      <c r="K54" s="207"/>
      <c r="L54" s="1"/>
    </row>
    <row r="55" spans="1:12" ht="9" customHeight="1">
      <c r="A55" s="228"/>
      <c r="B55" s="211"/>
      <c r="C55" s="211"/>
      <c r="D55" s="211"/>
      <c r="E55" s="211"/>
      <c r="F55" s="207"/>
      <c r="G55" s="207"/>
      <c r="H55" s="207"/>
      <c r="I55" s="207"/>
      <c r="J55" s="207"/>
      <c r="K55" s="207"/>
      <c r="L55" s="1"/>
    </row>
    <row r="56" spans="1:12" ht="9" customHeight="1">
      <c r="A56" s="226"/>
      <c r="B56" s="211"/>
      <c r="C56" s="211"/>
      <c r="D56" s="211"/>
      <c r="E56" s="211"/>
      <c r="F56" s="207"/>
      <c r="G56" s="207"/>
      <c r="H56" s="207"/>
      <c r="I56" s="207"/>
      <c r="J56" s="207"/>
      <c r="K56" s="207"/>
      <c r="L56" s="1"/>
    </row>
    <row r="57" spans="1:12" ht="9" customHeight="1">
      <c r="A57" s="225"/>
      <c r="B57" s="211"/>
      <c r="C57" s="211"/>
      <c r="D57" s="211"/>
      <c r="E57" s="211"/>
      <c r="F57" s="207"/>
      <c r="G57" s="207"/>
      <c r="H57" s="207"/>
      <c r="I57" s="207"/>
      <c r="J57" s="207"/>
      <c r="K57" s="207"/>
      <c r="L57" s="1"/>
    </row>
    <row r="58" spans="1:12" ht="9" customHeight="1">
      <c r="A58" s="225"/>
      <c r="B58" s="211"/>
      <c r="C58" s="211"/>
      <c r="D58" s="211"/>
      <c r="E58" s="211"/>
      <c r="F58" s="207"/>
      <c r="G58" s="207"/>
      <c r="H58" s="207"/>
      <c r="I58" s="207"/>
      <c r="J58" s="207"/>
      <c r="K58" s="207"/>
      <c r="L58" s="1"/>
    </row>
    <row r="59" spans="1:12" ht="9" customHeight="1">
      <c r="A59" s="225"/>
      <c r="B59" s="211"/>
      <c r="C59" s="211"/>
      <c r="D59" s="211"/>
      <c r="E59" s="211"/>
      <c r="F59" s="207"/>
      <c r="G59" s="207"/>
      <c r="H59" s="207"/>
      <c r="I59" s="207"/>
      <c r="J59" s="207"/>
      <c r="K59" s="207"/>
      <c r="L59" s="1"/>
    </row>
    <row r="60" spans="1:12" ht="9" customHeight="1">
      <c r="A60" s="225"/>
      <c r="B60" s="211"/>
      <c r="C60" s="211"/>
      <c r="D60" s="211"/>
      <c r="E60" s="211"/>
      <c r="F60" s="207"/>
      <c r="G60" s="207"/>
      <c r="H60" s="207"/>
      <c r="I60" s="207"/>
      <c r="J60" s="207"/>
      <c r="K60" s="207"/>
      <c r="L60" s="1"/>
    </row>
    <row r="61" spans="1:12" ht="9" customHeight="1">
      <c r="A61" s="227"/>
      <c r="B61" s="211"/>
      <c r="C61" s="211"/>
      <c r="D61" s="211"/>
      <c r="E61" s="211"/>
      <c r="F61" s="207"/>
      <c r="G61" s="207"/>
      <c r="H61" s="207"/>
      <c r="I61" s="207"/>
      <c r="J61" s="207"/>
      <c r="K61" s="207"/>
      <c r="L61" s="1"/>
    </row>
    <row r="62" spans="1:12" ht="9" customHeight="1">
      <c r="A62" s="226"/>
      <c r="B62" s="211"/>
      <c r="C62" s="211"/>
      <c r="D62" s="211"/>
      <c r="E62" s="211"/>
      <c r="F62" s="207"/>
      <c r="G62" s="207"/>
      <c r="H62" s="207"/>
      <c r="I62" s="207"/>
      <c r="J62" s="207"/>
      <c r="K62" s="207"/>
      <c r="L62" s="1"/>
    </row>
    <row r="63" spans="1:12" ht="9" customHeight="1">
      <c r="A63" s="225"/>
      <c r="B63" s="211"/>
      <c r="C63" s="211"/>
      <c r="D63" s="211"/>
      <c r="E63" s="211"/>
      <c r="F63" s="207"/>
      <c r="G63" s="207"/>
      <c r="H63" s="207"/>
      <c r="I63" s="207"/>
      <c r="J63" s="207"/>
      <c r="K63" s="207"/>
      <c r="L63" s="1"/>
    </row>
    <row r="64" spans="1:12" ht="9" customHeight="1">
      <c r="A64" s="225"/>
      <c r="B64" s="211"/>
      <c r="C64" s="211"/>
      <c r="D64" s="211"/>
      <c r="E64" s="211"/>
      <c r="F64" s="207"/>
      <c r="G64" s="207"/>
      <c r="H64" s="207"/>
      <c r="I64" s="207"/>
      <c r="J64" s="207"/>
      <c r="K64" s="207"/>
      <c r="L64" s="1"/>
    </row>
    <row r="65" spans="1:12" ht="9" customHeight="1">
      <c r="A65" s="225"/>
      <c r="B65" s="211"/>
      <c r="C65" s="211"/>
      <c r="D65" s="211"/>
      <c r="E65" s="211"/>
      <c r="F65" s="207"/>
      <c r="G65" s="207"/>
      <c r="H65" s="207"/>
      <c r="I65" s="207"/>
      <c r="J65" s="207"/>
      <c r="K65" s="207"/>
      <c r="L65" s="1"/>
    </row>
    <row r="66" spans="1:12" ht="9" customHeight="1">
      <c r="A66" s="225"/>
      <c r="B66" s="211"/>
      <c r="C66" s="211"/>
      <c r="D66" s="211"/>
      <c r="E66" s="211"/>
      <c r="F66" s="207"/>
      <c r="G66" s="207"/>
      <c r="H66" s="207"/>
      <c r="I66" s="207"/>
      <c r="J66" s="207"/>
      <c r="K66" s="207"/>
      <c r="L66" s="1"/>
    </row>
    <row r="67" spans="1:12" ht="9" customHeight="1">
      <c r="A67" s="227"/>
      <c r="B67" s="211"/>
      <c r="C67" s="211"/>
      <c r="D67" s="211"/>
      <c r="E67" s="211"/>
      <c r="F67" s="207"/>
      <c r="G67" s="207"/>
      <c r="H67" s="207"/>
      <c r="I67" s="207"/>
      <c r="J67" s="207"/>
      <c r="K67" s="207"/>
      <c r="L67" s="1"/>
    </row>
    <row r="68" spans="1:12" ht="9" customHeight="1">
      <c r="A68" s="226"/>
      <c r="B68" s="211"/>
      <c r="C68" s="211"/>
      <c r="D68" s="211"/>
      <c r="E68" s="211"/>
      <c r="F68" s="207"/>
      <c r="G68" s="207"/>
      <c r="H68" s="207"/>
      <c r="I68" s="207"/>
      <c r="J68" s="207"/>
      <c r="K68" s="207"/>
      <c r="L68" s="1"/>
    </row>
    <row r="69" spans="1:12" ht="9" customHeight="1">
      <c r="A69" s="225"/>
      <c r="B69" s="211"/>
      <c r="C69" s="211"/>
      <c r="D69" s="211"/>
      <c r="E69" s="211"/>
      <c r="F69" s="207"/>
      <c r="G69" s="207"/>
      <c r="H69" s="207"/>
      <c r="I69" s="207"/>
      <c r="J69" s="207"/>
      <c r="K69" s="207"/>
      <c r="L69" s="1"/>
    </row>
    <row r="70" spans="1:12" ht="9" customHeight="1">
      <c r="A70" s="225"/>
      <c r="B70" s="211"/>
      <c r="C70" s="211"/>
      <c r="D70" s="211"/>
      <c r="E70" s="211"/>
      <c r="F70" s="207"/>
      <c r="G70" s="207"/>
      <c r="H70" s="207"/>
      <c r="I70" s="207"/>
      <c r="J70" s="207"/>
      <c r="K70" s="207"/>
      <c r="L70" s="1"/>
    </row>
    <row r="71" spans="1:12" ht="9" customHeight="1">
      <c r="A71" s="225"/>
      <c r="B71" s="209"/>
      <c r="C71" s="209"/>
      <c r="D71" s="209"/>
      <c r="E71" s="209"/>
      <c r="L71" s="1"/>
    </row>
    <row r="72" spans="1:12" ht="9" customHeight="1">
      <c r="A72" s="225"/>
      <c r="B72" s="209"/>
      <c r="C72" s="209"/>
      <c r="D72" s="209"/>
      <c r="E72" s="209"/>
      <c r="L72" s="1"/>
    </row>
    <row r="73" spans="1:12" ht="9" customHeight="1">
      <c r="A73" s="225"/>
      <c r="B73" s="209"/>
      <c r="C73" s="209"/>
      <c r="D73" s="209"/>
      <c r="E73" s="209"/>
      <c r="L73" s="1"/>
    </row>
    <row r="74" spans="1:12" ht="9" customHeight="1">
      <c r="A74" s="225"/>
      <c r="B74" s="209"/>
      <c r="C74" s="209"/>
      <c r="D74" s="209"/>
      <c r="E74" s="209"/>
      <c r="L74" s="1"/>
    </row>
    <row r="75" spans="1:12" ht="9" customHeight="1">
      <c r="A75" s="225"/>
      <c r="B75" s="209"/>
      <c r="C75" s="209"/>
      <c r="D75" s="209"/>
      <c r="E75" s="209"/>
      <c r="L75" s="1"/>
    </row>
    <row r="76" spans="1:12" ht="9" customHeight="1">
      <c r="A76" s="225"/>
      <c r="B76" s="209"/>
      <c r="C76" s="209"/>
      <c r="D76" s="209"/>
      <c r="E76" s="209"/>
      <c r="L76" s="1"/>
    </row>
    <row r="77" spans="1:12" ht="9" customHeight="1">
      <c r="A77" s="227"/>
      <c r="B77" s="209"/>
      <c r="C77" s="209"/>
      <c r="D77" s="209"/>
      <c r="E77" s="209"/>
      <c r="L77" s="1"/>
    </row>
    <row r="78" spans="1:12" ht="9" customHeight="1">
      <c r="A78" s="226"/>
      <c r="B78" s="209"/>
      <c r="C78" s="209"/>
      <c r="D78" s="209"/>
      <c r="E78" s="209"/>
      <c r="L78" s="1"/>
    </row>
    <row r="79" spans="1:12" ht="9" customHeight="1">
      <c r="A79" s="225"/>
      <c r="B79" s="209"/>
      <c r="C79" s="209"/>
      <c r="D79" s="209"/>
      <c r="E79" s="209"/>
      <c r="L79" s="1"/>
    </row>
    <row r="80" spans="1:12" ht="9" customHeight="1">
      <c r="A80" s="225"/>
      <c r="B80" s="209"/>
      <c r="C80" s="209"/>
      <c r="D80" s="209"/>
      <c r="E80" s="209"/>
      <c r="L80" s="1"/>
    </row>
    <row r="81" spans="1:12" ht="9" customHeight="1">
      <c r="A81" s="225"/>
      <c r="B81" s="209"/>
      <c r="C81" s="209"/>
      <c r="D81" s="209"/>
      <c r="E81" s="209"/>
      <c r="L81" s="1"/>
    </row>
    <row r="82" spans="1:12" ht="9" customHeight="1">
      <c r="A82" s="225"/>
      <c r="B82" s="209"/>
      <c r="C82" s="209"/>
      <c r="D82" s="209"/>
      <c r="E82" s="209"/>
      <c r="L82" s="1"/>
    </row>
    <row r="83" spans="1:12" ht="9" customHeight="1">
      <c r="A83" s="225"/>
      <c r="B83" s="209"/>
      <c r="C83" s="209"/>
      <c r="D83" s="209"/>
      <c r="E83" s="209"/>
      <c r="L83" s="1"/>
    </row>
    <row r="84" spans="1:12" ht="9" customHeight="1">
      <c r="A84" s="225"/>
      <c r="B84" s="209"/>
      <c r="C84" s="209"/>
      <c r="D84" s="209"/>
      <c r="E84" s="209"/>
      <c r="L84" s="1"/>
    </row>
    <row r="85" spans="1:12" ht="9" customHeight="1">
      <c r="A85" s="225"/>
      <c r="B85" s="209"/>
      <c r="C85" s="209"/>
      <c r="D85" s="209"/>
      <c r="E85" s="209"/>
      <c r="L85" s="1"/>
    </row>
    <row r="86" spans="1:12" ht="9" customHeight="1">
      <c r="A86" s="225"/>
      <c r="B86" s="209"/>
      <c r="C86" s="209"/>
      <c r="D86" s="209"/>
      <c r="E86" s="209"/>
      <c r="L86" s="1"/>
    </row>
    <row r="87" spans="1:12" ht="9" customHeight="1">
      <c r="A87" s="225"/>
      <c r="B87" s="209"/>
      <c r="C87" s="209"/>
      <c r="D87" s="209"/>
      <c r="E87" s="209"/>
      <c r="L87" s="1"/>
    </row>
    <row r="88" spans="1:12" ht="9" customHeight="1">
      <c r="A88" s="226"/>
      <c r="B88" s="209"/>
      <c r="C88" s="209"/>
      <c r="D88" s="209"/>
      <c r="E88" s="209"/>
      <c r="L88" s="1"/>
    </row>
    <row r="89" spans="1:12" ht="9" customHeight="1">
      <c r="A89" s="225"/>
      <c r="B89" s="209"/>
      <c r="C89" s="209"/>
      <c r="D89" s="209"/>
      <c r="E89" s="209"/>
      <c r="L89" s="1"/>
    </row>
    <row r="90" spans="1:12" ht="9" customHeight="1">
      <c r="A90" s="225"/>
      <c r="B90" s="209"/>
      <c r="C90" s="209"/>
      <c r="D90" s="209"/>
      <c r="E90" s="209"/>
      <c r="L90" s="1"/>
    </row>
    <row r="91" spans="1:12" ht="9" customHeight="1">
      <c r="A91" s="225"/>
      <c r="B91" s="209"/>
      <c r="C91" s="209"/>
      <c r="D91" s="209"/>
      <c r="E91" s="209"/>
      <c r="L91" s="1"/>
    </row>
    <row r="92" spans="1:12">
      <c r="A92" s="229"/>
      <c r="B92" s="209"/>
      <c r="C92" s="209"/>
      <c r="D92" s="209"/>
      <c r="E92" s="209"/>
      <c r="L92" s="1"/>
    </row>
    <row r="93" spans="1:12">
      <c r="A93" s="229"/>
      <c r="B93" s="209"/>
      <c r="C93" s="209"/>
      <c r="D93" s="209"/>
      <c r="E93" s="209"/>
      <c r="L93" s="1"/>
    </row>
    <row r="94" spans="1:12">
      <c r="A94" s="229"/>
      <c r="B94" s="209"/>
      <c r="C94" s="209"/>
      <c r="D94" s="209"/>
      <c r="E94" s="209"/>
      <c r="L94" s="1"/>
    </row>
    <row r="95" spans="1:12">
      <c r="A95" s="229"/>
      <c r="B95" s="209"/>
      <c r="C95" s="209"/>
      <c r="D95" s="209"/>
      <c r="E95" s="209"/>
      <c r="L95" s="1"/>
    </row>
    <row r="96" spans="1:12">
      <c r="A96" s="229"/>
      <c r="B96" s="209"/>
      <c r="C96" s="209"/>
      <c r="D96" s="209"/>
      <c r="E96" s="209"/>
      <c r="L96" s="1"/>
    </row>
    <row r="97" spans="1:12">
      <c r="A97" s="229"/>
      <c r="B97" s="209"/>
      <c r="C97" s="209"/>
      <c r="D97" s="209"/>
      <c r="E97" s="209"/>
      <c r="L97" s="1"/>
    </row>
    <row r="98" spans="1:12">
      <c r="A98" s="229"/>
      <c r="B98" s="209"/>
      <c r="C98" s="209"/>
      <c r="D98" s="209"/>
      <c r="E98" s="209"/>
      <c r="L98" s="1"/>
    </row>
    <row r="99" spans="1:12" ht="15.75">
      <c r="A99" s="219"/>
      <c r="B99" s="209"/>
      <c r="C99" s="209"/>
      <c r="D99" s="209"/>
      <c r="E99" s="209"/>
      <c r="L99" s="1"/>
    </row>
    <row r="100" spans="1:12" ht="15.75">
      <c r="A100" s="219"/>
      <c r="B100" s="209"/>
      <c r="C100" s="209"/>
      <c r="D100" s="209"/>
      <c r="E100" s="209"/>
      <c r="L100" s="1"/>
    </row>
    <row r="101" spans="1:12" ht="15.75">
      <c r="A101" s="219"/>
      <c r="B101" s="209"/>
      <c r="C101" s="209"/>
      <c r="D101" s="209"/>
      <c r="E101" s="209"/>
      <c r="L101" s="1"/>
    </row>
    <row r="102" spans="1:12" ht="15.75">
      <c r="A102" s="219"/>
      <c r="B102" s="209"/>
      <c r="C102" s="209"/>
      <c r="D102" s="209"/>
      <c r="E102" s="209"/>
      <c r="L102" s="1"/>
    </row>
    <row r="103" spans="1:12" ht="15.75">
      <c r="A103" s="219"/>
      <c r="B103" s="209"/>
      <c r="C103" s="209"/>
      <c r="D103" s="209"/>
      <c r="E103" s="209"/>
      <c r="L103" s="1"/>
    </row>
    <row r="104" spans="1:12" ht="15.75">
      <c r="A104" s="219"/>
      <c r="B104" s="209"/>
      <c r="C104" s="209"/>
      <c r="D104" s="209"/>
      <c r="E104" s="209"/>
      <c r="L104" s="1"/>
    </row>
    <row r="105" spans="1:12" ht="15.75">
      <c r="A105" s="219"/>
      <c r="B105" s="209"/>
      <c r="C105" s="209"/>
      <c r="D105" s="209"/>
      <c r="E105" s="209"/>
      <c r="L105" s="1"/>
    </row>
    <row r="106" spans="1:12" ht="15.75">
      <c r="A106" s="219"/>
      <c r="B106" s="209"/>
      <c r="C106" s="209"/>
      <c r="D106" s="209"/>
      <c r="E106" s="209"/>
      <c r="L106" s="1"/>
    </row>
    <row r="107" spans="1:12" ht="15.75">
      <c r="A107" s="219"/>
      <c r="B107" s="209"/>
      <c r="C107" s="209"/>
      <c r="D107" s="209"/>
      <c r="E107" s="209"/>
      <c r="L107" s="1"/>
    </row>
    <row r="108" spans="1:12" ht="15.75">
      <c r="A108" s="219"/>
      <c r="B108" s="209"/>
      <c r="C108" s="209"/>
      <c r="D108" s="209"/>
      <c r="E108" s="209"/>
      <c r="L108" s="1"/>
    </row>
    <row r="109" spans="1:12" ht="15.75">
      <c r="A109" s="219"/>
      <c r="B109" s="209"/>
      <c r="C109" s="209"/>
      <c r="D109" s="209"/>
      <c r="E109" s="209"/>
      <c r="L109" s="1"/>
    </row>
    <row r="110" spans="1:12" ht="15.75">
      <c r="A110" s="219"/>
      <c r="B110" s="209"/>
      <c r="C110" s="209"/>
      <c r="D110" s="209"/>
      <c r="E110" s="209"/>
      <c r="L110" s="1"/>
    </row>
    <row r="111" spans="1:12" ht="15.75">
      <c r="A111" s="219"/>
      <c r="B111" s="209"/>
      <c r="C111" s="209"/>
      <c r="D111" s="209"/>
      <c r="E111" s="209"/>
      <c r="L111" s="1"/>
    </row>
    <row r="112" spans="1:12" ht="15.75">
      <c r="A112" s="219"/>
      <c r="B112" s="209"/>
      <c r="C112" s="209"/>
      <c r="D112" s="209"/>
      <c r="E112" s="209"/>
      <c r="L112" s="1"/>
    </row>
    <row r="113" spans="1:12" ht="15.75">
      <c r="A113" s="219"/>
      <c r="B113" s="209"/>
      <c r="C113" s="209"/>
      <c r="D113" s="209"/>
      <c r="E113" s="209"/>
      <c r="L113" s="1"/>
    </row>
    <row r="114" spans="1:12" ht="15.75">
      <c r="A114" s="219"/>
      <c r="B114" s="209"/>
      <c r="C114" s="209"/>
      <c r="D114" s="209"/>
      <c r="E114" s="209"/>
      <c r="L114" s="1"/>
    </row>
    <row r="115" spans="1:12" ht="15.75">
      <c r="A115" s="219"/>
      <c r="B115" s="209"/>
      <c r="C115" s="209"/>
      <c r="D115" s="209"/>
      <c r="E115" s="209"/>
      <c r="L115" s="1"/>
    </row>
    <row r="116" spans="1:12" ht="15.75">
      <c r="A116" s="219"/>
      <c r="B116" s="209"/>
      <c r="C116" s="209"/>
      <c r="D116" s="209"/>
      <c r="E116" s="209"/>
      <c r="L116" s="1"/>
    </row>
    <row r="117" spans="1:12" ht="15.75">
      <c r="A117" s="219"/>
      <c r="B117" s="209"/>
      <c r="C117" s="209"/>
      <c r="D117" s="209"/>
      <c r="E117" s="209"/>
      <c r="L117" s="1"/>
    </row>
    <row r="118" spans="1:12" ht="15.75">
      <c r="A118" s="219"/>
      <c r="B118" s="209"/>
      <c r="C118" s="209"/>
      <c r="D118" s="209"/>
      <c r="E118" s="209"/>
      <c r="L118" s="1"/>
    </row>
    <row r="119" spans="1:12" ht="15.75">
      <c r="A119" s="219"/>
      <c r="B119" s="209"/>
      <c r="C119" s="209"/>
      <c r="D119" s="209"/>
      <c r="E119" s="209"/>
      <c r="L119" s="1"/>
    </row>
    <row r="120" spans="1:12" ht="15.75">
      <c r="A120" s="219"/>
      <c r="B120" s="209"/>
      <c r="C120" s="209"/>
      <c r="D120" s="209"/>
      <c r="E120" s="209"/>
      <c r="L120" s="1"/>
    </row>
    <row r="121" spans="1:12" ht="15.75">
      <c r="A121" s="219"/>
      <c r="B121" s="209"/>
      <c r="C121" s="209"/>
      <c r="D121" s="209"/>
      <c r="E121" s="209"/>
      <c r="L121" s="1"/>
    </row>
    <row r="122" spans="1:12" ht="15.75">
      <c r="A122" s="219"/>
      <c r="B122" s="209"/>
      <c r="C122" s="209"/>
      <c r="D122" s="209"/>
      <c r="E122" s="209"/>
      <c r="L122" s="1"/>
    </row>
    <row r="123" spans="1:12" ht="15.75">
      <c r="A123" s="219"/>
      <c r="B123" s="209"/>
      <c r="C123" s="209"/>
      <c r="D123" s="209"/>
      <c r="E123" s="209"/>
      <c r="L123" s="1"/>
    </row>
    <row r="124" spans="1:12" ht="15.75">
      <c r="A124" s="219"/>
      <c r="B124" s="209"/>
      <c r="C124" s="209"/>
      <c r="D124" s="209"/>
      <c r="E124" s="209"/>
      <c r="L124" s="1"/>
    </row>
    <row r="125" spans="1:12" ht="15.75">
      <c r="A125" s="219"/>
      <c r="B125" s="209"/>
      <c r="C125" s="209"/>
      <c r="D125" s="209"/>
      <c r="E125" s="209"/>
      <c r="L125" s="1"/>
    </row>
    <row r="126" spans="1:12" ht="15.75">
      <c r="A126" s="219"/>
      <c r="B126" s="209"/>
      <c r="C126" s="209"/>
      <c r="D126" s="209"/>
      <c r="E126" s="209"/>
      <c r="L126" s="1"/>
    </row>
    <row r="127" spans="1:12" ht="15.75">
      <c r="A127" s="219"/>
      <c r="B127" s="209"/>
      <c r="C127" s="209"/>
      <c r="D127" s="209"/>
      <c r="E127" s="209"/>
      <c r="L127" s="1"/>
    </row>
    <row r="128" spans="1:12" ht="15.75">
      <c r="A128" s="219"/>
      <c r="B128" s="209"/>
      <c r="C128" s="209"/>
      <c r="D128" s="209"/>
      <c r="E128" s="209"/>
      <c r="L128" s="1"/>
    </row>
    <row r="129" spans="1:12" ht="15.75">
      <c r="A129" s="219"/>
      <c r="B129" s="209"/>
      <c r="C129" s="209"/>
      <c r="D129" s="209"/>
      <c r="E129" s="209"/>
      <c r="L129" s="1"/>
    </row>
    <row r="130" spans="1:12" ht="15.75">
      <c r="A130" s="219"/>
      <c r="B130" s="209"/>
      <c r="C130" s="209"/>
      <c r="D130" s="209"/>
      <c r="E130" s="209"/>
      <c r="L130" s="1"/>
    </row>
    <row r="131" spans="1:12" ht="15.75">
      <c r="A131" s="219"/>
      <c r="B131" s="209"/>
      <c r="C131" s="209"/>
      <c r="D131" s="209"/>
      <c r="E131" s="209"/>
      <c r="L131" s="1"/>
    </row>
    <row r="132" spans="1:12" ht="15.75">
      <c r="A132" s="219"/>
      <c r="B132" s="209"/>
      <c r="C132" s="209"/>
      <c r="D132" s="209"/>
      <c r="E132" s="209"/>
      <c r="L132" s="1"/>
    </row>
    <row r="133" spans="1:12" ht="15.75">
      <c r="A133" s="219"/>
      <c r="B133" s="209"/>
      <c r="C133" s="209"/>
      <c r="D133" s="209"/>
      <c r="E133" s="209"/>
      <c r="L133" s="1"/>
    </row>
    <row r="134" spans="1:12" ht="15.75">
      <c r="A134" s="219"/>
      <c r="B134" s="209"/>
      <c r="C134" s="209"/>
      <c r="D134" s="209"/>
      <c r="E134" s="209"/>
      <c r="L134" s="1"/>
    </row>
    <row r="135" spans="1:12" ht="15.75">
      <c r="A135" s="219"/>
      <c r="B135" s="209"/>
      <c r="C135" s="209"/>
      <c r="D135" s="209"/>
      <c r="E135" s="209"/>
      <c r="L135" s="1"/>
    </row>
    <row r="136" spans="1:12" ht="15.75">
      <c r="A136" s="219"/>
      <c r="B136" s="209"/>
      <c r="C136" s="209"/>
      <c r="D136" s="209"/>
      <c r="E136" s="209"/>
      <c r="L136" s="1"/>
    </row>
    <row r="137" spans="1:12" ht="15.75">
      <c r="A137" s="219"/>
      <c r="B137" s="209"/>
      <c r="C137" s="209"/>
      <c r="D137" s="209"/>
      <c r="E137" s="209"/>
      <c r="L137" s="1"/>
    </row>
    <row r="138" spans="1:12" ht="15.75">
      <c r="A138" s="219"/>
      <c r="B138" s="209"/>
      <c r="C138" s="209"/>
      <c r="D138" s="209"/>
      <c r="E138" s="209"/>
      <c r="L138" s="1"/>
    </row>
    <row r="139" spans="1:12" ht="15.75">
      <c r="A139" s="219"/>
      <c r="B139" s="209"/>
      <c r="C139" s="209"/>
      <c r="D139" s="209"/>
      <c r="E139" s="209"/>
      <c r="L139" s="1"/>
    </row>
    <row r="140" spans="1:12" ht="15.75">
      <c r="A140" s="219"/>
      <c r="B140" s="209"/>
      <c r="C140" s="209"/>
      <c r="D140" s="209"/>
      <c r="E140" s="209"/>
      <c r="L140" s="1"/>
    </row>
    <row r="141" spans="1:12" ht="15.75">
      <c r="A141" s="219"/>
      <c r="B141" s="209"/>
      <c r="C141" s="209"/>
      <c r="D141" s="209"/>
      <c r="E141" s="209"/>
      <c r="L141" s="1"/>
    </row>
    <row r="142" spans="1:12" ht="15.75">
      <c r="A142" s="219"/>
      <c r="B142" s="209"/>
      <c r="C142" s="209"/>
      <c r="D142" s="209"/>
      <c r="E142" s="209"/>
      <c r="L142" s="1"/>
    </row>
    <row r="143" spans="1:12" ht="15.75">
      <c r="A143" s="219"/>
      <c r="B143" s="209"/>
      <c r="C143" s="209"/>
      <c r="D143" s="209"/>
      <c r="E143" s="209"/>
      <c r="L143" s="1"/>
    </row>
    <row r="144" spans="1:12" ht="15.75">
      <c r="A144" s="219"/>
      <c r="B144" s="209"/>
      <c r="C144" s="209"/>
      <c r="D144" s="209"/>
      <c r="E144" s="209"/>
      <c r="L144" s="1"/>
    </row>
    <row r="145" spans="1:12" ht="15.75">
      <c r="A145" s="219"/>
      <c r="B145" s="209"/>
      <c r="C145" s="209"/>
      <c r="D145" s="209"/>
      <c r="E145" s="209"/>
      <c r="L145" s="1"/>
    </row>
    <row r="146" spans="1:12" ht="15.75">
      <c r="A146" s="219"/>
      <c r="B146" s="209"/>
      <c r="C146" s="209"/>
      <c r="D146" s="209"/>
      <c r="E146" s="209"/>
      <c r="L146" s="1"/>
    </row>
    <row r="147" spans="1:12" ht="15.75">
      <c r="A147" s="219"/>
      <c r="B147" s="209"/>
      <c r="C147" s="209"/>
      <c r="D147" s="209"/>
      <c r="E147" s="209"/>
      <c r="L147" s="1"/>
    </row>
    <row r="148" spans="1:12" ht="15.75">
      <c r="A148" s="219"/>
      <c r="B148" s="209"/>
      <c r="C148" s="209"/>
      <c r="D148" s="209"/>
      <c r="E148" s="209"/>
      <c r="L148" s="1"/>
    </row>
    <row r="149" spans="1:12" ht="15.75">
      <c r="A149" s="219"/>
      <c r="B149" s="209"/>
      <c r="C149" s="209"/>
      <c r="D149" s="209"/>
      <c r="E149" s="209"/>
      <c r="L149" s="1"/>
    </row>
    <row r="150" spans="1:12" ht="15.75">
      <c r="A150" s="219"/>
      <c r="B150" s="209"/>
      <c r="C150" s="209"/>
      <c r="D150" s="209"/>
      <c r="E150" s="209"/>
      <c r="L150" s="1"/>
    </row>
    <row r="151" spans="1:12" ht="15.75">
      <c r="A151" s="219"/>
      <c r="B151" s="209"/>
      <c r="C151" s="209"/>
      <c r="D151" s="209"/>
      <c r="E151" s="209"/>
      <c r="L151" s="1"/>
    </row>
    <row r="152" spans="1:12" ht="15.75">
      <c r="A152" s="219"/>
      <c r="B152" s="209"/>
      <c r="C152" s="209"/>
      <c r="D152" s="209"/>
      <c r="E152" s="209"/>
      <c r="L152" s="1"/>
    </row>
    <row r="153" spans="1:12" ht="15.75">
      <c r="A153" s="219"/>
      <c r="B153" s="209"/>
      <c r="C153" s="209"/>
      <c r="D153" s="209"/>
      <c r="E153" s="209"/>
      <c r="L153" s="1"/>
    </row>
    <row r="154" spans="1:12" ht="15.75">
      <c r="A154" s="219"/>
      <c r="B154" s="209"/>
      <c r="C154" s="209"/>
      <c r="D154" s="209"/>
      <c r="E154" s="209"/>
      <c r="L154" s="1"/>
    </row>
    <row r="155" spans="1:12" ht="15.75">
      <c r="A155" s="219"/>
      <c r="B155" s="209"/>
      <c r="C155" s="209"/>
      <c r="D155" s="209"/>
      <c r="E155" s="209"/>
      <c r="L155" s="1"/>
    </row>
    <row r="156" spans="1:12" ht="15.75">
      <c r="A156" s="219"/>
      <c r="B156" s="209"/>
      <c r="C156" s="209"/>
      <c r="D156" s="209"/>
      <c r="E156" s="209"/>
      <c r="L156" s="1"/>
    </row>
    <row r="157" spans="1:12" ht="15.75">
      <c r="A157" s="219"/>
      <c r="B157" s="209"/>
      <c r="C157" s="209"/>
      <c r="D157" s="209"/>
      <c r="E157" s="209"/>
      <c r="L157" s="1"/>
    </row>
    <row r="158" spans="1:12" ht="15.75">
      <c r="A158" s="219"/>
      <c r="B158" s="209"/>
      <c r="C158" s="209"/>
      <c r="D158" s="209"/>
      <c r="E158" s="209"/>
      <c r="L158" s="1"/>
    </row>
    <row r="159" spans="1:12" ht="15.75">
      <c r="A159" s="219"/>
      <c r="B159" s="209"/>
      <c r="C159" s="209"/>
      <c r="D159" s="209"/>
      <c r="E159" s="209"/>
      <c r="L159" s="1"/>
    </row>
    <row r="160" spans="1:12" ht="15.75">
      <c r="A160" s="219"/>
      <c r="B160" s="209"/>
      <c r="C160" s="209"/>
      <c r="D160" s="209"/>
      <c r="E160" s="209"/>
      <c r="L160" s="1"/>
    </row>
    <row r="161" spans="1:12" ht="15.75">
      <c r="A161" s="219"/>
      <c r="B161" s="209"/>
      <c r="C161" s="209"/>
      <c r="D161" s="209"/>
      <c r="E161" s="209"/>
      <c r="L161" s="1"/>
    </row>
    <row r="162" spans="1:12" ht="15.75">
      <c r="A162" s="219"/>
      <c r="B162" s="209"/>
      <c r="C162" s="209"/>
      <c r="D162" s="209"/>
      <c r="E162" s="209"/>
      <c r="L162" s="1"/>
    </row>
    <row r="163" spans="1:12" ht="15.75">
      <c r="A163" s="219"/>
      <c r="B163" s="209"/>
      <c r="C163" s="209"/>
      <c r="D163" s="209"/>
      <c r="E163" s="209"/>
      <c r="L163" s="1"/>
    </row>
    <row r="164" spans="1:12" ht="15.75">
      <c r="A164" s="219"/>
      <c r="B164" s="209"/>
      <c r="C164" s="209"/>
      <c r="D164" s="209"/>
      <c r="E164" s="209"/>
      <c r="L164" s="1"/>
    </row>
    <row r="165" spans="1:12" ht="15.75">
      <c r="A165" s="219"/>
      <c r="B165" s="209"/>
      <c r="C165" s="209"/>
      <c r="D165" s="209"/>
      <c r="E165" s="209"/>
      <c r="L165" s="1"/>
    </row>
    <row r="166" spans="1:12" ht="15.75">
      <c r="A166" s="219"/>
      <c r="B166" s="209"/>
      <c r="C166" s="209"/>
      <c r="D166" s="209"/>
      <c r="E166" s="209"/>
      <c r="L166" s="1"/>
    </row>
    <row r="167" spans="1:12" ht="15.75">
      <c r="A167" s="219"/>
      <c r="B167" s="209"/>
      <c r="C167" s="209"/>
      <c r="D167" s="209"/>
      <c r="E167" s="209"/>
      <c r="L167" s="1"/>
    </row>
    <row r="168" spans="1:12" ht="15.75">
      <c r="A168" s="219"/>
      <c r="B168" s="209"/>
      <c r="C168" s="209"/>
      <c r="D168" s="209"/>
      <c r="E168" s="209"/>
      <c r="L168" s="1"/>
    </row>
    <row r="169" spans="1:12" ht="15.75">
      <c r="A169" s="219"/>
      <c r="B169" s="209"/>
      <c r="C169" s="209"/>
      <c r="D169" s="209"/>
      <c r="E169" s="209"/>
      <c r="L169" s="1"/>
    </row>
    <row r="170" spans="1:12" ht="15.75">
      <c r="A170" s="219"/>
      <c r="B170" s="209"/>
      <c r="C170" s="209"/>
      <c r="D170" s="209"/>
      <c r="E170" s="209"/>
      <c r="L170" s="1"/>
    </row>
    <row r="171" spans="1:12" ht="15.75">
      <c r="A171" s="219"/>
      <c r="B171" s="209"/>
      <c r="C171" s="209"/>
      <c r="D171" s="209"/>
      <c r="E171" s="209"/>
      <c r="L171" s="1"/>
    </row>
    <row r="172" spans="1:12" ht="15.75">
      <c r="A172" s="219"/>
      <c r="B172" s="209"/>
      <c r="C172" s="209"/>
      <c r="D172" s="209"/>
      <c r="E172" s="209"/>
      <c r="L172" s="1"/>
    </row>
    <row r="173" spans="1:12" ht="15.75">
      <c r="A173" s="219"/>
      <c r="B173" s="209"/>
      <c r="C173" s="209"/>
      <c r="D173" s="209"/>
      <c r="E173" s="209"/>
      <c r="L173" s="1"/>
    </row>
    <row r="174" spans="1:12" ht="15.75">
      <c r="A174" s="219"/>
      <c r="B174" s="209"/>
      <c r="C174" s="209"/>
      <c r="D174" s="209"/>
      <c r="E174" s="209"/>
      <c r="L174" s="1"/>
    </row>
    <row r="175" spans="1:12" ht="15.75">
      <c r="A175" s="219"/>
      <c r="B175" s="209"/>
      <c r="C175" s="209"/>
      <c r="D175" s="209"/>
      <c r="E175" s="209"/>
      <c r="L175" s="1"/>
    </row>
    <row r="176" spans="1:12" ht="15.75">
      <c r="A176" s="219"/>
      <c r="B176" s="209"/>
      <c r="C176" s="209"/>
      <c r="D176" s="209"/>
      <c r="E176" s="209"/>
      <c r="L176" s="1"/>
    </row>
    <row r="177" spans="1:12" ht="15.75">
      <c r="A177" s="219"/>
      <c r="B177" s="209"/>
      <c r="C177" s="209"/>
      <c r="D177" s="209"/>
      <c r="E177" s="209"/>
      <c r="L177" s="1"/>
    </row>
    <row r="178" spans="1:12" ht="15.75">
      <c r="A178" s="219"/>
      <c r="B178" s="209"/>
      <c r="C178" s="209"/>
      <c r="D178" s="209"/>
      <c r="E178" s="209"/>
      <c r="L178" s="1"/>
    </row>
    <row r="179" spans="1:12" ht="15.75">
      <c r="A179" s="219"/>
      <c r="B179" s="209"/>
      <c r="C179" s="209"/>
      <c r="D179" s="209"/>
      <c r="E179" s="209"/>
      <c r="L179" s="1"/>
    </row>
    <row r="180" spans="1:12" ht="15.75">
      <c r="A180" s="219"/>
      <c r="B180" s="209"/>
      <c r="C180" s="209"/>
      <c r="D180" s="209"/>
      <c r="E180" s="209"/>
      <c r="L180" s="1"/>
    </row>
    <row r="181" spans="1:12" ht="15.75">
      <c r="A181" s="219"/>
      <c r="B181" s="209"/>
      <c r="C181" s="209"/>
      <c r="D181" s="209"/>
      <c r="E181" s="209"/>
      <c r="L181" s="1"/>
    </row>
    <row r="182" spans="1:12" ht="15.75">
      <c r="A182" s="219"/>
      <c r="B182" s="209"/>
      <c r="C182" s="209"/>
      <c r="D182" s="209"/>
      <c r="E182" s="209"/>
      <c r="L182" s="1"/>
    </row>
    <row r="183" spans="1:12" ht="15.75">
      <c r="A183" s="219"/>
      <c r="B183" s="209"/>
      <c r="C183" s="209"/>
      <c r="D183" s="209"/>
      <c r="E183" s="209"/>
      <c r="L183" s="1"/>
    </row>
    <row r="184" spans="1:12" ht="15.75">
      <c r="A184" s="219"/>
      <c r="B184" s="209"/>
      <c r="C184" s="209"/>
      <c r="D184" s="209"/>
      <c r="E184" s="209"/>
      <c r="L184" s="1"/>
    </row>
    <row r="185" spans="1:12" ht="15.75">
      <c r="A185" s="219"/>
      <c r="B185" s="209"/>
      <c r="C185" s="209"/>
      <c r="D185" s="209"/>
      <c r="E185" s="209"/>
      <c r="L185" s="1"/>
    </row>
    <row r="186" spans="1:12" ht="15.75">
      <c r="A186" s="219"/>
      <c r="B186" s="209"/>
      <c r="C186" s="209"/>
      <c r="D186" s="209"/>
      <c r="E186" s="209"/>
      <c r="L186" s="1"/>
    </row>
    <row r="187" spans="1:12" ht="15.75">
      <c r="A187" s="219"/>
      <c r="B187" s="209"/>
      <c r="C187" s="209"/>
      <c r="D187" s="209"/>
      <c r="E187" s="209"/>
      <c r="L187" s="1"/>
    </row>
    <row r="188" spans="1:12" ht="15.75">
      <c r="A188" s="219"/>
      <c r="B188" s="209"/>
      <c r="C188" s="209"/>
      <c r="D188" s="209"/>
      <c r="E188" s="209"/>
      <c r="L188" s="1"/>
    </row>
    <row r="189" spans="1:12" ht="15.75">
      <c r="A189" s="219"/>
      <c r="B189" s="209"/>
      <c r="C189" s="209"/>
      <c r="D189" s="209"/>
      <c r="E189" s="209"/>
      <c r="L189" s="1"/>
    </row>
    <row r="190" spans="1:12" ht="15.75">
      <c r="A190" s="221"/>
      <c r="B190" s="209"/>
      <c r="C190" s="209"/>
      <c r="D190" s="209"/>
      <c r="E190" s="209"/>
      <c r="L190" s="1"/>
    </row>
    <row r="191" spans="1:12" ht="15.75">
      <c r="A191" s="221"/>
      <c r="B191" s="209"/>
      <c r="C191" s="209"/>
      <c r="D191" s="209"/>
      <c r="E191" s="209"/>
      <c r="L191" s="1"/>
    </row>
    <row r="192" spans="1:12" ht="15.75">
      <c r="A192" s="221"/>
      <c r="B192" s="209"/>
      <c r="C192" s="209"/>
      <c r="D192" s="209"/>
      <c r="E192" s="209"/>
      <c r="L192" s="1"/>
    </row>
    <row r="193" spans="1:12" ht="15.75">
      <c r="A193" s="221"/>
      <c r="B193" s="209"/>
      <c r="C193" s="209"/>
      <c r="D193" s="209"/>
      <c r="E193" s="209"/>
      <c r="L193" s="1"/>
    </row>
    <row r="194" spans="1:12" ht="15.75">
      <c r="A194" s="221"/>
      <c r="B194" s="209"/>
      <c r="C194" s="209"/>
      <c r="D194" s="209"/>
      <c r="E194" s="209"/>
      <c r="L194" s="1"/>
    </row>
    <row r="195" spans="1:12" ht="15.75">
      <c r="A195" s="221"/>
      <c r="B195" s="209"/>
      <c r="C195" s="209"/>
      <c r="D195" s="209"/>
      <c r="E195" s="209"/>
      <c r="L195" s="1"/>
    </row>
    <row r="196" spans="1:12" ht="15.75">
      <c r="A196" s="221"/>
      <c r="B196" s="209"/>
      <c r="C196" s="209"/>
      <c r="D196" s="209"/>
      <c r="E196" s="209"/>
      <c r="L196" s="1"/>
    </row>
    <row r="197" spans="1:12" ht="15.75">
      <c r="A197" s="221"/>
      <c r="B197" s="209"/>
      <c r="C197" s="209"/>
      <c r="D197" s="209"/>
      <c r="E197" s="209"/>
      <c r="L197" s="1"/>
    </row>
    <row r="198" spans="1:12" ht="15.75">
      <c r="A198" s="221"/>
      <c r="B198" s="209"/>
      <c r="C198" s="209"/>
      <c r="D198" s="209"/>
      <c r="E198" s="209"/>
      <c r="L198" s="1"/>
    </row>
    <row r="199" spans="1:12" ht="15.75">
      <c r="A199" s="221"/>
      <c r="B199" s="209"/>
      <c r="C199" s="209"/>
      <c r="D199" s="209"/>
      <c r="E199" s="209"/>
      <c r="L199" s="1"/>
    </row>
    <row r="200" spans="1:12" ht="15.75">
      <c r="A200" s="221"/>
      <c r="B200" s="209"/>
      <c r="C200" s="209"/>
      <c r="D200" s="209"/>
      <c r="E200" s="209"/>
    </row>
    <row r="201" spans="1:12" ht="15.75">
      <c r="A201" s="221"/>
      <c r="B201" s="209"/>
      <c r="C201" s="209"/>
      <c r="D201" s="209"/>
      <c r="E201" s="209"/>
    </row>
    <row r="202" spans="1:12" ht="15.75">
      <c r="A202" s="221"/>
      <c r="B202" s="209"/>
      <c r="C202" s="209"/>
      <c r="D202" s="209"/>
      <c r="E202" s="209"/>
    </row>
    <row r="203" spans="1:12" ht="15.75">
      <c r="A203" s="221"/>
      <c r="B203" s="209"/>
      <c r="C203" s="209"/>
      <c r="D203" s="209"/>
      <c r="E203" s="209"/>
    </row>
    <row r="204" spans="1:12" ht="15.75">
      <c r="A204" s="221"/>
      <c r="B204" s="209"/>
      <c r="C204" s="209"/>
      <c r="D204" s="209"/>
      <c r="E204" s="209"/>
    </row>
    <row r="205" spans="1:12" ht="15.75">
      <c r="A205" s="221"/>
      <c r="B205" s="209"/>
      <c r="C205" s="209"/>
      <c r="D205" s="209"/>
      <c r="E205" s="209"/>
    </row>
    <row r="206" spans="1:12" ht="15.75">
      <c r="A206" s="221"/>
      <c r="B206" s="209"/>
      <c r="C206" s="209"/>
      <c r="D206" s="209"/>
      <c r="E206" s="209"/>
    </row>
    <row r="207" spans="1:12" ht="15.75">
      <c r="A207" s="221"/>
      <c r="B207" s="209"/>
      <c r="C207" s="209"/>
      <c r="D207" s="209"/>
      <c r="E207" s="209"/>
    </row>
    <row r="208" spans="1:12" ht="15.75">
      <c r="A208" s="221"/>
      <c r="B208" s="209"/>
      <c r="C208" s="209"/>
      <c r="D208" s="209"/>
      <c r="E208" s="209"/>
    </row>
    <row r="209" spans="1:5" ht="15.75">
      <c r="A209" s="221"/>
      <c r="B209" s="209"/>
      <c r="C209" s="209"/>
      <c r="D209" s="209"/>
      <c r="E209" s="209"/>
    </row>
    <row r="210" spans="1:5" ht="15.75">
      <c r="A210" s="221"/>
      <c r="B210" s="209"/>
      <c r="C210" s="209"/>
      <c r="D210" s="209"/>
      <c r="E210" s="209"/>
    </row>
    <row r="211" spans="1:5" ht="15.75">
      <c r="A211" s="221"/>
      <c r="B211" s="209"/>
      <c r="C211" s="209"/>
      <c r="D211" s="209"/>
      <c r="E211" s="209"/>
    </row>
    <row r="212" spans="1:5" ht="15.75">
      <c r="A212" s="221"/>
      <c r="B212" s="209"/>
      <c r="C212" s="209"/>
      <c r="D212" s="209"/>
      <c r="E212" s="209"/>
    </row>
    <row r="213" spans="1:5" ht="15.75">
      <c r="A213" s="221"/>
      <c r="B213" s="209"/>
      <c r="C213" s="209"/>
      <c r="D213" s="209"/>
      <c r="E213" s="209"/>
    </row>
    <row r="214" spans="1:5" ht="15.75">
      <c r="A214" s="221"/>
      <c r="B214" s="209"/>
      <c r="C214" s="209"/>
      <c r="D214" s="209"/>
      <c r="E214" s="209"/>
    </row>
    <row r="215" spans="1:5" ht="15.75">
      <c r="A215" s="221"/>
      <c r="B215" s="209"/>
      <c r="C215" s="209"/>
      <c r="D215" s="209"/>
      <c r="E215" s="209"/>
    </row>
    <row r="216" spans="1:5" ht="15.75">
      <c r="A216" s="221"/>
      <c r="B216" s="209"/>
      <c r="C216" s="209"/>
      <c r="D216" s="209"/>
      <c r="E216" s="209"/>
    </row>
    <row r="217" spans="1:5" ht="15.75">
      <c r="A217" s="221"/>
      <c r="B217" s="209"/>
      <c r="C217" s="209"/>
      <c r="D217" s="209"/>
      <c r="E217" s="209"/>
    </row>
    <row r="218" spans="1:5" ht="15.75">
      <c r="A218" s="221"/>
      <c r="B218" s="209"/>
      <c r="C218" s="209"/>
      <c r="D218" s="209"/>
      <c r="E218" s="209"/>
    </row>
    <row r="219" spans="1:5" ht="15.75">
      <c r="A219" s="221"/>
      <c r="B219" s="209"/>
      <c r="C219" s="209"/>
      <c r="D219" s="209"/>
      <c r="E219" s="209"/>
    </row>
    <row r="220" spans="1:5" ht="15.75">
      <c r="A220" s="221"/>
      <c r="B220" s="209"/>
      <c r="C220" s="209"/>
      <c r="D220" s="209"/>
      <c r="E220" s="209"/>
    </row>
    <row r="221" spans="1:5" ht="15.75">
      <c r="A221" s="221"/>
      <c r="B221" s="209"/>
      <c r="C221" s="209"/>
      <c r="D221" s="209"/>
      <c r="E221" s="209"/>
    </row>
    <row r="222" spans="1:5" ht="15.75">
      <c r="A222" s="221"/>
      <c r="B222" s="209"/>
      <c r="C222" s="209"/>
      <c r="D222" s="209"/>
      <c r="E222" s="209"/>
    </row>
    <row r="223" spans="1:5" ht="15.75">
      <c r="A223" s="221"/>
      <c r="B223" s="209"/>
      <c r="C223" s="209"/>
      <c r="D223" s="209"/>
      <c r="E223" s="209"/>
    </row>
    <row r="224" spans="1:5" ht="15.75">
      <c r="A224" s="221"/>
      <c r="B224" s="209"/>
      <c r="C224" s="209"/>
      <c r="D224" s="209"/>
      <c r="E224" s="209"/>
    </row>
    <row r="225" spans="1:5" ht="15.75">
      <c r="A225" s="221"/>
      <c r="B225" s="209"/>
      <c r="C225" s="209"/>
      <c r="D225" s="209"/>
      <c r="E225" s="209"/>
    </row>
    <row r="226" spans="1:5" ht="15.75">
      <c r="A226" s="221"/>
      <c r="B226" s="209"/>
      <c r="C226" s="209"/>
      <c r="D226" s="209"/>
      <c r="E226" s="209"/>
    </row>
    <row r="227" spans="1:5" ht="15.75">
      <c r="A227" s="221"/>
      <c r="B227" s="209"/>
      <c r="C227" s="209"/>
      <c r="D227" s="209"/>
      <c r="E227" s="209"/>
    </row>
    <row r="228" spans="1:5" ht="15.75">
      <c r="A228" s="221"/>
      <c r="B228" s="209"/>
      <c r="C228" s="209"/>
      <c r="D228" s="209"/>
      <c r="E228" s="209"/>
    </row>
    <row r="229" spans="1:5" ht="15.75">
      <c r="A229" s="221"/>
      <c r="B229" s="209"/>
      <c r="C229" s="209"/>
      <c r="D229" s="209"/>
      <c r="E229" s="209"/>
    </row>
    <row r="230" spans="1:5" ht="15.75">
      <c r="A230" s="221"/>
      <c r="B230" s="209"/>
      <c r="C230" s="209"/>
      <c r="D230" s="209"/>
      <c r="E230" s="209"/>
    </row>
    <row r="231" spans="1:5" ht="15.75">
      <c r="A231" s="221"/>
      <c r="B231" s="209"/>
      <c r="C231" s="209"/>
      <c r="D231" s="209"/>
      <c r="E231" s="209"/>
    </row>
    <row r="232" spans="1:5" ht="15.75">
      <c r="A232" s="221"/>
      <c r="B232" s="209"/>
      <c r="C232" s="209"/>
      <c r="D232" s="209"/>
      <c r="E232" s="209"/>
    </row>
    <row r="233" spans="1:5" ht="15.75">
      <c r="A233" s="221"/>
      <c r="B233" s="209"/>
      <c r="C233" s="209"/>
      <c r="D233" s="209"/>
      <c r="E233" s="209"/>
    </row>
    <row r="234" spans="1:5" ht="15.75">
      <c r="A234" s="221"/>
      <c r="B234" s="209"/>
      <c r="C234" s="209"/>
      <c r="D234" s="209"/>
      <c r="E234" s="209"/>
    </row>
    <row r="235" spans="1:5" ht="15.75">
      <c r="A235" s="221"/>
      <c r="B235" s="209"/>
      <c r="C235" s="209"/>
      <c r="D235" s="209"/>
      <c r="E235" s="209"/>
    </row>
    <row r="236" spans="1:5" ht="15.75">
      <c r="A236" s="221"/>
      <c r="B236" s="209"/>
      <c r="C236" s="209"/>
      <c r="D236" s="209"/>
      <c r="E236" s="209"/>
    </row>
    <row r="237" spans="1:5" ht="15.75">
      <c r="A237" s="221"/>
      <c r="B237" s="209"/>
      <c r="C237" s="209"/>
      <c r="D237" s="209"/>
      <c r="E237" s="209"/>
    </row>
    <row r="238" spans="1:5" ht="15.75">
      <c r="A238" s="221"/>
      <c r="B238" s="209"/>
      <c r="C238" s="209"/>
      <c r="D238" s="209"/>
      <c r="E238" s="209"/>
    </row>
    <row r="239" spans="1:5" ht="15.75">
      <c r="A239" s="221"/>
      <c r="B239" s="209"/>
      <c r="C239" s="209"/>
      <c r="D239" s="209"/>
      <c r="E239" s="209"/>
    </row>
    <row r="240" spans="1:5" ht="15.75">
      <c r="A240" s="221"/>
      <c r="B240" s="209"/>
      <c r="C240" s="209"/>
      <c r="D240" s="209"/>
      <c r="E240" s="209"/>
    </row>
    <row r="241" spans="1:5" ht="15.75">
      <c r="A241" s="221"/>
      <c r="B241" s="209"/>
      <c r="C241" s="209"/>
      <c r="D241" s="209"/>
      <c r="E241" s="209"/>
    </row>
    <row r="242" spans="1:5" ht="15.75">
      <c r="A242" s="221"/>
      <c r="B242" s="209"/>
      <c r="C242" s="209"/>
      <c r="D242" s="209"/>
      <c r="E242" s="209"/>
    </row>
    <row r="243" spans="1:5" ht="15.75">
      <c r="A243" s="221"/>
      <c r="B243" s="209"/>
      <c r="C243" s="209"/>
      <c r="D243" s="209"/>
      <c r="E243" s="209"/>
    </row>
    <row r="244" spans="1:5" ht="15.75">
      <c r="A244" s="221"/>
      <c r="B244" s="209"/>
      <c r="C244" s="209"/>
      <c r="D244" s="209"/>
      <c r="E244" s="209"/>
    </row>
    <row r="245" spans="1:5" ht="15.75">
      <c r="A245" s="221"/>
      <c r="B245" s="209"/>
      <c r="C245" s="209"/>
      <c r="D245" s="209"/>
      <c r="E245" s="209"/>
    </row>
    <row r="246" spans="1:5" ht="15.75">
      <c r="A246" s="221"/>
      <c r="B246" s="209"/>
      <c r="C246" s="209"/>
      <c r="D246" s="209"/>
      <c r="E246" s="209"/>
    </row>
    <row r="247" spans="1:5" ht="15.75">
      <c r="A247" s="221"/>
      <c r="B247" s="209"/>
      <c r="C247" s="209"/>
      <c r="D247" s="209"/>
      <c r="E247" s="209"/>
    </row>
    <row r="248" spans="1:5" ht="15.75">
      <c r="A248" s="221"/>
      <c r="B248" s="209"/>
      <c r="C248" s="209"/>
      <c r="D248" s="209"/>
      <c r="E248" s="209"/>
    </row>
    <row r="249" spans="1:5" ht="15.75">
      <c r="A249" s="221"/>
      <c r="B249" s="209"/>
      <c r="C249" s="209"/>
      <c r="D249" s="209"/>
      <c r="E249" s="209"/>
    </row>
    <row r="250" spans="1:5" ht="15.75">
      <c r="A250" s="221"/>
      <c r="B250" s="209"/>
      <c r="C250" s="209"/>
      <c r="D250" s="209"/>
      <c r="E250" s="209"/>
    </row>
    <row r="251" spans="1:5" ht="15.75">
      <c r="A251" s="221"/>
      <c r="B251" s="209"/>
      <c r="C251" s="209"/>
      <c r="D251" s="209"/>
      <c r="E251" s="209"/>
    </row>
    <row r="252" spans="1:5" ht="15.75">
      <c r="A252" s="221"/>
      <c r="B252" s="209"/>
      <c r="C252" s="209"/>
      <c r="D252" s="209"/>
      <c r="E252" s="209"/>
    </row>
    <row r="253" spans="1:5" ht="15.75">
      <c r="A253" s="221"/>
      <c r="B253" s="209"/>
      <c r="C253" s="209"/>
      <c r="D253" s="209"/>
      <c r="E253" s="209"/>
    </row>
    <row r="254" spans="1:5" ht="15.75">
      <c r="A254" s="221"/>
      <c r="B254" s="209"/>
      <c r="C254" s="209"/>
      <c r="D254" s="209"/>
      <c r="E254" s="209"/>
    </row>
    <row r="255" spans="1:5" ht="15.75">
      <c r="A255" s="221"/>
      <c r="B255" s="209"/>
      <c r="C255" s="209"/>
      <c r="D255" s="209"/>
      <c r="E255" s="209"/>
    </row>
    <row r="256" spans="1:5" ht="15.75">
      <c r="A256" s="221"/>
      <c r="B256" s="209"/>
      <c r="C256" s="209"/>
      <c r="D256" s="209"/>
      <c r="E256" s="209"/>
    </row>
    <row r="257" spans="1:5" ht="15.75">
      <c r="A257" s="221"/>
      <c r="B257" s="209"/>
      <c r="C257" s="209"/>
      <c r="D257" s="209"/>
      <c r="E257" s="209"/>
    </row>
    <row r="258" spans="1:5" ht="15.75">
      <c r="A258" s="221"/>
      <c r="B258" s="209"/>
      <c r="C258" s="209"/>
      <c r="D258" s="209"/>
      <c r="E258" s="209"/>
    </row>
    <row r="259" spans="1:5" ht="15.75">
      <c r="A259" s="221"/>
      <c r="B259" s="209"/>
      <c r="C259" s="209"/>
      <c r="D259" s="209"/>
      <c r="E259" s="209"/>
    </row>
    <row r="260" spans="1:5" ht="15.75">
      <c r="A260" s="221"/>
      <c r="B260" s="209"/>
      <c r="C260" s="209"/>
      <c r="D260" s="209"/>
      <c r="E260" s="209"/>
    </row>
    <row r="261" spans="1:5" ht="15.75">
      <c r="A261" s="221"/>
      <c r="B261" s="209"/>
      <c r="C261" s="209"/>
      <c r="D261" s="209"/>
      <c r="E261" s="209"/>
    </row>
    <row r="262" spans="1:5" ht="15.75">
      <c r="A262" s="221"/>
    </row>
    <row r="263" spans="1:5" ht="15.75">
      <c r="A263" s="221"/>
    </row>
    <row r="264" spans="1:5" ht="15.75">
      <c r="A264" s="221"/>
    </row>
    <row r="265" spans="1:5" ht="15.75">
      <c r="A265" s="221"/>
    </row>
    <row r="266" spans="1:5" ht="15.75">
      <c r="A266" s="221"/>
    </row>
    <row r="267" spans="1:5" ht="15.75">
      <c r="A267" s="221"/>
    </row>
    <row r="268" spans="1:5" ht="15.75">
      <c r="A268" s="221"/>
    </row>
    <row r="269" spans="1:5" ht="15.75">
      <c r="A269" s="221"/>
    </row>
    <row r="270" spans="1:5" ht="15.75">
      <c r="A270" s="221"/>
    </row>
    <row r="271" spans="1:5" ht="15.75">
      <c r="A271" s="221"/>
    </row>
    <row r="272" spans="1:5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</sheetData>
  <mergeCells count="6">
    <mergeCell ref="A25:K25"/>
    <mergeCell ref="A2:K2"/>
    <mergeCell ref="A3:K3"/>
    <mergeCell ref="A4:K4"/>
    <mergeCell ref="A5:K5"/>
    <mergeCell ref="A24:K2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/>
  </sheetViews>
  <sheetFormatPr defaultColWidth="11.42578125" defaultRowHeight="15"/>
  <cols>
    <col min="1" max="1" width="51.140625" style="222" customWidth="1"/>
    <col min="2" max="9" width="9.85546875" style="243" customWidth="1"/>
    <col min="10" max="10" width="12.7109375" style="243" customWidth="1"/>
    <col min="11" max="11" width="9.85546875" style="243" customWidth="1"/>
    <col min="12" max="256" width="11.42578125" style="1"/>
    <col min="257" max="257" width="51.140625" style="1" customWidth="1"/>
    <col min="258" max="265" width="9.85546875" style="1" customWidth="1"/>
    <col min="266" max="266" width="12.7109375" style="1" customWidth="1"/>
    <col min="267" max="267" width="9.85546875" style="1" customWidth="1"/>
    <col min="268" max="512" width="11.42578125" style="1"/>
    <col min="513" max="513" width="51.140625" style="1" customWidth="1"/>
    <col min="514" max="521" width="9.85546875" style="1" customWidth="1"/>
    <col min="522" max="522" width="12.7109375" style="1" customWidth="1"/>
    <col min="523" max="523" width="9.85546875" style="1" customWidth="1"/>
    <col min="524" max="768" width="11.42578125" style="1"/>
    <col min="769" max="769" width="51.140625" style="1" customWidth="1"/>
    <col min="770" max="777" width="9.85546875" style="1" customWidth="1"/>
    <col min="778" max="778" width="12.7109375" style="1" customWidth="1"/>
    <col min="779" max="779" width="9.85546875" style="1" customWidth="1"/>
    <col min="780" max="1024" width="11.42578125" style="1"/>
    <col min="1025" max="1025" width="51.140625" style="1" customWidth="1"/>
    <col min="1026" max="1033" width="9.85546875" style="1" customWidth="1"/>
    <col min="1034" max="1034" width="12.7109375" style="1" customWidth="1"/>
    <col min="1035" max="1035" width="9.85546875" style="1" customWidth="1"/>
    <col min="1036" max="1280" width="11.42578125" style="1"/>
    <col min="1281" max="1281" width="51.140625" style="1" customWidth="1"/>
    <col min="1282" max="1289" width="9.85546875" style="1" customWidth="1"/>
    <col min="1290" max="1290" width="12.7109375" style="1" customWidth="1"/>
    <col min="1291" max="1291" width="9.85546875" style="1" customWidth="1"/>
    <col min="1292" max="1536" width="11.42578125" style="1"/>
    <col min="1537" max="1537" width="51.140625" style="1" customWidth="1"/>
    <col min="1538" max="1545" width="9.85546875" style="1" customWidth="1"/>
    <col min="1546" max="1546" width="12.7109375" style="1" customWidth="1"/>
    <col min="1547" max="1547" width="9.85546875" style="1" customWidth="1"/>
    <col min="1548" max="1792" width="11.42578125" style="1"/>
    <col min="1793" max="1793" width="51.140625" style="1" customWidth="1"/>
    <col min="1794" max="1801" width="9.85546875" style="1" customWidth="1"/>
    <col min="1802" max="1802" width="12.7109375" style="1" customWidth="1"/>
    <col min="1803" max="1803" width="9.85546875" style="1" customWidth="1"/>
    <col min="1804" max="2048" width="11.42578125" style="1"/>
    <col min="2049" max="2049" width="51.140625" style="1" customWidth="1"/>
    <col min="2050" max="2057" width="9.85546875" style="1" customWidth="1"/>
    <col min="2058" max="2058" width="12.7109375" style="1" customWidth="1"/>
    <col min="2059" max="2059" width="9.85546875" style="1" customWidth="1"/>
    <col min="2060" max="2304" width="11.42578125" style="1"/>
    <col min="2305" max="2305" width="51.140625" style="1" customWidth="1"/>
    <col min="2306" max="2313" width="9.85546875" style="1" customWidth="1"/>
    <col min="2314" max="2314" width="12.7109375" style="1" customWidth="1"/>
    <col min="2315" max="2315" width="9.85546875" style="1" customWidth="1"/>
    <col min="2316" max="2560" width="11.42578125" style="1"/>
    <col min="2561" max="2561" width="51.140625" style="1" customWidth="1"/>
    <col min="2562" max="2569" width="9.85546875" style="1" customWidth="1"/>
    <col min="2570" max="2570" width="12.7109375" style="1" customWidth="1"/>
    <col min="2571" max="2571" width="9.85546875" style="1" customWidth="1"/>
    <col min="2572" max="2816" width="11.42578125" style="1"/>
    <col min="2817" max="2817" width="51.140625" style="1" customWidth="1"/>
    <col min="2818" max="2825" width="9.85546875" style="1" customWidth="1"/>
    <col min="2826" max="2826" width="12.7109375" style="1" customWidth="1"/>
    <col min="2827" max="2827" width="9.85546875" style="1" customWidth="1"/>
    <col min="2828" max="3072" width="11.42578125" style="1"/>
    <col min="3073" max="3073" width="51.140625" style="1" customWidth="1"/>
    <col min="3074" max="3081" width="9.85546875" style="1" customWidth="1"/>
    <col min="3082" max="3082" width="12.7109375" style="1" customWidth="1"/>
    <col min="3083" max="3083" width="9.85546875" style="1" customWidth="1"/>
    <col min="3084" max="3328" width="11.42578125" style="1"/>
    <col min="3329" max="3329" width="51.140625" style="1" customWidth="1"/>
    <col min="3330" max="3337" width="9.85546875" style="1" customWidth="1"/>
    <col min="3338" max="3338" width="12.7109375" style="1" customWidth="1"/>
    <col min="3339" max="3339" width="9.85546875" style="1" customWidth="1"/>
    <col min="3340" max="3584" width="11.42578125" style="1"/>
    <col min="3585" max="3585" width="51.140625" style="1" customWidth="1"/>
    <col min="3586" max="3593" width="9.85546875" style="1" customWidth="1"/>
    <col min="3594" max="3594" width="12.7109375" style="1" customWidth="1"/>
    <col min="3595" max="3595" width="9.85546875" style="1" customWidth="1"/>
    <col min="3596" max="3840" width="11.42578125" style="1"/>
    <col min="3841" max="3841" width="51.140625" style="1" customWidth="1"/>
    <col min="3842" max="3849" width="9.85546875" style="1" customWidth="1"/>
    <col min="3850" max="3850" width="12.7109375" style="1" customWidth="1"/>
    <col min="3851" max="3851" width="9.85546875" style="1" customWidth="1"/>
    <col min="3852" max="4096" width="11.42578125" style="1"/>
    <col min="4097" max="4097" width="51.140625" style="1" customWidth="1"/>
    <col min="4098" max="4105" width="9.85546875" style="1" customWidth="1"/>
    <col min="4106" max="4106" width="12.7109375" style="1" customWidth="1"/>
    <col min="4107" max="4107" width="9.85546875" style="1" customWidth="1"/>
    <col min="4108" max="4352" width="11.42578125" style="1"/>
    <col min="4353" max="4353" width="51.140625" style="1" customWidth="1"/>
    <col min="4354" max="4361" width="9.85546875" style="1" customWidth="1"/>
    <col min="4362" max="4362" width="12.7109375" style="1" customWidth="1"/>
    <col min="4363" max="4363" width="9.85546875" style="1" customWidth="1"/>
    <col min="4364" max="4608" width="11.42578125" style="1"/>
    <col min="4609" max="4609" width="51.140625" style="1" customWidth="1"/>
    <col min="4610" max="4617" width="9.85546875" style="1" customWidth="1"/>
    <col min="4618" max="4618" width="12.7109375" style="1" customWidth="1"/>
    <col min="4619" max="4619" width="9.85546875" style="1" customWidth="1"/>
    <col min="4620" max="4864" width="11.42578125" style="1"/>
    <col min="4865" max="4865" width="51.140625" style="1" customWidth="1"/>
    <col min="4866" max="4873" width="9.85546875" style="1" customWidth="1"/>
    <col min="4874" max="4874" width="12.7109375" style="1" customWidth="1"/>
    <col min="4875" max="4875" width="9.85546875" style="1" customWidth="1"/>
    <col min="4876" max="5120" width="11.42578125" style="1"/>
    <col min="5121" max="5121" width="51.140625" style="1" customWidth="1"/>
    <col min="5122" max="5129" width="9.85546875" style="1" customWidth="1"/>
    <col min="5130" max="5130" width="12.7109375" style="1" customWidth="1"/>
    <col min="5131" max="5131" width="9.85546875" style="1" customWidth="1"/>
    <col min="5132" max="5376" width="11.42578125" style="1"/>
    <col min="5377" max="5377" width="51.140625" style="1" customWidth="1"/>
    <col min="5378" max="5385" width="9.85546875" style="1" customWidth="1"/>
    <col min="5386" max="5386" width="12.7109375" style="1" customWidth="1"/>
    <col min="5387" max="5387" width="9.85546875" style="1" customWidth="1"/>
    <col min="5388" max="5632" width="11.42578125" style="1"/>
    <col min="5633" max="5633" width="51.140625" style="1" customWidth="1"/>
    <col min="5634" max="5641" width="9.85546875" style="1" customWidth="1"/>
    <col min="5642" max="5642" width="12.7109375" style="1" customWidth="1"/>
    <col min="5643" max="5643" width="9.85546875" style="1" customWidth="1"/>
    <col min="5644" max="5888" width="11.42578125" style="1"/>
    <col min="5889" max="5889" width="51.140625" style="1" customWidth="1"/>
    <col min="5890" max="5897" width="9.85546875" style="1" customWidth="1"/>
    <col min="5898" max="5898" width="12.7109375" style="1" customWidth="1"/>
    <col min="5899" max="5899" width="9.85546875" style="1" customWidth="1"/>
    <col min="5900" max="6144" width="11.42578125" style="1"/>
    <col min="6145" max="6145" width="51.140625" style="1" customWidth="1"/>
    <col min="6146" max="6153" width="9.85546875" style="1" customWidth="1"/>
    <col min="6154" max="6154" width="12.7109375" style="1" customWidth="1"/>
    <col min="6155" max="6155" width="9.85546875" style="1" customWidth="1"/>
    <col min="6156" max="6400" width="11.42578125" style="1"/>
    <col min="6401" max="6401" width="51.140625" style="1" customWidth="1"/>
    <col min="6402" max="6409" width="9.85546875" style="1" customWidth="1"/>
    <col min="6410" max="6410" width="12.7109375" style="1" customWidth="1"/>
    <col min="6411" max="6411" width="9.85546875" style="1" customWidth="1"/>
    <col min="6412" max="6656" width="11.42578125" style="1"/>
    <col min="6657" max="6657" width="51.140625" style="1" customWidth="1"/>
    <col min="6658" max="6665" width="9.85546875" style="1" customWidth="1"/>
    <col min="6666" max="6666" width="12.7109375" style="1" customWidth="1"/>
    <col min="6667" max="6667" width="9.85546875" style="1" customWidth="1"/>
    <col min="6668" max="6912" width="11.42578125" style="1"/>
    <col min="6913" max="6913" width="51.140625" style="1" customWidth="1"/>
    <col min="6914" max="6921" width="9.85546875" style="1" customWidth="1"/>
    <col min="6922" max="6922" width="12.7109375" style="1" customWidth="1"/>
    <col min="6923" max="6923" width="9.85546875" style="1" customWidth="1"/>
    <col min="6924" max="7168" width="11.42578125" style="1"/>
    <col min="7169" max="7169" width="51.140625" style="1" customWidth="1"/>
    <col min="7170" max="7177" width="9.85546875" style="1" customWidth="1"/>
    <col min="7178" max="7178" width="12.7109375" style="1" customWidth="1"/>
    <col min="7179" max="7179" width="9.85546875" style="1" customWidth="1"/>
    <col min="7180" max="7424" width="11.42578125" style="1"/>
    <col min="7425" max="7425" width="51.140625" style="1" customWidth="1"/>
    <col min="7426" max="7433" width="9.85546875" style="1" customWidth="1"/>
    <col min="7434" max="7434" width="12.7109375" style="1" customWidth="1"/>
    <col min="7435" max="7435" width="9.85546875" style="1" customWidth="1"/>
    <col min="7436" max="7680" width="11.42578125" style="1"/>
    <col min="7681" max="7681" width="51.140625" style="1" customWidth="1"/>
    <col min="7682" max="7689" width="9.85546875" style="1" customWidth="1"/>
    <col min="7690" max="7690" width="12.7109375" style="1" customWidth="1"/>
    <col min="7691" max="7691" width="9.85546875" style="1" customWidth="1"/>
    <col min="7692" max="7936" width="11.42578125" style="1"/>
    <col min="7937" max="7937" width="51.140625" style="1" customWidth="1"/>
    <col min="7938" max="7945" width="9.85546875" style="1" customWidth="1"/>
    <col min="7946" max="7946" width="12.7109375" style="1" customWidth="1"/>
    <col min="7947" max="7947" width="9.85546875" style="1" customWidth="1"/>
    <col min="7948" max="8192" width="11.42578125" style="1"/>
    <col min="8193" max="8193" width="51.140625" style="1" customWidth="1"/>
    <col min="8194" max="8201" width="9.85546875" style="1" customWidth="1"/>
    <col min="8202" max="8202" width="12.7109375" style="1" customWidth="1"/>
    <col min="8203" max="8203" width="9.85546875" style="1" customWidth="1"/>
    <col min="8204" max="8448" width="11.42578125" style="1"/>
    <col min="8449" max="8449" width="51.140625" style="1" customWidth="1"/>
    <col min="8450" max="8457" width="9.85546875" style="1" customWidth="1"/>
    <col min="8458" max="8458" width="12.7109375" style="1" customWidth="1"/>
    <col min="8459" max="8459" width="9.85546875" style="1" customWidth="1"/>
    <col min="8460" max="8704" width="11.42578125" style="1"/>
    <col min="8705" max="8705" width="51.140625" style="1" customWidth="1"/>
    <col min="8706" max="8713" width="9.85546875" style="1" customWidth="1"/>
    <col min="8714" max="8714" width="12.7109375" style="1" customWidth="1"/>
    <col min="8715" max="8715" width="9.85546875" style="1" customWidth="1"/>
    <col min="8716" max="8960" width="11.42578125" style="1"/>
    <col min="8961" max="8961" width="51.140625" style="1" customWidth="1"/>
    <col min="8962" max="8969" width="9.85546875" style="1" customWidth="1"/>
    <col min="8970" max="8970" width="12.7109375" style="1" customWidth="1"/>
    <col min="8971" max="8971" width="9.85546875" style="1" customWidth="1"/>
    <col min="8972" max="9216" width="11.42578125" style="1"/>
    <col min="9217" max="9217" width="51.140625" style="1" customWidth="1"/>
    <col min="9218" max="9225" width="9.85546875" style="1" customWidth="1"/>
    <col min="9226" max="9226" width="12.7109375" style="1" customWidth="1"/>
    <col min="9227" max="9227" width="9.85546875" style="1" customWidth="1"/>
    <col min="9228" max="9472" width="11.42578125" style="1"/>
    <col min="9473" max="9473" width="51.140625" style="1" customWidth="1"/>
    <col min="9474" max="9481" width="9.85546875" style="1" customWidth="1"/>
    <col min="9482" max="9482" width="12.7109375" style="1" customWidth="1"/>
    <col min="9483" max="9483" width="9.85546875" style="1" customWidth="1"/>
    <col min="9484" max="9728" width="11.42578125" style="1"/>
    <col min="9729" max="9729" width="51.140625" style="1" customWidth="1"/>
    <col min="9730" max="9737" width="9.85546875" style="1" customWidth="1"/>
    <col min="9738" max="9738" width="12.7109375" style="1" customWidth="1"/>
    <col min="9739" max="9739" width="9.85546875" style="1" customWidth="1"/>
    <col min="9740" max="9984" width="11.42578125" style="1"/>
    <col min="9985" max="9985" width="51.140625" style="1" customWidth="1"/>
    <col min="9986" max="9993" width="9.85546875" style="1" customWidth="1"/>
    <col min="9994" max="9994" width="12.7109375" style="1" customWidth="1"/>
    <col min="9995" max="9995" width="9.85546875" style="1" customWidth="1"/>
    <col min="9996" max="10240" width="11.42578125" style="1"/>
    <col min="10241" max="10241" width="51.140625" style="1" customWidth="1"/>
    <col min="10242" max="10249" width="9.85546875" style="1" customWidth="1"/>
    <col min="10250" max="10250" width="12.7109375" style="1" customWidth="1"/>
    <col min="10251" max="10251" width="9.85546875" style="1" customWidth="1"/>
    <col min="10252" max="10496" width="11.42578125" style="1"/>
    <col min="10497" max="10497" width="51.140625" style="1" customWidth="1"/>
    <col min="10498" max="10505" width="9.85546875" style="1" customWidth="1"/>
    <col min="10506" max="10506" width="12.7109375" style="1" customWidth="1"/>
    <col min="10507" max="10507" width="9.85546875" style="1" customWidth="1"/>
    <col min="10508" max="10752" width="11.42578125" style="1"/>
    <col min="10753" max="10753" width="51.140625" style="1" customWidth="1"/>
    <col min="10754" max="10761" width="9.85546875" style="1" customWidth="1"/>
    <col min="10762" max="10762" width="12.7109375" style="1" customWidth="1"/>
    <col min="10763" max="10763" width="9.85546875" style="1" customWidth="1"/>
    <col min="10764" max="11008" width="11.42578125" style="1"/>
    <col min="11009" max="11009" width="51.140625" style="1" customWidth="1"/>
    <col min="11010" max="11017" width="9.85546875" style="1" customWidth="1"/>
    <col min="11018" max="11018" width="12.7109375" style="1" customWidth="1"/>
    <col min="11019" max="11019" width="9.85546875" style="1" customWidth="1"/>
    <col min="11020" max="11264" width="11.42578125" style="1"/>
    <col min="11265" max="11265" width="51.140625" style="1" customWidth="1"/>
    <col min="11266" max="11273" width="9.85546875" style="1" customWidth="1"/>
    <col min="11274" max="11274" width="12.7109375" style="1" customWidth="1"/>
    <col min="11275" max="11275" width="9.85546875" style="1" customWidth="1"/>
    <col min="11276" max="11520" width="11.42578125" style="1"/>
    <col min="11521" max="11521" width="51.140625" style="1" customWidth="1"/>
    <col min="11522" max="11529" width="9.85546875" style="1" customWidth="1"/>
    <col min="11530" max="11530" width="12.7109375" style="1" customWidth="1"/>
    <col min="11531" max="11531" width="9.85546875" style="1" customWidth="1"/>
    <col min="11532" max="11776" width="11.42578125" style="1"/>
    <col min="11777" max="11777" width="51.140625" style="1" customWidth="1"/>
    <col min="11778" max="11785" width="9.85546875" style="1" customWidth="1"/>
    <col min="11786" max="11786" width="12.7109375" style="1" customWidth="1"/>
    <col min="11787" max="11787" width="9.85546875" style="1" customWidth="1"/>
    <col min="11788" max="12032" width="11.42578125" style="1"/>
    <col min="12033" max="12033" width="51.140625" style="1" customWidth="1"/>
    <col min="12034" max="12041" width="9.85546875" style="1" customWidth="1"/>
    <col min="12042" max="12042" width="12.7109375" style="1" customWidth="1"/>
    <col min="12043" max="12043" width="9.85546875" style="1" customWidth="1"/>
    <col min="12044" max="12288" width="11.42578125" style="1"/>
    <col min="12289" max="12289" width="51.140625" style="1" customWidth="1"/>
    <col min="12290" max="12297" width="9.85546875" style="1" customWidth="1"/>
    <col min="12298" max="12298" width="12.7109375" style="1" customWidth="1"/>
    <col min="12299" max="12299" width="9.85546875" style="1" customWidth="1"/>
    <col min="12300" max="12544" width="11.42578125" style="1"/>
    <col min="12545" max="12545" width="51.140625" style="1" customWidth="1"/>
    <col min="12546" max="12553" width="9.85546875" style="1" customWidth="1"/>
    <col min="12554" max="12554" width="12.7109375" style="1" customWidth="1"/>
    <col min="12555" max="12555" width="9.85546875" style="1" customWidth="1"/>
    <col min="12556" max="12800" width="11.42578125" style="1"/>
    <col min="12801" max="12801" width="51.140625" style="1" customWidth="1"/>
    <col min="12802" max="12809" width="9.85546875" style="1" customWidth="1"/>
    <col min="12810" max="12810" width="12.7109375" style="1" customWidth="1"/>
    <col min="12811" max="12811" width="9.85546875" style="1" customWidth="1"/>
    <col min="12812" max="13056" width="11.42578125" style="1"/>
    <col min="13057" max="13057" width="51.140625" style="1" customWidth="1"/>
    <col min="13058" max="13065" width="9.85546875" style="1" customWidth="1"/>
    <col min="13066" max="13066" width="12.7109375" style="1" customWidth="1"/>
    <col min="13067" max="13067" width="9.85546875" style="1" customWidth="1"/>
    <col min="13068" max="13312" width="11.42578125" style="1"/>
    <col min="13313" max="13313" width="51.140625" style="1" customWidth="1"/>
    <col min="13314" max="13321" width="9.85546875" style="1" customWidth="1"/>
    <col min="13322" max="13322" width="12.7109375" style="1" customWidth="1"/>
    <col min="13323" max="13323" width="9.85546875" style="1" customWidth="1"/>
    <col min="13324" max="13568" width="11.42578125" style="1"/>
    <col min="13569" max="13569" width="51.140625" style="1" customWidth="1"/>
    <col min="13570" max="13577" width="9.85546875" style="1" customWidth="1"/>
    <col min="13578" max="13578" width="12.7109375" style="1" customWidth="1"/>
    <col min="13579" max="13579" width="9.85546875" style="1" customWidth="1"/>
    <col min="13580" max="13824" width="11.42578125" style="1"/>
    <col min="13825" max="13825" width="51.140625" style="1" customWidth="1"/>
    <col min="13826" max="13833" width="9.85546875" style="1" customWidth="1"/>
    <col min="13834" max="13834" width="12.7109375" style="1" customWidth="1"/>
    <col min="13835" max="13835" width="9.85546875" style="1" customWidth="1"/>
    <col min="13836" max="14080" width="11.42578125" style="1"/>
    <col min="14081" max="14081" width="51.140625" style="1" customWidth="1"/>
    <col min="14082" max="14089" width="9.85546875" style="1" customWidth="1"/>
    <col min="14090" max="14090" width="12.7109375" style="1" customWidth="1"/>
    <col min="14091" max="14091" width="9.85546875" style="1" customWidth="1"/>
    <col min="14092" max="14336" width="11.42578125" style="1"/>
    <col min="14337" max="14337" width="51.140625" style="1" customWidth="1"/>
    <col min="14338" max="14345" width="9.85546875" style="1" customWidth="1"/>
    <col min="14346" max="14346" width="12.7109375" style="1" customWidth="1"/>
    <col min="14347" max="14347" width="9.85546875" style="1" customWidth="1"/>
    <col min="14348" max="14592" width="11.42578125" style="1"/>
    <col min="14593" max="14593" width="51.140625" style="1" customWidth="1"/>
    <col min="14594" max="14601" width="9.85546875" style="1" customWidth="1"/>
    <col min="14602" max="14602" width="12.7109375" style="1" customWidth="1"/>
    <col min="14603" max="14603" width="9.85546875" style="1" customWidth="1"/>
    <col min="14604" max="14848" width="11.42578125" style="1"/>
    <col min="14849" max="14849" width="51.140625" style="1" customWidth="1"/>
    <col min="14850" max="14857" width="9.85546875" style="1" customWidth="1"/>
    <col min="14858" max="14858" width="12.7109375" style="1" customWidth="1"/>
    <col min="14859" max="14859" width="9.85546875" style="1" customWidth="1"/>
    <col min="14860" max="15104" width="11.42578125" style="1"/>
    <col min="15105" max="15105" width="51.140625" style="1" customWidth="1"/>
    <col min="15106" max="15113" width="9.85546875" style="1" customWidth="1"/>
    <col min="15114" max="15114" width="12.7109375" style="1" customWidth="1"/>
    <col min="15115" max="15115" width="9.85546875" style="1" customWidth="1"/>
    <col min="15116" max="15360" width="11.42578125" style="1"/>
    <col min="15361" max="15361" width="51.140625" style="1" customWidth="1"/>
    <col min="15362" max="15369" width="9.85546875" style="1" customWidth="1"/>
    <col min="15370" max="15370" width="12.7109375" style="1" customWidth="1"/>
    <col min="15371" max="15371" width="9.85546875" style="1" customWidth="1"/>
    <col min="15372" max="15616" width="11.42578125" style="1"/>
    <col min="15617" max="15617" width="51.140625" style="1" customWidth="1"/>
    <col min="15618" max="15625" width="9.85546875" style="1" customWidth="1"/>
    <col min="15626" max="15626" width="12.7109375" style="1" customWidth="1"/>
    <col min="15627" max="15627" width="9.85546875" style="1" customWidth="1"/>
    <col min="15628" max="15872" width="11.42578125" style="1"/>
    <col min="15873" max="15873" width="51.140625" style="1" customWidth="1"/>
    <col min="15874" max="15881" width="9.85546875" style="1" customWidth="1"/>
    <col min="15882" max="15882" width="12.7109375" style="1" customWidth="1"/>
    <col min="15883" max="15883" width="9.85546875" style="1" customWidth="1"/>
    <col min="15884" max="16128" width="11.42578125" style="1"/>
    <col min="16129" max="16129" width="51.140625" style="1" customWidth="1"/>
    <col min="16130" max="16137" width="9.85546875" style="1" customWidth="1"/>
    <col min="16138" max="16138" width="12.7109375" style="1" customWidth="1"/>
    <col min="16139" max="16139" width="9.85546875" style="1" customWidth="1"/>
    <col min="16140" max="16384" width="11.42578125" style="1"/>
  </cols>
  <sheetData>
    <row r="1" spans="1:26" s="177" customFormat="1" ht="3.75" customHeight="1">
      <c r="A1" s="332"/>
      <c r="B1" s="386"/>
      <c r="C1" s="386"/>
      <c r="D1" s="386"/>
      <c r="E1" s="386"/>
      <c r="F1" s="386"/>
      <c r="G1" s="386"/>
      <c r="H1" s="386"/>
      <c r="I1" s="386"/>
      <c r="J1" s="386"/>
      <c r="K1" s="386"/>
    </row>
    <row r="2" spans="1:26" s="177" customFormat="1" ht="23.25" customHeight="1">
      <c r="A2" s="1098" t="s">
        <v>389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</row>
    <row r="3" spans="1:26" s="177" customFormat="1" ht="23.25" customHeight="1">
      <c r="A3" s="1098" t="s">
        <v>145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</row>
    <row r="4" spans="1:26" s="177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</row>
    <row r="5" spans="1:26" s="242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</row>
    <row r="6" spans="1:26" ht="7.5" customHeight="1">
      <c r="A6" s="279"/>
    </row>
    <row r="7" spans="1:26" ht="3.75" customHeight="1">
      <c r="A7" s="280"/>
      <c r="B7" s="247"/>
      <c r="C7" s="248"/>
      <c r="D7" s="248"/>
      <c r="E7" s="247"/>
      <c r="F7" s="248"/>
      <c r="G7" s="247"/>
      <c r="H7" s="247"/>
      <c r="I7" s="248"/>
      <c r="J7" s="249"/>
      <c r="K7" s="250"/>
    </row>
    <row r="8" spans="1:26" ht="37.5" customHeight="1">
      <c r="A8" s="712" t="s">
        <v>175</v>
      </c>
      <c r="B8" s="713" t="s">
        <v>390</v>
      </c>
      <c r="C8" s="713" t="s">
        <v>391</v>
      </c>
      <c r="D8" s="713" t="s">
        <v>392</v>
      </c>
      <c r="E8" s="713" t="s">
        <v>393</v>
      </c>
      <c r="F8" s="713" t="s">
        <v>394</v>
      </c>
      <c r="G8" s="713" t="s">
        <v>395</v>
      </c>
      <c r="H8" s="713" t="s">
        <v>396</v>
      </c>
      <c r="I8" s="713" t="s">
        <v>397</v>
      </c>
      <c r="J8" s="714" t="s">
        <v>147</v>
      </c>
      <c r="K8" s="601" t="s">
        <v>125</v>
      </c>
      <c r="Y8" s="1">
        <v>1</v>
      </c>
      <c r="Z8" s="1">
        <v>1</v>
      </c>
    </row>
    <row r="9" spans="1:26" ht="42.75" customHeight="1">
      <c r="A9" s="688" t="s">
        <v>768</v>
      </c>
      <c r="B9" s="513">
        <v>280319.45237959997</v>
      </c>
      <c r="C9" s="513">
        <v>324644.87367140001</v>
      </c>
      <c r="D9" s="513">
        <v>138004.43918439999</v>
      </c>
      <c r="E9" s="513">
        <v>31262.6879166</v>
      </c>
      <c r="F9" s="513">
        <v>86187.601303799995</v>
      </c>
      <c r="G9" s="513">
        <v>86974.103452199997</v>
      </c>
      <c r="H9" s="513">
        <v>2701.9903476</v>
      </c>
      <c r="I9" s="513">
        <v>0</v>
      </c>
      <c r="J9" s="513">
        <v>950095.14825560001</v>
      </c>
      <c r="K9" s="715">
        <v>0.19172775265263528</v>
      </c>
    </row>
    <row r="10" spans="1:26" ht="27" customHeight="1">
      <c r="A10" s="688" t="s">
        <v>769</v>
      </c>
      <c r="B10" s="513">
        <v>6673.8840455999998</v>
      </c>
      <c r="C10" s="513">
        <v>4728.2922374</v>
      </c>
      <c r="D10" s="513">
        <v>10594.295179999999</v>
      </c>
      <c r="E10" s="513">
        <v>171.26172219999998</v>
      </c>
      <c r="F10" s="513">
        <v>282.51228000000003</v>
      </c>
      <c r="G10" s="513">
        <v>6528.6936753999998</v>
      </c>
      <c r="H10" s="513">
        <v>0</v>
      </c>
      <c r="I10" s="513">
        <v>0</v>
      </c>
      <c r="J10" s="513">
        <v>28978.9391406</v>
      </c>
      <c r="K10" s="715">
        <v>5.8479057448991446E-3</v>
      </c>
    </row>
    <row r="11" spans="1:26" ht="27" customHeight="1">
      <c r="A11" s="688" t="s">
        <v>770</v>
      </c>
      <c r="B11" s="513">
        <v>4.6657900000000003</v>
      </c>
      <c r="C11" s="513">
        <v>0</v>
      </c>
      <c r="D11" s="513">
        <v>471.31747539999998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475.98326539999999</v>
      </c>
      <c r="K11" s="715">
        <v>9.605269739873862E-5</v>
      </c>
    </row>
    <row r="12" spans="1:26" ht="27" customHeight="1">
      <c r="A12" s="688" t="s">
        <v>148</v>
      </c>
      <c r="B12" s="513">
        <v>7478.0348792000004</v>
      </c>
      <c r="C12" s="513">
        <v>10846.7735228</v>
      </c>
      <c r="D12" s="513">
        <v>33677.65668</v>
      </c>
      <c r="E12" s="513">
        <v>69.224460000000008</v>
      </c>
      <c r="F12" s="513">
        <v>4293.51217</v>
      </c>
      <c r="G12" s="513">
        <v>1570.4903873999999</v>
      </c>
      <c r="H12" s="513">
        <v>53.704771200000003</v>
      </c>
      <c r="I12" s="513">
        <v>100.23298</v>
      </c>
      <c r="J12" s="513">
        <v>58089.629850600002</v>
      </c>
      <c r="K12" s="715">
        <v>1.1722398755669397E-2</v>
      </c>
    </row>
    <row r="13" spans="1:26" ht="27" customHeight="1">
      <c r="A13" s="688" t="s">
        <v>772</v>
      </c>
      <c r="B13" s="513">
        <v>57910.674100599994</v>
      </c>
      <c r="C13" s="513">
        <v>94024.933466800008</v>
      </c>
      <c r="D13" s="513">
        <v>168280.5626954</v>
      </c>
      <c r="E13" s="513">
        <v>3409.8941815999997</v>
      </c>
      <c r="F13" s="513">
        <v>13609.388740800001</v>
      </c>
      <c r="G13" s="513">
        <v>27476.9394598</v>
      </c>
      <c r="H13" s="513">
        <v>5879.6918530000003</v>
      </c>
      <c r="I13" s="513">
        <v>378.79674</v>
      </c>
      <c r="J13" s="513">
        <v>370970.88123800006</v>
      </c>
      <c r="K13" s="715">
        <v>7.4861358349126994E-2</v>
      </c>
    </row>
    <row r="14" spans="1:26" ht="27" customHeight="1">
      <c r="A14" s="688" t="s">
        <v>149</v>
      </c>
      <c r="B14" s="513">
        <v>5901.5916324</v>
      </c>
      <c r="C14" s="513">
        <v>108.90115</v>
      </c>
      <c r="D14" s="513">
        <v>1272.10733</v>
      </c>
      <c r="E14" s="513">
        <v>1046.2233000000001</v>
      </c>
      <c r="F14" s="513">
        <v>0</v>
      </c>
      <c r="G14" s="513">
        <v>84.606520000000003</v>
      </c>
      <c r="H14" s="513">
        <v>0</v>
      </c>
      <c r="I14" s="513">
        <v>0</v>
      </c>
      <c r="J14" s="513">
        <v>8413.4299323999985</v>
      </c>
      <c r="K14" s="715">
        <v>1.6978173354543883E-3</v>
      </c>
    </row>
    <row r="15" spans="1:26" ht="27" customHeight="1">
      <c r="A15" s="688" t="s">
        <v>150</v>
      </c>
      <c r="B15" s="513">
        <v>31607.855174</v>
      </c>
      <c r="C15" s="513">
        <v>38835.116396799996</v>
      </c>
      <c r="D15" s="513">
        <v>126695.0659824</v>
      </c>
      <c r="E15" s="513">
        <v>1123.6924911999999</v>
      </c>
      <c r="F15" s="513">
        <v>6275.9018156000002</v>
      </c>
      <c r="G15" s="513">
        <v>7279.6573861999996</v>
      </c>
      <c r="H15" s="513">
        <v>2210.4178834000004</v>
      </c>
      <c r="I15" s="513">
        <v>2359.9138199999998</v>
      </c>
      <c r="J15" s="513">
        <v>216387.62094959998</v>
      </c>
      <c r="K15" s="715">
        <v>4.3666692059936611E-2</v>
      </c>
    </row>
    <row r="16" spans="1:26" ht="27" customHeight="1">
      <c r="A16" s="688" t="s">
        <v>151</v>
      </c>
      <c r="B16" s="513">
        <v>132791.59456500001</v>
      </c>
      <c r="C16" s="513">
        <v>297806.70228860003</v>
      </c>
      <c r="D16" s="513">
        <v>214971.69930419998</v>
      </c>
      <c r="E16" s="513">
        <v>11416.712242599999</v>
      </c>
      <c r="F16" s="513">
        <v>24534.117728000001</v>
      </c>
      <c r="G16" s="513">
        <v>61631.410710800003</v>
      </c>
      <c r="H16" s="513">
        <v>5799.4956804000003</v>
      </c>
      <c r="I16" s="513">
        <v>15052.90292</v>
      </c>
      <c r="J16" s="513">
        <v>764004.63543960021</v>
      </c>
      <c r="K16" s="715">
        <v>0.15417497083105128</v>
      </c>
    </row>
    <row r="17" spans="1:17" ht="27" customHeight="1">
      <c r="A17" s="688" t="s">
        <v>773</v>
      </c>
      <c r="B17" s="513">
        <v>36629.604720799995</v>
      </c>
      <c r="C17" s="513">
        <v>100937.113507</v>
      </c>
      <c r="D17" s="513">
        <v>62122.2943944</v>
      </c>
      <c r="E17" s="513">
        <v>4429.0399773999998</v>
      </c>
      <c r="F17" s="513">
        <v>9160.9689299999991</v>
      </c>
      <c r="G17" s="513">
        <v>15889.049305400002</v>
      </c>
      <c r="H17" s="513">
        <v>2252.036838</v>
      </c>
      <c r="I17" s="513">
        <v>4680.6205499999996</v>
      </c>
      <c r="J17" s="513">
        <v>236100.72822299998</v>
      </c>
      <c r="K17" s="715">
        <v>4.7644767058286679E-2</v>
      </c>
    </row>
    <row r="18" spans="1:17" ht="27" customHeight="1">
      <c r="A18" s="688" t="s">
        <v>152</v>
      </c>
      <c r="B18" s="513">
        <v>88623.883254600005</v>
      </c>
      <c r="C18" s="513">
        <v>232398.97223280001</v>
      </c>
      <c r="D18" s="513">
        <v>133220.45216819999</v>
      </c>
      <c r="E18" s="513">
        <v>4978.6925596000001</v>
      </c>
      <c r="F18" s="513">
        <v>15122.1082408</v>
      </c>
      <c r="G18" s="513">
        <v>69240.669959199993</v>
      </c>
      <c r="H18" s="513">
        <v>5534.0701935999996</v>
      </c>
      <c r="I18" s="513">
        <v>3746.1332599999996</v>
      </c>
      <c r="J18" s="513">
        <v>552864.98186880001</v>
      </c>
      <c r="K18" s="715">
        <v>0.11156731058848474</v>
      </c>
    </row>
    <row r="19" spans="1:17" ht="27" customHeight="1">
      <c r="A19" s="688" t="s">
        <v>153</v>
      </c>
      <c r="B19" s="513">
        <v>1215.9601218</v>
      </c>
      <c r="C19" s="513">
        <v>693062.84451880003</v>
      </c>
      <c r="D19" s="513">
        <v>74949.033609999999</v>
      </c>
      <c r="E19" s="513">
        <v>581.5168000000001</v>
      </c>
      <c r="F19" s="513">
        <v>108601.69538999999</v>
      </c>
      <c r="G19" s="513">
        <v>67.843999999999994</v>
      </c>
      <c r="H19" s="513">
        <v>546.78427119999992</v>
      </c>
      <c r="I19" s="513">
        <v>546696.38977999997</v>
      </c>
      <c r="J19" s="513">
        <v>1425722.0684918</v>
      </c>
      <c r="K19" s="715">
        <v>0.28770854014050923</v>
      </c>
    </row>
    <row r="20" spans="1:17" ht="27" customHeight="1">
      <c r="A20" s="688" t="s">
        <v>154</v>
      </c>
      <c r="B20" s="513">
        <v>28214.661150400003</v>
      </c>
      <c r="C20" s="513">
        <v>82590.381660799991</v>
      </c>
      <c r="D20" s="513">
        <v>29044.800621399998</v>
      </c>
      <c r="E20" s="513">
        <v>2013.9805308</v>
      </c>
      <c r="F20" s="513">
        <v>1747.2096200000001</v>
      </c>
      <c r="G20" s="513">
        <v>16104.837235999999</v>
      </c>
      <c r="H20" s="513">
        <v>1821.8361421999998</v>
      </c>
      <c r="I20" s="513">
        <v>1356.00054</v>
      </c>
      <c r="J20" s="513">
        <v>162893.7075016</v>
      </c>
      <c r="K20" s="715">
        <v>3.2871701868890588E-2</v>
      </c>
    </row>
    <row r="21" spans="1:17" ht="27" customHeight="1">
      <c r="A21" s="688" t="s">
        <v>155</v>
      </c>
      <c r="B21" s="513">
        <v>1599.2874054000001</v>
      </c>
      <c r="C21" s="513">
        <v>634.54301540000006</v>
      </c>
      <c r="D21" s="513">
        <v>27334.112270599999</v>
      </c>
      <c r="E21" s="513">
        <v>608.02957379999998</v>
      </c>
      <c r="F21" s="513">
        <v>45.938199999999995</v>
      </c>
      <c r="G21" s="513">
        <v>131.74636999999998</v>
      </c>
      <c r="H21" s="513">
        <v>1342.9072538</v>
      </c>
      <c r="I21" s="513">
        <v>41.14949</v>
      </c>
      <c r="J21" s="513">
        <v>31737.713578999999</v>
      </c>
      <c r="K21" s="715">
        <v>6.4046222212658585E-3</v>
      </c>
    </row>
    <row r="22" spans="1:17" ht="27" customHeight="1">
      <c r="A22" s="688" t="s">
        <v>156</v>
      </c>
      <c r="B22" s="513">
        <v>1851.3736706</v>
      </c>
      <c r="C22" s="513">
        <v>2941.8423703999997</v>
      </c>
      <c r="D22" s="513">
        <v>40587.636221799999</v>
      </c>
      <c r="E22" s="513">
        <v>321.7769012</v>
      </c>
      <c r="F22" s="513">
        <v>168.08423000000002</v>
      </c>
      <c r="G22" s="513">
        <v>753.0222733999999</v>
      </c>
      <c r="H22" s="513">
        <v>1022.0476088</v>
      </c>
      <c r="I22" s="513">
        <v>12.419870000000001</v>
      </c>
      <c r="J22" s="513">
        <v>47658.203146199994</v>
      </c>
      <c r="K22" s="715">
        <v>9.6173527477328852E-3</v>
      </c>
    </row>
    <row r="23" spans="1:17" ht="27" customHeight="1">
      <c r="A23" s="688" t="s">
        <v>157</v>
      </c>
      <c r="B23" s="513">
        <v>13664.108717200001</v>
      </c>
      <c r="C23" s="513">
        <v>28086.0417466</v>
      </c>
      <c r="D23" s="513">
        <v>34129.178339599996</v>
      </c>
      <c r="E23" s="513">
        <v>2041.341557</v>
      </c>
      <c r="F23" s="513">
        <v>2233.8085299999998</v>
      </c>
      <c r="G23" s="513">
        <v>4936.8142330000001</v>
      </c>
      <c r="H23" s="513">
        <v>1515.9211136000001</v>
      </c>
      <c r="I23" s="513">
        <v>680.85901000000001</v>
      </c>
      <c r="J23" s="513">
        <v>87288.073246999993</v>
      </c>
      <c r="K23" s="715">
        <v>1.7614600124790485E-2</v>
      </c>
    </row>
    <row r="24" spans="1:17" ht="27" customHeight="1">
      <c r="A24" s="688" t="s">
        <v>158</v>
      </c>
      <c r="B24" s="513">
        <v>427.06830980000001</v>
      </c>
      <c r="C24" s="513">
        <v>104.99080839999999</v>
      </c>
      <c r="D24" s="513">
        <v>4463.8722515999998</v>
      </c>
      <c r="E24" s="513">
        <v>11.495569999999999</v>
      </c>
      <c r="F24" s="513">
        <v>0</v>
      </c>
      <c r="G24" s="513">
        <v>0</v>
      </c>
      <c r="H24" s="513">
        <v>280.29764919999997</v>
      </c>
      <c r="I24" s="513">
        <v>34.966209999999997</v>
      </c>
      <c r="J24" s="513">
        <v>5322.6907989999991</v>
      </c>
      <c r="K24" s="715">
        <v>1.0741108896627969E-3</v>
      </c>
    </row>
    <row r="25" spans="1:17" ht="27" customHeight="1">
      <c r="A25" s="688" t="s">
        <v>159</v>
      </c>
      <c r="B25" s="513">
        <v>52.284440000000004</v>
      </c>
      <c r="C25" s="513">
        <v>0</v>
      </c>
      <c r="D25" s="513">
        <v>15.02252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67.306960000000004</v>
      </c>
      <c r="K25" s="715">
        <v>1.3582441929499407E-5</v>
      </c>
    </row>
    <row r="26" spans="1:17" s="198" customFormat="1" ht="39" customHeight="1">
      <c r="A26" s="690" t="s">
        <v>160</v>
      </c>
      <c r="B26" s="691">
        <v>343.63655839999996</v>
      </c>
      <c r="C26" s="691">
        <v>2167.6738295999999</v>
      </c>
      <c r="D26" s="691">
        <v>5331.5642300000009</v>
      </c>
      <c r="E26" s="691">
        <v>44.14452</v>
      </c>
      <c r="F26" s="691">
        <v>32.796589999999995</v>
      </c>
      <c r="G26" s="691">
        <v>13.20974</v>
      </c>
      <c r="H26" s="691">
        <v>434.05206679999998</v>
      </c>
      <c r="I26" s="691">
        <v>0</v>
      </c>
      <c r="J26" s="513">
        <v>8367.0775348000006</v>
      </c>
      <c r="K26" s="717">
        <v>1.6884634922753911E-3</v>
      </c>
    </row>
    <row r="27" spans="1:17" ht="24" customHeight="1">
      <c r="A27" s="712" t="s">
        <v>161</v>
      </c>
      <c r="B27" s="741">
        <v>695309.62091539986</v>
      </c>
      <c r="C27" s="741">
        <v>1913919.9964236002</v>
      </c>
      <c r="D27" s="741">
        <v>1105165.1104594001</v>
      </c>
      <c r="E27" s="741">
        <v>63529.714303999994</v>
      </c>
      <c r="F27" s="741">
        <v>272295.6437689999</v>
      </c>
      <c r="G27" s="741">
        <v>298683.09470879997</v>
      </c>
      <c r="H27" s="741">
        <v>31395.253672799998</v>
      </c>
      <c r="I27" s="741">
        <v>575140.38517000002</v>
      </c>
      <c r="J27" s="741">
        <v>4955438.8194230003</v>
      </c>
      <c r="K27" s="748">
        <v>1</v>
      </c>
    </row>
    <row r="28" spans="1:17" ht="36" customHeight="1">
      <c r="A28" s="721" t="s">
        <v>162</v>
      </c>
      <c r="B28" s="715">
        <v>0.14031242161443133</v>
      </c>
      <c r="C28" s="715">
        <v>0.38622613781890108</v>
      </c>
      <c r="D28" s="715">
        <v>0.22302063464645558</v>
      </c>
      <c r="E28" s="715">
        <v>1.2820199505842601E-2</v>
      </c>
      <c r="F28" s="715">
        <v>5.494884584221451E-2</v>
      </c>
      <c r="G28" s="715">
        <v>6.0273793218494E-2</v>
      </c>
      <c r="H28" s="715">
        <v>6.3355143342190608E-3</v>
      </c>
      <c r="I28" s="715">
        <v>0.11606245301944178</v>
      </c>
      <c r="J28" s="715">
        <v>1</v>
      </c>
      <c r="K28" s="715"/>
    </row>
    <row r="29" spans="1:17" ht="14.25" customHeight="1" thickBot="1">
      <c r="A29" s="285"/>
      <c r="B29" s="286"/>
      <c r="C29" s="287"/>
      <c r="D29" s="287"/>
      <c r="E29" s="286"/>
      <c r="F29" s="287"/>
      <c r="G29" s="286"/>
      <c r="H29" s="286"/>
      <c r="I29" s="287"/>
      <c r="J29" s="288"/>
      <c r="K29" s="295"/>
    </row>
    <row r="30" spans="1:17" ht="15" customHeight="1" thickTop="1">
      <c r="A30" s="289" t="s">
        <v>163</v>
      </c>
      <c r="B30" s="262"/>
      <c r="C30" s="205"/>
      <c r="D30" s="205"/>
      <c r="E30" s="262"/>
      <c r="F30" s="205"/>
      <c r="G30" s="262"/>
      <c r="H30" s="262"/>
      <c r="I30" s="205"/>
      <c r="J30" s="205"/>
      <c r="K30" s="205"/>
    </row>
    <row r="31" spans="1:17" ht="15" customHeight="1">
      <c r="A31" s="331"/>
      <c r="C31" s="211"/>
      <c r="D31" s="211"/>
      <c r="F31" s="211"/>
      <c r="I31" s="211"/>
      <c r="J31" s="265"/>
      <c r="K31" s="205"/>
    </row>
    <row r="32" spans="1:17" ht="15" customHeight="1">
      <c r="A32" s="380"/>
      <c r="C32" s="211"/>
      <c r="D32" s="211"/>
      <c r="F32" s="211"/>
      <c r="I32" s="211"/>
      <c r="J32" s="265"/>
      <c r="K32" s="205"/>
      <c r="L32" s="337"/>
      <c r="M32" s="207"/>
      <c r="N32" s="207"/>
      <c r="O32" s="207"/>
      <c r="P32" s="207"/>
      <c r="Q32" s="207"/>
    </row>
    <row r="33" spans="1:11" ht="9" customHeight="1">
      <c r="A33" s="213"/>
      <c r="C33" s="211"/>
      <c r="D33" s="211"/>
      <c r="F33" s="211"/>
      <c r="I33" s="211"/>
      <c r="J33" s="265"/>
      <c r="K33" s="205"/>
    </row>
    <row r="34" spans="1:11" ht="9" customHeight="1">
      <c r="A34" s="208"/>
      <c r="C34" s="211"/>
      <c r="D34" s="211"/>
      <c r="F34" s="211"/>
      <c r="I34" s="211"/>
      <c r="J34" s="265"/>
      <c r="K34" s="205"/>
    </row>
    <row r="35" spans="1:11" ht="9" customHeight="1">
      <c r="A35" s="208"/>
      <c r="C35" s="211"/>
      <c r="D35" s="211"/>
      <c r="F35" s="211"/>
      <c r="I35" s="211"/>
      <c r="J35" s="265"/>
      <c r="K35" s="205"/>
    </row>
    <row r="36" spans="1:11" ht="9" customHeight="1">
      <c r="A36" s="208"/>
      <c r="B36" s="269"/>
      <c r="C36" s="211"/>
      <c r="D36" s="211"/>
      <c r="E36" s="269"/>
      <c r="F36" s="211"/>
      <c r="G36" s="269"/>
      <c r="H36" s="269"/>
      <c r="I36" s="211"/>
      <c r="J36" s="265"/>
      <c r="K36" s="205"/>
    </row>
    <row r="37" spans="1:11" ht="9" customHeight="1">
      <c r="A37" s="208"/>
      <c r="B37" s="269"/>
      <c r="C37" s="211"/>
      <c r="D37" s="211"/>
      <c r="E37" s="269"/>
      <c r="F37" s="211"/>
      <c r="G37" s="269"/>
      <c r="H37" s="269"/>
      <c r="I37" s="211"/>
      <c r="J37" s="265"/>
      <c r="K37" s="205"/>
    </row>
    <row r="38" spans="1:11" ht="9" customHeight="1">
      <c r="A38" s="208"/>
      <c r="B38" s="269"/>
      <c r="C38" s="211"/>
      <c r="D38" s="211"/>
      <c r="E38" s="269"/>
      <c r="F38" s="211"/>
      <c r="G38" s="269"/>
      <c r="H38" s="269"/>
      <c r="I38" s="211"/>
      <c r="J38" s="265"/>
      <c r="K38" s="205"/>
    </row>
    <row r="39" spans="1:11" ht="9" customHeight="1">
      <c r="A39" s="270"/>
      <c r="B39" s="269"/>
      <c r="C39" s="211"/>
      <c r="D39" s="211"/>
      <c r="E39" s="269"/>
      <c r="F39" s="211"/>
      <c r="G39" s="269"/>
      <c r="H39" s="269"/>
      <c r="I39" s="211"/>
      <c r="J39" s="265"/>
      <c r="K39" s="205"/>
    </row>
    <row r="40" spans="1:11" ht="9" customHeight="1">
      <c r="A40" s="208"/>
      <c r="B40" s="269"/>
      <c r="C40" s="211"/>
      <c r="D40" s="211"/>
      <c r="E40" s="269"/>
      <c r="F40" s="211"/>
      <c r="G40" s="269"/>
      <c r="H40" s="269"/>
      <c r="I40" s="211"/>
      <c r="J40" s="265"/>
      <c r="K40" s="205"/>
    </row>
    <row r="41" spans="1:11" ht="9" customHeight="1">
      <c r="A41" s="208"/>
      <c r="B41" s="269"/>
      <c r="C41" s="211"/>
      <c r="D41" s="211"/>
      <c r="E41" s="269"/>
      <c r="F41" s="211"/>
      <c r="G41" s="269"/>
      <c r="H41" s="269"/>
      <c r="I41" s="211"/>
      <c r="J41" s="265"/>
      <c r="K41" s="205"/>
    </row>
    <row r="42" spans="1:11" ht="9" customHeight="1">
      <c r="A42" s="208"/>
      <c r="B42" s="269"/>
      <c r="C42" s="211"/>
      <c r="D42" s="211"/>
      <c r="E42" s="269"/>
      <c r="F42" s="211"/>
      <c r="G42" s="269"/>
      <c r="H42" s="269"/>
      <c r="I42" s="211"/>
      <c r="J42" s="265"/>
      <c r="K42" s="205"/>
    </row>
    <row r="43" spans="1:11" ht="9" customHeight="1">
      <c r="A43" s="208"/>
      <c r="C43" s="211"/>
      <c r="D43" s="211"/>
      <c r="F43" s="211"/>
      <c r="I43" s="211"/>
      <c r="J43" s="265"/>
      <c r="K43" s="205"/>
    </row>
    <row r="44" spans="1:11" ht="9" customHeight="1">
      <c r="A44" s="208"/>
      <c r="C44" s="211"/>
      <c r="D44" s="211"/>
      <c r="F44" s="211"/>
      <c r="I44" s="211"/>
      <c r="J44" s="265"/>
      <c r="K44" s="205"/>
    </row>
    <row r="45" spans="1:11" ht="9" customHeight="1">
      <c r="A45" s="270"/>
      <c r="C45" s="211"/>
      <c r="D45" s="211"/>
      <c r="F45" s="211"/>
      <c r="I45" s="211"/>
      <c r="J45" s="265"/>
      <c r="K45" s="205"/>
    </row>
    <row r="46" spans="1:11" ht="9" customHeight="1">
      <c r="A46" s="208"/>
      <c r="C46" s="211"/>
      <c r="D46" s="211"/>
      <c r="F46" s="211"/>
      <c r="I46" s="211"/>
      <c r="J46" s="265"/>
      <c r="K46" s="205"/>
    </row>
    <row r="47" spans="1:11" ht="9" customHeight="1">
      <c r="A47" s="208"/>
      <c r="C47" s="211"/>
      <c r="D47" s="211"/>
      <c r="F47" s="211"/>
      <c r="I47" s="211"/>
      <c r="J47" s="265"/>
      <c r="K47" s="205"/>
    </row>
    <row r="48" spans="1:11" ht="9" customHeight="1">
      <c r="A48" s="208"/>
      <c r="C48" s="211"/>
      <c r="D48" s="211"/>
      <c r="F48" s="211"/>
      <c r="I48" s="211"/>
      <c r="J48" s="265"/>
      <c r="K48" s="205"/>
    </row>
    <row r="49" spans="1:11" ht="9" customHeight="1">
      <c r="A49" s="208"/>
      <c r="C49" s="211"/>
      <c r="D49" s="211"/>
      <c r="F49" s="211"/>
      <c r="I49" s="211"/>
      <c r="J49" s="265"/>
      <c r="K49" s="205"/>
    </row>
    <row r="50" spans="1:11" ht="9" customHeight="1">
      <c r="A50" s="208"/>
      <c r="C50" s="211"/>
      <c r="D50" s="211"/>
      <c r="F50" s="211"/>
      <c r="I50" s="211"/>
      <c r="J50" s="265"/>
      <c r="K50" s="205"/>
    </row>
    <row r="51" spans="1:11" ht="9" customHeight="1">
      <c r="A51" s="270"/>
      <c r="C51" s="211"/>
      <c r="D51" s="211"/>
      <c r="F51" s="211"/>
      <c r="I51" s="211"/>
      <c r="J51" s="265"/>
      <c r="K51" s="205"/>
    </row>
    <row r="52" spans="1:11" ht="9" customHeight="1">
      <c r="A52" s="208"/>
      <c r="C52" s="211"/>
      <c r="D52" s="211"/>
      <c r="F52" s="211"/>
      <c r="I52" s="211"/>
      <c r="J52" s="265"/>
      <c r="K52" s="205"/>
    </row>
    <row r="53" spans="1:11" ht="9" customHeight="1">
      <c r="A53" s="208"/>
      <c r="C53" s="211"/>
      <c r="D53" s="211"/>
      <c r="F53" s="211"/>
      <c r="I53" s="211"/>
      <c r="J53" s="265"/>
      <c r="K53" s="205"/>
    </row>
    <row r="54" spans="1:11" ht="9" customHeight="1">
      <c r="A54" s="208"/>
      <c r="C54" s="211"/>
      <c r="D54" s="211"/>
      <c r="F54" s="211"/>
      <c r="I54" s="211"/>
      <c r="J54" s="265"/>
      <c r="K54" s="205"/>
    </row>
    <row r="55" spans="1:11" ht="9" customHeight="1">
      <c r="A55" s="208"/>
      <c r="C55" s="211"/>
      <c r="D55" s="211"/>
      <c r="F55" s="211"/>
      <c r="I55" s="211"/>
      <c r="J55" s="265"/>
      <c r="K55" s="205"/>
    </row>
    <row r="56" spans="1:11" ht="9" customHeight="1">
      <c r="A56" s="270"/>
      <c r="C56" s="211"/>
      <c r="D56" s="211"/>
      <c r="F56" s="211"/>
      <c r="I56" s="211"/>
      <c r="J56" s="265"/>
      <c r="K56" s="205"/>
    </row>
    <row r="57" spans="1:11" ht="9" customHeight="1">
      <c r="A57" s="215"/>
      <c r="C57" s="211"/>
      <c r="D57" s="211"/>
      <c r="F57" s="211"/>
      <c r="I57" s="211"/>
      <c r="J57" s="265"/>
      <c r="K57" s="205"/>
    </row>
    <row r="58" spans="1:11" ht="9" customHeight="1">
      <c r="A58" s="215"/>
      <c r="C58" s="211"/>
      <c r="D58" s="211"/>
      <c r="F58" s="211"/>
      <c r="I58" s="211"/>
      <c r="J58" s="265"/>
      <c r="K58" s="205"/>
    </row>
    <row r="59" spans="1:11" ht="9" customHeight="1">
      <c r="A59" s="215"/>
      <c r="C59" s="211"/>
      <c r="D59" s="211"/>
      <c r="F59" s="211"/>
      <c r="I59" s="211"/>
      <c r="J59" s="265"/>
      <c r="K59" s="205"/>
    </row>
    <row r="60" spans="1:11" ht="9" customHeight="1">
      <c r="A60" s="215"/>
      <c r="C60" s="211"/>
      <c r="D60" s="211"/>
      <c r="F60" s="211"/>
      <c r="I60" s="211"/>
      <c r="J60" s="265"/>
      <c r="K60" s="205"/>
    </row>
    <row r="61" spans="1:11" ht="9" customHeight="1">
      <c r="A61" s="216"/>
      <c r="C61" s="211"/>
      <c r="D61" s="211"/>
      <c r="F61" s="211"/>
      <c r="I61" s="211"/>
      <c r="J61" s="265"/>
      <c r="K61" s="205"/>
    </row>
    <row r="62" spans="1:11" ht="9" customHeight="1">
      <c r="A62" s="216"/>
      <c r="C62" s="211"/>
      <c r="D62" s="211"/>
      <c r="F62" s="211"/>
      <c r="I62" s="211"/>
      <c r="J62" s="265"/>
      <c r="K62" s="205"/>
    </row>
    <row r="63" spans="1:11" ht="9" customHeight="1">
      <c r="A63" s="213"/>
      <c r="C63" s="211"/>
      <c r="D63" s="211"/>
      <c r="F63" s="211"/>
      <c r="I63" s="211"/>
      <c r="J63" s="265"/>
      <c r="K63" s="205"/>
    </row>
    <row r="64" spans="1:11" ht="9" customHeight="1">
      <c r="A64" s="208"/>
      <c r="C64" s="211"/>
      <c r="D64" s="211"/>
      <c r="F64" s="211"/>
      <c r="I64" s="211"/>
      <c r="J64" s="265"/>
      <c r="K64" s="205"/>
    </row>
    <row r="65" spans="1:11" ht="9" customHeight="1">
      <c r="A65" s="208"/>
      <c r="C65" s="211"/>
      <c r="D65" s="211"/>
      <c r="F65" s="211"/>
      <c r="I65" s="211"/>
      <c r="J65" s="265"/>
      <c r="K65" s="205"/>
    </row>
    <row r="66" spans="1:11" ht="9" customHeight="1">
      <c r="A66" s="208"/>
      <c r="C66" s="211"/>
      <c r="D66" s="211"/>
      <c r="F66" s="211"/>
      <c r="I66" s="211"/>
      <c r="J66" s="265"/>
      <c r="K66" s="205"/>
    </row>
    <row r="67" spans="1:11" ht="9" customHeight="1">
      <c r="A67" s="208"/>
      <c r="C67" s="211"/>
      <c r="D67" s="211"/>
      <c r="F67" s="211"/>
      <c r="I67" s="211"/>
      <c r="J67" s="265"/>
      <c r="K67" s="205"/>
    </row>
    <row r="68" spans="1:11" ht="9" customHeight="1">
      <c r="A68" s="215"/>
      <c r="C68" s="211"/>
      <c r="D68" s="211"/>
      <c r="F68" s="211"/>
      <c r="I68" s="211"/>
      <c r="J68" s="265"/>
      <c r="K68" s="205"/>
    </row>
    <row r="69" spans="1:11" ht="9" customHeight="1">
      <c r="A69" s="213"/>
      <c r="C69" s="211"/>
      <c r="D69" s="211"/>
      <c r="F69" s="211"/>
      <c r="I69" s="211"/>
      <c r="J69" s="265"/>
      <c r="K69" s="205"/>
    </row>
    <row r="70" spans="1:11" ht="9" customHeight="1">
      <c r="A70" s="208"/>
      <c r="C70" s="211"/>
      <c r="D70" s="211"/>
      <c r="F70" s="211"/>
      <c r="I70" s="211"/>
      <c r="J70" s="265"/>
      <c r="K70" s="205"/>
    </row>
    <row r="71" spans="1:11" ht="9" customHeight="1">
      <c r="A71" s="208"/>
      <c r="C71" s="211"/>
      <c r="D71" s="211"/>
      <c r="F71" s="211"/>
      <c r="I71" s="211"/>
      <c r="J71" s="265"/>
      <c r="K71" s="205"/>
    </row>
    <row r="72" spans="1:11" ht="9" customHeight="1">
      <c r="A72" s="208"/>
      <c r="C72" s="211"/>
      <c r="D72" s="211"/>
      <c r="F72" s="211"/>
      <c r="I72" s="211"/>
      <c r="J72" s="265"/>
      <c r="K72" s="205"/>
    </row>
    <row r="73" spans="1:11" ht="9" customHeight="1">
      <c r="A73" s="208"/>
      <c r="C73" s="211"/>
      <c r="D73" s="211"/>
      <c r="F73" s="211"/>
      <c r="I73" s="211"/>
      <c r="J73" s="265"/>
      <c r="K73" s="205"/>
    </row>
    <row r="74" spans="1:11" ht="9" customHeight="1">
      <c r="A74" s="215"/>
      <c r="C74" s="211"/>
      <c r="D74" s="211"/>
      <c r="F74" s="211"/>
      <c r="I74" s="211"/>
      <c r="J74" s="265"/>
      <c r="K74" s="205"/>
    </row>
    <row r="75" spans="1:11" ht="9" customHeight="1">
      <c r="A75" s="213"/>
      <c r="C75" s="211"/>
      <c r="D75" s="211"/>
      <c r="F75" s="211"/>
      <c r="I75" s="211"/>
      <c r="J75" s="265"/>
      <c r="K75" s="205"/>
    </row>
    <row r="76" spans="1:11" ht="9" customHeight="1">
      <c r="A76" s="208"/>
      <c r="C76" s="211"/>
      <c r="D76" s="211"/>
      <c r="F76" s="211"/>
      <c r="I76" s="211"/>
      <c r="J76" s="265"/>
      <c r="K76" s="205"/>
    </row>
    <row r="77" spans="1:11" ht="9" customHeight="1">
      <c r="A77" s="208"/>
      <c r="C77" s="211"/>
      <c r="D77" s="211"/>
      <c r="F77" s="211"/>
      <c r="I77" s="211"/>
      <c r="J77" s="265"/>
      <c r="K77" s="205"/>
    </row>
    <row r="78" spans="1:11" ht="9" customHeight="1">
      <c r="A78" s="208"/>
      <c r="C78" s="271"/>
      <c r="D78" s="271"/>
      <c r="F78" s="271"/>
      <c r="I78" s="271"/>
      <c r="K78" s="262"/>
    </row>
    <row r="79" spans="1:11" ht="9" customHeight="1">
      <c r="A79" s="208"/>
      <c r="C79" s="271"/>
      <c r="D79" s="271"/>
      <c r="F79" s="271"/>
      <c r="I79" s="271"/>
      <c r="K79" s="262"/>
    </row>
    <row r="80" spans="1:11" ht="9" customHeight="1">
      <c r="A80" s="208"/>
      <c r="C80" s="271"/>
      <c r="D80" s="271"/>
      <c r="F80" s="271"/>
      <c r="I80" s="271"/>
      <c r="K80" s="262"/>
    </row>
    <row r="81" spans="1:11" ht="9" customHeight="1">
      <c r="A81" s="208"/>
      <c r="C81" s="271"/>
      <c r="D81" s="271"/>
      <c r="F81" s="271"/>
      <c r="I81" s="271"/>
      <c r="K81" s="262"/>
    </row>
    <row r="82" spans="1:11" ht="9" customHeight="1">
      <c r="A82" s="208"/>
      <c r="C82" s="271"/>
      <c r="D82" s="271"/>
      <c r="F82" s="271"/>
      <c r="I82" s="271"/>
      <c r="K82" s="262"/>
    </row>
    <row r="83" spans="1:11" ht="9" customHeight="1">
      <c r="A83" s="208"/>
      <c r="C83" s="271"/>
      <c r="D83" s="271"/>
      <c r="F83" s="271"/>
      <c r="I83" s="271"/>
      <c r="K83" s="262"/>
    </row>
    <row r="84" spans="1:11" ht="9" customHeight="1">
      <c r="A84" s="215"/>
      <c r="C84" s="271"/>
      <c r="D84" s="271"/>
      <c r="F84" s="271"/>
      <c r="I84" s="271"/>
      <c r="K84" s="262"/>
    </row>
    <row r="85" spans="1:11" ht="9" customHeight="1">
      <c r="A85" s="213"/>
      <c r="C85" s="271"/>
      <c r="D85" s="271"/>
      <c r="F85" s="271"/>
      <c r="I85" s="271"/>
      <c r="K85" s="262"/>
    </row>
    <row r="86" spans="1:11" ht="9" customHeight="1">
      <c r="A86" s="208"/>
      <c r="C86" s="271"/>
      <c r="D86" s="271"/>
      <c r="F86" s="271"/>
      <c r="I86" s="271"/>
      <c r="K86" s="262"/>
    </row>
    <row r="87" spans="1:11" ht="9" customHeight="1">
      <c r="A87" s="208"/>
      <c r="C87" s="271"/>
      <c r="D87" s="271"/>
      <c r="F87" s="271"/>
      <c r="I87" s="271"/>
      <c r="K87" s="262"/>
    </row>
    <row r="88" spans="1:11" ht="9" customHeight="1">
      <c r="A88" s="208"/>
      <c r="C88" s="271"/>
      <c r="D88" s="271"/>
      <c r="F88" s="271"/>
      <c r="I88" s="271"/>
      <c r="K88" s="262"/>
    </row>
    <row r="89" spans="1:11" ht="9" customHeight="1">
      <c r="A89" s="208"/>
      <c r="C89" s="271"/>
      <c r="D89" s="271"/>
      <c r="F89" s="271"/>
      <c r="I89" s="271"/>
      <c r="K89" s="262"/>
    </row>
    <row r="90" spans="1:11" ht="9" customHeight="1">
      <c r="A90" s="208"/>
      <c r="C90" s="271"/>
      <c r="D90" s="271"/>
      <c r="F90" s="271"/>
      <c r="I90" s="271"/>
      <c r="K90" s="262"/>
    </row>
    <row r="91" spans="1:11" ht="9" customHeight="1">
      <c r="A91" s="208"/>
      <c r="C91" s="271"/>
      <c r="D91" s="271"/>
      <c r="F91" s="271"/>
      <c r="I91" s="271"/>
      <c r="K91" s="262"/>
    </row>
    <row r="92" spans="1:11" ht="9" customHeight="1">
      <c r="A92" s="208"/>
      <c r="C92" s="271"/>
      <c r="D92" s="271"/>
      <c r="F92" s="271"/>
      <c r="I92" s="271"/>
      <c r="K92" s="262"/>
    </row>
    <row r="93" spans="1:11" ht="9" customHeight="1">
      <c r="A93" s="208"/>
      <c r="C93" s="271"/>
      <c r="D93" s="271"/>
      <c r="F93" s="271"/>
      <c r="I93" s="271"/>
      <c r="K93" s="262"/>
    </row>
    <row r="94" spans="1:11" ht="9" customHeight="1">
      <c r="A94" s="208"/>
      <c r="C94" s="271"/>
      <c r="D94" s="271"/>
      <c r="F94" s="271"/>
      <c r="I94" s="271"/>
      <c r="K94" s="262"/>
    </row>
    <row r="95" spans="1:11" ht="9" customHeight="1">
      <c r="A95" s="213"/>
      <c r="C95" s="271"/>
      <c r="D95" s="271"/>
      <c r="F95" s="271"/>
      <c r="I95" s="271"/>
      <c r="K95" s="262"/>
    </row>
    <row r="96" spans="1:11" ht="9" customHeight="1">
      <c r="A96" s="208"/>
      <c r="C96" s="271"/>
      <c r="D96" s="271"/>
      <c r="F96" s="271"/>
      <c r="I96" s="271"/>
      <c r="K96" s="262"/>
    </row>
    <row r="97" spans="1:11" ht="9" customHeight="1">
      <c r="A97" s="208"/>
      <c r="C97" s="271"/>
      <c r="D97" s="271"/>
      <c r="F97" s="271"/>
      <c r="I97" s="271"/>
      <c r="K97" s="262"/>
    </row>
    <row r="98" spans="1:11" ht="9" customHeight="1">
      <c r="A98" s="208"/>
      <c r="C98" s="271"/>
      <c r="D98" s="271"/>
      <c r="F98" s="271"/>
      <c r="I98" s="271"/>
      <c r="K98" s="262"/>
    </row>
    <row r="99" spans="1:11">
      <c r="A99" s="218"/>
      <c r="C99" s="271"/>
      <c r="D99" s="271"/>
      <c r="F99" s="271"/>
      <c r="I99" s="271"/>
      <c r="K99" s="262"/>
    </row>
    <row r="100" spans="1:11">
      <c r="A100" s="218"/>
      <c r="C100" s="271"/>
      <c r="D100" s="271"/>
      <c r="F100" s="271"/>
      <c r="I100" s="271"/>
      <c r="K100" s="262"/>
    </row>
    <row r="101" spans="1:11">
      <c r="A101" s="218"/>
      <c r="C101" s="271"/>
      <c r="D101" s="271"/>
      <c r="F101" s="271"/>
      <c r="I101" s="271"/>
      <c r="K101" s="262"/>
    </row>
    <row r="102" spans="1:11">
      <c r="A102" s="218"/>
      <c r="C102" s="271"/>
      <c r="D102" s="271"/>
      <c r="F102" s="271"/>
      <c r="I102" s="271"/>
      <c r="K102" s="262"/>
    </row>
    <row r="103" spans="1:11">
      <c r="A103" s="218"/>
      <c r="C103" s="271"/>
      <c r="D103" s="271"/>
      <c r="F103" s="271"/>
      <c r="I103" s="271"/>
      <c r="K103" s="262"/>
    </row>
    <row r="104" spans="1:11">
      <c r="A104" s="218"/>
      <c r="C104" s="271"/>
      <c r="D104" s="271"/>
      <c r="F104" s="271"/>
      <c r="I104" s="271"/>
      <c r="K104" s="262"/>
    </row>
    <row r="105" spans="1:11">
      <c r="A105" s="218"/>
      <c r="C105" s="271"/>
      <c r="D105" s="271"/>
      <c r="F105" s="271"/>
      <c r="I105" s="271"/>
      <c r="K105" s="262"/>
    </row>
    <row r="106" spans="1:11" ht="15.75">
      <c r="A106" s="219"/>
      <c r="C106" s="271"/>
      <c r="D106" s="271"/>
      <c r="F106" s="271"/>
      <c r="I106" s="271"/>
      <c r="K106" s="262"/>
    </row>
    <row r="107" spans="1:11" ht="15.75">
      <c r="A107" s="219"/>
      <c r="C107" s="271"/>
      <c r="D107" s="271"/>
      <c r="F107" s="271"/>
      <c r="I107" s="271"/>
      <c r="K107" s="262"/>
    </row>
    <row r="108" spans="1:11" ht="15.75">
      <c r="A108" s="219"/>
      <c r="C108" s="271"/>
      <c r="D108" s="271"/>
      <c r="F108" s="271"/>
      <c r="I108" s="271"/>
      <c r="K108" s="262"/>
    </row>
    <row r="109" spans="1:11" ht="15.75">
      <c r="A109" s="219"/>
      <c r="C109" s="271"/>
      <c r="D109" s="271"/>
      <c r="F109" s="271"/>
      <c r="I109" s="271"/>
      <c r="K109" s="262"/>
    </row>
    <row r="110" spans="1:11" ht="15.75">
      <c r="A110" s="219"/>
      <c r="C110" s="271"/>
      <c r="D110" s="271"/>
      <c r="F110" s="271"/>
      <c r="I110" s="271"/>
      <c r="K110" s="262"/>
    </row>
    <row r="111" spans="1:11" ht="15.75">
      <c r="A111" s="219"/>
      <c r="C111" s="271"/>
      <c r="D111" s="271"/>
      <c r="F111" s="271"/>
      <c r="I111" s="271"/>
      <c r="K111" s="262"/>
    </row>
    <row r="112" spans="1:11" ht="15.75">
      <c r="A112" s="219"/>
      <c r="C112" s="271"/>
      <c r="D112" s="271"/>
      <c r="F112" s="271"/>
      <c r="I112" s="271"/>
      <c r="K112" s="262"/>
    </row>
    <row r="113" spans="1:11" ht="15.75">
      <c r="A113" s="219"/>
      <c r="C113" s="271"/>
      <c r="D113" s="271"/>
      <c r="F113" s="271"/>
      <c r="I113" s="271"/>
      <c r="K113" s="262"/>
    </row>
    <row r="114" spans="1:11" ht="15.75">
      <c r="A114" s="219"/>
      <c r="C114" s="271"/>
      <c r="D114" s="271"/>
      <c r="F114" s="271"/>
      <c r="I114" s="271"/>
      <c r="K114" s="262"/>
    </row>
    <row r="115" spans="1:11" ht="15.75">
      <c r="A115" s="219"/>
      <c r="C115" s="271"/>
      <c r="D115" s="271"/>
      <c r="F115" s="271"/>
      <c r="I115" s="271"/>
      <c r="K115" s="262"/>
    </row>
    <row r="116" spans="1:11" ht="15.75">
      <c r="A116" s="219"/>
      <c r="C116" s="271"/>
      <c r="D116" s="271"/>
      <c r="F116" s="271"/>
      <c r="I116" s="271"/>
      <c r="K116" s="262"/>
    </row>
    <row r="117" spans="1:11" ht="15.75">
      <c r="A117" s="219"/>
      <c r="C117" s="271"/>
      <c r="D117" s="271"/>
      <c r="F117" s="271"/>
      <c r="I117" s="271"/>
      <c r="K117" s="262"/>
    </row>
    <row r="118" spans="1:11" ht="15.75">
      <c r="A118" s="219"/>
      <c r="C118" s="271"/>
      <c r="D118" s="271"/>
      <c r="F118" s="271"/>
      <c r="I118" s="271"/>
      <c r="K118" s="262"/>
    </row>
    <row r="119" spans="1:11" ht="15.75">
      <c r="A119" s="219"/>
      <c r="C119" s="271"/>
      <c r="D119" s="271"/>
      <c r="F119" s="271"/>
      <c r="I119" s="271"/>
      <c r="K119" s="262"/>
    </row>
    <row r="120" spans="1:11" ht="15.75">
      <c r="A120" s="219"/>
      <c r="C120" s="271"/>
      <c r="D120" s="271"/>
      <c r="F120" s="271"/>
      <c r="I120" s="271"/>
      <c r="K120" s="262"/>
    </row>
    <row r="121" spans="1:11" ht="15.75">
      <c r="A121" s="219"/>
      <c r="C121" s="271"/>
      <c r="D121" s="271"/>
      <c r="F121" s="271"/>
      <c r="I121" s="271"/>
      <c r="K121" s="262"/>
    </row>
    <row r="122" spans="1:11" ht="15.75">
      <c r="A122" s="219"/>
      <c r="C122" s="271"/>
      <c r="D122" s="271"/>
      <c r="F122" s="271"/>
      <c r="I122" s="271"/>
      <c r="K122" s="262"/>
    </row>
    <row r="123" spans="1:11" ht="15.75">
      <c r="A123" s="219"/>
      <c r="C123" s="271"/>
      <c r="D123" s="271"/>
      <c r="F123" s="271"/>
      <c r="I123" s="271"/>
      <c r="K123" s="262"/>
    </row>
    <row r="124" spans="1:11" ht="15.75">
      <c r="A124" s="219"/>
      <c r="C124" s="271"/>
      <c r="D124" s="271"/>
      <c r="F124" s="271"/>
      <c r="I124" s="271"/>
      <c r="K124" s="262"/>
    </row>
    <row r="125" spans="1:11" ht="15.75">
      <c r="A125" s="219"/>
      <c r="C125" s="271"/>
      <c r="D125" s="271"/>
      <c r="F125" s="271"/>
      <c r="I125" s="271"/>
      <c r="K125" s="262"/>
    </row>
    <row r="126" spans="1:11" ht="15.75">
      <c r="A126" s="219"/>
      <c r="C126" s="271"/>
      <c r="D126" s="271"/>
      <c r="F126" s="271"/>
      <c r="I126" s="271"/>
      <c r="K126" s="262"/>
    </row>
    <row r="127" spans="1:11" ht="15.75">
      <c r="A127" s="219"/>
      <c r="C127" s="271"/>
      <c r="D127" s="271"/>
      <c r="F127" s="271"/>
      <c r="I127" s="271"/>
      <c r="K127" s="262"/>
    </row>
    <row r="128" spans="1:11" ht="15.75">
      <c r="A128" s="219"/>
      <c r="C128" s="271"/>
      <c r="D128" s="271"/>
      <c r="F128" s="271"/>
      <c r="I128" s="271"/>
      <c r="K128" s="262"/>
    </row>
    <row r="129" spans="1:11" ht="15.75">
      <c r="A129" s="219"/>
      <c r="C129" s="271"/>
      <c r="D129" s="271"/>
      <c r="F129" s="271"/>
      <c r="I129" s="271"/>
      <c r="K129" s="262"/>
    </row>
    <row r="130" spans="1:11" ht="15.75">
      <c r="A130" s="219"/>
      <c r="C130" s="271"/>
      <c r="D130" s="271"/>
      <c r="F130" s="271"/>
      <c r="I130" s="271"/>
      <c r="K130" s="262"/>
    </row>
    <row r="131" spans="1:11" ht="15.75">
      <c r="A131" s="219"/>
      <c r="C131" s="271"/>
      <c r="D131" s="271"/>
      <c r="F131" s="271"/>
      <c r="I131" s="271"/>
      <c r="K131" s="262"/>
    </row>
    <row r="132" spans="1:11" ht="15.75">
      <c r="A132" s="219"/>
      <c r="C132" s="271"/>
      <c r="D132" s="271"/>
      <c r="F132" s="271"/>
      <c r="I132" s="271"/>
      <c r="K132" s="262"/>
    </row>
    <row r="133" spans="1:11" ht="15.75">
      <c r="A133" s="219"/>
      <c r="C133" s="271"/>
      <c r="D133" s="271"/>
      <c r="F133" s="271"/>
      <c r="I133" s="271"/>
      <c r="K133" s="262"/>
    </row>
    <row r="134" spans="1:11" ht="15.75">
      <c r="A134" s="219"/>
      <c r="C134" s="271"/>
      <c r="D134" s="271"/>
      <c r="F134" s="271"/>
      <c r="I134" s="271"/>
      <c r="K134" s="262"/>
    </row>
    <row r="135" spans="1:11" ht="15.75">
      <c r="A135" s="219"/>
      <c r="C135" s="271"/>
      <c r="D135" s="271"/>
      <c r="F135" s="271"/>
      <c r="I135" s="271"/>
      <c r="K135" s="262"/>
    </row>
    <row r="136" spans="1:11" ht="15.75">
      <c r="A136" s="219"/>
      <c r="C136" s="271"/>
      <c r="D136" s="271"/>
      <c r="F136" s="271"/>
      <c r="I136" s="271"/>
      <c r="K136" s="262"/>
    </row>
    <row r="137" spans="1:11" ht="15.75">
      <c r="A137" s="219"/>
      <c r="C137" s="271"/>
      <c r="D137" s="271"/>
      <c r="F137" s="271"/>
      <c r="I137" s="271"/>
      <c r="K137" s="262"/>
    </row>
    <row r="138" spans="1:11" ht="15.75">
      <c r="A138" s="219"/>
      <c r="C138" s="271"/>
      <c r="D138" s="271"/>
      <c r="F138" s="271"/>
      <c r="I138" s="271"/>
      <c r="K138" s="262"/>
    </row>
    <row r="139" spans="1:11" ht="15.75">
      <c r="A139" s="219"/>
      <c r="C139" s="271"/>
      <c r="D139" s="271"/>
      <c r="F139" s="271"/>
      <c r="I139" s="271"/>
      <c r="K139" s="262"/>
    </row>
    <row r="140" spans="1:11" ht="15.75">
      <c r="A140" s="219"/>
      <c r="C140" s="271"/>
      <c r="D140" s="271"/>
      <c r="F140" s="271"/>
      <c r="I140" s="271"/>
      <c r="K140" s="262"/>
    </row>
    <row r="141" spans="1:11" ht="15.75">
      <c r="A141" s="219"/>
      <c r="C141" s="271"/>
      <c r="D141" s="271"/>
      <c r="F141" s="271"/>
      <c r="I141" s="271"/>
      <c r="K141" s="262"/>
    </row>
    <row r="142" spans="1:11" ht="15.75">
      <c r="A142" s="219"/>
      <c r="C142" s="271"/>
      <c r="D142" s="271"/>
      <c r="F142" s="271"/>
      <c r="I142" s="271"/>
      <c r="K142" s="262"/>
    </row>
    <row r="143" spans="1:11" ht="15.75">
      <c r="A143" s="219"/>
      <c r="C143" s="271"/>
      <c r="D143" s="271"/>
      <c r="F143" s="271"/>
      <c r="I143" s="271"/>
      <c r="K143" s="262"/>
    </row>
    <row r="144" spans="1:11" ht="15.75">
      <c r="A144" s="219"/>
      <c r="C144" s="271"/>
      <c r="D144" s="271"/>
      <c r="F144" s="271"/>
      <c r="I144" s="271"/>
      <c r="K144" s="262"/>
    </row>
    <row r="145" spans="1:11" ht="15.75">
      <c r="A145" s="219"/>
      <c r="C145" s="271"/>
      <c r="D145" s="271"/>
      <c r="F145" s="271"/>
      <c r="I145" s="271"/>
      <c r="K145" s="262"/>
    </row>
    <row r="146" spans="1:11" ht="15.75">
      <c r="A146" s="219"/>
      <c r="C146" s="271"/>
      <c r="D146" s="271"/>
      <c r="F146" s="271"/>
      <c r="I146" s="271"/>
      <c r="K146" s="262"/>
    </row>
    <row r="147" spans="1:11" ht="15.75">
      <c r="A147" s="219"/>
      <c r="C147" s="271"/>
      <c r="D147" s="271"/>
      <c r="F147" s="271"/>
      <c r="I147" s="271"/>
      <c r="K147" s="262"/>
    </row>
    <row r="148" spans="1:11" ht="15.75">
      <c r="A148" s="219"/>
      <c r="C148" s="271"/>
      <c r="D148" s="271"/>
      <c r="F148" s="271"/>
      <c r="I148" s="271"/>
      <c r="K148" s="262"/>
    </row>
    <row r="149" spans="1:11" ht="15.75">
      <c r="A149" s="219"/>
      <c r="C149" s="271"/>
      <c r="D149" s="271"/>
      <c r="F149" s="271"/>
      <c r="I149" s="271"/>
      <c r="K149" s="262"/>
    </row>
    <row r="150" spans="1:11" ht="15.75">
      <c r="A150" s="219"/>
      <c r="C150" s="271"/>
      <c r="D150" s="271"/>
      <c r="F150" s="271"/>
      <c r="I150" s="271"/>
      <c r="K150" s="262"/>
    </row>
    <row r="151" spans="1:11" ht="15.75">
      <c r="A151" s="219"/>
      <c r="C151" s="271"/>
      <c r="D151" s="271"/>
      <c r="F151" s="271"/>
      <c r="I151" s="271"/>
      <c r="K151" s="262"/>
    </row>
    <row r="152" spans="1:11" ht="15.75">
      <c r="A152" s="219"/>
      <c r="C152" s="271"/>
      <c r="D152" s="271"/>
      <c r="F152" s="271"/>
      <c r="I152" s="271"/>
      <c r="K152" s="262"/>
    </row>
    <row r="153" spans="1:11" ht="15.75">
      <c r="A153" s="219"/>
      <c r="C153" s="271"/>
      <c r="D153" s="271"/>
      <c r="F153" s="271"/>
      <c r="I153" s="271"/>
      <c r="K153" s="262"/>
    </row>
    <row r="154" spans="1:11" ht="15.75">
      <c r="A154" s="219"/>
      <c r="C154" s="271"/>
      <c r="D154" s="271"/>
      <c r="F154" s="271"/>
      <c r="I154" s="271"/>
      <c r="K154" s="262"/>
    </row>
    <row r="155" spans="1:11" ht="15.75">
      <c r="A155" s="219"/>
      <c r="C155" s="271"/>
      <c r="D155" s="271"/>
      <c r="F155" s="271"/>
      <c r="I155" s="271"/>
      <c r="K155" s="262"/>
    </row>
    <row r="156" spans="1:11" ht="15.75">
      <c r="A156" s="219"/>
      <c r="C156" s="271"/>
      <c r="D156" s="271"/>
      <c r="F156" s="271"/>
      <c r="I156" s="271"/>
      <c r="K156" s="262"/>
    </row>
    <row r="157" spans="1:11" ht="15.75">
      <c r="A157" s="219"/>
      <c r="C157" s="271"/>
      <c r="D157" s="271"/>
      <c r="F157" s="271"/>
      <c r="I157" s="271"/>
      <c r="K157" s="262"/>
    </row>
    <row r="158" spans="1:11" ht="15.75">
      <c r="A158" s="219"/>
      <c r="C158" s="271"/>
      <c r="D158" s="271"/>
      <c r="F158" s="271"/>
      <c r="I158" s="271"/>
      <c r="K158" s="262"/>
    </row>
    <row r="159" spans="1:11" ht="15.75">
      <c r="A159" s="219"/>
      <c r="C159" s="271"/>
      <c r="D159" s="271"/>
      <c r="F159" s="271"/>
      <c r="I159" s="271"/>
      <c r="K159" s="262"/>
    </row>
    <row r="160" spans="1:11" ht="15.75">
      <c r="A160" s="219"/>
      <c r="C160" s="271"/>
      <c r="D160" s="271"/>
      <c r="F160" s="271"/>
      <c r="I160" s="271"/>
      <c r="K160" s="262"/>
    </row>
    <row r="161" spans="1:11" ht="15.75">
      <c r="A161" s="219"/>
      <c r="C161" s="271"/>
      <c r="D161" s="271"/>
      <c r="F161" s="271"/>
      <c r="I161" s="271"/>
      <c r="K161" s="262"/>
    </row>
    <row r="162" spans="1:11" ht="15.75">
      <c r="A162" s="219"/>
      <c r="C162" s="271"/>
      <c r="D162" s="271"/>
      <c r="F162" s="271"/>
      <c r="I162" s="271"/>
      <c r="K162" s="262"/>
    </row>
    <row r="163" spans="1:11" ht="15.75">
      <c r="A163" s="219"/>
      <c r="C163" s="271"/>
      <c r="D163" s="271"/>
      <c r="F163" s="271"/>
      <c r="I163" s="271"/>
      <c r="K163" s="262"/>
    </row>
    <row r="164" spans="1:11" ht="15.75">
      <c r="A164" s="219"/>
      <c r="C164" s="271"/>
      <c r="D164" s="271"/>
      <c r="F164" s="271"/>
      <c r="I164" s="271"/>
      <c r="K164" s="262"/>
    </row>
    <row r="165" spans="1:11" ht="15.75">
      <c r="A165" s="219"/>
      <c r="C165" s="271"/>
      <c r="D165" s="271"/>
      <c r="F165" s="271"/>
      <c r="I165" s="271"/>
      <c r="K165" s="262"/>
    </row>
    <row r="166" spans="1:11" ht="15.75">
      <c r="A166" s="219"/>
      <c r="C166" s="271"/>
      <c r="D166" s="271"/>
      <c r="F166" s="271"/>
      <c r="I166" s="271"/>
      <c r="K166" s="262"/>
    </row>
    <row r="167" spans="1:11" ht="15.75">
      <c r="A167" s="219"/>
      <c r="C167" s="271"/>
      <c r="D167" s="271"/>
      <c r="F167" s="271"/>
      <c r="I167" s="271"/>
      <c r="K167" s="262"/>
    </row>
    <row r="168" spans="1:11" ht="15.75">
      <c r="A168" s="219"/>
      <c r="C168" s="271"/>
      <c r="D168" s="271"/>
      <c r="F168" s="271"/>
      <c r="I168" s="271"/>
      <c r="K168" s="262"/>
    </row>
    <row r="169" spans="1:11" ht="15.75">
      <c r="A169" s="219"/>
      <c r="C169" s="271"/>
      <c r="D169" s="271"/>
      <c r="F169" s="271"/>
      <c r="I169" s="271"/>
      <c r="K169" s="262"/>
    </row>
    <row r="170" spans="1:11" ht="15.75">
      <c r="A170" s="219"/>
      <c r="C170" s="271"/>
      <c r="D170" s="271"/>
      <c r="F170" s="271"/>
      <c r="I170" s="271"/>
      <c r="K170" s="262"/>
    </row>
    <row r="171" spans="1:11" ht="15.75">
      <c r="A171" s="219"/>
      <c r="C171" s="271"/>
      <c r="D171" s="271"/>
      <c r="F171" s="271"/>
      <c r="I171" s="271"/>
      <c r="K171" s="262"/>
    </row>
    <row r="172" spans="1:11" ht="15.75">
      <c r="A172" s="219"/>
      <c r="C172" s="271"/>
      <c r="D172" s="271"/>
      <c r="F172" s="271"/>
      <c r="I172" s="271"/>
      <c r="K172" s="262"/>
    </row>
    <row r="173" spans="1:11" ht="15.75">
      <c r="A173" s="219"/>
      <c r="C173" s="271"/>
      <c r="D173" s="271"/>
      <c r="F173" s="271"/>
      <c r="I173" s="271"/>
      <c r="K173" s="262"/>
    </row>
    <row r="174" spans="1:11" ht="15.75">
      <c r="A174" s="219"/>
      <c r="C174" s="271"/>
      <c r="D174" s="271"/>
      <c r="F174" s="271"/>
      <c r="I174" s="271"/>
      <c r="K174" s="262"/>
    </row>
    <row r="175" spans="1:11" ht="15.75">
      <c r="A175" s="219"/>
      <c r="C175" s="271"/>
      <c r="D175" s="271"/>
      <c r="F175" s="271"/>
      <c r="I175" s="271"/>
      <c r="K175" s="262"/>
    </row>
    <row r="176" spans="1:11" ht="15.75">
      <c r="A176" s="219"/>
      <c r="C176" s="271"/>
      <c r="D176" s="271"/>
      <c r="F176" s="271"/>
      <c r="I176" s="271"/>
      <c r="K176" s="262"/>
    </row>
    <row r="177" spans="1:11" ht="15.75">
      <c r="A177" s="219"/>
      <c r="C177" s="271"/>
      <c r="D177" s="271"/>
      <c r="F177" s="271"/>
      <c r="I177" s="271"/>
      <c r="K177" s="262"/>
    </row>
    <row r="178" spans="1:11" ht="15.75">
      <c r="A178" s="219"/>
      <c r="C178" s="271"/>
      <c r="D178" s="271"/>
      <c r="F178" s="271"/>
      <c r="I178" s="271"/>
      <c r="K178" s="262"/>
    </row>
    <row r="179" spans="1:11" ht="15.75">
      <c r="A179" s="219"/>
      <c r="C179" s="271"/>
      <c r="D179" s="271"/>
      <c r="F179" s="271"/>
      <c r="I179" s="271"/>
      <c r="K179" s="262"/>
    </row>
    <row r="180" spans="1:11" ht="15.75">
      <c r="A180" s="219"/>
      <c r="C180" s="271"/>
      <c r="D180" s="271"/>
      <c r="F180" s="271"/>
      <c r="I180" s="271"/>
      <c r="K180" s="262"/>
    </row>
    <row r="181" spans="1:11" ht="15.75">
      <c r="A181" s="219"/>
      <c r="C181" s="271"/>
      <c r="D181" s="271"/>
      <c r="F181" s="271"/>
      <c r="I181" s="271"/>
      <c r="K181" s="262"/>
    </row>
    <row r="182" spans="1:11" ht="15.75">
      <c r="A182" s="219"/>
      <c r="C182" s="271"/>
      <c r="D182" s="271"/>
      <c r="F182" s="271"/>
      <c r="I182" s="271"/>
      <c r="K182" s="262"/>
    </row>
    <row r="183" spans="1:11" ht="15.75">
      <c r="A183" s="219"/>
      <c r="C183" s="271"/>
      <c r="D183" s="271"/>
      <c r="F183" s="271"/>
      <c r="I183" s="271"/>
      <c r="K183" s="262"/>
    </row>
    <row r="184" spans="1:11" ht="15.75">
      <c r="A184" s="219"/>
      <c r="C184" s="271"/>
      <c r="D184" s="271"/>
      <c r="F184" s="271"/>
      <c r="I184" s="271"/>
      <c r="K184" s="262"/>
    </row>
    <row r="185" spans="1:11" ht="15.75">
      <c r="A185" s="219"/>
      <c r="C185" s="271"/>
      <c r="D185" s="271"/>
      <c r="F185" s="271"/>
      <c r="I185" s="271"/>
      <c r="K185" s="262"/>
    </row>
    <row r="186" spans="1:11" ht="15.75">
      <c r="A186" s="219"/>
      <c r="C186" s="271"/>
      <c r="D186" s="271"/>
      <c r="F186" s="271"/>
      <c r="I186" s="271"/>
      <c r="K186" s="262"/>
    </row>
    <row r="187" spans="1:11" ht="15.75">
      <c r="A187" s="219"/>
      <c r="C187" s="271"/>
      <c r="D187" s="271"/>
      <c r="F187" s="271"/>
      <c r="I187" s="271"/>
      <c r="K187" s="262"/>
    </row>
    <row r="188" spans="1:11" ht="15.75">
      <c r="A188" s="219"/>
      <c r="C188" s="271"/>
      <c r="D188" s="271"/>
      <c r="F188" s="271"/>
      <c r="I188" s="271"/>
      <c r="K188" s="262"/>
    </row>
    <row r="189" spans="1:11" ht="15.75">
      <c r="A189" s="219"/>
      <c r="C189" s="271"/>
      <c r="D189" s="271"/>
      <c r="F189" s="271"/>
      <c r="I189" s="271"/>
      <c r="K189" s="262"/>
    </row>
    <row r="190" spans="1:11" ht="15.75">
      <c r="A190" s="219"/>
      <c r="C190" s="271"/>
      <c r="D190" s="271"/>
      <c r="F190" s="271"/>
      <c r="I190" s="271"/>
      <c r="K190" s="262"/>
    </row>
    <row r="191" spans="1:11" ht="15.75">
      <c r="A191" s="219"/>
      <c r="C191" s="271"/>
      <c r="D191" s="271"/>
      <c r="F191" s="271"/>
      <c r="I191" s="271"/>
      <c r="K191" s="262"/>
    </row>
    <row r="192" spans="1:11" ht="15.75">
      <c r="A192" s="219"/>
      <c r="C192" s="271"/>
      <c r="D192" s="271"/>
      <c r="F192" s="271"/>
      <c r="I192" s="271"/>
      <c r="K192" s="262"/>
    </row>
    <row r="193" spans="1:11" ht="15.75">
      <c r="A193" s="219"/>
      <c r="C193" s="271"/>
      <c r="D193" s="271"/>
      <c r="F193" s="271"/>
      <c r="I193" s="271"/>
      <c r="K193" s="262"/>
    </row>
    <row r="194" spans="1:11" ht="15.75">
      <c r="A194" s="219"/>
      <c r="C194" s="271"/>
      <c r="D194" s="271"/>
      <c r="F194" s="271"/>
      <c r="I194" s="271"/>
      <c r="K194" s="262"/>
    </row>
    <row r="195" spans="1:11" ht="15.75">
      <c r="A195" s="219"/>
      <c r="C195" s="271"/>
      <c r="D195" s="271"/>
      <c r="F195" s="271"/>
      <c r="I195" s="271"/>
      <c r="K195" s="262"/>
    </row>
    <row r="196" spans="1:11" ht="15.75">
      <c r="A196" s="219"/>
      <c r="C196" s="271"/>
      <c r="D196" s="271"/>
      <c r="F196" s="271"/>
      <c r="I196" s="271"/>
      <c r="K196" s="262"/>
    </row>
    <row r="197" spans="1:11" ht="15.75">
      <c r="A197" s="221"/>
      <c r="C197" s="271"/>
      <c r="D197" s="271"/>
      <c r="F197" s="271"/>
      <c r="I197" s="271"/>
      <c r="K197" s="262"/>
    </row>
    <row r="198" spans="1:11" ht="15.75">
      <c r="A198" s="221"/>
      <c r="C198" s="271"/>
      <c r="D198" s="271"/>
      <c r="F198" s="271"/>
      <c r="I198" s="271"/>
      <c r="K198" s="262"/>
    </row>
    <row r="199" spans="1:11" ht="15.75">
      <c r="A199" s="221"/>
      <c r="C199" s="271"/>
      <c r="D199" s="271"/>
      <c r="F199" s="271"/>
      <c r="I199" s="271"/>
      <c r="K199" s="262"/>
    </row>
    <row r="200" spans="1:11" ht="15.75">
      <c r="A200" s="221"/>
      <c r="C200" s="271"/>
      <c r="D200" s="271"/>
      <c r="F200" s="271"/>
      <c r="I200" s="271"/>
    </row>
    <row r="201" spans="1:11" ht="15.75">
      <c r="A201" s="221"/>
      <c r="C201" s="271"/>
      <c r="D201" s="271"/>
      <c r="F201" s="271"/>
      <c r="I201" s="271"/>
    </row>
    <row r="202" spans="1:11" ht="15.75">
      <c r="A202" s="221"/>
      <c r="C202" s="271"/>
      <c r="D202" s="271"/>
      <c r="F202" s="271"/>
      <c r="I202" s="271"/>
    </row>
    <row r="203" spans="1:11" ht="15.75">
      <c r="A203" s="221"/>
      <c r="C203" s="271"/>
      <c r="D203" s="271"/>
      <c r="F203" s="271"/>
      <c r="I203" s="271"/>
    </row>
    <row r="204" spans="1:11" ht="15.75">
      <c r="A204" s="221"/>
      <c r="C204" s="271"/>
      <c r="D204" s="271"/>
      <c r="F204" s="271"/>
      <c r="I204" s="271"/>
    </row>
    <row r="205" spans="1:11" ht="15.75">
      <c r="A205" s="221"/>
      <c r="C205" s="271"/>
      <c r="D205" s="271"/>
      <c r="F205" s="271"/>
      <c r="I205" s="271"/>
    </row>
    <row r="206" spans="1:11" ht="15.75">
      <c r="A206" s="221"/>
      <c r="C206" s="271"/>
      <c r="D206" s="271"/>
      <c r="F206" s="271"/>
      <c r="I206" s="271"/>
    </row>
    <row r="207" spans="1:11" ht="15.75">
      <c r="A207" s="221"/>
      <c r="C207" s="271"/>
      <c r="D207" s="271"/>
      <c r="F207" s="271"/>
      <c r="I207" s="271"/>
    </row>
    <row r="208" spans="1:11" ht="15.75">
      <c r="A208" s="221"/>
      <c r="C208" s="271"/>
      <c r="D208" s="271"/>
      <c r="F208" s="271"/>
      <c r="I208" s="271"/>
    </row>
    <row r="209" spans="1:9" ht="15.75">
      <c r="A209" s="221"/>
      <c r="C209" s="271"/>
      <c r="D209" s="271"/>
      <c r="F209" s="271"/>
      <c r="I209" s="271"/>
    </row>
    <row r="210" spans="1:9" ht="15.75">
      <c r="A210" s="221"/>
      <c r="C210" s="271"/>
      <c r="D210" s="271"/>
      <c r="F210" s="271"/>
      <c r="I210" s="271"/>
    </row>
    <row r="211" spans="1:9" ht="15.75">
      <c r="A211" s="221"/>
      <c r="C211" s="271"/>
      <c r="D211" s="271"/>
      <c r="F211" s="271"/>
      <c r="I211" s="271"/>
    </row>
    <row r="212" spans="1:9" ht="15.75">
      <c r="A212" s="221"/>
      <c r="C212" s="271"/>
      <c r="D212" s="271"/>
      <c r="F212" s="271"/>
      <c r="I212" s="271"/>
    </row>
    <row r="213" spans="1:9" ht="15.75">
      <c r="A213" s="221"/>
      <c r="C213" s="271"/>
      <c r="D213" s="271"/>
      <c r="F213" s="271"/>
      <c r="I213" s="271"/>
    </row>
    <row r="214" spans="1:9" ht="15.75">
      <c r="A214" s="221"/>
      <c r="C214" s="271"/>
      <c r="D214" s="271"/>
      <c r="F214" s="271"/>
      <c r="I214" s="271"/>
    </row>
    <row r="215" spans="1:9" ht="15.75">
      <c r="A215" s="221"/>
      <c r="C215" s="271"/>
      <c r="D215" s="271"/>
      <c r="F215" s="271"/>
      <c r="I215" s="271"/>
    </row>
    <row r="216" spans="1:9" ht="15.75">
      <c r="A216" s="221"/>
      <c r="C216" s="271"/>
      <c r="D216" s="271"/>
      <c r="F216" s="271"/>
      <c r="I216" s="271"/>
    </row>
    <row r="217" spans="1:9" ht="15.75">
      <c r="A217" s="221"/>
      <c r="C217" s="271"/>
      <c r="D217" s="271"/>
      <c r="F217" s="271"/>
      <c r="I217" s="271"/>
    </row>
    <row r="218" spans="1:9" ht="15.75">
      <c r="A218" s="221"/>
      <c r="C218" s="271"/>
      <c r="D218" s="271"/>
      <c r="F218" s="271"/>
      <c r="I218" s="271"/>
    </row>
    <row r="219" spans="1:9" ht="15.75">
      <c r="A219" s="221"/>
      <c r="C219" s="271"/>
      <c r="D219" s="271"/>
      <c r="F219" s="271"/>
      <c r="I219" s="271"/>
    </row>
    <row r="220" spans="1:9" ht="15.75">
      <c r="A220" s="221"/>
      <c r="C220" s="271"/>
      <c r="D220" s="271"/>
      <c r="F220" s="271"/>
      <c r="I220" s="271"/>
    </row>
    <row r="221" spans="1:9" ht="15.75">
      <c r="A221" s="221"/>
      <c r="C221" s="271"/>
      <c r="D221" s="271"/>
      <c r="F221" s="271"/>
      <c r="I221" s="271"/>
    </row>
    <row r="222" spans="1:9" ht="15.75">
      <c r="A222" s="221"/>
      <c r="C222" s="271"/>
      <c r="D222" s="271"/>
      <c r="F222" s="271"/>
      <c r="I222" s="271"/>
    </row>
    <row r="223" spans="1:9" ht="15.75">
      <c r="A223" s="221"/>
      <c r="C223" s="271"/>
      <c r="D223" s="271"/>
      <c r="F223" s="271"/>
      <c r="I223" s="271"/>
    </row>
    <row r="224" spans="1:9" ht="15.75">
      <c r="A224" s="221"/>
      <c r="C224" s="271"/>
      <c r="D224" s="271"/>
      <c r="F224" s="271"/>
      <c r="I224" s="271"/>
    </row>
    <row r="225" spans="1:9" ht="15.75">
      <c r="A225" s="221"/>
      <c r="C225" s="271"/>
      <c r="D225" s="271"/>
      <c r="F225" s="271"/>
      <c r="I225" s="271"/>
    </row>
    <row r="226" spans="1:9" ht="15.75">
      <c r="A226" s="221"/>
      <c r="C226" s="271"/>
      <c r="D226" s="271"/>
      <c r="F226" s="271"/>
      <c r="I226" s="271"/>
    </row>
    <row r="227" spans="1:9" ht="15.75">
      <c r="A227" s="221"/>
      <c r="C227" s="271"/>
      <c r="D227" s="271"/>
      <c r="F227" s="271"/>
      <c r="I227" s="271"/>
    </row>
    <row r="228" spans="1:9" ht="15.75">
      <c r="A228" s="221"/>
      <c r="C228" s="271"/>
      <c r="D228" s="271"/>
      <c r="F228" s="271"/>
      <c r="I228" s="271"/>
    </row>
    <row r="229" spans="1:9" ht="15.75">
      <c r="A229" s="221"/>
      <c r="C229" s="271"/>
      <c r="D229" s="271"/>
      <c r="F229" s="271"/>
      <c r="I229" s="271"/>
    </row>
    <row r="230" spans="1:9" ht="15.75">
      <c r="A230" s="221"/>
      <c r="C230" s="271"/>
      <c r="D230" s="271"/>
      <c r="F230" s="271"/>
      <c r="I230" s="271"/>
    </row>
    <row r="231" spans="1:9" ht="15.75">
      <c r="A231" s="221"/>
      <c r="C231" s="271"/>
      <c r="D231" s="271"/>
      <c r="F231" s="271"/>
      <c r="I231" s="271"/>
    </row>
    <row r="232" spans="1:9" ht="15.75">
      <c r="A232" s="221"/>
      <c r="C232" s="271"/>
      <c r="D232" s="271"/>
      <c r="F232" s="271"/>
      <c r="I232" s="271"/>
    </row>
    <row r="233" spans="1:9" ht="15.75">
      <c r="A233" s="221"/>
      <c r="C233" s="271"/>
      <c r="D233" s="271"/>
      <c r="F233" s="271"/>
      <c r="I233" s="271"/>
    </row>
    <row r="234" spans="1:9" ht="15.75">
      <c r="A234" s="221"/>
      <c r="C234" s="271"/>
      <c r="D234" s="271"/>
      <c r="F234" s="271"/>
      <c r="I234" s="271"/>
    </row>
    <row r="235" spans="1:9" ht="15.75">
      <c r="A235" s="221"/>
      <c r="C235" s="271"/>
      <c r="D235" s="271"/>
      <c r="F235" s="271"/>
      <c r="I235" s="271"/>
    </row>
    <row r="236" spans="1:9" ht="15.75">
      <c r="A236" s="221"/>
      <c r="C236" s="271"/>
      <c r="D236" s="271"/>
      <c r="F236" s="271"/>
      <c r="I236" s="271"/>
    </row>
    <row r="237" spans="1:9" ht="15.75">
      <c r="A237" s="221"/>
      <c r="C237" s="271"/>
      <c r="D237" s="271"/>
      <c r="F237" s="271"/>
      <c r="I237" s="271"/>
    </row>
    <row r="238" spans="1:9" ht="15.75">
      <c r="A238" s="221"/>
      <c r="C238" s="271"/>
      <c r="D238" s="271"/>
      <c r="F238" s="271"/>
      <c r="I238" s="271"/>
    </row>
    <row r="239" spans="1:9" ht="15.75">
      <c r="A239" s="221"/>
      <c r="C239" s="271"/>
      <c r="D239" s="271"/>
      <c r="F239" s="271"/>
      <c r="I239" s="271"/>
    </row>
    <row r="240" spans="1:9" ht="15.75">
      <c r="A240" s="221"/>
      <c r="C240" s="271"/>
      <c r="D240" s="271"/>
      <c r="F240" s="271"/>
      <c r="I240" s="271"/>
    </row>
    <row r="241" spans="1:9" ht="15.75">
      <c r="A241" s="221"/>
      <c r="C241" s="271"/>
      <c r="D241" s="271"/>
      <c r="F241" s="271"/>
      <c r="I241" s="271"/>
    </row>
    <row r="242" spans="1:9" ht="15.75">
      <c r="A242" s="221"/>
      <c r="C242" s="271"/>
      <c r="D242" s="271"/>
      <c r="F242" s="271"/>
      <c r="I242" s="271"/>
    </row>
    <row r="243" spans="1:9" ht="15.75">
      <c r="A243" s="221"/>
      <c r="C243" s="271"/>
      <c r="D243" s="271"/>
      <c r="F243" s="271"/>
      <c r="I243" s="271"/>
    </row>
    <row r="244" spans="1:9" ht="15.75">
      <c r="A244" s="221"/>
      <c r="C244" s="271"/>
      <c r="D244" s="271"/>
      <c r="F244" s="271"/>
      <c r="I244" s="271"/>
    </row>
    <row r="245" spans="1:9" ht="15.75">
      <c r="A245" s="221"/>
      <c r="C245" s="271"/>
      <c r="D245" s="271"/>
      <c r="F245" s="271"/>
      <c r="I245" s="271"/>
    </row>
    <row r="246" spans="1:9" ht="15.75">
      <c r="A246" s="221"/>
      <c r="C246" s="271"/>
      <c r="D246" s="271"/>
      <c r="F246" s="271"/>
      <c r="I246" s="271"/>
    </row>
    <row r="247" spans="1:9" ht="15.75">
      <c r="A247" s="221"/>
      <c r="C247" s="271"/>
      <c r="D247" s="271"/>
      <c r="F247" s="271"/>
      <c r="I247" s="271"/>
    </row>
    <row r="248" spans="1:9" ht="15.75">
      <c r="A248" s="221"/>
      <c r="C248" s="271"/>
      <c r="D248" s="271"/>
      <c r="F248" s="271"/>
      <c r="I248" s="271"/>
    </row>
    <row r="249" spans="1:9" ht="15.75">
      <c r="A249" s="221"/>
      <c r="C249" s="271"/>
      <c r="D249" s="271"/>
      <c r="F249" s="271"/>
      <c r="I249" s="271"/>
    </row>
    <row r="250" spans="1:9" ht="15.75">
      <c r="A250" s="221"/>
      <c r="C250" s="271"/>
      <c r="D250" s="271"/>
      <c r="F250" s="271"/>
      <c r="I250" s="271"/>
    </row>
    <row r="251" spans="1:9" ht="15.75">
      <c r="A251" s="221"/>
      <c r="C251" s="271"/>
      <c r="D251" s="271"/>
      <c r="F251" s="271"/>
      <c r="I251" s="271"/>
    </row>
    <row r="252" spans="1:9" ht="15.75">
      <c r="A252" s="221"/>
      <c r="C252" s="271"/>
      <c r="D252" s="271"/>
      <c r="F252" s="271"/>
      <c r="I252" s="271"/>
    </row>
    <row r="253" spans="1:9" ht="15.75">
      <c r="A253" s="221"/>
      <c r="C253" s="271"/>
      <c r="D253" s="271"/>
      <c r="F253" s="271"/>
      <c r="I253" s="271"/>
    </row>
    <row r="254" spans="1:9" ht="15.75">
      <c r="A254" s="221"/>
      <c r="C254" s="271"/>
      <c r="D254" s="271"/>
      <c r="F254" s="271"/>
      <c r="I254" s="271"/>
    </row>
    <row r="255" spans="1:9" ht="15.75">
      <c r="A255" s="221"/>
      <c r="C255" s="271"/>
      <c r="D255" s="271"/>
      <c r="F255" s="271"/>
      <c r="I255" s="271"/>
    </row>
    <row r="256" spans="1:9" ht="15.75">
      <c r="A256" s="221"/>
      <c r="C256" s="271"/>
      <c r="D256" s="271"/>
      <c r="F256" s="271"/>
      <c r="I256" s="271"/>
    </row>
    <row r="257" spans="1:9" ht="15.75">
      <c r="A257" s="221"/>
      <c r="C257" s="271"/>
      <c r="D257" s="271"/>
      <c r="F257" s="271"/>
      <c r="I257" s="271"/>
    </row>
    <row r="258" spans="1:9" ht="15.75">
      <c r="A258" s="221"/>
      <c r="C258" s="271"/>
      <c r="D258" s="271"/>
      <c r="F258" s="271"/>
      <c r="I258" s="271"/>
    </row>
    <row r="259" spans="1:9" ht="15.75">
      <c r="A259" s="221"/>
      <c r="C259" s="271"/>
      <c r="D259" s="271"/>
      <c r="F259" s="271"/>
      <c r="I259" s="271"/>
    </row>
    <row r="260" spans="1:9" ht="15.75">
      <c r="A260" s="221"/>
      <c r="C260" s="271"/>
      <c r="D260" s="271"/>
      <c r="F260" s="271"/>
      <c r="I260" s="271"/>
    </row>
    <row r="261" spans="1:9" ht="15.75">
      <c r="A261" s="221"/>
      <c r="C261" s="271"/>
      <c r="D261" s="271"/>
      <c r="F261" s="271"/>
      <c r="I261" s="271"/>
    </row>
    <row r="262" spans="1:9" ht="15.75">
      <c r="A262" s="221"/>
      <c r="C262" s="271"/>
      <c r="D262" s="271"/>
      <c r="F262" s="271"/>
      <c r="I262" s="271"/>
    </row>
    <row r="263" spans="1:9" ht="15.75">
      <c r="A263" s="221"/>
      <c r="C263" s="271"/>
      <c r="D263" s="271"/>
      <c r="F263" s="271"/>
      <c r="I263" s="271"/>
    </row>
    <row r="264" spans="1:9" ht="15.75">
      <c r="A264" s="221"/>
      <c r="C264" s="271"/>
      <c r="D264" s="271"/>
      <c r="F264" s="271"/>
      <c r="I264" s="271"/>
    </row>
    <row r="265" spans="1:9" ht="15.75">
      <c r="A265" s="221"/>
      <c r="C265" s="271"/>
      <c r="D265" s="271"/>
      <c r="F265" s="271"/>
      <c r="I265" s="271"/>
    </row>
    <row r="266" spans="1:9" ht="15.75">
      <c r="A266" s="221"/>
      <c r="C266" s="271"/>
      <c r="D266" s="271"/>
      <c r="F266" s="271"/>
      <c r="I266" s="271"/>
    </row>
    <row r="267" spans="1:9" ht="15.75">
      <c r="A267" s="221"/>
      <c r="C267" s="271"/>
      <c r="D267" s="271"/>
      <c r="F267" s="271"/>
      <c r="I267" s="271"/>
    </row>
    <row r="268" spans="1:9" ht="15.75">
      <c r="A268" s="221"/>
      <c r="C268" s="271"/>
      <c r="D268" s="271"/>
      <c r="F268" s="271"/>
      <c r="I268" s="271"/>
    </row>
    <row r="269" spans="1:9" ht="15.75">
      <c r="A269" s="221"/>
    </row>
    <row r="270" spans="1:9" ht="15.75">
      <c r="A270" s="221"/>
    </row>
    <row r="271" spans="1:9" ht="15.75">
      <c r="A271" s="221"/>
    </row>
    <row r="272" spans="1:9" ht="15.75">
      <c r="A272" s="221"/>
    </row>
    <row r="273" spans="1:1" ht="15.75">
      <c r="A273" s="221"/>
    </row>
    <row r="274" spans="1:1" ht="15.75">
      <c r="A274" s="221"/>
    </row>
    <row r="275" spans="1:1" ht="15.75">
      <c r="A275" s="221"/>
    </row>
    <row r="276" spans="1:1" ht="15.75">
      <c r="A276" s="221"/>
    </row>
    <row r="277" spans="1:1" ht="15.75">
      <c r="A277" s="221"/>
    </row>
    <row r="278" spans="1:1" ht="15.75">
      <c r="A278" s="221"/>
    </row>
    <row r="279" spans="1:1" ht="15.75">
      <c r="A279" s="221"/>
    </row>
    <row r="280" spans="1:1" ht="15.75">
      <c r="A280" s="221"/>
    </row>
    <row r="281" spans="1:1" ht="15.75">
      <c r="A281" s="221"/>
    </row>
    <row r="282" spans="1:1" ht="15.75">
      <c r="A282" s="221"/>
    </row>
    <row r="283" spans="1:1" ht="15.75">
      <c r="A283" s="221"/>
    </row>
    <row r="284" spans="1:1" ht="15.75">
      <c r="A284" s="221"/>
    </row>
    <row r="285" spans="1:1" ht="15.75">
      <c r="A285" s="221"/>
    </row>
    <row r="286" spans="1:1" ht="15.75">
      <c r="A286" s="221"/>
    </row>
    <row r="287" spans="1:1" ht="15.75">
      <c r="A287" s="221"/>
    </row>
    <row r="288" spans="1:1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workbookViewId="0"/>
  </sheetViews>
  <sheetFormatPr defaultColWidth="11.42578125" defaultRowHeight="15"/>
  <cols>
    <col min="1" max="1" width="92.5703125" style="222" bestFit="1" customWidth="1"/>
    <col min="2" max="9" width="11.7109375" style="243" customWidth="1"/>
    <col min="10" max="10" width="14" style="243" customWidth="1"/>
    <col min="11" max="11" width="11.5703125" style="243" bestFit="1" customWidth="1"/>
    <col min="12" max="12" width="2.42578125" style="1" customWidth="1"/>
    <col min="13" max="256" width="11.42578125" style="1"/>
    <col min="257" max="257" width="92.5703125" style="1" bestFit="1" customWidth="1"/>
    <col min="258" max="265" width="11.7109375" style="1" customWidth="1"/>
    <col min="266" max="266" width="14" style="1" customWidth="1"/>
    <col min="267" max="267" width="11.5703125" style="1" bestFit="1" customWidth="1"/>
    <col min="268" max="268" width="2.42578125" style="1" customWidth="1"/>
    <col min="269" max="512" width="11.42578125" style="1"/>
    <col min="513" max="513" width="92.5703125" style="1" bestFit="1" customWidth="1"/>
    <col min="514" max="521" width="11.7109375" style="1" customWidth="1"/>
    <col min="522" max="522" width="14" style="1" customWidth="1"/>
    <col min="523" max="523" width="11.5703125" style="1" bestFit="1" customWidth="1"/>
    <col min="524" max="524" width="2.42578125" style="1" customWidth="1"/>
    <col min="525" max="768" width="11.42578125" style="1"/>
    <col min="769" max="769" width="92.5703125" style="1" bestFit="1" customWidth="1"/>
    <col min="770" max="777" width="11.7109375" style="1" customWidth="1"/>
    <col min="778" max="778" width="14" style="1" customWidth="1"/>
    <col min="779" max="779" width="11.5703125" style="1" bestFit="1" customWidth="1"/>
    <col min="780" max="780" width="2.42578125" style="1" customWidth="1"/>
    <col min="781" max="1024" width="11.42578125" style="1"/>
    <col min="1025" max="1025" width="92.5703125" style="1" bestFit="1" customWidth="1"/>
    <col min="1026" max="1033" width="11.7109375" style="1" customWidth="1"/>
    <col min="1034" max="1034" width="14" style="1" customWidth="1"/>
    <col min="1035" max="1035" width="11.5703125" style="1" bestFit="1" customWidth="1"/>
    <col min="1036" max="1036" width="2.42578125" style="1" customWidth="1"/>
    <col min="1037" max="1280" width="11.42578125" style="1"/>
    <col min="1281" max="1281" width="92.5703125" style="1" bestFit="1" customWidth="1"/>
    <col min="1282" max="1289" width="11.7109375" style="1" customWidth="1"/>
    <col min="1290" max="1290" width="14" style="1" customWidth="1"/>
    <col min="1291" max="1291" width="11.5703125" style="1" bestFit="1" customWidth="1"/>
    <col min="1292" max="1292" width="2.42578125" style="1" customWidth="1"/>
    <col min="1293" max="1536" width="11.42578125" style="1"/>
    <col min="1537" max="1537" width="92.5703125" style="1" bestFit="1" customWidth="1"/>
    <col min="1538" max="1545" width="11.7109375" style="1" customWidth="1"/>
    <col min="1546" max="1546" width="14" style="1" customWidth="1"/>
    <col min="1547" max="1547" width="11.5703125" style="1" bestFit="1" customWidth="1"/>
    <col min="1548" max="1548" width="2.42578125" style="1" customWidth="1"/>
    <col min="1549" max="1792" width="11.42578125" style="1"/>
    <col min="1793" max="1793" width="92.5703125" style="1" bestFit="1" customWidth="1"/>
    <col min="1794" max="1801" width="11.7109375" style="1" customWidth="1"/>
    <col min="1802" max="1802" width="14" style="1" customWidth="1"/>
    <col min="1803" max="1803" width="11.5703125" style="1" bestFit="1" customWidth="1"/>
    <col min="1804" max="1804" width="2.42578125" style="1" customWidth="1"/>
    <col min="1805" max="2048" width="11.42578125" style="1"/>
    <col min="2049" max="2049" width="92.5703125" style="1" bestFit="1" customWidth="1"/>
    <col min="2050" max="2057" width="11.7109375" style="1" customWidth="1"/>
    <col min="2058" max="2058" width="14" style="1" customWidth="1"/>
    <col min="2059" max="2059" width="11.5703125" style="1" bestFit="1" customWidth="1"/>
    <col min="2060" max="2060" width="2.42578125" style="1" customWidth="1"/>
    <col min="2061" max="2304" width="11.42578125" style="1"/>
    <col min="2305" max="2305" width="92.5703125" style="1" bestFit="1" customWidth="1"/>
    <col min="2306" max="2313" width="11.7109375" style="1" customWidth="1"/>
    <col min="2314" max="2314" width="14" style="1" customWidth="1"/>
    <col min="2315" max="2315" width="11.5703125" style="1" bestFit="1" customWidth="1"/>
    <col min="2316" max="2316" width="2.42578125" style="1" customWidth="1"/>
    <col min="2317" max="2560" width="11.42578125" style="1"/>
    <col min="2561" max="2561" width="92.5703125" style="1" bestFit="1" customWidth="1"/>
    <col min="2562" max="2569" width="11.7109375" style="1" customWidth="1"/>
    <col min="2570" max="2570" width="14" style="1" customWidth="1"/>
    <col min="2571" max="2571" width="11.5703125" style="1" bestFit="1" customWidth="1"/>
    <col min="2572" max="2572" width="2.42578125" style="1" customWidth="1"/>
    <col min="2573" max="2816" width="11.42578125" style="1"/>
    <col min="2817" max="2817" width="92.5703125" style="1" bestFit="1" customWidth="1"/>
    <col min="2818" max="2825" width="11.7109375" style="1" customWidth="1"/>
    <col min="2826" max="2826" width="14" style="1" customWidth="1"/>
    <col min="2827" max="2827" width="11.5703125" style="1" bestFit="1" customWidth="1"/>
    <col min="2828" max="2828" width="2.42578125" style="1" customWidth="1"/>
    <col min="2829" max="3072" width="11.42578125" style="1"/>
    <col min="3073" max="3073" width="92.5703125" style="1" bestFit="1" customWidth="1"/>
    <col min="3074" max="3081" width="11.7109375" style="1" customWidth="1"/>
    <col min="3082" max="3082" width="14" style="1" customWidth="1"/>
    <col min="3083" max="3083" width="11.5703125" style="1" bestFit="1" customWidth="1"/>
    <col min="3084" max="3084" width="2.42578125" style="1" customWidth="1"/>
    <col min="3085" max="3328" width="11.42578125" style="1"/>
    <col min="3329" max="3329" width="92.5703125" style="1" bestFit="1" customWidth="1"/>
    <col min="3330" max="3337" width="11.7109375" style="1" customWidth="1"/>
    <col min="3338" max="3338" width="14" style="1" customWidth="1"/>
    <col min="3339" max="3339" width="11.5703125" style="1" bestFit="1" customWidth="1"/>
    <col min="3340" max="3340" width="2.42578125" style="1" customWidth="1"/>
    <col min="3341" max="3584" width="11.42578125" style="1"/>
    <col min="3585" max="3585" width="92.5703125" style="1" bestFit="1" customWidth="1"/>
    <col min="3586" max="3593" width="11.7109375" style="1" customWidth="1"/>
    <col min="3594" max="3594" width="14" style="1" customWidth="1"/>
    <col min="3595" max="3595" width="11.5703125" style="1" bestFit="1" customWidth="1"/>
    <col min="3596" max="3596" width="2.42578125" style="1" customWidth="1"/>
    <col min="3597" max="3840" width="11.42578125" style="1"/>
    <col min="3841" max="3841" width="92.5703125" style="1" bestFit="1" customWidth="1"/>
    <col min="3842" max="3849" width="11.7109375" style="1" customWidth="1"/>
    <col min="3850" max="3850" width="14" style="1" customWidth="1"/>
    <col min="3851" max="3851" width="11.5703125" style="1" bestFit="1" customWidth="1"/>
    <col min="3852" max="3852" width="2.42578125" style="1" customWidth="1"/>
    <col min="3853" max="4096" width="11.42578125" style="1"/>
    <col min="4097" max="4097" width="92.5703125" style="1" bestFit="1" customWidth="1"/>
    <col min="4098" max="4105" width="11.7109375" style="1" customWidth="1"/>
    <col min="4106" max="4106" width="14" style="1" customWidth="1"/>
    <col min="4107" max="4107" width="11.5703125" style="1" bestFit="1" customWidth="1"/>
    <col min="4108" max="4108" width="2.42578125" style="1" customWidth="1"/>
    <col min="4109" max="4352" width="11.42578125" style="1"/>
    <col min="4353" max="4353" width="92.5703125" style="1" bestFit="1" customWidth="1"/>
    <col min="4354" max="4361" width="11.7109375" style="1" customWidth="1"/>
    <col min="4362" max="4362" width="14" style="1" customWidth="1"/>
    <col min="4363" max="4363" width="11.5703125" style="1" bestFit="1" customWidth="1"/>
    <col min="4364" max="4364" width="2.42578125" style="1" customWidth="1"/>
    <col min="4365" max="4608" width="11.42578125" style="1"/>
    <col min="4609" max="4609" width="92.5703125" style="1" bestFit="1" customWidth="1"/>
    <col min="4610" max="4617" width="11.7109375" style="1" customWidth="1"/>
    <col min="4618" max="4618" width="14" style="1" customWidth="1"/>
    <col min="4619" max="4619" width="11.5703125" style="1" bestFit="1" customWidth="1"/>
    <col min="4620" max="4620" width="2.42578125" style="1" customWidth="1"/>
    <col min="4621" max="4864" width="11.42578125" style="1"/>
    <col min="4865" max="4865" width="92.5703125" style="1" bestFit="1" customWidth="1"/>
    <col min="4866" max="4873" width="11.7109375" style="1" customWidth="1"/>
    <col min="4874" max="4874" width="14" style="1" customWidth="1"/>
    <col min="4875" max="4875" width="11.5703125" style="1" bestFit="1" customWidth="1"/>
    <col min="4876" max="4876" width="2.42578125" style="1" customWidth="1"/>
    <col min="4877" max="5120" width="11.42578125" style="1"/>
    <col min="5121" max="5121" width="92.5703125" style="1" bestFit="1" customWidth="1"/>
    <col min="5122" max="5129" width="11.7109375" style="1" customWidth="1"/>
    <col min="5130" max="5130" width="14" style="1" customWidth="1"/>
    <col min="5131" max="5131" width="11.5703125" style="1" bestFit="1" customWidth="1"/>
    <col min="5132" max="5132" width="2.42578125" style="1" customWidth="1"/>
    <col min="5133" max="5376" width="11.42578125" style="1"/>
    <col min="5377" max="5377" width="92.5703125" style="1" bestFit="1" customWidth="1"/>
    <col min="5378" max="5385" width="11.7109375" style="1" customWidth="1"/>
    <col min="5386" max="5386" width="14" style="1" customWidth="1"/>
    <col min="5387" max="5387" width="11.5703125" style="1" bestFit="1" customWidth="1"/>
    <col min="5388" max="5388" width="2.42578125" style="1" customWidth="1"/>
    <col min="5389" max="5632" width="11.42578125" style="1"/>
    <col min="5633" max="5633" width="92.5703125" style="1" bestFit="1" customWidth="1"/>
    <col min="5634" max="5641" width="11.7109375" style="1" customWidth="1"/>
    <col min="5642" max="5642" width="14" style="1" customWidth="1"/>
    <col min="5643" max="5643" width="11.5703125" style="1" bestFit="1" customWidth="1"/>
    <col min="5644" max="5644" width="2.42578125" style="1" customWidth="1"/>
    <col min="5645" max="5888" width="11.42578125" style="1"/>
    <col min="5889" max="5889" width="92.5703125" style="1" bestFit="1" customWidth="1"/>
    <col min="5890" max="5897" width="11.7109375" style="1" customWidth="1"/>
    <col min="5898" max="5898" width="14" style="1" customWidth="1"/>
    <col min="5899" max="5899" width="11.5703125" style="1" bestFit="1" customWidth="1"/>
    <col min="5900" max="5900" width="2.42578125" style="1" customWidth="1"/>
    <col min="5901" max="6144" width="11.42578125" style="1"/>
    <col min="6145" max="6145" width="92.5703125" style="1" bestFit="1" customWidth="1"/>
    <col min="6146" max="6153" width="11.7109375" style="1" customWidth="1"/>
    <col min="6154" max="6154" width="14" style="1" customWidth="1"/>
    <col min="6155" max="6155" width="11.5703125" style="1" bestFit="1" customWidth="1"/>
    <col min="6156" max="6156" width="2.42578125" style="1" customWidth="1"/>
    <col min="6157" max="6400" width="11.42578125" style="1"/>
    <col min="6401" max="6401" width="92.5703125" style="1" bestFit="1" customWidth="1"/>
    <col min="6402" max="6409" width="11.7109375" style="1" customWidth="1"/>
    <col min="6410" max="6410" width="14" style="1" customWidth="1"/>
    <col min="6411" max="6411" width="11.5703125" style="1" bestFit="1" customWidth="1"/>
    <col min="6412" max="6412" width="2.42578125" style="1" customWidth="1"/>
    <col min="6413" max="6656" width="11.42578125" style="1"/>
    <col min="6657" max="6657" width="92.5703125" style="1" bestFit="1" customWidth="1"/>
    <col min="6658" max="6665" width="11.7109375" style="1" customWidth="1"/>
    <col min="6666" max="6666" width="14" style="1" customWidth="1"/>
    <col min="6667" max="6667" width="11.5703125" style="1" bestFit="1" customWidth="1"/>
    <col min="6668" max="6668" width="2.42578125" style="1" customWidth="1"/>
    <col min="6669" max="6912" width="11.42578125" style="1"/>
    <col min="6913" max="6913" width="92.5703125" style="1" bestFit="1" customWidth="1"/>
    <col min="6914" max="6921" width="11.7109375" style="1" customWidth="1"/>
    <col min="6922" max="6922" width="14" style="1" customWidth="1"/>
    <col min="6923" max="6923" width="11.5703125" style="1" bestFit="1" customWidth="1"/>
    <col min="6924" max="6924" width="2.42578125" style="1" customWidth="1"/>
    <col min="6925" max="7168" width="11.42578125" style="1"/>
    <col min="7169" max="7169" width="92.5703125" style="1" bestFit="1" customWidth="1"/>
    <col min="7170" max="7177" width="11.7109375" style="1" customWidth="1"/>
    <col min="7178" max="7178" width="14" style="1" customWidth="1"/>
    <col min="7179" max="7179" width="11.5703125" style="1" bestFit="1" customWidth="1"/>
    <col min="7180" max="7180" width="2.42578125" style="1" customWidth="1"/>
    <col min="7181" max="7424" width="11.42578125" style="1"/>
    <col min="7425" max="7425" width="92.5703125" style="1" bestFit="1" customWidth="1"/>
    <col min="7426" max="7433" width="11.7109375" style="1" customWidth="1"/>
    <col min="7434" max="7434" width="14" style="1" customWidth="1"/>
    <col min="7435" max="7435" width="11.5703125" style="1" bestFit="1" customWidth="1"/>
    <col min="7436" max="7436" width="2.42578125" style="1" customWidth="1"/>
    <col min="7437" max="7680" width="11.42578125" style="1"/>
    <col min="7681" max="7681" width="92.5703125" style="1" bestFit="1" customWidth="1"/>
    <col min="7682" max="7689" width="11.7109375" style="1" customWidth="1"/>
    <col min="7690" max="7690" width="14" style="1" customWidth="1"/>
    <col min="7691" max="7691" width="11.5703125" style="1" bestFit="1" customWidth="1"/>
    <col min="7692" max="7692" width="2.42578125" style="1" customWidth="1"/>
    <col min="7693" max="7936" width="11.42578125" style="1"/>
    <col min="7937" max="7937" width="92.5703125" style="1" bestFit="1" customWidth="1"/>
    <col min="7938" max="7945" width="11.7109375" style="1" customWidth="1"/>
    <col min="7946" max="7946" width="14" style="1" customWidth="1"/>
    <col min="7947" max="7947" width="11.5703125" style="1" bestFit="1" customWidth="1"/>
    <col min="7948" max="7948" width="2.42578125" style="1" customWidth="1"/>
    <col min="7949" max="8192" width="11.42578125" style="1"/>
    <col min="8193" max="8193" width="92.5703125" style="1" bestFit="1" customWidth="1"/>
    <col min="8194" max="8201" width="11.7109375" style="1" customWidth="1"/>
    <col min="8202" max="8202" width="14" style="1" customWidth="1"/>
    <col min="8203" max="8203" width="11.5703125" style="1" bestFit="1" customWidth="1"/>
    <col min="8204" max="8204" width="2.42578125" style="1" customWidth="1"/>
    <col min="8205" max="8448" width="11.42578125" style="1"/>
    <col min="8449" max="8449" width="92.5703125" style="1" bestFit="1" customWidth="1"/>
    <col min="8450" max="8457" width="11.7109375" style="1" customWidth="1"/>
    <col min="8458" max="8458" width="14" style="1" customWidth="1"/>
    <col min="8459" max="8459" width="11.5703125" style="1" bestFit="1" customWidth="1"/>
    <col min="8460" max="8460" width="2.42578125" style="1" customWidth="1"/>
    <col min="8461" max="8704" width="11.42578125" style="1"/>
    <col min="8705" max="8705" width="92.5703125" style="1" bestFit="1" customWidth="1"/>
    <col min="8706" max="8713" width="11.7109375" style="1" customWidth="1"/>
    <col min="8714" max="8714" width="14" style="1" customWidth="1"/>
    <col min="8715" max="8715" width="11.5703125" style="1" bestFit="1" customWidth="1"/>
    <col min="8716" max="8716" width="2.42578125" style="1" customWidth="1"/>
    <col min="8717" max="8960" width="11.42578125" style="1"/>
    <col min="8961" max="8961" width="92.5703125" style="1" bestFit="1" customWidth="1"/>
    <col min="8962" max="8969" width="11.7109375" style="1" customWidth="1"/>
    <col min="8970" max="8970" width="14" style="1" customWidth="1"/>
    <col min="8971" max="8971" width="11.5703125" style="1" bestFit="1" customWidth="1"/>
    <col min="8972" max="8972" width="2.42578125" style="1" customWidth="1"/>
    <col min="8973" max="9216" width="11.42578125" style="1"/>
    <col min="9217" max="9217" width="92.5703125" style="1" bestFit="1" customWidth="1"/>
    <col min="9218" max="9225" width="11.7109375" style="1" customWidth="1"/>
    <col min="9226" max="9226" width="14" style="1" customWidth="1"/>
    <col min="9227" max="9227" width="11.5703125" style="1" bestFit="1" customWidth="1"/>
    <col min="9228" max="9228" width="2.42578125" style="1" customWidth="1"/>
    <col min="9229" max="9472" width="11.42578125" style="1"/>
    <col min="9473" max="9473" width="92.5703125" style="1" bestFit="1" customWidth="1"/>
    <col min="9474" max="9481" width="11.7109375" style="1" customWidth="1"/>
    <col min="9482" max="9482" width="14" style="1" customWidth="1"/>
    <col min="9483" max="9483" width="11.5703125" style="1" bestFit="1" customWidth="1"/>
    <col min="9484" max="9484" width="2.42578125" style="1" customWidth="1"/>
    <col min="9485" max="9728" width="11.42578125" style="1"/>
    <col min="9729" max="9729" width="92.5703125" style="1" bestFit="1" customWidth="1"/>
    <col min="9730" max="9737" width="11.7109375" style="1" customWidth="1"/>
    <col min="9738" max="9738" width="14" style="1" customWidth="1"/>
    <col min="9739" max="9739" width="11.5703125" style="1" bestFit="1" customWidth="1"/>
    <col min="9740" max="9740" width="2.42578125" style="1" customWidth="1"/>
    <col min="9741" max="9984" width="11.42578125" style="1"/>
    <col min="9985" max="9985" width="92.5703125" style="1" bestFit="1" customWidth="1"/>
    <col min="9986" max="9993" width="11.7109375" style="1" customWidth="1"/>
    <col min="9994" max="9994" width="14" style="1" customWidth="1"/>
    <col min="9995" max="9995" width="11.5703125" style="1" bestFit="1" customWidth="1"/>
    <col min="9996" max="9996" width="2.42578125" style="1" customWidth="1"/>
    <col min="9997" max="10240" width="11.42578125" style="1"/>
    <col min="10241" max="10241" width="92.5703125" style="1" bestFit="1" customWidth="1"/>
    <col min="10242" max="10249" width="11.7109375" style="1" customWidth="1"/>
    <col min="10250" max="10250" width="14" style="1" customWidth="1"/>
    <col min="10251" max="10251" width="11.5703125" style="1" bestFit="1" customWidth="1"/>
    <col min="10252" max="10252" width="2.42578125" style="1" customWidth="1"/>
    <col min="10253" max="10496" width="11.42578125" style="1"/>
    <col min="10497" max="10497" width="92.5703125" style="1" bestFit="1" customWidth="1"/>
    <col min="10498" max="10505" width="11.7109375" style="1" customWidth="1"/>
    <col min="10506" max="10506" width="14" style="1" customWidth="1"/>
    <col min="10507" max="10507" width="11.5703125" style="1" bestFit="1" customWidth="1"/>
    <col min="10508" max="10508" width="2.42578125" style="1" customWidth="1"/>
    <col min="10509" max="10752" width="11.42578125" style="1"/>
    <col min="10753" max="10753" width="92.5703125" style="1" bestFit="1" customWidth="1"/>
    <col min="10754" max="10761" width="11.7109375" style="1" customWidth="1"/>
    <col min="10762" max="10762" width="14" style="1" customWidth="1"/>
    <col min="10763" max="10763" width="11.5703125" style="1" bestFit="1" customWidth="1"/>
    <col min="10764" max="10764" width="2.42578125" style="1" customWidth="1"/>
    <col min="10765" max="11008" width="11.42578125" style="1"/>
    <col min="11009" max="11009" width="92.5703125" style="1" bestFit="1" customWidth="1"/>
    <col min="11010" max="11017" width="11.7109375" style="1" customWidth="1"/>
    <col min="11018" max="11018" width="14" style="1" customWidth="1"/>
    <col min="11019" max="11019" width="11.5703125" style="1" bestFit="1" customWidth="1"/>
    <col min="11020" max="11020" width="2.42578125" style="1" customWidth="1"/>
    <col min="11021" max="11264" width="11.42578125" style="1"/>
    <col min="11265" max="11265" width="92.5703125" style="1" bestFit="1" customWidth="1"/>
    <col min="11266" max="11273" width="11.7109375" style="1" customWidth="1"/>
    <col min="11274" max="11274" width="14" style="1" customWidth="1"/>
    <col min="11275" max="11275" width="11.5703125" style="1" bestFit="1" customWidth="1"/>
    <col min="11276" max="11276" width="2.42578125" style="1" customWidth="1"/>
    <col min="11277" max="11520" width="11.42578125" style="1"/>
    <col min="11521" max="11521" width="92.5703125" style="1" bestFit="1" customWidth="1"/>
    <col min="11522" max="11529" width="11.7109375" style="1" customWidth="1"/>
    <col min="11530" max="11530" width="14" style="1" customWidth="1"/>
    <col min="11531" max="11531" width="11.5703125" style="1" bestFit="1" customWidth="1"/>
    <col min="11532" max="11532" width="2.42578125" style="1" customWidth="1"/>
    <col min="11533" max="11776" width="11.42578125" style="1"/>
    <col min="11777" max="11777" width="92.5703125" style="1" bestFit="1" customWidth="1"/>
    <col min="11778" max="11785" width="11.7109375" style="1" customWidth="1"/>
    <col min="11786" max="11786" width="14" style="1" customWidth="1"/>
    <col min="11787" max="11787" width="11.5703125" style="1" bestFit="1" customWidth="1"/>
    <col min="11788" max="11788" width="2.42578125" style="1" customWidth="1"/>
    <col min="11789" max="12032" width="11.42578125" style="1"/>
    <col min="12033" max="12033" width="92.5703125" style="1" bestFit="1" customWidth="1"/>
    <col min="12034" max="12041" width="11.7109375" style="1" customWidth="1"/>
    <col min="12042" max="12042" width="14" style="1" customWidth="1"/>
    <col min="12043" max="12043" width="11.5703125" style="1" bestFit="1" customWidth="1"/>
    <col min="12044" max="12044" width="2.42578125" style="1" customWidth="1"/>
    <col min="12045" max="12288" width="11.42578125" style="1"/>
    <col min="12289" max="12289" width="92.5703125" style="1" bestFit="1" customWidth="1"/>
    <col min="12290" max="12297" width="11.7109375" style="1" customWidth="1"/>
    <col min="12298" max="12298" width="14" style="1" customWidth="1"/>
    <col min="12299" max="12299" width="11.5703125" style="1" bestFit="1" customWidth="1"/>
    <col min="12300" max="12300" width="2.42578125" style="1" customWidth="1"/>
    <col min="12301" max="12544" width="11.42578125" style="1"/>
    <col min="12545" max="12545" width="92.5703125" style="1" bestFit="1" customWidth="1"/>
    <col min="12546" max="12553" width="11.7109375" style="1" customWidth="1"/>
    <col min="12554" max="12554" width="14" style="1" customWidth="1"/>
    <col min="12555" max="12555" width="11.5703125" style="1" bestFit="1" customWidth="1"/>
    <col min="12556" max="12556" width="2.42578125" style="1" customWidth="1"/>
    <col min="12557" max="12800" width="11.42578125" style="1"/>
    <col min="12801" max="12801" width="92.5703125" style="1" bestFit="1" customWidth="1"/>
    <col min="12802" max="12809" width="11.7109375" style="1" customWidth="1"/>
    <col min="12810" max="12810" width="14" style="1" customWidth="1"/>
    <col min="12811" max="12811" width="11.5703125" style="1" bestFit="1" customWidth="1"/>
    <col min="12812" max="12812" width="2.42578125" style="1" customWidth="1"/>
    <col min="12813" max="13056" width="11.42578125" style="1"/>
    <col min="13057" max="13057" width="92.5703125" style="1" bestFit="1" customWidth="1"/>
    <col min="13058" max="13065" width="11.7109375" style="1" customWidth="1"/>
    <col min="13066" max="13066" width="14" style="1" customWidth="1"/>
    <col min="13067" max="13067" width="11.5703125" style="1" bestFit="1" customWidth="1"/>
    <col min="13068" max="13068" width="2.42578125" style="1" customWidth="1"/>
    <col min="13069" max="13312" width="11.42578125" style="1"/>
    <col min="13313" max="13313" width="92.5703125" style="1" bestFit="1" customWidth="1"/>
    <col min="13314" max="13321" width="11.7109375" style="1" customWidth="1"/>
    <col min="13322" max="13322" width="14" style="1" customWidth="1"/>
    <col min="13323" max="13323" width="11.5703125" style="1" bestFit="1" customWidth="1"/>
    <col min="13324" max="13324" width="2.42578125" style="1" customWidth="1"/>
    <col min="13325" max="13568" width="11.42578125" style="1"/>
    <col min="13569" max="13569" width="92.5703125" style="1" bestFit="1" customWidth="1"/>
    <col min="13570" max="13577" width="11.7109375" style="1" customWidth="1"/>
    <col min="13578" max="13578" width="14" style="1" customWidth="1"/>
    <col min="13579" max="13579" width="11.5703125" style="1" bestFit="1" customWidth="1"/>
    <col min="13580" max="13580" width="2.42578125" style="1" customWidth="1"/>
    <col min="13581" max="13824" width="11.42578125" style="1"/>
    <col min="13825" max="13825" width="92.5703125" style="1" bestFit="1" customWidth="1"/>
    <col min="13826" max="13833" width="11.7109375" style="1" customWidth="1"/>
    <col min="13834" max="13834" width="14" style="1" customWidth="1"/>
    <col min="13835" max="13835" width="11.5703125" style="1" bestFit="1" customWidth="1"/>
    <col min="13836" max="13836" width="2.42578125" style="1" customWidth="1"/>
    <col min="13837" max="14080" width="11.42578125" style="1"/>
    <col min="14081" max="14081" width="92.5703125" style="1" bestFit="1" customWidth="1"/>
    <col min="14082" max="14089" width="11.7109375" style="1" customWidth="1"/>
    <col min="14090" max="14090" width="14" style="1" customWidth="1"/>
    <col min="14091" max="14091" width="11.5703125" style="1" bestFit="1" customWidth="1"/>
    <col min="14092" max="14092" width="2.42578125" style="1" customWidth="1"/>
    <col min="14093" max="14336" width="11.42578125" style="1"/>
    <col min="14337" max="14337" width="92.5703125" style="1" bestFit="1" customWidth="1"/>
    <col min="14338" max="14345" width="11.7109375" style="1" customWidth="1"/>
    <col min="14346" max="14346" width="14" style="1" customWidth="1"/>
    <col min="14347" max="14347" width="11.5703125" style="1" bestFit="1" customWidth="1"/>
    <col min="14348" max="14348" width="2.42578125" style="1" customWidth="1"/>
    <col min="14349" max="14592" width="11.42578125" style="1"/>
    <col min="14593" max="14593" width="92.5703125" style="1" bestFit="1" customWidth="1"/>
    <col min="14594" max="14601" width="11.7109375" style="1" customWidth="1"/>
    <col min="14602" max="14602" width="14" style="1" customWidth="1"/>
    <col min="14603" max="14603" width="11.5703125" style="1" bestFit="1" customWidth="1"/>
    <col min="14604" max="14604" width="2.42578125" style="1" customWidth="1"/>
    <col min="14605" max="14848" width="11.42578125" style="1"/>
    <col min="14849" max="14849" width="92.5703125" style="1" bestFit="1" customWidth="1"/>
    <col min="14850" max="14857" width="11.7109375" style="1" customWidth="1"/>
    <col min="14858" max="14858" width="14" style="1" customWidth="1"/>
    <col min="14859" max="14859" width="11.5703125" style="1" bestFit="1" customWidth="1"/>
    <col min="14860" max="14860" width="2.42578125" style="1" customWidth="1"/>
    <col min="14861" max="15104" width="11.42578125" style="1"/>
    <col min="15105" max="15105" width="92.5703125" style="1" bestFit="1" customWidth="1"/>
    <col min="15106" max="15113" width="11.7109375" style="1" customWidth="1"/>
    <col min="15114" max="15114" width="14" style="1" customWidth="1"/>
    <col min="15115" max="15115" width="11.5703125" style="1" bestFit="1" customWidth="1"/>
    <col min="15116" max="15116" width="2.42578125" style="1" customWidth="1"/>
    <col min="15117" max="15360" width="11.42578125" style="1"/>
    <col min="15361" max="15361" width="92.5703125" style="1" bestFit="1" customWidth="1"/>
    <col min="15362" max="15369" width="11.7109375" style="1" customWidth="1"/>
    <col min="15370" max="15370" width="14" style="1" customWidth="1"/>
    <col min="15371" max="15371" width="11.5703125" style="1" bestFit="1" customWidth="1"/>
    <col min="15372" max="15372" width="2.42578125" style="1" customWidth="1"/>
    <col min="15373" max="15616" width="11.42578125" style="1"/>
    <col min="15617" max="15617" width="92.5703125" style="1" bestFit="1" customWidth="1"/>
    <col min="15618" max="15625" width="11.7109375" style="1" customWidth="1"/>
    <col min="15626" max="15626" width="14" style="1" customWidth="1"/>
    <col min="15627" max="15627" width="11.5703125" style="1" bestFit="1" customWidth="1"/>
    <col min="15628" max="15628" width="2.42578125" style="1" customWidth="1"/>
    <col min="15629" max="15872" width="11.42578125" style="1"/>
    <col min="15873" max="15873" width="92.5703125" style="1" bestFit="1" customWidth="1"/>
    <col min="15874" max="15881" width="11.7109375" style="1" customWidth="1"/>
    <col min="15882" max="15882" width="14" style="1" customWidth="1"/>
    <col min="15883" max="15883" width="11.5703125" style="1" bestFit="1" customWidth="1"/>
    <col min="15884" max="15884" width="2.42578125" style="1" customWidth="1"/>
    <col min="15885" max="16128" width="11.42578125" style="1"/>
    <col min="16129" max="16129" width="92.5703125" style="1" bestFit="1" customWidth="1"/>
    <col min="16130" max="16137" width="11.7109375" style="1" customWidth="1"/>
    <col min="16138" max="16138" width="14" style="1" customWidth="1"/>
    <col min="16139" max="16139" width="11.5703125" style="1" bestFit="1" customWidth="1"/>
    <col min="16140" max="16140" width="2.42578125" style="1" customWidth="1"/>
    <col min="16141" max="16384" width="11.42578125" style="1"/>
  </cols>
  <sheetData>
    <row r="1" spans="1:26" s="177" customFormat="1" ht="3.75" customHeight="1">
      <c r="A1" s="332"/>
      <c r="B1" s="333"/>
      <c r="C1" s="333"/>
      <c r="D1" s="333"/>
      <c r="E1" s="333"/>
      <c r="F1" s="333"/>
      <c r="G1" s="333"/>
      <c r="H1" s="333"/>
      <c r="I1" s="333"/>
      <c r="J1" s="333"/>
      <c r="K1" s="333"/>
    </row>
    <row r="2" spans="1:26" s="178" customFormat="1" ht="23.25" customHeight="1">
      <c r="A2" s="1098" t="s">
        <v>389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</row>
    <row r="3" spans="1:26" s="178" customFormat="1" ht="23.25" customHeight="1">
      <c r="A3" s="1098" t="s">
        <v>361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</row>
    <row r="4" spans="1:26" s="178" customFormat="1" ht="23.25" customHeight="1">
      <c r="A4" s="1098" t="s">
        <v>78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</row>
    <row r="5" spans="1:26" s="180" customFormat="1" ht="23.25" customHeight="1">
      <c r="A5" s="1117" t="s">
        <v>80</v>
      </c>
      <c r="B5" s="1117"/>
      <c r="C5" s="1117"/>
      <c r="D5" s="1117"/>
      <c r="E5" s="1117"/>
      <c r="F5" s="1117"/>
      <c r="G5" s="1117"/>
      <c r="H5" s="1117"/>
      <c r="I5" s="1117"/>
      <c r="J5" s="1117"/>
      <c r="K5" s="1117"/>
    </row>
    <row r="6" spans="1:26" ht="6" customHeight="1">
      <c r="A6" s="279"/>
    </row>
    <row r="7" spans="1:26" ht="6" customHeight="1">
      <c r="A7" s="334"/>
      <c r="B7" s="335"/>
      <c r="C7" s="336"/>
      <c r="D7" s="336"/>
      <c r="E7" s="335"/>
      <c r="F7" s="336"/>
      <c r="G7" s="336"/>
      <c r="H7" s="336"/>
      <c r="I7" s="336"/>
      <c r="J7" s="335"/>
      <c r="K7" s="336"/>
      <c r="L7" s="337"/>
      <c r="M7" s="207"/>
      <c r="N7" s="207"/>
      <c r="O7" s="207"/>
      <c r="P7" s="207"/>
      <c r="Q7" s="207"/>
    </row>
    <row r="8" spans="1:26" ht="20.100000000000001" customHeight="1">
      <c r="A8" s="712" t="s">
        <v>175</v>
      </c>
      <c r="B8" s="713" t="s">
        <v>390</v>
      </c>
      <c r="C8" s="713" t="s">
        <v>391</v>
      </c>
      <c r="D8" s="713" t="s">
        <v>392</v>
      </c>
      <c r="E8" s="713" t="s">
        <v>393</v>
      </c>
      <c r="F8" s="713" t="s">
        <v>394</v>
      </c>
      <c r="G8" s="713" t="s">
        <v>395</v>
      </c>
      <c r="H8" s="713" t="s">
        <v>396</v>
      </c>
      <c r="I8" s="713" t="s">
        <v>397</v>
      </c>
      <c r="J8" s="714" t="s">
        <v>147</v>
      </c>
      <c r="K8" s="601" t="s">
        <v>125</v>
      </c>
      <c r="L8" s="337"/>
      <c r="Y8" s="1">
        <v>1</v>
      </c>
      <c r="Z8" s="1">
        <v>1</v>
      </c>
    </row>
    <row r="9" spans="1:26" ht="20.100000000000001" customHeight="1">
      <c r="A9" s="688" t="s">
        <v>203</v>
      </c>
      <c r="B9" s="513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715">
        <v>0</v>
      </c>
      <c r="L9" s="337"/>
      <c r="M9" s="207"/>
      <c r="N9" s="207"/>
      <c r="O9" s="207"/>
      <c r="P9" s="207"/>
      <c r="Q9" s="207"/>
    </row>
    <row r="10" spans="1:26" ht="20.100000000000001" customHeight="1">
      <c r="A10" s="688" t="s">
        <v>204</v>
      </c>
      <c r="B10" s="513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v>0</v>
      </c>
      <c r="K10" s="715">
        <v>0</v>
      </c>
      <c r="L10" s="337"/>
      <c r="M10" s="207"/>
      <c r="N10" s="207"/>
      <c r="O10" s="207"/>
      <c r="P10" s="207"/>
      <c r="Q10" s="207"/>
    </row>
    <row r="11" spans="1:26" ht="20.100000000000001" customHeight="1">
      <c r="A11" s="688" t="s">
        <v>205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715">
        <v>0</v>
      </c>
      <c r="L11" s="337"/>
      <c r="M11" s="207"/>
      <c r="N11" s="207"/>
      <c r="O11" s="207"/>
      <c r="P11" s="207"/>
      <c r="Q11" s="207"/>
    </row>
    <row r="12" spans="1:26" ht="20.100000000000001" customHeight="1">
      <c r="A12" s="688" t="s">
        <v>206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715">
        <v>0</v>
      </c>
      <c r="L12" s="337"/>
      <c r="M12" s="207"/>
      <c r="N12" s="207"/>
      <c r="O12" s="207"/>
      <c r="P12" s="207"/>
      <c r="Q12" s="207"/>
    </row>
    <row r="13" spans="1:26" ht="20.100000000000001" customHeight="1">
      <c r="A13" s="688" t="s">
        <v>226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715">
        <v>0</v>
      </c>
      <c r="L13" s="337"/>
      <c r="M13" s="207"/>
      <c r="N13" s="207"/>
      <c r="O13" s="207"/>
      <c r="P13" s="207"/>
      <c r="Q13" s="207"/>
    </row>
    <row r="14" spans="1:26" ht="20.100000000000001" customHeight="1">
      <c r="A14" s="688" t="s">
        <v>227</v>
      </c>
      <c r="B14" s="513">
        <v>7267.9597000000003</v>
      </c>
      <c r="C14" s="513">
        <v>0</v>
      </c>
      <c r="D14" s="513">
        <v>173.68329999999997</v>
      </c>
      <c r="E14" s="513">
        <v>2000.9128000000001</v>
      </c>
      <c r="F14" s="513">
        <v>0</v>
      </c>
      <c r="G14" s="513">
        <v>2886.1238599999997</v>
      </c>
      <c r="H14" s="513">
        <v>0</v>
      </c>
      <c r="I14" s="513">
        <v>0</v>
      </c>
      <c r="J14" s="513">
        <v>12328.67966</v>
      </c>
      <c r="K14" s="715">
        <v>2.4879087620839182E-3</v>
      </c>
      <c r="L14" s="337"/>
      <c r="M14" s="207"/>
      <c r="N14" s="207"/>
      <c r="O14" s="207"/>
      <c r="P14" s="207"/>
      <c r="Q14" s="207"/>
    </row>
    <row r="15" spans="1:26" ht="20.100000000000001" customHeight="1">
      <c r="A15" s="688" t="s">
        <v>228</v>
      </c>
      <c r="B15" s="513">
        <v>37479.595200000003</v>
      </c>
      <c r="C15" s="513">
        <v>0</v>
      </c>
      <c r="D15" s="513">
        <v>0</v>
      </c>
      <c r="E15" s="513">
        <v>532.70153000000005</v>
      </c>
      <c r="F15" s="513">
        <v>0</v>
      </c>
      <c r="G15" s="513">
        <v>908.17881999999997</v>
      </c>
      <c r="H15" s="513">
        <v>0</v>
      </c>
      <c r="I15" s="513">
        <v>0</v>
      </c>
      <c r="J15" s="513">
        <v>38920.475550000003</v>
      </c>
      <c r="K15" s="715">
        <v>7.8540926373066224E-3</v>
      </c>
      <c r="L15" s="337"/>
      <c r="M15" s="207"/>
      <c r="N15" s="207"/>
      <c r="O15" s="207"/>
      <c r="P15" s="207"/>
      <c r="Q15" s="207"/>
    </row>
    <row r="16" spans="1:26" ht="20.100000000000001" customHeight="1">
      <c r="A16" s="688" t="s">
        <v>229</v>
      </c>
      <c r="B16" s="513">
        <v>17899.006969999999</v>
      </c>
      <c r="C16" s="513">
        <v>0</v>
      </c>
      <c r="D16" s="513">
        <v>0</v>
      </c>
      <c r="E16" s="513">
        <v>1810.46451</v>
      </c>
      <c r="F16" s="513">
        <v>0</v>
      </c>
      <c r="G16" s="513">
        <v>2312.2919700000002</v>
      </c>
      <c r="H16" s="513">
        <v>0</v>
      </c>
      <c r="I16" s="513">
        <v>0</v>
      </c>
      <c r="J16" s="513">
        <v>22021.763449999999</v>
      </c>
      <c r="K16" s="715">
        <v>4.4439582951897681E-3</v>
      </c>
      <c r="L16" s="337"/>
      <c r="M16" s="207"/>
      <c r="N16" s="207"/>
      <c r="O16" s="207"/>
      <c r="P16" s="207"/>
      <c r="Q16" s="207"/>
    </row>
    <row r="17" spans="1:17" ht="20.100000000000001" customHeight="1">
      <c r="A17" s="688" t="s">
        <v>230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715">
        <v>0</v>
      </c>
      <c r="L17" s="337"/>
      <c r="M17" s="207"/>
      <c r="N17" s="207"/>
      <c r="O17" s="207"/>
      <c r="P17" s="207"/>
      <c r="Q17" s="207"/>
    </row>
    <row r="18" spans="1:17" ht="20.100000000000001" customHeight="1">
      <c r="A18" s="688" t="s">
        <v>231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715">
        <v>0</v>
      </c>
      <c r="L18" s="337"/>
      <c r="M18" s="207"/>
      <c r="N18" s="207"/>
      <c r="O18" s="207"/>
      <c r="P18" s="207"/>
      <c r="Q18" s="207"/>
    </row>
    <row r="19" spans="1:17" ht="20.100000000000001" customHeight="1">
      <c r="A19" s="688" t="s">
        <v>232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0</v>
      </c>
      <c r="J19" s="513">
        <v>0</v>
      </c>
      <c r="K19" s="715">
        <v>0</v>
      </c>
      <c r="L19" s="337"/>
      <c r="M19" s="207"/>
      <c r="N19" s="207"/>
      <c r="O19" s="207"/>
      <c r="P19" s="207"/>
      <c r="Q19" s="207"/>
    </row>
    <row r="20" spans="1:17" ht="20.100000000000001" customHeight="1">
      <c r="A20" s="688" t="s">
        <v>212</v>
      </c>
      <c r="B20" s="513">
        <v>204535.04516000001</v>
      </c>
      <c r="C20" s="513">
        <v>337244.53264999995</v>
      </c>
      <c r="D20" s="513">
        <v>211993.79134999998</v>
      </c>
      <c r="E20" s="513">
        <v>11075.25389</v>
      </c>
      <c r="F20" s="513">
        <v>28241.480299999999</v>
      </c>
      <c r="G20" s="513">
        <v>122959.51295</v>
      </c>
      <c r="H20" s="513">
        <v>20393.29927</v>
      </c>
      <c r="I20" s="513">
        <v>18178.952819999999</v>
      </c>
      <c r="J20" s="513">
        <v>954621.86838999996</v>
      </c>
      <c r="K20" s="715">
        <v>0.19264123785696624</v>
      </c>
      <c r="L20" s="337"/>
      <c r="M20" s="207"/>
      <c r="N20" s="207"/>
      <c r="O20" s="207"/>
      <c r="P20" s="207"/>
      <c r="Q20" s="207"/>
    </row>
    <row r="21" spans="1:17" ht="20.100000000000001" customHeight="1">
      <c r="A21" s="688" t="s">
        <v>214</v>
      </c>
      <c r="B21" s="513">
        <v>56190.137409999996</v>
      </c>
      <c r="C21" s="513">
        <v>261163.22675</v>
      </c>
      <c r="D21" s="513">
        <v>0</v>
      </c>
      <c r="E21" s="513">
        <v>503.54465000000005</v>
      </c>
      <c r="F21" s="513">
        <v>43757.903939999997</v>
      </c>
      <c r="G21" s="513">
        <v>16400.809669999999</v>
      </c>
      <c r="H21" s="513">
        <v>0</v>
      </c>
      <c r="I21" s="513">
        <v>24075.124480000002</v>
      </c>
      <c r="J21" s="513">
        <v>402090.74689999997</v>
      </c>
      <c r="K21" s="715">
        <v>8.1141299794740301E-2</v>
      </c>
      <c r="L21" s="337"/>
      <c r="M21" s="207"/>
      <c r="N21" s="207"/>
      <c r="O21" s="207"/>
      <c r="P21" s="207"/>
      <c r="Q21" s="207"/>
    </row>
    <row r="22" spans="1:17" ht="20.100000000000001" customHeight="1">
      <c r="A22" s="688" t="s">
        <v>215</v>
      </c>
      <c r="B22" s="513">
        <v>43495.523979999998</v>
      </c>
      <c r="C22" s="513">
        <v>106418.29279000001</v>
      </c>
      <c r="D22" s="513">
        <v>0</v>
      </c>
      <c r="E22" s="513">
        <v>6122.45309</v>
      </c>
      <c r="F22" s="513">
        <v>521.91625999999997</v>
      </c>
      <c r="G22" s="513">
        <v>63147.799869999995</v>
      </c>
      <c r="H22" s="513">
        <v>0</v>
      </c>
      <c r="I22" s="513">
        <v>816.53791999999999</v>
      </c>
      <c r="J22" s="513">
        <v>220522.52390999999</v>
      </c>
      <c r="K22" s="715">
        <v>4.4501109170075499E-2</v>
      </c>
      <c r="L22" s="337"/>
      <c r="M22" s="207"/>
      <c r="N22" s="207"/>
      <c r="O22" s="207"/>
      <c r="P22" s="207"/>
      <c r="Q22" s="207"/>
    </row>
    <row r="23" spans="1:17" ht="20.100000000000001" customHeight="1">
      <c r="A23" s="688" t="s">
        <v>216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0</v>
      </c>
      <c r="H23" s="513">
        <v>0</v>
      </c>
      <c r="I23" s="513">
        <v>0</v>
      </c>
      <c r="J23" s="513">
        <v>0</v>
      </c>
      <c r="K23" s="715">
        <v>0</v>
      </c>
      <c r="L23" s="337"/>
      <c r="M23" s="207"/>
      <c r="N23" s="207"/>
      <c r="O23" s="207"/>
      <c r="P23" s="207"/>
      <c r="Q23" s="207"/>
    </row>
    <row r="24" spans="1:17" ht="20.100000000000001" customHeight="1">
      <c r="A24" s="688" t="s">
        <v>217</v>
      </c>
      <c r="B24" s="513">
        <v>0</v>
      </c>
      <c r="C24" s="513">
        <v>0</v>
      </c>
      <c r="D24" s="513">
        <v>0</v>
      </c>
      <c r="E24" s="513">
        <v>0</v>
      </c>
      <c r="F24" s="513">
        <v>51.58032</v>
      </c>
      <c r="G24" s="513">
        <v>0</v>
      </c>
      <c r="H24" s="513">
        <v>0</v>
      </c>
      <c r="I24" s="513">
        <v>0</v>
      </c>
      <c r="J24" s="513">
        <v>51.58032</v>
      </c>
      <c r="K24" s="715">
        <v>1.0408829949199311E-5</v>
      </c>
      <c r="L24" s="337"/>
      <c r="M24" s="207"/>
      <c r="N24" s="207"/>
      <c r="O24" s="207"/>
      <c r="P24" s="207"/>
      <c r="Q24" s="207"/>
    </row>
    <row r="25" spans="1:17" ht="20.100000000000001" customHeight="1">
      <c r="A25" s="688" t="s">
        <v>218</v>
      </c>
      <c r="B25" s="513">
        <v>0</v>
      </c>
      <c r="C25" s="513">
        <v>191924.10556</v>
      </c>
      <c r="D25" s="513">
        <v>1550.40158</v>
      </c>
      <c r="E25" s="513">
        <v>472.40012999999999</v>
      </c>
      <c r="F25" s="513">
        <v>7334.07107</v>
      </c>
      <c r="G25" s="513">
        <v>0</v>
      </c>
      <c r="H25" s="513">
        <v>0</v>
      </c>
      <c r="I25" s="513">
        <v>150231.65521999999</v>
      </c>
      <c r="J25" s="513">
        <v>351512.63355999999</v>
      </c>
      <c r="K25" s="715">
        <v>7.093471362180867E-2</v>
      </c>
      <c r="L25" s="337"/>
      <c r="M25" s="207"/>
      <c r="N25" s="207"/>
      <c r="O25" s="207"/>
      <c r="P25" s="207"/>
      <c r="Q25" s="207"/>
    </row>
    <row r="26" spans="1:17" ht="20.100000000000001" customHeight="1">
      <c r="A26" s="688" t="s">
        <v>219</v>
      </c>
      <c r="B26" s="513">
        <v>0</v>
      </c>
      <c r="C26" s="513">
        <v>500575.42797000002</v>
      </c>
      <c r="D26" s="513">
        <v>69947.119730000006</v>
      </c>
      <c r="E26" s="513">
        <v>0</v>
      </c>
      <c r="F26" s="513">
        <v>101025.17404000001</v>
      </c>
      <c r="G26" s="513">
        <v>0</v>
      </c>
      <c r="H26" s="513">
        <v>0</v>
      </c>
      <c r="I26" s="513">
        <v>378412.86465</v>
      </c>
      <c r="J26" s="513">
        <v>1049960.5863899998</v>
      </c>
      <c r="K26" s="715">
        <v>0.21188044581916318</v>
      </c>
      <c r="L26" s="337"/>
      <c r="M26" s="207"/>
      <c r="N26" s="207"/>
      <c r="O26" s="207"/>
      <c r="P26" s="207"/>
      <c r="Q26" s="207"/>
    </row>
    <row r="27" spans="1:17" ht="20.100000000000001" customHeight="1">
      <c r="A27" s="688" t="s">
        <v>220</v>
      </c>
      <c r="B27" s="513">
        <v>199718.49438999998</v>
      </c>
      <c r="C27" s="513">
        <v>328015.97951999999</v>
      </c>
      <c r="D27" s="513">
        <v>138754.82880000002</v>
      </c>
      <c r="E27" s="513">
        <v>8237.0073499999999</v>
      </c>
      <c r="F27" s="513">
        <v>38306.176909999995</v>
      </c>
      <c r="G27" s="513">
        <v>70996.915560000009</v>
      </c>
      <c r="H27" s="513">
        <v>4080.7507500000002</v>
      </c>
      <c r="I27" s="513">
        <v>0</v>
      </c>
      <c r="J27" s="513">
        <v>788110.15327999997</v>
      </c>
      <c r="K27" s="715">
        <v>0.15903942757099845</v>
      </c>
      <c r="L27" s="337"/>
      <c r="M27" s="207"/>
      <c r="N27" s="207"/>
      <c r="O27" s="207"/>
      <c r="P27" s="207"/>
      <c r="Q27" s="207"/>
    </row>
    <row r="28" spans="1:17" ht="20.100000000000001" customHeight="1">
      <c r="A28" s="688" t="s">
        <v>221</v>
      </c>
      <c r="B28" s="513">
        <v>16940.818780000001</v>
      </c>
      <c r="C28" s="513">
        <v>6927.09483</v>
      </c>
      <c r="D28" s="513">
        <v>0</v>
      </c>
      <c r="E28" s="513">
        <v>19920.246079999997</v>
      </c>
      <c r="F28" s="513">
        <v>440.78278</v>
      </c>
      <c r="G28" s="513">
        <v>13936.11074</v>
      </c>
      <c r="H28" s="513">
        <v>0</v>
      </c>
      <c r="I28" s="513">
        <v>0</v>
      </c>
      <c r="J28" s="513">
        <v>58165.053209999998</v>
      </c>
      <c r="K28" s="715">
        <v>1.173761907349585E-2</v>
      </c>
      <c r="L28" s="337"/>
      <c r="M28" s="207"/>
      <c r="N28" s="207"/>
      <c r="O28" s="207"/>
      <c r="P28" s="207"/>
      <c r="Q28" s="207"/>
    </row>
    <row r="29" spans="1:17" ht="20.100000000000001" customHeight="1">
      <c r="A29" s="688" t="s">
        <v>222</v>
      </c>
      <c r="B29" s="513">
        <v>3627.2506000000003</v>
      </c>
      <c r="C29" s="513">
        <v>600.83857</v>
      </c>
      <c r="D29" s="513">
        <v>0</v>
      </c>
      <c r="E29" s="513">
        <v>0</v>
      </c>
      <c r="F29" s="513">
        <v>47399.328150000001</v>
      </c>
      <c r="G29" s="513">
        <v>0</v>
      </c>
      <c r="H29" s="513">
        <v>0</v>
      </c>
      <c r="I29" s="513">
        <v>0</v>
      </c>
      <c r="J29" s="513">
        <v>51627.41732</v>
      </c>
      <c r="K29" s="715">
        <v>1.04183341165822E-2</v>
      </c>
      <c r="L29" s="337"/>
      <c r="M29" s="207"/>
      <c r="N29" s="207"/>
      <c r="O29" s="207"/>
      <c r="P29" s="207"/>
      <c r="Q29" s="207"/>
    </row>
    <row r="30" spans="1:17" ht="20.100000000000001" customHeight="1">
      <c r="A30" s="688" t="s">
        <v>207</v>
      </c>
      <c r="B30" s="513">
        <v>33944.734400000001</v>
      </c>
      <c r="C30" s="513">
        <v>35062.906270000007</v>
      </c>
      <c r="D30" s="513">
        <v>127798.25892000001</v>
      </c>
      <c r="E30" s="513">
        <v>2441.5908799999997</v>
      </c>
      <c r="F30" s="513">
        <v>512.37239999999997</v>
      </c>
      <c r="G30" s="513">
        <v>993.30898999999999</v>
      </c>
      <c r="H30" s="513">
        <v>269.99146000000002</v>
      </c>
      <c r="I30" s="513">
        <v>3407.0592200000001</v>
      </c>
      <c r="J30" s="513">
        <v>204430.22253999999</v>
      </c>
      <c r="K30" s="715">
        <v>4.1253707284015138E-2</v>
      </c>
      <c r="L30" s="337"/>
      <c r="M30" s="207"/>
      <c r="N30" s="207"/>
      <c r="O30" s="207"/>
      <c r="P30" s="207"/>
      <c r="Q30" s="207"/>
    </row>
    <row r="31" spans="1:17" ht="20.100000000000001" customHeight="1">
      <c r="A31" s="688" t="s">
        <v>208</v>
      </c>
      <c r="B31" s="513">
        <v>41590.720799999996</v>
      </c>
      <c r="C31" s="513">
        <v>56865.114540000002</v>
      </c>
      <c r="D31" s="513">
        <v>248048.31887000002</v>
      </c>
      <c r="E31" s="513">
        <v>2234.2711099999997</v>
      </c>
      <c r="F31" s="513">
        <v>4214.3987200000001</v>
      </c>
      <c r="G31" s="513">
        <v>3091.1700699999997</v>
      </c>
      <c r="H31" s="513">
        <v>3586.2074700000003</v>
      </c>
      <c r="I31" s="513">
        <v>8.9584700000000002</v>
      </c>
      <c r="J31" s="513">
        <v>359639.16005000001</v>
      </c>
      <c r="K31" s="715">
        <v>7.2574634279766473E-2</v>
      </c>
      <c r="L31" s="337"/>
      <c r="M31" s="207"/>
      <c r="N31" s="207"/>
      <c r="O31" s="207"/>
      <c r="P31" s="207"/>
      <c r="Q31" s="207"/>
    </row>
    <row r="32" spans="1:17" ht="20.100000000000001" customHeight="1">
      <c r="A32" s="716" t="s">
        <v>209</v>
      </c>
      <c r="B32" s="513">
        <v>4210.0393199999999</v>
      </c>
      <c r="C32" s="513">
        <v>39556.182919999999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9.2323899999999988</v>
      </c>
      <c r="J32" s="513">
        <v>43775.45463</v>
      </c>
      <c r="K32" s="715">
        <v>8.8338200149312689E-3</v>
      </c>
      <c r="L32" s="337"/>
      <c r="M32" s="207"/>
      <c r="N32" s="207"/>
      <c r="O32" s="207"/>
      <c r="P32" s="207"/>
      <c r="Q32" s="207"/>
    </row>
    <row r="33" spans="1:17" ht="20.100000000000001" customHeight="1">
      <c r="A33" s="688" t="s">
        <v>210</v>
      </c>
      <c r="B33" s="513">
        <v>0</v>
      </c>
      <c r="C33" s="513">
        <v>0</v>
      </c>
      <c r="D33" s="513">
        <v>0</v>
      </c>
      <c r="E33" s="513">
        <v>0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715">
        <v>0</v>
      </c>
      <c r="L33" s="337"/>
      <c r="M33" s="207"/>
      <c r="N33" s="207"/>
      <c r="O33" s="207"/>
      <c r="P33" s="207"/>
      <c r="Q33" s="207"/>
    </row>
    <row r="34" spans="1:17" ht="20.100000000000001" customHeight="1">
      <c r="A34" s="716" t="s">
        <v>211</v>
      </c>
      <c r="B34" s="513">
        <v>0</v>
      </c>
      <c r="C34" s="513">
        <v>0</v>
      </c>
      <c r="D34" s="513">
        <v>0</v>
      </c>
      <c r="E34" s="513">
        <v>0</v>
      </c>
      <c r="F34" s="513">
        <v>0</v>
      </c>
      <c r="G34" s="513">
        <v>0</v>
      </c>
      <c r="H34" s="513">
        <v>0</v>
      </c>
      <c r="I34" s="513">
        <v>0</v>
      </c>
      <c r="J34" s="513">
        <v>0</v>
      </c>
      <c r="K34" s="715">
        <v>0</v>
      </c>
      <c r="L34" s="337"/>
      <c r="M34" s="207"/>
      <c r="N34" s="207"/>
      <c r="O34" s="207"/>
      <c r="P34" s="207"/>
      <c r="Q34" s="207"/>
    </row>
    <row r="35" spans="1:17" ht="20.100000000000001" customHeight="1">
      <c r="A35" s="688" t="s">
        <v>223</v>
      </c>
      <c r="B35" s="513">
        <v>28410.294449999998</v>
      </c>
      <c r="C35" s="513">
        <v>23604.052640000002</v>
      </c>
      <c r="D35" s="513">
        <v>306898.70789999998</v>
      </c>
      <c r="E35" s="513">
        <v>7134.8957399999999</v>
      </c>
      <c r="F35" s="513">
        <v>45.484769999999997</v>
      </c>
      <c r="G35" s="513">
        <v>950.10667000000001</v>
      </c>
      <c r="H35" s="513">
        <v>3065.0047999999997</v>
      </c>
      <c r="I35" s="513">
        <v>0</v>
      </c>
      <c r="J35" s="513">
        <v>370108.54696999997</v>
      </c>
      <c r="K35" s="715">
        <v>7.4687340601143515E-2</v>
      </c>
      <c r="L35" s="337"/>
      <c r="M35" s="207"/>
      <c r="N35" s="207"/>
      <c r="O35" s="207"/>
      <c r="P35" s="207"/>
      <c r="Q35" s="207"/>
    </row>
    <row r="36" spans="1:17" ht="20.100000000000001" customHeight="1">
      <c r="A36" s="688" t="s">
        <v>224</v>
      </c>
      <c r="B36" s="513">
        <v>0</v>
      </c>
      <c r="C36" s="513">
        <v>24179.64028</v>
      </c>
      <c r="D36" s="513">
        <v>0</v>
      </c>
      <c r="E36" s="513">
        <v>0</v>
      </c>
      <c r="F36" s="513">
        <v>444.97411</v>
      </c>
      <c r="G36" s="513">
        <v>51.114429999999999</v>
      </c>
      <c r="H36" s="513">
        <v>0</v>
      </c>
      <c r="I36" s="513">
        <v>0</v>
      </c>
      <c r="J36" s="513">
        <v>24675.72882</v>
      </c>
      <c r="K36" s="715">
        <v>4.9795244612661676E-3</v>
      </c>
      <c r="L36" s="337"/>
      <c r="M36" s="207"/>
      <c r="N36" s="207"/>
      <c r="O36" s="207"/>
      <c r="P36" s="207"/>
      <c r="Q36" s="207"/>
    </row>
    <row r="37" spans="1:17" s="198" customFormat="1" ht="20.100000000000001" customHeight="1">
      <c r="A37" s="690" t="s">
        <v>225</v>
      </c>
      <c r="B37" s="691">
        <v>0</v>
      </c>
      <c r="C37" s="691">
        <v>1782.6012800000001</v>
      </c>
      <c r="D37" s="691">
        <v>0</v>
      </c>
      <c r="E37" s="691">
        <v>1043.97252</v>
      </c>
      <c r="F37" s="691">
        <v>0</v>
      </c>
      <c r="G37" s="691">
        <v>49.651150000000001</v>
      </c>
      <c r="H37" s="691">
        <v>0</v>
      </c>
      <c r="I37" s="691">
        <v>0</v>
      </c>
      <c r="J37" s="513">
        <v>2876.2249500000003</v>
      </c>
      <c r="K37" s="717">
        <v>5.804178105175441E-4</v>
      </c>
      <c r="L37" s="338"/>
      <c r="M37" s="320"/>
      <c r="N37" s="320"/>
      <c r="O37" s="320"/>
      <c r="P37" s="320"/>
      <c r="Q37" s="320"/>
    </row>
    <row r="38" spans="1:17" s="198" customFormat="1" ht="20.100000000000001" customHeight="1">
      <c r="A38" s="718" t="s">
        <v>161</v>
      </c>
      <c r="B38" s="719">
        <v>695309.62115999998</v>
      </c>
      <c r="C38" s="719">
        <v>1913919.99657</v>
      </c>
      <c r="D38" s="719">
        <v>1105165.11045</v>
      </c>
      <c r="E38" s="719">
        <v>63529.71428</v>
      </c>
      <c r="F38" s="719">
        <v>272295.64377000002</v>
      </c>
      <c r="G38" s="719">
        <v>298683.09474999999</v>
      </c>
      <c r="H38" s="719">
        <v>31395.25375</v>
      </c>
      <c r="I38" s="719">
        <v>575140.38517000002</v>
      </c>
      <c r="J38" s="719">
        <v>4955438.8198999995</v>
      </c>
      <c r="K38" s="720">
        <v>1</v>
      </c>
      <c r="L38" s="338"/>
      <c r="M38" s="320"/>
      <c r="N38" s="320"/>
      <c r="O38" s="320"/>
      <c r="P38" s="320"/>
      <c r="Q38" s="320"/>
    </row>
    <row r="39" spans="1:17" ht="20.100000000000001" customHeight="1">
      <c r="A39" s="721" t="s">
        <v>362</v>
      </c>
      <c r="B39" s="715">
        <v>0.1403124216502851</v>
      </c>
      <c r="C39" s="715">
        <v>0.38622613781126708</v>
      </c>
      <c r="D39" s="715">
        <v>0.22302063462309121</v>
      </c>
      <c r="E39" s="715">
        <v>1.2820199499765397E-2</v>
      </c>
      <c r="F39" s="715">
        <v>5.4948845837127079E-2</v>
      </c>
      <c r="G39" s="715">
        <v>6.0273793221006289E-2</v>
      </c>
      <c r="H39" s="715">
        <v>6.3355143491880608E-3</v>
      </c>
      <c r="I39" s="715">
        <v>0.11606245300826988</v>
      </c>
      <c r="J39" s="715">
        <v>1</v>
      </c>
      <c r="K39" s="715"/>
      <c r="M39" s="207"/>
      <c r="N39" s="207"/>
      <c r="O39" s="207"/>
      <c r="P39" s="207"/>
      <c r="Q39" s="207"/>
    </row>
    <row r="40" spans="1:17" ht="9" customHeight="1" thickBot="1">
      <c r="A40" s="285"/>
      <c r="B40" s="286"/>
      <c r="C40" s="287"/>
      <c r="D40" s="287"/>
      <c r="E40" s="286"/>
      <c r="F40" s="287"/>
      <c r="G40" s="287"/>
      <c r="H40" s="287"/>
      <c r="I40" s="287"/>
      <c r="J40" s="288"/>
      <c r="K40" s="295"/>
      <c r="L40" s="207"/>
      <c r="M40" s="207"/>
      <c r="N40" s="207"/>
      <c r="O40" s="207"/>
      <c r="P40" s="207"/>
      <c r="Q40" s="207"/>
    </row>
    <row r="41" spans="1:17" ht="26.25" customHeight="1" thickTop="1">
      <c r="A41" s="339" t="s">
        <v>163</v>
      </c>
      <c r="B41" s="262"/>
      <c r="C41" s="205"/>
      <c r="D41" s="205"/>
      <c r="E41" s="262"/>
      <c r="F41" s="205"/>
      <c r="G41" s="205"/>
      <c r="H41" s="205"/>
      <c r="I41" s="205"/>
      <c r="J41" s="205"/>
      <c r="K41" s="205"/>
      <c r="L41" s="207"/>
      <c r="M41" s="207"/>
      <c r="N41" s="207"/>
      <c r="O41" s="207"/>
      <c r="P41" s="207"/>
      <c r="Q41" s="207"/>
    </row>
    <row r="42" spans="1:17" ht="13.5" customHeight="1">
      <c r="A42" s="340"/>
      <c r="B42" s="271"/>
      <c r="C42" s="211"/>
      <c r="D42" s="211"/>
      <c r="E42" s="271"/>
      <c r="F42" s="211"/>
      <c r="G42" s="211"/>
      <c r="H42" s="211"/>
      <c r="I42" s="211"/>
      <c r="J42" s="211"/>
      <c r="K42" s="205"/>
      <c r="L42" s="207"/>
      <c r="M42" s="207"/>
      <c r="N42" s="207"/>
      <c r="O42" s="207"/>
      <c r="P42" s="207"/>
      <c r="Q42" s="207"/>
    </row>
    <row r="43" spans="1:17" ht="13.5" customHeight="1">
      <c r="A43" s="340"/>
      <c r="B43" s="271"/>
      <c r="C43" s="211"/>
      <c r="D43" s="211"/>
      <c r="E43" s="271"/>
      <c r="F43" s="211"/>
      <c r="G43" s="211"/>
      <c r="H43" s="211"/>
      <c r="I43" s="211"/>
      <c r="J43" s="211"/>
      <c r="K43" s="205"/>
      <c r="L43" s="207"/>
      <c r="M43" s="207"/>
      <c r="N43" s="207"/>
      <c r="O43" s="207"/>
      <c r="P43" s="207"/>
      <c r="Q43" s="207"/>
    </row>
    <row r="44" spans="1:17" ht="9" customHeight="1">
      <c r="A44" s="340"/>
      <c r="B44" s="271"/>
      <c r="C44" s="211"/>
      <c r="D44" s="211"/>
      <c r="E44" s="271"/>
      <c r="F44" s="211"/>
      <c r="G44" s="211"/>
      <c r="H44" s="211"/>
      <c r="I44" s="211"/>
      <c r="J44" s="211"/>
      <c r="K44" s="205"/>
      <c r="L44" s="207"/>
      <c r="M44" s="207"/>
      <c r="N44" s="207"/>
      <c r="O44" s="207"/>
      <c r="P44" s="207"/>
      <c r="Q44" s="207"/>
    </row>
    <row r="45" spans="1:17" ht="9" customHeight="1">
      <c r="A45" s="341"/>
      <c r="B45" s="271"/>
      <c r="C45" s="211"/>
      <c r="D45" s="211"/>
      <c r="E45" s="271"/>
      <c r="F45" s="211"/>
      <c r="G45" s="211"/>
      <c r="H45" s="211"/>
      <c r="I45" s="211"/>
      <c r="J45" s="211"/>
      <c r="K45" s="205"/>
      <c r="L45" s="207"/>
      <c r="M45" s="207"/>
      <c r="N45" s="207"/>
      <c r="O45" s="207"/>
      <c r="P45" s="207"/>
      <c r="Q45" s="207"/>
    </row>
    <row r="46" spans="1:17" ht="9" customHeight="1">
      <c r="A46" s="341"/>
      <c r="B46" s="271"/>
      <c r="C46" s="211"/>
      <c r="D46" s="211"/>
      <c r="E46" s="271"/>
      <c r="F46" s="211"/>
      <c r="G46" s="211"/>
      <c r="H46" s="211"/>
      <c r="I46" s="211"/>
      <c r="J46" s="211"/>
      <c r="K46" s="205"/>
      <c r="L46" s="207"/>
      <c r="M46" s="207"/>
      <c r="N46" s="207"/>
      <c r="O46" s="207"/>
      <c r="P46" s="207"/>
      <c r="Q46" s="207"/>
    </row>
    <row r="47" spans="1:17" ht="9" customHeight="1">
      <c r="A47" s="341"/>
      <c r="B47" s="271"/>
      <c r="C47" s="211"/>
      <c r="D47" s="211"/>
      <c r="E47" s="271"/>
      <c r="F47" s="211"/>
      <c r="G47" s="211"/>
      <c r="H47" s="211"/>
      <c r="I47" s="211"/>
      <c r="J47" s="211"/>
      <c r="K47" s="205"/>
      <c r="L47" s="207"/>
      <c r="M47" s="207"/>
      <c r="N47" s="207"/>
      <c r="O47" s="207"/>
      <c r="P47" s="207"/>
      <c r="Q47" s="207"/>
    </row>
    <row r="48" spans="1:17" ht="9" customHeight="1">
      <c r="A48" s="341"/>
      <c r="B48" s="271"/>
      <c r="C48" s="211"/>
      <c r="D48" s="211"/>
      <c r="E48" s="271"/>
      <c r="F48" s="211"/>
      <c r="G48" s="211"/>
      <c r="H48" s="211"/>
      <c r="I48" s="211"/>
      <c r="J48" s="211"/>
      <c r="K48" s="205"/>
      <c r="L48" s="207"/>
      <c r="M48" s="207"/>
      <c r="N48" s="207"/>
      <c r="O48" s="207"/>
      <c r="P48" s="207"/>
      <c r="Q48" s="207"/>
    </row>
    <row r="49" spans="1:17" ht="9" customHeight="1">
      <c r="A49" s="341"/>
      <c r="B49" s="271"/>
      <c r="C49" s="211"/>
      <c r="D49" s="211"/>
      <c r="E49" s="271"/>
      <c r="F49" s="211"/>
      <c r="G49" s="211"/>
      <c r="H49" s="211"/>
      <c r="I49" s="211"/>
      <c r="J49" s="211"/>
      <c r="K49" s="205"/>
      <c r="L49" s="207"/>
      <c r="M49" s="207"/>
      <c r="N49" s="207"/>
      <c r="O49" s="207"/>
      <c r="P49" s="207"/>
      <c r="Q49" s="207"/>
    </row>
    <row r="50" spans="1:17" ht="9" customHeight="1">
      <c r="A50" s="342"/>
      <c r="B50" s="271"/>
      <c r="C50" s="211"/>
      <c r="D50" s="211"/>
      <c r="E50" s="271"/>
      <c r="F50" s="211"/>
      <c r="G50" s="211"/>
      <c r="H50" s="211"/>
      <c r="I50" s="211"/>
      <c r="J50" s="211"/>
      <c r="K50" s="205"/>
      <c r="L50" s="207"/>
      <c r="M50" s="207"/>
      <c r="N50" s="207"/>
      <c r="O50" s="207"/>
      <c r="P50" s="207"/>
      <c r="Q50" s="207"/>
    </row>
    <row r="51" spans="1:17" ht="9" customHeight="1">
      <c r="A51" s="208"/>
      <c r="B51" s="271"/>
      <c r="C51" s="211"/>
      <c r="D51" s="211"/>
      <c r="E51" s="271"/>
      <c r="F51" s="211"/>
      <c r="G51" s="211"/>
      <c r="H51" s="211"/>
      <c r="I51" s="211"/>
      <c r="J51" s="211"/>
      <c r="K51" s="205"/>
      <c r="L51" s="207"/>
      <c r="M51" s="207"/>
      <c r="N51" s="207"/>
      <c r="O51" s="207"/>
      <c r="P51" s="207"/>
      <c r="Q51" s="207"/>
    </row>
    <row r="52" spans="1:17" ht="9" customHeight="1">
      <c r="B52" s="271"/>
      <c r="C52" s="211"/>
      <c r="D52" s="211"/>
      <c r="E52" s="271"/>
      <c r="F52" s="211"/>
      <c r="G52" s="211"/>
      <c r="H52" s="211"/>
      <c r="I52" s="211"/>
      <c r="J52" s="211"/>
      <c r="K52" s="205"/>
      <c r="L52" s="206"/>
      <c r="M52" s="206"/>
      <c r="N52" s="207"/>
      <c r="O52" s="207"/>
      <c r="P52" s="207"/>
      <c r="Q52" s="207"/>
    </row>
    <row r="53" spans="1:17" ht="9" customHeight="1">
      <c r="B53" s="271"/>
      <c r="C53" s="211"/>
      <c r="D53" s="211"/>
      <c r="E53" s="271"/>
      <c r="F53" s="211"/>
      <c r="G53" s="211"/>
      <c r="H53" s="211"/>
      <c r="I53" s="211"/>
      <c r="J53" s="211"/>
      <c r="K53" s="205"/>
      <c r="L53" s="207"/>
      <c r="M53" s="207"/>
      <c r="N53" s="207"/>
      <c r="O53" s="207"/>
      <c r="P53" s="207"/>
      <c r="Q53" s="207"/>
    </row>
    <row r="54" spans="1:17" ht="9" customHeight="1">
      <c r="A54" s="208"/>
      <c r="B54" s="271"/>
      <c r="C54" s="211"/>
      <c r="D54" s="211"/>
      <c r="E54" s="271"/>
      <c r="F54" s="211"/>
      <c r="G54" s="211"/>
      <c r="H54" s="211"/>
      <c r="I54" s="211"/>
      <c r="J54" s="211"/>
      <c r="K54" s="205"/>
      <c r="L54" s="207"/>
      <c r="M54" s="207"/>
      <c r="N54" s="207"/>
      <c r="O54" s="207"/>
      <c r="P54" s="207"/>
      <c r="Q54" s="207"/>
    </row>
    <row r="55" spans="1:17" ht="9" customHeight="1">
      <c r="A55" s="213"/>
      <c r="C55" s="211"/>
      <c r="D55" s="211"/>
      <c r="F55" s="211"/>
      <c r="G55" s="211"/>
      <c r="H55" s="211"/>
      <c r="I55" s="211"/>
      <c r="J55" s="265"/>
      <c r="K55" s="205"/>
      <c r="L55" s="207"/>
      <c r="M55" s="207"/>
      <c r="N55" s="207"/>
      <c r="O55" s="207"/>
      <c r="P55" s="207"/>
      <c r="Q55" s="207"/>
    </row>
    <row r="56" spans="1:17" ht="9" customHeight="1">
      <c r="A56" s="208"/>
      <c r="C56" s="211"/>
      <c r="D56" s="211"/>
      <c r="F56" s="211"/>
      <c r="G56" s="211"/>
      <c r="H56" s="211"/>
      <c r="I56" s="211"/>
      <c r="J56" s="265"/>
      <c r="K56" s="205"/>
      <c r="L56" s="207"/>
      <c r="M56" s="207"/>
      <c r="N56" s="207"/>
      <c r="O56" s="207"/>
      <c r="P56" s="207"/>
      <c r="Q56" s="207"/>
    </row>
    <row r="57" spans="1:17" ht="9" customHeight="1">
      <c r="A57" s="208"/>
      <c r="C57" s="211"/>
      <c r="D57" s="211"/>
      <c r="F57" s="211"/>
      <c r="G57" s="211"/>
      <c r="H57" s="211"/>
      <c r="I57" s="211"/>
      <c r="J57" s="265"/>
      <c r="K57" s="205"/>
      <c r="L57" s="207"/>
      <c r="M57" s="207"/>
      <c r="N57" s="207"/>
      <c r="O57" s="207"/>
      <c r="P57" s="207"/>
      <c r="Q57" s="207"/>
    </row>
    <row r="58" spans="1:17" ht="9" customHeight="1">
      <c r="A58" s="208"/>
      <c r="B58" s="269"/>
      <c r="C58" s="211"/>
      <c r="D58" s="211"/>
      <c r="E58" s="269"/>
      <c r="F58" s="211"/>
      <c r="G58" s="211"/>
      <c r="H58" s="211"/>
      <c r="I58" s="211"/>
      <c r="J58" s="265"/>
      <c r="K58" s="205"/>
      <c r="L58" s="207"/>
      <c r="M58" s="207"/>
      <c r="N58" s="207"/>
      <c r="O58" s="207"/>
      <c r="P58" s="207"/>
      <c r="Q58" s="207"/>
    </row>
    <row r="59" spans="1:17" ht="9" customHeight="1">
      <c r="A59" s="208"/>
      <c r="B59" s="269"/>
      <c r="C59" s="211"/>
      <c r="D59" s="211"/>
      <c r="E59" s="269"/>
      <c r="F59" s="211"/>
      <c r="G59" s="211"/>
      <c r="H59" s="211"/>
      <c r="I59" s="211"/>
      <c r="J59" s="265"/>
      <c r="K59" s="205"/>
      <c r="L59" s="207"/>
      <c r="M59" s="207"/>
      <c r="N59" s="207"/>
      <c r="O59" s="207"/>
      <c r="P59" s="207"/>
      <c r="Q59" s="207"/>
    </row>
    <row r="60" spans="1:17" ht="9" customHeight="1">
      <c r="A60" s="208"/>
      <c r="B60" s="269"/>
      <c r="C60" s="211"/>
      <c r="D60" s="211"/>
      <c r="E60" s="269"/>
      <c r="F60" s="211"/>
      <c r="G60" s="211"/>
      <c r="H60" s="211"/>
      <c r="I60" s="211"/>
      <c r="J60" s="265"/>
      <c r="K60" s="205"/>
      <c r="L60" s="207"/>
      <c r="M60" s="207"/>
      <c r="N60" s="207"/>
      <c r="O60" s="207"/>
      <c r="P60" s="207"/>
      <c r="Q60" s="207"/>
    </row>
    <row r="61" spans="1:17" ht="9" customHeight="1">
      <c r="A61" s="270"/>
      <c r="B61" s="269"/>
      <c r="C61" s="211"/>
      <c r="D61" s="211"/>
      <c r="E61" s="269"/>
      <c r="F61" s="211"/>
      <c r="G61" s="211"/>
      <c r="H61" s="211"/>
      <c r="I61" s="211"/>
      <c r="J61" s="265"/>
      <c r="K61" s="205"/>
      <c r="L61" s="207"/>
      <c r="M61" s="207"/>
      <c r="N61" s="207"/>
      <c r="O61" s="207"/>
      <c r="P61" s="207"/>
      <c r="Q61" s="207"/>
    </row>
    <row r="62" spans="1:17" ht="9" customHeight="1">
      <c r="A62" s="208"/>
      <c r="B62" s="269"/>
      <c r="C62" s="211"/>
      <c r="D62" s="211"/>
      <c r="E62" s="269"/>
      <c r="F62" s="211"/>
      <c r="G62" s="211"/>
      <c r="H62" s="211"/>
      <c r="I62" s="211"/>
      <c r="J62" s="265"/>
      <c r="K62" s="205"/>
      <c r="L62" s="207"/>
      <c r="M62" s="207"/>
      <c r="N62" s="207"/>
      <c r="O62" s="207"/>
      <c r="P62" s="207"/>
      <c r="Q62" s="207"/>
    </row>
    <row r="63" spans="1:17" ht="9" customHeight="1">
      <c r="A63" s="208"/>
      <c r="B63" s="269"/>
      <c r="C63" s="211"/>
      <c r="D63" s="211"/>
      <c r="E63" s="269"/>
      <c r="F63" s="211"/>
      <c r="G63" s="211"/>
      <c r="H63" s="211"/>
      <c r="I63" s="211"/>
      <c r="J63" s="265"/>
      <c r="K63" s="205"/>
      <c r="L63" s="207"/>
      <c r="M63" s="207"/>
      <c r="N63" s="207"/>
      <c r="O63" s="207"/>
      <c r="P63" s="207"/>
      <c r="Q63" s="207"/>
    </row>
    <row r="64" spans="1:17" ht="9" customHeight="1">
      <c r="A64" s="208"/>
      <c r="B64" s="269"/>
      <c r="C64" s="211"/>
      <c r="D64" s="211"/>
      <c r="E64" s="269"/>
      <c r="F64" s="211"/>
      <c r="G64" s="211"/>
      <c r="H64" s="211"/>
      <c r="I64" s="211"/>
      <c r="J64" s="265"/>
      <c r="K64" s="205"/>
      <c r="L64" s="207"/>
      <c r="M64" s="207"/>
      <c r="N64" s="207"/>
      <c r="O64" s="207"/>
      <c r="P64" s="207"/>
      <c r="Q64" s="207"/>
    </row>
    <row r="65" spans="1:17" ht="9" customHeight="1">
      <c r="A65" s="208"/>
      <c r="C65" s="211"/>
      <c r="D65" s="211"/>
      <c r="F65" s="211"/>
      <c r="G65" s="211"/>
      <c r="H65" s="211"/>
      <c r="I65" s="211"/>
      <c r="J65" s="265"/>
      <c r="K65" s="205"/>
      <c r="L65" s="207"/>
      <c r="M65" s="207"/>
      <c r="N65" s="207"/>
      <c r="O65" s="207"/>
      <c r="P65" s="207"/>
      <c r="Q65" s="207"/>
    </row>
    <row r="66" spans="1:17" ht="9" customHeight="1">
      <c r="A66" s="208"/>
      <c r="C66" s="211"/>
      <c r="D66" s="211"/>
      <c r="F66" s="211"/>
      <c r="G66" s="211"/>
      <c r="H66" s="211"/>
      <c r="I66" s="211"/>
      <c r="J66" s="265"/>
      <c r="K66" s="205"/>
      <c r="L66" s="207"/>
      <c r="M66" s="207"/>
      <c r="N66" s="207"/>
      <c r="O66" s="207"/>
      <c r="P66" s="207"/>
      <c r="Q66" s="207"/>
    </row>
    <row r="67" spans="1:17" ht="9" customHeight="1">
      <c r="A67" s="270"/>
      <c r="C67" s="211"/>
      <c r="D67" s="211"/>
      <c r="F67" s="211"/>
      <c r="G67" s="211"/>
      <c r="H67" s="211"/>
      <c r="I67" s="211"/>
      <c r="J67" s="265"/>
      <c r="K67" s="205"/>
      <c r="L67" s="207"/>
      <c r="M67" s="207"/>
      <c r="N67" s="207"/>
      <c r="O67" s="207"/>
      <c r="P67" s="207"/>
      <c r="Q67" s="207"/>
    </row>
    <row r="68" spans="1:17" ht="9" customHeight="1">
      <c r="A68" s="208"/>
      <c r="C68" s="211"/>
      <c r="D68" s="211"/>
      <c r="F68" s="211"/>
      <c r="G68" s="211"/>
      <c r="H68" s="211"/>
      <c r="I68" s="211"/>
      <c r="J68" s="265"/>
      <c r="K68" s="205"/>
      <c r="L68" s="207"/>
      <c r="M68" s="207"/>
      <c r="N68" s="207"/>
      <c r="O68" s="207"/>
      <c r="P68" s="207"/>
      <c r="Q68" s="207"/>
    </row>
    <row r="69" spans="1:17" ht="9" customHeight="1">
      <c r="A69" s="208"/>
      <c r="C69" s="211"/>
      <c r="D69" s="211"/>
      <c r="F69" s="211"/>
      <c r="G69" s="211"/>
      <c r="H69" s="211"/>
      <c r="I69" s="211"/>
      <c r="J69" s="265"/>
      <c r="K69" s="205"/>
      <c r="L69" s="207"/>
      <c r="M69" s="207"/>
      <c r="N69" s="207"/>
      <c r="O69" s="207"/>
      <c r="P69" s="207"/>
      <c r="Q69" s="207"/>
    </row>
    <row r="70" spans="1:17" ht="9" customHeight="1">
      <c r="A70" s="208"/>
      <c r="C70" s="211"/>
      <c r="D70" s="211"/>
      <c r="F70" s="211"/>
      <c r="G70" s="211"/>
      <c r="H70" s="211"/>
      <c r="I70" s="211"/>
      <c r="J70" s="265"/>
      <c r="K70" s="205"/>
      <c r="L70" s="207"/>
      <c r="M70" s="207"/>
      <c r="N70" s="207"/>
      <c r="O70" s="207"/>
      <c r="P70" s="207"/>
      <c r="Q70" s="207"/>
    </row>
    <row r="71" spans="1:17" ht="9" customHeight="1">
      <c r="A71" s="208"/>
      <c r="C71" s="211"/>
      <c r="D71" s="211"/>
      <c r="F71" s="211"/>
      <c r="G71" s="211"/>
      <c r="H71" s="211"/>
      <c r="I71" s="211"/>
      <c r="J71" s="265"/>
      <c r="K71" s="205"/>
      <c r="L71" s="207"/>
      <c r="M71" s="207"/>
      <c r="N71" s="207"/>
      <c r="O71" s="207"/>
      <c r="P71" s="207"/>
      <c r="Q71" s="207"/>
    </row>
    <row r="72" spans="1:17" ht="9" customHeight="1">
      <c r="A72" s="208"/>
      <c r="C72" s="211"/>
      <c r="D72" s="211"/>
      <c r="F72" s="211"/>
      <c r="G72" s="211"/>
      <c r="H72" s="211"/>
      <c r="I72" s="211"/>
      <c r="J72" s="265"/>
      <c r="K72" s="205"/>
      <c r="L72" s="207"/>
      <c r="M72" s="207"/>
      <c r="N72" s="207"/>
      <c r="O72" s="207"/>
      <c r="P72" s="207"/>
      <c r="Q72" s="207"/>
    </row>
    <row r="73" spans="1:17" ht="9" customHeight="1">
      <c r="A73" s="270"/>
      <c r="C73" s="211"/>
      <c r="D73" s="211"/>
      <c r="F73" s="211"/>
      <c r="G73" s="211"/>
      <c r="H73" s="211"/>
      <c r="I73" s="211"/>
      <c r="J73" s="265"/>
      <c r="K73" s="205"/>
      <c r="L73" s="207"/>
      <c r="M73" s="207"/>
      <c r="N73" s="207"/>
      <c r="O73" s="207"/>
      <c r="P73" s="207"/>
      <c r="Q73" s="207"/>
    </row>
    <row r="74" spans="1:17" ht="9" customHeight="1">
      <c r="A74" s="208"/>
      <c r="C74" s="211"/>
      <c r="D74" s="211"/>
      <c r="F74" s="211"/>
      <c r="G74" s="211"/>
      <c r="H74" s="211"/>
      <c r="I74" s="211"/>
      <c r="J74" s="265"/>
      <c r="K74" s="205"/>
      <c r="L74" s="207"/>
      <c r="M74" s="207"/>
      <c r="N74" s="207"/>
      <c r="O74" s="207"/>
      <c r="P74" s="207"/>
      <c r="Q74" s="207"/>
    </row>
    <row r="75" spans="1:17" ht="9" customHeight="1">
      <c r="A75" s="208"/>
      <c r="C75" s="211"/>
      <c r="D75" s="211"/>
      <c r="F75" s="211"/>
      <c r="G75" s="211"/>
      <c r="H75" s="211"/>
      <c r="I75" s="211"/>
      <c r="J75" s="265"/>
      <c r="K75" s="205"/>
      <c r="L75" s="207"/>
      <c r="M75" s="207"/>
      <c r="N75" s="207"/>
      <c r="O75" s="207"/>
      <c r="P75" s="207"/>
      <c r="Q75" s="207"/>
    </row>
    <row r="76" spans="1:17" ht="9" customHeight="1">
      <c r="A76" s="208"/>
      <c r="C76" s="211"/>
      <c r="D76" s="211"/>
      <c r="F76" s="211"/>
      <c r="G76" s="211"/>
      <c r="H76" s="211"/>
      <c r="I76" s="211"/>
      <c r="J76" s="265"/>
      <c r="K76" s="205"/>
      <c r="L76" s="207"/>
      <c r="M76" s="207"/>
      <c r="N76" s="207"/>
      <c r="O76" s="207"/>
      <c r="P76" s="207"/>
      <c r="Q76" s="207"/>
    </row>
    <row r="77" spans="1:17" ht="9" customHeight="1">
      <c r="A77" s="208"/>
      <c r="C77" s="211"/>
      <c r="D77" s="211"/>
      <c r="F77" s="211"/>
      <c r="G77" s="211"/>
      <c r="H77" s="211"/>
      <c r="I77" s="211"/>
      <c r="J77" s="265"/>
      <c r="K77" s="205"/>
      <c r="L77" s="207"/>
      <c r="M77" s="207"/>
      <c r="N77" s="207"/>
      <c r="O77" s="207"/>
      <c r="P77" s="207"/>
      <c r="Q77" s="207"/>
    </row>
    <row r="78" spans="1:17" ht="9" customHeight="1">
      <c r="A78" s="270"/>
      <c r="C78" s="211"/>
      <c r="D78" s="211"/>
      <c r="F78" s="211"/>
      <c r="G78" s="211"/>
      <c r="H78" s="211"/>
      <c r="I78" s="211"/>
      <c r="J78" s="265"/>
      <c r="K78" s="205"/>
      <c r="L78" s="207"/>
      <c r="M78" s="207"/>
      <c r="N78" s="207"/>
      <c r="O78" s="207"/>
      <c r="P78" s="207"/>
      <c r="Q78" s="207"/>
    </row>
    <row r="79" spans="1:17" ht="9" customHeight="1">
      <c r="A79" s="215"/>
      <c r="C79" s="211"/>
      <c r="D79" s="211"/>
      <c r="F79" s="211"/>
      <c r="G79" s="211"/>
      <c r="H79" s="211"/>
      <c r="I79" s="211"/>
      <c r="J79" s="265"/>
      <c r="K79" s="205"/>
      <c r="L79" s="207"/>
      <c r="M79" s="207"/>
      <c r="N79" s="207"/>
      <c r="O79" s="207"/>
      <c r="P79" s="207"/>
      <c r="Q79" s="207"/>
    </row>
    <row r="80" spans="1:17" ht="9" customHeight="1">
      <c r="A80" s="215"/>
      <c r="C80" s="211"/>
      <c r="D80" s="211"/>
      <c r="F80" s="211"/>
      <c r="G80" s="211"/>
      <c r="H80" s="211"/>
      <c r="I80" s="211"/>
      <c r="J80" s="265"/>
      <c r="K80" s="205"/>
      <c r="L80" s="207"/>
      <c r="M80" s="207"/>
      <c r="N80" s="207"/>
      <c r="O80" s="207"/>
      <c r="P80" s="207"/>
      <c r="Q80" s="207"/>
    </row>
    <row r="81" spans="1:17" ht="9" customHeight="1">
      <c r="A81" s="215"/>
      <c r="C81" s="211"/>
      <c r="D81" s="211"/>
      <c r="F81" s="211"/>
      <c r="G81" s="211"/>
      <c r="H81" s="211"/>
      <c r="I81" s="211"/>
      <c r="J81" s="265"/>
      <c r="K81" s="205"/>
      <c r="L81" s="207"/>
      <c r="M81" s="207"/>
      <c r="N81" s="207"/>
      <c r="O81" s="207"/>
      <c r="P81" s="207"/>
      <c r="Q81" s="207"/>
    </row>
    <row r="82" spans="1:17" ht="9" customHeight="1">
      <c r="A82" s="215"/>
      <c r="C82" s="211"/>
      <c r="D82" s="211"/>
      <c r="F82" s="211"/>
      <c r="G82" s="211"/>
      <c r="H82" s="211"/>
      <c r="I82" s="211"/>
      <c r="J82" s="265"/>
      <c r="K82" s="205"/>
      <c r="L82" s="207"/>
      <c r="M82" s="207"/>
      <c r="N82" s="207"/>
      <c r="O82" s="207"/>
      <c r="P82" s="207"/>
      <c r="Q82" s="207"/>
    </row>
    <row r="83" spans="1:17" ht="9" customHeight="1">
      <c r="A83" s="216"/>
      <c r="C83" s="211"/>
      <c r="D83" s="211"/>
      <c r="F83" s="211"/>
      <c r="G83" s="211"/>
      <c r="H83" s="211"/>
      <c r="I83" s="211"/>
      <c r="J83" s="265"/>
      <c r="K83" s="205"/>
      <c r="L83" s="207"/>
      <c r="M83" s="207"/>
      <c r="N83" s="207"/>
      <c r="O83" s="207"/>
      <c r="P83" s="207"/>
      <c r="Q83" s="207"/>
    </row>
    <row r="84" spans="1:17" ht="9" customHeight="1">
      <c r="A84" s="216"/>
      <c r="C84" s="211"/>
      <c r="D84" s="211"/>
      <c r="F84" s="211"/>
      <c r="G84" s="211"/>
      <c r="H84" s="211"/>
      <c r="I84" s="211"/>
      <c r="J84" s="265"/>
      <c r="K84" s="205"/>
      <c r="L84" s="207"/>
      <c r="M84" s="207"/>
      <c r="N84" s="207"/>
      <c r="O84" s="207"/>
      <c r="P84" s="207"/>
      <c r="Q84" s="207"/>
    </row>
    <row r="85" spans="1:17" ht="9" customHeight="1">
      <c r="A85" s="213"/>
      <c r="C85" s="211"/>
      <c r="D85" s="211"/>
      <c r="F85" s="211"/>
      <c r="G85" s="211"/>
      <c r="H85" s="211"/>
      <c r="I85" s="211"/>
      <c r="J85" s="265"/>
      <c r="K85" s="205"/>
      <c r="L85" s="207"/>
      <c r="M85" s="207"/>
      <c r="N85" s="207"/>
      <c r="O85" s="207"/>
      <c r="P85" s="207"/>
      <c r="Q85" s="207"/>
    </row>
    <row r="86" spans="1:17" ht="9" customHeight="1">
      <c r="A86" s="208"/>
      <c r="C86" s="211"/>
      <c r="D86" s="211"/>
      <c r="F86" s="211"/>
      <c r="G86" s="211"/>
      <c r="H86" s="211"/>
      <c r="I86" s="211"/>
      <c r="J86" s="265"/>
      <c r="K86" s="205"/>
      <c r="L86" s="207"/>
      <c r="M86" s="207"/>
      <c r="N86" s="207"/>
      <c r="O86" s="207"/>
      <c r="P86" s="207"/>
      <c r="Q86" s="207"/>
    </row>
    <row r="87" spans="1:17" ht="9" customHeight="1">
      <c r="A87" s="208"/>
      <c r="C87" s="211"/>
      <c r="D87" s="211"/>
      <c r="F87" s="211"/>
      <c r="G87" s="211"/>
      <c r="H87" s="211"/>
      <c r="I87" s="211"/>
      <c r="J87" s="265"/>
      <c r="K87" s="205"/>
      <c r="L87" s="207"/>
      <c r="M87" s="207"/>
      <c r="N87" s="207"/>
      <c r="O87" s="207"/>
      <c r="P87" s="207"/>
      <c r="Q87" s="207"/>
    </row>
    <row r="88" spans="1:17" ht="9" customHeight="1">
      <c r="A88" s="208"/>
      <c r="C88" s="211"/>
      <c r="D88" s="211"/>
      <c r="F88" s="211"/>
      <c r="G88" s="211"/>
      <c r="H88" s="211"/>
      <c r="I88" s="211"/>
      <c r="J88" s="265"/>
      <c r="K88" s="205"/>
      <c r="L88" s="207"/>
      <c r="M88" s="207"/>
      <c r="N88" s="207"/>
      <c r="O88" s="207"/>
      <c r="P88" s="207"/>
      <c r="Q88" s="207"/>
    </row>
    <row r="89" spans="1:17" ht="9" customHeight="1">
      <c r="A89" s="208"/>
      <c r="C89" s="211"/>
      <c r="D89" s="211"/>
      <c r="F89" s="211"/>
      <c r="G89" s="211"/>
      <c r="H89" s="211"/>
      <c r="I89" s="211"/>
      <c r="J89" s="265"/>
      <c r="K89" s="205"/>
      <c r="L89" s="207"/>
      <c r="M89" s="207"/>
      <c r="N89" s="207"/>
      <c r="O89" s="207"/>
      <c r="P89" s="207"/>
      <c r="Q89" s="207"/>
    </row>
    <row r="90" spans="1:17" ht="9" customHeight="1">
      <c r="A90" s="215"/>
      <c r="C90" s="211"/>
      <c r="D90" s="211"/>
      <c r="F90" s="211"/>
      <c r="G90" s="211"/>
      <c r="H90" s="211"/>
      <c r="I90" s="211"/>
      <c r="J90" s="265"/>
      <c r="K90" s="205"/>
      <c r="L90" s="207"/>
      <c r="M90" s="207"/>
      <c r="N90" s="207"/>
      <c r="O90" s="207"/>
      <c r="P90" s="207"/>
      <c r="Q90" s="207"/>
    </row>
    <row r="91" spans="1:17" ht="9" customHeight="1">
      <c r="A91" s="213"/>
      <c r="C91" s="211"/>
      <c r="D91" s="211"/>
      <c r="F91" s="211"/>
      <c r="G91" s="211"/>
      <c r="H91" s="211"/>
      <c r="I91" s="211"/>
      <c r="J91" s="265"/>
      <c r="K91" s="205"/>
      <c r="L91" s="207"/>
      <c r="M91" s="207"/>
      <c r="N91" s="207"/>
      <c r="O91" s="207"/>
      <c r="P91" s="207"/>
      <c r="Q91" s="207"/>
    </row>
    <row r="92" spans="1:17" ht="9" customHeight="1">
      <c r="A92" s="208"/>
      <c r="C92" s="211"/>
      <c r="D92" s="211"/>
      <c r="F92" s="211"/>
      <c r="G92" s="211"/>
      <c r="H92" s="211"/>
      <c r="I92" s="211"/>
      <c r="J92" s="265"/>
      <c r="K92" s="205"/>
      <c r="L92" s="207"/>
      <c r="M92" s="207"/>
      <c r="N92" s="207"/>
      <c r="O92" s="207"/>
      <c r="P92" s="207"/>
      <c r="Q92" s="207"/>
    </row>
    <row r="93" spans="1:17" ht="9" customHeight="1">
      <c r="A93" s="208"/>
      <c r="C93" s="211"/>
      <c r="D93" s="211"/>
      <c r="F93" s="211"/>
      <c r="G93" s="211"/>
      <c r="H93" s="211"/>
      <c r="I93" s="211"/>
      <c r="J93" s="265"/>
      <c r="K93" s="205"/>
      <c r="L93" s="207"/>
      <c r="M93" s="207"/>
      <c r="N93" s="207"/>
      <c r="O93" s="207"/>
      <c r="P93" s="207"/>
      <c r="Q93" s="207"/>
    </row>
    <row r="94" spans="1:17" ht="9" customHeight="1">
      <c r="A94" s="208"/>
      <c r="C94" s="211"/>
      <c r="D94" s="211"/>
      <c r="F94" s="211"/>
      <c r="G94" s="211"/>
      <c r="H94" s="211"/>
      <c r="I94" s="211"/>
      <c r="J94" s="265"/>
      <c r="K94" s="205"/>
      <c r="L94" s="207"/>
      <c r="M94" s="207"/>
      <c r="N94" s="207"/>
      <c r="O94" s="207"/>
      <c r="P94" s="207"/>
      <c r="Q94" s="207"/>
    </row>
    <row r="95" spans="1:17" ht="9" customHeight="1">
      <c r="A95" s="208"/>
      <c r="C95" s="211"/>
      <c r="D95" s="211"/>
      <c r="F95" s="211"/>
      <c r="G95" s="211"/>
      <c r="H95" s="211"/>
      <c r="I95" s="211"/>
      <c r="J95" s="265"/>
      <c r="K95" s="205"/>
      <c r="L95" s="207"/>
      <c r="M95" s="207"/>
      <c r="N95" s="207"/>
      <c r="O95" s="207"/>
      <c r="P95" s="207"/>
      <c r="Q95" s="207"/>
    </row>
    <row r="96" spans="1:17" ht="9" customHeight="1">
      <c r="A96" s="215"/>
      <c r="C96" s="211"/>
      <c r="D96" s="211"/>
      <c r="F96" s="211"/>
      <c r="G96" s="211"/>
      <c r="H96" s="211"/>
      <c r="I96" s="211"/>
      <c r="J96" s="265"/>
      <c r="K96" s="205"/>
      <c r="L96" s="207"/>
      <c r="M96" s="207"/>
      <c r="N96" s="207"/>
      <c r="O96" s="207"/>
      <c r="P96" s="207"/>
      <c r="Q96" s="207"/>
    </row>
    <row r="97" spans="1:17" ht="9" customHeight="1">
      <c r="A97" s="213"/>
      <c r="C97" s="211"/>
      <c r="D97" s="211"/>
      <c r="F97" s="211"/>
      <c r="G97" s="211"/>
      <c r="H97" s="211"/>
      <c r="I97" s="211"/>
      <c r="J97" s="265"/>
      <c r="K97" s="205"/>
      <c r="L97" s="207"/>
      <c r="M97" s="207"/>
      <c r="N97" s="207"/>
      <c r="O97" s="207"/>
      <c r="P97" s="207"/>
      <c r="Q97" s="207"/>
    </row>
    <row r="98" spans="1:17" ht="9" customHeight="1">
      <c r="A98" s="208"/>
      <c r="C98" s="211"/>
      <c r="D98" s="211"/>
      <c r="F98" s="211"/>
      <c r="G98" s="211"/>
      <c r="H98" s="211"/>
      <c r="I98" s="211"/>
      <c r="J98" s="265"/>
      <c r="K98" s="205"/>
      <c r="L98" s="207"/>
      <c r="M98" s="207"/>
      <c r="N98" s="207"/>
      <c r="O98" s="207"/>
      <c r="P98" s="207"/>
      <c r="Q98" s="207"/>
    </row>
    <row r="99" spans="1:17" ht="9" customHeight="1">
      <c r="A99" s="208"/>
      <c r="C99" s="211"/>
      <c r="D99" s="211"/>
      <c r="F99" s="211"/>
      <c r="G99" s="211"/>
      <c r="H99" s="211"/>
      <c r="I99" s="211"/>
      <c r="J99" s="265"/>
      <c r="K99" s="205"/>
      <c r="L99" s="207"/>
      <c r="M99" s="207"/>
      <c r="N99" s="207"/>
      <c r="O99" s="207"/>
      <c r="P99" s="207"/>
      <c r="Q99" s="207"/>
    </row>
    <row r="100" spans="1:17" ht="9" customHeight="1">
      <c r="A100" s="208"/>
      <c r="C100" s="271"/>
      <c r="D100" s="271"/>
      <c r="F100" s="271"/>
      <c r="G100" s="271"/>
      <c r="H100" s="271"/>
      <c r="I100" s="271"/>
      <c r="K100" s="262"/>
    </row>
    <row r="101" spans="1:17" ht="9" customHeight="1">
      <c r="A101" s="208"/>
      <c r="C101" s="271"/>
      <c r="D101" s="271"/>
      <c r="F101" s="271"/>
      <c r="G101" s="271"/>
      <c r="H101" s="271"/>
      <c r="I101" s="271"/>
      <c r="K101" s="262"/>
    </row>
    <row r="102" spans="1:17" ht="9" customHeight="1">
      <c r="A102" s="208"/>
      <c r="C102" s="271"/>
      <c r="D102" s="271"/>
      <c r="F102" s="271"/>
      <c r="G102" s="271"/>
      <c r="H102" s="271"/>
      <c r="I102" s="271"/>
      <c r="K102" s="262"/>
    </row>
    <row r="103" spans="1:17" ht="9" customHeight="1">
      <c r="A103" s="208"/>
      <c r="C103" s="271"/>
      <c r="D103" s="271"/>
      <c r="F103" s="271"/>
      <c r="G103" s="271"/>
      <c r="H103" s="271"/>
      <c r="I103" s="271"/>
      <c r="K103" s="262"/>
    </row>
    <row r="104" spans="1:17" ht="9" customHeight="1">
      <c r="A104" s="208"/>
      <c r="C104" s="271"/>
      <c r="D104" s="271"/>
      <c r="F104" s="271"/>
      <c r="G104" s="271"/>
      <c r="H104" s="271"/>
      <c r="I104" s="271"/>
      <c r="K104" s="262"/>
    </row>
    <row r="105" spans="1:17" ht="9" customHeight="1">
      <c r="A105" s="208"/>
      <c r="C105" s="271"/>
      <c r="D105" s="271"/>
      <c r="F105" s="271"/>
      <c r="G105" s="271"/>
      <c r="H105" s="271"/>
      <c r="I105" s="271"/>
      <c r="K105" s="262"/>
    </row>
    <row r="106" spans="1:17" ht="9" customHeight="1">
      <c r="A106" s="215"/>
      <c r="C106" s="271"/>
      <c r="D106" s="271"/>
      <c r="F106" s="271"/>
      <c r="G106" s="271"/>
      <c r="H106" s="271"/>
      <c r="I106" s="271"/>
      <c r="K106" s="262"/>
    </row>
    <row r="107" spans="1:17" ht="9" customHeight="1">
      <c r="A107" s="213"/>
      <c r="C107" s="271"/>
      <c r="D107" s="271"/>
      <c r="F107" s="271"/>
      <c r="G107" s="271"/>
      <c r="H107" s="271"/>
      <c r="I107" s="271"/>
      <c r="K107" s="262"/>
    </row>
    <row r="108" spans="1:17" ht="9" customHeight="1">
      <c r="A108" s="208"/>
      <c r="C108" s="271"/>
      <c r="D108" s="271"/>
      <c r="F108" s="271"/>
      <c r="G108" s="271"/>
      <c r="H108" s="271"/>
      <c r="I108" s="271"/>
      <c r="K108" s="262"/>
    </row>
    <row r="109" spans="1:17" ht="9" customHeight="1">
      <c r="A109" s="208"/>
      <c r="C109" s="271"/>
      <c r="D109" s="271"/>
      <c r="F109" s="271"/>
      <c r="G109" s="271"/>
      <c r="H109" s="271"/>
      <c r="I109" s="271"/>
      <c r="K109" s="262"/>
    </row>
    <row r="110" spans="1:17" ht="9" customHeight="1">
      <c r="A110" s="208"/>
      <c r="C110" s="271"/>
      <c r="D110" s="271"/>
      <c r="F110" s="271"/>
      <c r="G110" s="271"/>
      <c r="H110" s="271"/>
      <c r="I110" s="271"/>
      <c r="K110" s="262"/>
    </row>
    <row r="111" spans="1:17" ht="9" customHeight="1">
      <c r="A111" s="208"/>
      <c r="C111" s="271"/>
      <c r="D111" s="271"/>
      <c r="F111" s="271"/>
      <c r="G111" s="271"/>
      <c r="H111" s="271"/>
      <c r="I111" s="271"/>
      <c r="K111" s="262"/>
    </row>
    <row r="112" spans="1:17" ht="9" customHeight="1">
      <c r="A112" s="208"/>
      <c r="C112" s="271"/>
      <c r="D112" s="271"/>
      <c r="F112" s="271"/>
      <c r="G112" s="271"/>
      <c r="H112" s="271"/>
      <c r="I112" s="271"/>
      <c r="K112" s="262"/>
    </row>
    <row r="113" spans="1:11" ht="9" customHeight="1">
      <c r="A113" s="208"/>
      <c r="C113" s="271"/>
      <c r="D113" s="271"/>
      <c r="F113" s="271"/>
      <c r="G113" s="271"/>
      <c r="H113" s="271"/>
      <c r="I113" s="271"/>
      <c r="K113" s="262"/>
    </row>
    <row r="114" spans="1:11" ht="9" customHeight="1">
      <c r="A114" s="208"/>
      <c r="C114" s="271"/>
      <c r="D114" s="271"/>
      <c r="F114" s="271"/>
      <c r="G114" s="271"/>
      <c r="H114" s="271"/>
      <c r="I114" s="271"/>
      <c r="K114" s="262"/>
    </row>
    <row r="115" spans="1:11" ht="9" customHeight="1">
      <c r="A115" s="208"/>
      <c r="C115" s="271"/>
      <c r="D115" s="271"/>
      <c r="F115" s="271"/>
      <c r="G115" s="271"/>
      <c r="H115" s="271"/>
      <c r="I115" s="271"/>
      <c r="K115" s="262"/>
    </row>
    <row r="116" spans="1:11" ht="9" customHeight="1">
      <c r="A116" s="208"/>
      <c r="C116" s="271"/>
      <c r="D116" s="271"/>
      <c r="F116" s="271"/>
      <c r="G116" s="271"/>
      <c r="H116" s="271"/>
      <c r="I116" s="271"/>
      <c r="K116" s="262"/>
    </row>
    <row r="117" spans="1:11" ht="9" customHeight="1">
      <c r="A117" s="213"/>
      <c r="C117" s="271"/>
      <c r="D117" s="271"/>
      <c r="F117" s="271"/>
      <c r="G117" s="271"/>
      <c r="H117" s="271"/>
      <c r="I117" s="271"/>
      <c r="K117" s="262"/>
    </row>
    <row r="118" spans="1:11" ht="9" customHeight="1">
      <c r="A118" s="208"/>
      <c r="C118" s="271"/>
      <c r="D118" s="271"/>
      <c r="F118" s="271"/>
      <c r="G118" s="271"/>
      <c r="H118" s="271"/>
      <c r="I118" s="271"/>
      <c r="K118" s="262"/>
    </row>
    <row r="119" spans="1:11" ht="9" customHeight="1">
      <c r="A119" s="208"/>
      <c r="C119" s="271"/>
      <c r="D119" s="271"/>
      <c r="F119" s="271"/>
      <c r="G119" s="271"/>
      <c r="H119" s="271"/>
      <c r="I119" s="271"/>
      <c r="K119" s="262"/>
    </row>
    <row r="120" spans="1:11" ht="9" customHeight="1">
      <c r="A120" s="208"/>
      <c r="C120" s="271"/>
      <c r="D120" s="271"/>
      <c r="F120" s="271"/>
      <c r="G120" s="271"/>
      <c r="H120" s="271"/>
      <c r="I120" s="271"/>
      <c r="K120" s="262"/>
    </row>
    <row r="121" spans="1:11">
      <c r="A121" s="218"/>
      <c r="C121" s="271"/>
      <c r="D121" s="271"/>
      <c r="F121" s="271"/>
      <c r="G121" s="271"/>
      <c r="H121" s="271"/>
      <c r="I121" s="271"/>
      <c r="K121" s="262"/>
    </row>
    <row r="122" spans="1:11">
      <c r="A122" s="218"/>
      <c r="C122" s="271"/>
      <c r="D122" s="271"/>
      <c r="F122" s="271"/>
      <c r="G122" s="271"/>
      <c r="H122" s="271"/>
      <c r="I122" s="271"/>
      <c r="K122" s="262"/>
    </row>
    <row r="123" spans="1:11">
      <c r="A123" s="218"/>
      <c r="C123" s="271"/>
      <c r="D123" s="271"/>
      <c r="F123" s="271"/>
      <c r="G123" s="271"/>
      <c r="H123" s="271"/>
      <c r="I123" s="271"/>
      <c r="K123" s="262"/>
    </row>
    <row r="124" spans="1:11">
      <c r="A124" s="218"/>
      <c r="C124" s="271"/>
      <c r="D124" s="271"/>
      <c r="F124" s="271"/>
      <c r="G124" s="271"/>
      <c r="H124" s="271"/>
      <c r="I124" s="271"/>
      <c r="K124" s="262"/>
    </row>
    <row r="125" spans="1:11">
      <c r="A125" s="218"/>
      <c r="C125" s="271"/>
      <c r="D125" s="271"/>
      <c r="F125" s="271"/>
      <c r="G125" s="271"/>
      <c r="H125" s="271"/>
      <c r="I125" s="271"/>
      <c r="K125" s="262"/>
    </row>
    <row r="126" spans="1:11">
      <c r="A126" s="218"/>
      <c r="C126" s="271"/>
      <c r="D126" s="271"/>
      <c r="F126" s="271"/>
      <c r="G126" s="271"/>
      <c r="H126" s="271"/>
      <c r="I126" s="271"/>
      <c r="K126" s="262"/>
    </row>
    <row r="127" spans="1:11">
      <c r="A127" s="218"/>
      <c r="C127" s="271"/>
      <c r="D127" s="271"/>
      <c r="F127" s="271"/>
      <c r="G127" s="271"/>
      <c r="H127" s="271"/>
      <c r="I127" s="271"/>
      <c r="K127" s="262"/>
    </row>
    <row r="128" spans="1:11" ht="15.75">
      <c r="A128" s="219"/>
      <c r="C128" s="271"/>
      <c r="D128" s="271"/>
      <c r="F128" s="271"/>
      <c r="G128" s="271"/>
      <c r="H128" s="271"/>
      <c r="I128" s="271"/>
      <c r="K128" s="262"/>
    </row>
    <row r="129" spans="1:11" ht="15.75">
      <c r="A129" s="219"/>
      <c r="C129" s="271"/>
      <c r="D129" s="271"/>
      <c r="F129" s="271"/>
      <c r="G129" s="271"/>
      <c r="H129" s="271"/>
      <c r="I129" s="271"/>
      <c r="K129" s="262"/>
    </row>
    <row r="130" spans="1:11" ht="15.75">
      <c r="A130" s="219"/>
      <c r="C130" s="271"/>
      <c r="D130" s="271"/>
      <c r="F130" s="271"/>
      <c r="G130" s="271"/>
      <c r="H130" s="271"/>
      <c r="I130" s="271"/>
      <c r="K130" s="262"/>
    </row>
    <row r="131" spans="1:11" ht="15.75">
      <c r="A131" s="219"/>
      <c r="C131" s="271"/>
      <c r="D131" s="271"/>
      <c r="F131" s="271"/>
      <c r="G131" s="271"/>
      <c r="H131" s="271"/>
      <c r="I131" s="271"/>
      <c r="K131" s="262"/>
    </row>
    <row r="132" spans="1:11" ht="15.75">
      <c r="A132" s="219"/>
      <c r="C132" s="271"/>
      <c r="D132" s="271"/>
      <c r="F132" s="271"/>
      <c r="G132" s="271"/>
      <c r="H132" s="271"/>
      <c r="I132" s="271"/>
      <c r="K132" s="262"/>
    </row>
    <row r="133" spans="1:11" ht="15.75">
      <c r="A133" s="219"/>
      <c r="C133" s="271"/>
      <c r="D133" s="271"/>
      <c r="F133" s="271"/>
      <c r="G133" s="271"/>
      <c r="H133" s="271"/>
      <c r="I133" s="271"/>
      <c r="K133" s="262"/>
    </row>
    <row r="134" spans="1:11" ht="15.75">
      <c r="A134" s="219"/>
      <c r="C134" s="271"/>
      <c r="D134" s="271"/>
      <c r="F134" s="271"/>
      <c r="G134" s="271"/>
      <c r="H134" s="271"/>
      <c r="I134" s="271"/>
      <c r="K134" s="262"/>
    </row>
    <row r="135" spans="1:11" ht="15.75">
      <c r="A135" s="219"/>
      <c r="C135" s="271"/>
      <c r="D135" s="271"/>
      <c r="F135" s="271"/>
      <c r="G135" s="271"/>
      <c r="H135" s="271"/>
      <c r="I135" s="271"/>
      <c r="K135" s="262"/>
    </row>
    <row r="136" spans="1:11" ht="15.75">
      <c r="A136" s="219"/>
      <c r="C136" s="271"/>
      <c r="D136" s="271"/>
      <c r="F136" s="271"/>
      <c r="G136" s="271"/>
      <c r="H136" s="271"/>
      <c r="I136" s="271"/>
      <c r="K136" s="262"/>
    </row>
    <row r="137" spans="1:11" ht="15.75">
      <c r="A137" s="219"/>
      <c r="C137" s="271"/>
      <c r="D137" s="271"/>
      <c r="F137" s="271"/>
      <c r="G137" s="271"/>
      <c r="H137" s="271"/>
      <c r="I137" s="271"/>
      <c r="K137" s="262"/>
    </row>
    <row r="138" spans="1:11" ht="15.75">
      <c r="A138" s="219"/>
      <c r="C138" s="271"/>
      <c r="D138" s="271"/>
      <c r="F138" s="271"/>
      <c r="G138" s="271"/>
      <c r="H138" s="271"/>
      <c r="I138" s="271"/>
      <c r="K138" s="262"/>
    </row>
    <row r="139" spans="1:11" ht="15.75">
      <c r="A139" s="219"/>
      <c r="C139" s="271"/>
      <c r="D139" s="271"/>
      <c r="F139" s="271"/>
      <c r="G139" s="271"/>
      <c r="H139" s="271"/>
      <c r="I139" s="271"/>
      <c r="K139" s="262"/>
    </row>
    <row r="140" spans="1:11" ht="15.75">
      <c r="A140" s="219"/>
      <c r="C140" s="271"/>
      <c r="D140" s="271"/>
      <c r="F140" s="271"/>
      <c r="G140" s="271"/>
      <c r="H140" s="271"/>
      <c r="I140" s="271"/>
      <c r="K140" s="262"/>
    </row>
    <row r="141" spans="1:11" ht="15.75">
      <c r="A141" s="219"/>
      <c r="C141" s="271"/>
      <c r="D141" s="271"/>
      <c r="F141" s="271"/>
      <c r="G141" s="271"/>
      <c r="H141" s="271"/>
      <c r="I141" s="271"/>
      <c r="K141" s="262"/>
    </row>
    <row r="142" spans="1:11" ht="15.75">
      <c r="A142" s="219"/>
      <c r="C142" s="271"/>
      <c r="D142" s="271"/>
      <c r="F142" s="271"/>
      <c r="G142" s="271"/>
      <c r="H142" s="271"/>
      <c r="I142" s="271"/>
      <c r="K142" s="262"/>
    </row>
    <row r="143" spans="1:11" ht="15.75">
      <c r="A143" s="219"/>
      <c r="C143" s="271"/>
      <c r="D143" s="271"/>
      <c r="F143" s="271"/>
      <c r="G143" s="271"/>
      <c r="H143" s="271"/>
      <c r="I143" s="271"/>
      <c r="K143" s="262"/>
    </row>
    <row r="144" spans="1:11" ht="15.75">
      <c r="A144" s="219"/>
      <c r="C144" s="271"/>
      <c r="D144" s="271"/>
      <c r="F144" s="271"/>
      <c r="G144" s="271"/>
      <c r="H144" s="271"/>
      <c r="I144" s="271"/>
      <c r="K144" s="262"/>
    </row>
    <row r="145" spans="1:11" ht="15.75">
      <c r="A145" s="219"/>
      <c r="C145" s="271"/>
      <c r="D145" s="271"/>
      <c r="F145" s="271"/>
      <c r="G145" s="271"/>
      <c r="H145" s="271"/>
      <c r="I145" s="271"/>
      <c r="K145" s="262"/>
    </row>
    <row r="146" spans="1:11" ht="15.75">
      <c r="A146" s="219"/>
      <c r="C146" s="271"/>
      <c r="D146" s="271"/>
      <c r="F146" s="271"/>
      <c r="G146" s="271"/>
      <c r="H146" s="271"/>
      <c r="I146" s="271"/>
      <c r="K146" s="262"/>
    </row>
    <row r="147" spans="1:11" ht="15.75">
      <c r="A147" s="219"/>
      <c r="C147" s="271"/>
      <c r="D147" s="271"/>
      <c r="F147" s="271"/>
      <c r="G147" s="271"/>
      <c r="H147" s="271"/>
      <c r="I147" s="271"/>
      <c r="K147" s="262"/>
    </row>
    <row r="148" spans="1:11" ht="15.75">
      <c r="A148" s="219"/>
      <c r="C148" s="271"/>
      <c r="D148" s="271"/>
      <c r="F148" s="271"/>
      <c r="G148" s="271"/>
      <c r="H148" s="271"/>
      <c r="I148" s="271"/>
      <c r="K148" s="262"/>
    </row>
    <row r="149" spans="1:11" ht="15.75">
      <c r="A149" s="219"/>
      <c r="C149" s="271"/>
      <c r="D149" s="271"/>
      <c r="F149" s="271"/>
      <c r="G149" s="271"/>
      <c r="H149" s="271"/>
      <c r="I149" s="271"/>
      <c r="K149" s="262"/>
    </row>
    <row r="150" spans="1:11" ht="15.75">
      <c r="A150" s="219"/>
      <c r="C150" s="271"/>
      <c r="D150" s="271"/>
      <c r="F150" s="271"/>
      <c r="G150" s="271"/>
      <c r="H150" s="271"/>
      <c r="I150" s="271"/>
      <c r="K150" s="262"/>
    </row>
    <row r="151" spans="1:11" ht="15.75">
      <c r="A151" s="219"/>
      <c r="C151" s="271"/>
      <c r="D151" s="271"/>
      <c r="F151" s="271"/>
      <c r="G151" s="271"/>
      <c r="H151" s="271"/>
      <c r="I151" s="271"/>
      <c r="K151" s="262"/>
    </row>
    <row r="152" spans="1:11" ht="15.75">
      <c r="A152" s="219"/>
      <c r="C152" s="271"/>
      <c r="D152" s="271"/>
      <c r="F152" s="271"/>
      <c r="G152" s="271"/>
      <c r="H152" s="271"/>
      <c r="I152" s="271"/>
      <c r="K152" s="262"/>
    </row>
    <row r="153" spans="1:11" ht="15.75">
      <c r="A153" s="219"/>
      <c r="C153" s="271"/>
      <c r="D153" s="271"/>
      <c r="F153" s="271"/>
      <c r="G153" s="271"/>
      <c r="H153" s="271"/>
      <c r="I153" s="271"/>
      <c r="K153" s="262"/>
    </row>
    <row r="154" spans="1:11" ht="15.75">
      <c r="A154" s="219"/>
      <c r="C154" s="271"/>
      <c r="D154" s="271"/>
      <c r="F154" s="271"/>
      <c r="G154" s="271"/>
      <c r="H154" s="271"/>
      <c r="I154" s="271"/>
      <c r="K154" s="262"/>
    </row>
    <row r="155" spans="1:11" ht="15.75">
      <c r="A155" s="219"/>
      <c r="C155" s="271"/>
      <c r="D155" s="271"/>
      <c r="F155" s="271"/>
      <c r="G155" s="271"/>
      <c r="H155" s="271"/>
      <c r="I155" s="271"/>
      <c r="K155" s="262"/>
    </row>
    <row r="156" spans="1:11" ht="15.75">
      <c r="A156" s="219"/>
      <c r="C156" s="271"/>
      <c r="D156" s="271"/>
      <c r="F156" s="271"/>
      <c r="G156" s="271"/>
      <c r="H156" s="271"/>
      <c r="I156" s="271"/>
      <c r="K156" s="262"/>
    </row>
    <row r="157" spans="1:11" ht="15.75">
      <c r="A157" s="219"/>
      <c r="C157" s="271"/>
      <c r="D157" s="271"/>
      <c r="F157" s="271"/>
      <c r="G157" s="271"/>
      <c r="H157" s="271"/>
      <c r="I157" s="271"/>
      <c r="K157" s="262"/>
    </row>
    <row r="158" spans="1:11" ht="15.75">
      <c r="A158" s="219"/>
      <c r="C158" s="271"/>
      <c r="D158" s="271"/>
      <c r="F158" s="271"/>
      <c r="G158" s="271"/>
      <c r="H158" s="271"/>
      <c r="I158" s="271"/>
      <c r="K158" s="262"/>
    </row>
    <row r="159" spans="1:11" ht="15.75">
      <c r="A159" s="219"/>
      <c r="C159" s="271"/>
      <c r="D159" s="271"/>
      <c r="F159" s="271"/>
      <c r="G159" s="271"/>
      <c r="H159" s="271"/>
      <c r="I159" s="271"/>
      <c r="K159" s="262"/>
    </row>
    <row r="160" spans="1:11" ht="15.75">
      <c r="A160" s="219"/>
      <c r="C160" s="271"/>
      <c r="D160" s="271"/>
      <c r="F160" s="271"/>
      <c r="G160" s="271"/>
      <c r="H160" s="271"/>
      <c r="I160" s="271"/>
      <c r="K160" s="262"/>
    </row>
    <row r="161" spans="1:11" ht="15.75">
      <c r="A161" s="219"/>
      <c r="C161" s="271"/>
      <c r="D161" s="271"/>
      <c r="F161" s="271"/>
      <c r="G161" s="271"/>
      <c r="H161" s="271"/>
      <c r="I161" s="271"/>
      <c r="K161" s="262"/>
    </row>
    <row r="162" spans="1:11" ht="15.75">
      <c r="A162" s="219"/>
      <c r="C162" s="271"/>
      <c r="D162" s="271"/>
      <c r="F162" s="271"/>
      <c r="G162" s="271"/>
      <c r="H162" s="271"/>
      <c r="I162" s="271"/>
      <c r="K162" s="262"/>
    </row>
    <row r="163" spans="1:11" ht="15.75">
      <c r="A163" s="219"/>
      <c r="C163" s="271"/>
      <c r="D163" s="271"/>
      <c r="F163" s="271"/>
      <c r="G163" s="271"/>
      <c r="H163" s="271"/>
      <c r="I163" s="271"/>
      <c r="K163" s="262"/>
    </row>
    <row r="164" spans="1:11" ht="15.75">
      <c r="A164" s="219"/>
      <c r="C164" s="271"/>
      <c r="D164" s="271"/>
      <c r="F164" s="271"/>
      <c r="G164" s="271"/>
      <c r="H164" s="271"/>
      <c r="I164" s="271"/>
      <c r="K164" s="262"/>
    </row>
    <row r="165" spans="1:11" ht="15.75">
      <c r="A165" s="219"/>
      <c r="C165" s="271"/>
      <c r="D165" s="271"/>
      <c r="F165" s="271"/>
      <c r="G165" s="271"/>
      <c r="H165" s="271"/>
      <c r="I165" s="271"/>
      <c r="K165" s="262"/>
    </row>
    <row r="166" spans="1:11" ht="15.75">
      <c r="A166" s="219"/>
      <c r="C166" s="271"/>
      <c r="D166" s="271"/>
      <c r="F166" s="271"/>
      <c r="G166" s="271"/>
      <c r="H166" s="271"/>
      <c r="I166" s="271"/>
      <c r="K166" s="262"/>
    </row>
    <row r="167" spans="1:11" ht="15.75">
      <c r="A167" s="219"/>
      <c r="C167" s="271"/>
      <c r="D167" s="271"/>
      <c r="F167" s="271"/>
      <c r="G167" s="271"/>
      <c r="H167" s="271"/>
      <c r="I167" s="271"/>
      <c r="K167" s="262"/>
    </row>
    <row r="168" spans="1:11" ht="15.75">
      <c r="A168" s="219"/>
      <c r="C168" s="271"/>
      <c r="D168" s="271"/>
      <c r="F168" s="271"/>
      <c r="G168" s="271"/>
      <c r="H168" s="271"/>
      <c r="I168" s="271"/>
      <c r="K168" s="262"/>
    </row>
    <row r="169" spans="1:11" ht="15.75">
      <c r="A169" s="219"/>
      <c r="C169" s="271"/>
      <c r="D169" s="271"/>
      <c r="F169" s="271"/>
      <c r="G169" s="271"/>
      <c r="H169" s="271"/>
      <c r="I169" s="271"/>
      <c r="K169" s="262"/>
    </row>
    <row r="170" spans="1:11" ht="15.75">
      <c r="A170" s="219"/>
      <c r="C170" s="271"/>
      <c r="D170" s="271"/>
      <c r="F170" s="271"/>
      <c r="G170" s="271"/>
      <c r="H170" s="271"/>
      <c r="I170" s="271"/>
      <c r="K170" s="262"/>
    </row>
    <row r="171" spans="1:11" ht="15.75">
      <c r="A171" s="219"/>
      <c r="C171" s="271"/>
      <c r="D171" s="271"/>
      <c r="F171" s="271"/>
      <c r="G171" s="271"/>
      <c r="H171" s="271"/>
      <c r="I171" s="271"/>
      <c r="K171" s="262"/>
    </row>
    <row r="172" spans="1:11" ht="15.75">
      <c r="A172" s="219"/>
      <c r="C172" s="271"/>
      <c r="D172" s="271"/>
      <c r="F172" s="271"/>
      <c r="G172" s="271"/>
      <c r="H172" s="271"/>
      <c r="I172" s="271"/>
      <c r="K172" s="262"/>
    </row>
    <row r="173" spans="1:11" ht="15.75">
      <c r="A173" s="219"/>
      <c r="C173" s="271"/>
      <c r="D173" s="271"/>
      <c r="F173" s="271"/>
      <c r="G173" s="271"/>
      <c r="H173" s="271"/>
      <c r="I173" s="271"/>
      <c r="K173" s="262"/>
    </row>
    <row r="174" spans="1:11" ht="15.75">
      <c r="A174" s="219"/>
      <c r="C174" s="271"/>
      <c r="D174" s="271"/>
      <c r="F174" s="271"/>
      <c r="G174" s="271"/>
      <c r="H174" s="271"/>
      <c r="I174" s="271"/>
      <c r="K174" s="262"/>
    </row>
    <row r="175" spans="1:11" ht="15.75">
      <c r="A175" s="219"/>
      <c r="C175" s="271"/>
      <c r="D175" s="271"/>
      <c r="F175" s="271"/>
      <c r="G175" s="271"/>
      <c r="H175" s="271"/>
      <c r="I175" s="271"/>
      <c r="K175" s="262"/>
    </row>
    <row r="176" spans="1:11" ht="15.75">
      <c r="A176" s="219"/>
      <c r="C176" s="271"/>
      <c r="D176" s="271"/>
      <c r="F176" s="271"/>
      <c r="G176" s="271"/>
      <c r="H176" s="271"/>
      <c r="I176" s="271"/>
      <c r="K176" s="262"/>
    </row>
    <row r="177" spans="1:11" ht="15.75">
      <c r="A177" s="219"/>
      <c r="C177" s="271"/>
      <c r="D177" s="271"/>
      <c r="F177" s="271"/>
      <c r="G177" s="271"/>
      <c r="H177" s="271"/>
      <c r="I177" s="271"/>
      <c r="K177" s="262"/>
    </row>
    <row r="178" spans="1:11" ht="15.75">
      <c r="A178" s="219"/>
      <c r="C178" s="271"/>
      <c r="D178" s="271"/>
      <c r="F178" s="271"/>
      <c r="G178" s="271"/>
      <c r="H178" s="271"/>
      <c r="I178" s="271"/>
      <c r="K178" s="262"/>
    </row>
    <row r="179" spans="1:11" ht="15.75">
      <c r="A179" s="219"/>
      <c r="C179" s="271"/>
      <c r="D179" s="271"/>
      <c r="F179" s="271"/>
      <c r="G179" s="271"/>
      <c r="H179" s="271"/>
      <c r="I179" s="271"/>
      <c r="K179" s="262"/>
    </row>
    <row r="180" spans="1:11" ht="15.75">
      <c r="A180" s="219"/>
      <c r="C180" s="271"/>
      <c r="D180" s="271"/>
      <c r="F180" s="271"/>
      <c r="G180" s="271"/>
      <c r="H180" s="271"/>
      <c r="I180" s="271"/>
      <c r="K180" s="262"/>
    </row>
    <row r="181" spans="1:11" ht="15.75">
      <c r="A181" s="219"/>
      <c r="C181" s="271"/>
      <c r="D181" s="271"/>
      <c r="F181" s="271"/>
      <c r="G181" s="271"/>
      <c r="H181" s="271"/>
      <c r="I181" s="271"/>
      <c r="K181" s="262"/>
    </row>
    <row r="182" spans="1:11" ht="15.75">
      <c r="A182" s="219"/>
      <c r="C182" s="271"/>
      <c r="D182" s="271"/>
      <c r="F182" s="271"/>
      <c r="G182" s="271"/>
      <c r="H182" s="271"/>
      <c r="I182" s="271"/>
      <c r="K182" s="262"/>
    </row>
    <row r="183" spans="1:11" ht="15.75">
      <c r="A183" s="219"/>
      <c r="C183" s="271"/>
      <c r="D183" s="271"/>
      <c r="F183" s="271"/>
      <c r="G183" s="271"/>
      <c r="H183" s="271"/>
      <c r="I183" s="271"/>
      <c r="K183" s="262"/>
    </row>
    <row r="184" spans="1:11" ht="15.75">
      <c r="A184" s="219"/>
      <c r="C184" s="271"/>
      <c r="D184" s="271"/>
      <c r="F184" s="271"/>
      <c r="G184" s="271"/>
      <c r="H184" s="271"/>
      <c r="I184" s="271"/>
      <c r="K184" s="262"/>
    </row>
    <row r="185" spans="1:11" ht="15.75">
      <c r="A185" s="219"/>
      <c r="C185" s="271"/>
      <c r="D185" s="271"/>
      <c r="F185" s="271"/>
      <c r="G185" s="271"/>
      <c r="H185" s="271"/>
      <c r="I185" s="271"/>
      <c r="K185" s="262"/>
    </row>
    <row r="186" spans="1:11" ht="15.75">
      <c r="A186" s="219"/>
      <c r="C186" s="271"/>
      <c r="D186" s="271"/>
      <c r="F186" s="271"/>
      <c r="G186" s="271"/>
      <c r="H186" s="271"/>
      <c r="I186" s="271"/>
      <c r="K186" s="262"/>
    </row>
    <row r="187" spans="1:11" ht="15.75">
      <c r="A187" s="219"/>
      <c r="C187" s="271"/>
      <c r="D187" s="271"/>
      <c r="F187" s="271"/>
      <c r="G187" s="271"/>
      <c r="H187" s="271"/>
      <c r="I187" s="271"/>
      <c r="K187" s="262"/>
    </row>
    <row r="188" spans="1:11" ht="15.75">
      <c r="A188" s="219"/>
      <c r="C188" s="271"/>
      <c r="D188" s="271"/>
      <c r="F188" s="271"/>
      <c r="G188" s="271"/>
      <c r="H188" s="271"/>
      <c r="I188" s="271"/>
      <c r="K188" s="262"/>
    </row>
    <row r="189" spans="1:11" ht="15.75">
      <c r="A189" s="219"/>
      <c r="C189" s="271"/>
      <c r="D189" s="271"/>
      <c r="F189" s="271"/>
      <c r="G189" s="271"/>
      <c r="H189" s="271"/>
      <c r="I189" s="271"/>
      <c r="K189" s="262"/>
    </row>
    <row r="190" spans="1:11" ht="15.75">
      <c r="A190" s="219"/>
      <c r="C190" s="271"/>
      <c r="D190" s="271"/>
      <c r="F190" s="271"/>
      <c r="G190" s="271"/>
      <c r="H190" s="271"/>
      <c r="I190" s="271"/>
      <c r="K190" s="262"/>
    </row>
    <row r="191" spans="1:11" ht="15.75">
      <c r="A191" s="219"/>
      <c r="C191" s="271"/>
      <c r="D191" s="271"/>
      <c r="F191" s="271"/>
      <c r="G191" s="271"/>
      <c r="H191" s="271"/>
      <c r="I191" s="271"/>
      <c r="K191" s="262"/>
    </row>
    <row r="192" spans="1:11" ht="15.75">
      <c r="A192" s="219"/>
      <c r="C192" s="271"/>
      <c r="D192" s="271"/>
      <c r="F192" s="271"/>
      <c r="G192" s="271"/>
      <c r="H192" s="271"/>
      <c r="I192" s="271"/>
      <c r="K192" s="262"/>
    </row>
    <row r="193" spans="1:11" ht="15.75">
      <c r="A193" s="219"/>
      <c r="C193" s="271"/>
      <c r="D193" s="271"/>
      <c r="F193" s="271"/>
      <c r="G193" s="271"/>
      <c r="H193" s="271"/>
      <c r="I193" s="271"/>
      <c r="K193" s="262"/>
    </row>
    <row r="194" spans="1:11" ht="15.75">
      <c r="A194" s="219"/>
      <c r="C194" s="271"/>
      <c r="D194" s="271"/>
      <c r="F194" s="271"/>
      <c r="G194" s="271"/>
      <c r="H194" s="271"/>
      <c r="I194" s="271"/>
      <c r="K194" s="262"/>
    </row>
    <row r="195" spans="1:11" ht="15.75">
      <c r="A195" s="219"/>
      <c r="C195" s="271"/>
      <c r="D195" s="271"/>
      <c r="F195" s="271"/>
      <c r="G195" s="271"/>
      <c r="H195" s="271"/>
      <c r="I195" s="271"/>
      <c r="K195" s="262"/>
    </row>
    <row r="196" spans="1:11" ht="15.75">
      <c r="A196" s="219"/>
      <c r="C196" s="271"/>
      <c r="D196" s="271"/>
      <c r="F196" s="271"/>
      <c r="G196" s="271"/>
      <c r="H196" s="271"/>
      <c r="I196" s="271"/>
      <c r="K196" s="262"/>
    </row>
    <row r="197" spans="1:11" ht="15.75">
      <c r="A197" s="219"/>
      <c r="C197" s="271"/>
      <c r="D197" s="271"/>
      <c r="F197" s="271"/>
      <c r="G197" s="271"/>
      <c r="H197" s="271"/>
      <c r="I197" s="271"/>
      <c r="K197" s="262"/>
    </row>
    <row r="198" spans="1:11" ht="15.75">
      <c r="A198" s="219"/>
      <c r="C198" s="271"/>
      <c r="D198" s="271"/>
      <c r="F198" s="271"/>
      <c r="G198" s="271"/>
      <c r="H198" s="271"/>
      <c r="I198" s="271"/>
      <c r="K198" s="262"/>
    </row>
    <row r="199" spans="1:11" ht="15.75">
      <c r="A199" s="219"/>
      <c r="C199" s="271"/>
      <c r="D199" s="271"/>
      <c r="F199" s="271"/>
      <c r="G199" s="271"/>
      <c r="H199" s="271"/>
      <c r="I199" s="271"/>
      <c r="K199" s="262"/>
    </row>
    <row r="200" spans="1:11" ht="15.75">
      <c r="A200" s="219"/>
      <c r="C200" s="271"/>
      <c r="D200" s="271"/>
      <c r="F200" s="271"/>
      <c r="G200" s="271"/>
      <c r="H200" s="271"/>
      <c r="I200" s="271"/>
      <c r="K200" s="262"/>
    </row>
    <row r="201" spans="1:11" ht="15.75">
      <c r="A201" s="219"/>
      <c r="C201" s="271"/>
      <c r="D201" s="271"/>
      <c r="F201" s="271"/>
      <c r="G201" s="271"/>
      <c r="H201" s="271"/>
      <c r="I201" s="271"/>
      <c r="K201" s="262"/>
    </row>
    <row r="202" spans="1:11" ht="15.75">
      <c r="A202" s="219"/>
      <c r="C202" s="271"/>
      <c r="D202" s="271"/>
      <c r="F202" s="271"/>
      <c r="G202" s="271"/>
      <c r="H202" s="271"/>
      <c r="I202" s="271"/>
      <c r="K202" s="262"/>
    </row>
    <row r="203" spans="1:11" ht="15.75">
      <c r="A203" s="219"/>
      <c r="C203" s="271"/>
      <c r="D203" s="271"/>
      <c r="F203" s="271"/>
      <c r="G203" s="271"/>
      <c r="H203" s="271"/>
      <c r="I203" s="271"/>
      <c r="K203" s="262"/>
    </row>
    <row r="204" spans="1:11" ht="15.75">
      <c r="A204" s="219"/>
      <c r="C204" s="271"/>
      <c r="D204" s="271"/>
      <c r="F204" s="271"/>
      <c r="G204" s="271"/>
      <c r="H204" s="271"/>
      <c r="I204" s="271"/>
      <c r="K204" s="262"/>
    </row>
    <row r="205" spans="1:11" ht="15.75">
      <c r="A205" s="219"/>
      <c r="C205" s="271"/>
      <c r="D205" s="271"/>
      <c r="F205" s="271"/>
      <c r="G205" s="271"/>
      <c r="H205" s="271"/>
      <c r="I205" s="271"/>
      <c r="K205" s="262"/>
    </row>
    <row r="206" spans="1:11" ht="15.75">
      <c r="A206" s="219"/>
      <c r="C206" s="271"/>
      <c r="D206" s="271"/>
      <c r="F206" s="271"/>
      <c r="G206" s="271"/>
      <c r="H206" s="271"/>
      <c r="I206" s="271"/>
      <c r="K206" s="262"/>
    </row>
    <row r="207" spans="1:11" ht="15.75">
      <c r="A207" s="219"/>
      <c r="C207" s="271"/>
      <c r="D207" s="271"/>
      <c r="F207" s="271"/>
      <c r="G207" s="271"/>
      <c r="H207" s="271"/>
      <c r="I207" s="271"/>
      <c r="K207" s="262"/>
    </row>
    <row r="208" spans="1:11" ht="15.75">
      <c r="A208" s="219"/>
      <c r="C208" s="271"/>
      <c r="D208" s="271"/>
      <c r="F208" s="271"/>
      <c r="G208" s="271"/>
      <c r="H208" s="271"/>
      <c r="I208" s="271"/>
      <c r="K208" s="262"/>
    </row>
    <row r="209" spans="1:11" ht="15.75">
      <c r="A209" s="219"/>
      <c r="C209" s="271"/>
      <c r="D209" s="271"/>
      <c r="F209" s="271"/>
      <c r="G209" s="271"/>
      <c r="H209" s="271"/>
      <c r="I209" s="271"/>
      <c r="K209" s="262"/>
    </row>
    <row r="210" spans="1:11" ht="15.75">
      <c r="A210" s="219"/>
      <c r="C210" s="271"/>
      <c r="D210" s="271"/>
      <c r="F210" s="271"/>
      <c r="G210" s="271"/>
      <c r="H210" s="271"/>
      <c r="I210" s="271"/>
      <c r="K210" s="262"/>
    </row>
    <row r="211" spans="1:11" ht="15.75">
      <c r="A211" s="219"/>
      <c r="C211" s="271"/>
      <c r="D211" s="271"/>
      <c r="F211" s="271"/>
      <c r="G211" s="271"/>
      <c r="H211" s="271"/>
      <c r="I211" s="271"/>
      <c r="K211" s="262"/>
    </row>
    <row r="212" spans="1:11" ht="15.75">
      <c r="A212" s="219"/>
      <c r="C212" s="271"/>
      <c r="D212" s="271"/>
      <c r="F212" s="271"/>
      <c r="G212" s="271"/>
      <c r="H212" s="271"/>
      <c r="I212" s="271"/>
      <c r="K212" s="262"/>
    </row>
    <row r="213" spans="1:11" ht="15.75">
      <c r="A213" s="219"/>
      <c r="C213" s="271"/>
      <c r="D213" s="271"/>
      <c r="F213" s="271"/>
      <c r="G213" s="271"/>
      <c r="H213" s="271"/>
      <c r="I213" s="271"/>
      <c r="K213" s="262"/>
    </row>
    <row r="214" spans="1:11" ht="15.75">
      <c r="A214" s="219"/>
      <c r="C214" s="271"/>
      <c r="D214" s="271"/>
      <c r="F214" s="271"/>
      <c r="G214" s="271"/>
      <c r="H214" s="271"/>
      <c r="I214" s="271"/>
      <c r="K214" s="262"/>
    </row>
    <row r="215" spans="1:11" ht="15.75">
      <c r="A215" s="219"/>
      <c r="C215" s="271"/>
      <c r="D215" s="271"/>
      <c r="F215" s="271"/>
      <c r="G215" s="271"/>
      <c r="H215" s="271"/>
      <c r="I215" s="271"/>
      <c r="K215" s="262"/>
    </row>
    <row r="216" spans="1:11" ht="15.75">
      <c r="A216" s="219"/>
      <c r="C216" s="271"/>
      <c r="D216" s="271"/>
      <c r="F216" s="271"/>
      <c r="G216" s="271"/>
      <c r="H216" s="271"/>
      <c r="I216" s="271"/>
      <c r="K216" s="262"/>
    </row>
    <row r="217" spans="1:11" ht="15.75">
      <c r="A217" s="219"/>
      <c r="C217" s="271"/>
      <c r="D217" s="271"/>
      <c r="F217" s="271"/>
      <c r="G217" s="271"/>
      <c r="H217" s="271"/>
      <c r="I217" s="271"/>
      <c r="K217" s="262"/>
    </row>
    <row r="218" spans="1:11" ht="15.75">
      <c r="A218" s="219"/>
      <c r="C218" s="271"/>
      <c r="D218" s="271"/>
      <c r="F218" s="271"/>
      <c r="G218" s="271"/>
      <c r="H218" s="271"/>
      <c r="I218" s="271"/>
      <c r="K218" s="262"/>
    </row>
    <row r="219" spans="1:11" ht="15.75">
      <c r="A219" s="221"/>
      <c r="C219" s="271"/>
      <c r="D219" s="271"/>
      <c r="F219" s="271"/>
      <c r="G219" s="271"/>
      <c r="H219" s="271"/>
      <c r="I219" s="271"/>
      <c r="K219" s="262"/>
    </row>
    <row r="220" spans="1:11" ht="15.75">
      <c r="A220" s="221"/>
      <c r="C220" s="271"/>
      <c r="D220" s="271"/>
      <c r="F220" s="271"/>
      <c r="G220" s="271"/>
      <c r="H220" s="271"/>
      <c r="I220" s="271"/>
      <c r="K220" s="262"/>
    </row>
    <row r="221" spans="1:11" ht="15.75">
      <c r="A221" s="221"/>
      <c r="C221" s="271"/>
      <c r="D221" s="271"/>
      <c r="F221" s="271"/>
      <c r="G221" s="271"/>
      <c r="H221" s="271"/>
      <c r="I221" s="271"/>
      <c r="K221" s="262"/>
    </row>
    <row r="222" spans="1:11" ht="15.75">
      <c r="A222" s="221"/>
      <c r="C222" s="271"/>
      <c r="D222" s="271"/>
      <c r="F222" s="271"/>
      <c r="G222" s="271"/>
      <c r="H222" s="271"/>
      <c r="I222" s="271"/>
    </row>
    <row r="223" spans="1:11" ht="15.75">
      <c r="A223" s="221"/>
      <c r="C223" s="271"/>
      <c r="D223" s="271"/>
      <c r="F223" s="271"/>
      <c r="G223" s="271"/>
      <c r="H223" s="271"/>
      <c r="I223" s="271"/>
    </row>
    <row r="224" spans="1:11" ht="15.75">
      <c r="A224" s="221"/>
      <c r="C224" s="271"/>
      <c r="D224" s="271"/>
      <c r="F224" s="271"/>
      <c r="G224" s="271"/>
      <c r="H224" s="271"/>
      <c r="I224" s="271"/>
    </row>
    <row r="225" spans="1:9" ht="15.75">
      <c r="A225" s="221"/>
      <c r="C225" s="271"/>
      <c r="D225" s="271"/>
      <c r="F225" s="271"/>
      <c r="G225" s="271"/>
      <c r="H225" s="271"/>
      <c r="I225" s="271"/>
    </row>
    <row r="226" spans="1:9" ht="15.75">
      <c r="A226" s="221"/>
      <c r="C226" s="271"/>
      <c r="D226" s="271"/>
      <c r="F226" s="271"/>
      <c r="G226" s="271"/>
      <c r="H226" s="271"/>
      <c r="I226" s="271"/>
    </row>
    <row r="227" spans="1:9" ht="15.75">
      <c r="A227" s="221"/>
      <c r="C227" s="271"/>
      <c r="D227" s="271"/>
      <c r="F227" s="271"/>
      <c r="G227" s="271"/>
      <c r="H227" s="271"/>
      <c r="I227" s="271"/>
    </row>
    <row r="228" spans="1:9" ht="15.75">
      <c r="A228" s="221"/>
      <c r="C228" s="271"/>
      <c r="D228" s="271"/>
      <c r="F228" s="271"/>
      <c r="G228" s="271"/>
      <c r="H228" s="271"/>
      <c r="I228" s="271"/>
    </row>
    <row r="229" spans="1:9" ht="15.75">
      <c r="A229" s="221"/>
      <c r="C229" s="271"/>
      <c r="D229" s="271"/>
      <c r="F229" s="271"/>
      <c r="G229" s="271"/>
      <c r="H229" s="271"/>
      <c r="I229" s="271"/>
    </row>
    <row r="230" spans="1:9" ht="15.75">
      <c r="A230" s="221"/>
      <c r="C230" s="271"/>
      <c r="D230" s="271"/>
      <c r="F230" s="271"/>
      <c r="G230" s="271"/>
      <c r="H230" s="271"/>
      <c r="I230" s="271"/>
    </row>
    <row r="231" spans="1:9" ht="15.75">
      <c r="A231" s="221"/>
      <c r="C231" s="271"/>
      <c r="D231" s="271"/>
      <c r="F231" s="271"/>
      <c r="G231" s="271"/>
      <c r="H231" s="271"/>
      <c r="I231" s="271"/>
    </row>
    <row r="232" spans="1:9" ht="15.75">
      <c r="A232" s="221"/>
      <c r="C232" s="271"/>
      <c r="D232" s="271"/>
      <c r="F232" s="271"/>
      <c r="G232" s="271"/>
      <c r="H232" s="271"/>
      <c r="I232" s="271"/>
    </row>
    <row r="233" spans="1:9" ht="15.75">
      <c r="A233" s="221"/>
      <c r="C233" s="271"/>
      <c r="D233" s="271"/>
      <c r="F233" s="271"/>
      <c r="G233" s="271"/>
      <c r="H233" s="271"/>
      <c r="I233" s="271"/>
    </row>
    <row r="234" spans="1:9" ht="15.75">
      <c r="A234" s="221"/>
      <c r="C234" s="271"/>
      <c r="D234" s="271"/>
      <c r="F234" s="271"/>
      <c r="G234" s="271"/>
      <c r="H234" s="271"/>
      <c r="I234" s="271"/>
    </row>
    <row r="235" spans="1:9" ht="15.75">
      <c r="A235" s="221"/>
      <c r="C235" s="271"/>
      <c r="D235" s="271"/>
      <c r="F235" s="271"/>
      <c r="G235" s="271"/>
      <c r="H235" s="271"/>
      <c r="I235" s="271"/>
    </row>
    <row r="236" spans="1:9" ht="15.75">
      <c r="A236" s="221"/>
      <c r="C236" s="271"/>
      <c r="D236" s="271"/>
      <c r="F236" s="271"/>
      <c r="G236" s="271"/>
      <c r="H236" s="271"/>
      <c r="I236" s="271"/>
    </row>
    <row r="237" spans="1:9" ht="15.75">
      <c r="A237" s="221"/>
      <c r="C237" s="271"/>
      <c r="D237" s="271"/>
      <c r="F237" s="271"/>
      <c r="G237" s="271"/>
      <c r="H237" s="271"/>
      <c r="I237" s="271"/>
    </row>
    <row r="238" spans="1:9" ht="15.75">
      <c r="A238" s="221"/>
      <c r="C238" s="271"/>
      <c r="D238" s="271"/>
      <c r="F238" s="271"/>
      <c r="G238" s="271"/>
      <c r="H238" s="271"/>
      <c r="I238" s="271"/>
    </row>
    <row r="239" spans="1:9" ht="15.75">
      <c r="A239" s="221"/>
      <c r="C239" s="271"/>
      <c r="D239" s="271"/>
      <c r="F239" s="271"/>
      <c r="G239" s="271"/>
      <c r="H239" s="271"/>
      <c r="I239" s="271"/>
    </row>
    <row r="240" spans="1:9" ht="15.75">
      <c r="A240" s="221"/>
      <c r="C240" s="271"/>
      <c r="D240" s="271"/>
      <c r="F240" s="271"/>
      <c r="G240" s="271"/>
      <c r="H240" s="271"/>
      <c r="I240" s="271"/>
    </row>
    <row r="241" spans="1:9" ht="15.75">
      <c r="A241" s="221"/>
      <c r="C241" s="271"/>
      <c r="D241" s="271"/>
      <c r="F241" s="271"/>
      <c r="G241" s="271"/>
      <c r="H241" s="271"/>
      <c r="I241" s="271"/>
    </row>
    <row r="242" spans="1:9" ht="15.75">
      <c r="A242" s="221"/>
      <c r="C242" s="271"/>
      <c r="D242" s="271"/>
      <c r="F242" s="271"/>
      <c r="G242" s="271"/>
      <c r="H242" s="271"/>
      <c r="I242" s="271"/>
    </row>
    <row r="243" spans="1:9" ht="15.75">
      <c r="A243" s="221"/>
      <c r="C243" s="271"/>
      <c r="D243" s="271"/>
      <c r="F243" s="271"/>
      <c r="G243" s="271"/>
      <c r="H243" s="271"/>
      <c r="I243" s="271"/>
    </row>
    <row r="244" spans="1:9" ht="15.75">
      <c r="A244" s="221"/>
      <c r="C244" s="271"/>
      <c r="D244" s="271"/>
      <c r="F244" s="271"/>
      <c r="G244" s="271"/>
      <c r="H244" s="271"/>
      <c r="I244" s="271"/>
    </row>
    <row r="245" spans="1:9" ht="15.75">
      <c r="A245" s="221"/>
      <c r="C245" s="271"/>
      <c r="D245" s="271"/>
      <c r="F245" s="271"/>
      <c r="G245" s="271"/>
      <c r="H245" s="271"/>
      <c r="I245" s="271"/>
    </row>
    <row r="246" spans="1:9" ht="15.75">
      <c r="A246" s="221"/>
      <c r="C246" s="271"/>
      <c r="D246" s="271"/>
      <c r="F246" s="271"/>
      <c r="G246" s="271"/>
      <c r="H246" s="271"/>
      <c r="I246" s="271"/>
    </row>
    <row r="247" spans="1:9" ht="15.75">
      <c r="A247" s="221"/>
      <c r="C247" s="271"/>
      <c r="D247" s="271"/>
      <c r="F247" s="271"/>
      <c r="G247" s="271"/>
      <c r="H247" s="271"/>
      <c r="I247" s="271"/>
    </row>
    <row r="248" spans="1:9" ht="15.75">
      <c r="A248" s="221"/>
      <c r="C248" s="271"/>
      <c r="D248" s="271"/>
      <c r="F248" s="271"/>
      <c r="G248" s="271"/>
      <c r="H248" s="271"/>
      <c r="I248" s="271"/>
    </row>
    <row r="249" spans="1:9" ht="15.75">
      <c r="A249" s="221"/>
      <c r="C249" s="271"/>
      <c r="D249" s="271"/>
      <c r="F249" s="271"/>
      <c r="G249" s="271"/>
      <c r="H249" s="271"/>
      <c r="I249" s="271"/>
    </row>
    <row r="250" spans="1:9" ht="15.75">
      <c r="A250" s="221"/>
      <c r="C250" s="271"/>
      <c r="D250" s="271"/>
      <c r="F250" s="271"/>
      <c r="G250" s="271"/>
      <c r="H250" s="271"/>
      <c r="I250" s="271"/>
    </row>
    <row r="251" spans="1:9" ht="15.75">
      <c r="A251" s="221"/>
      <c r="C251" s="271"/>
      <c r="D251" s="271"/>
      <c r="F251" s="271"/>
      <c r="G251" s="271"/>
      <c r="H251" s="271"/>
      <c r="I251" s="271"/>
    </row>
    <row r="252" spans="1:9" ht="15.75">
      <c r="A252" s="221"/>
      <c r="C252" s="271"/>
      <c r="D252" s="271"/>
      <c r="F252" s="271"/>
      <c r="G252" s="271"/>
      <c r="H252" s="271"/>
      <c r="I252" s="271"/>
    </row>
    <row r="253" spans="1:9" ht="15.75">
      <c r="A253" s="221"/>
      <c r="C253" s="271"/>
      <c r="D253" s="271"/>
      <c r="F253" s="271"/>
      <c r="G253" s="271"/>
      <c r="H253" s="271"/>
      <c r="I253" s="271"/>
    </row>
    <row r="254" spans="1:9" ht="15.75">
      <c r="A254" s="221"/>
      <c r="C254" s="271"/>
      <c r="D254" s="271"/>
      <c r="F254" s="271"/>
      <c r="G254" s="271"/>
      <c r="H254" s="271"/>
      <c r="I254" s="271"/>
    </row>
    <row r="255" spans="1:9" ht="15.75">
      <c r="A255" s="221"/>
      <c r="C255" s="271"/>
      <c r="D255" s="271"/>
      <c r="F255" s="271"/>
      <c r="G255" s="271"/>
      <c r="H255" s="271"/>
      <c r="I255" s="271"/>
    </row>
    <row r="256" spans="1:9" ht="15.75">
      <c r="A256" s="221"/>
      <c r="C256" s="271"/>
      <c r="D256" s="271"/>
      <c r="F256" s="271"/>
      <c r="G256" s="271"/>
      <c r="H256" s="271"/>
      <c r="I256" s="271"/>
    </row>
    <row r="257" spans="1:9" ht="15.75">
      <c r="A257" s="221"/>
      <c r="C257" s="271"/>
      <c r="D257" s="271"/>
      <c r="F257" s="271"/>
      <c r="G257" s="271"/>
      <c r="H257" s="271"/>
      <c r="I257" s="271"/>
    </row>
    <row r="258" spans="1:9" ht="15.75">
      <c r="A258" s="221"/>
      <c r="C258" s="271"/>
      <c r="D258" s="271"/>
      <c r="F258" s="271"/>
      <c r="G258" s="271"/>
      <c r="H258" s="271"/>
      <c r="I258" s="271"/>
    </row>
    <row r="259" spans="1:9" ht="15.75">
      <c r="A259" s="221"/>
      <c r="C259" s="271"/>
      <c r="D259" s="271"/>
      <c r="F259" s="271"/>
      <c r="G259" s="271"/>
      <c r="H259" s="271"/>
      <c r="I259" s="271"/>
    </row>
    <row r="260" spans="1:9" ht="15.75">
      <c r="A260" s="221"/>
      <c r="C260" s="271"/>
      <c r="D260" s="271"/>
      <c r="F260" s="271"/>
      <c r="G260" s="271"/>
      <c r="H260" s="271"/>
      <c r="I260" s="271"/>
    </row>
    <row r="261" spans="1:9" ht="15.75">
      <c r="A261" s="221"/>
      <c r="C261" s="271"/>
      <c r="D261" s="271"/>
      <c r="F261" s="271"/>
      <c r="G261" s="271"/>
      <c r="H261" s="271"/>
      <c r="I261" s="271"/>
    </row>
    <row r="262" spans="1:9" ht="15.75">
      <c r="A262" s="221"/>
      <c r="C262" s="271"/>
      <c r="D262" s="271"/>
      <c r="F262" s="271"/>
      <c r="G262" s="271"/>
      <c r="H262" s="271"/>
      <c r="I262" s="271"/>
    </row>
    <row r="263" spans="1:9" ht="15.75">
      <c r="A263" s="221"/>
      <c r="C263" s="271"/>
      <c r="D263" s="271"/>
      <c r="F263" s="271"/>
      <c r="G263" s="271"/>
      <c r="H263" s="271"/>
      <c r="I263" s="271"/>
    </row>
    <row r="264" spans="1:9" ht="15.75">
      <c r="A264" s="221"/>
      <c r="C264" s="271"/>
      <c r="D264" s="271"/>
      <c r="F264" s="271"/>
      <c r="G264" s="271"/>
      <c r="H264" s="271"/>
      <c r="I264" s="271"/>
    </row>
    <row r="265" spans="1:9" ht="15.75">
      <c r="A265" s="221"/>
      <c r="C265" s="271"/>
      <c r="D265" s="271"/>
      <c r="F265" s="271"/>
      <c r="G265" s="271"/>
      <c r="H265" s="271"/>
      <c r="I265" s="271"/>
    </row>
    <row r="266" spans="1:9" ht="15.75">
      <c r="A266" s="221"/>
      <c r="C266" s="271"/>
      <c r="D266" s="271"/>
      <c r="F266" s="271"/>
      <c r="G266" s="271"/>
      <c r="H266" s="271"/>
      <c r="I266" s="271"/>
    </row>
    <row r="267" spans="1:9" ht="15.75">
      <c r="A267" s="221"/>
      <c r="C267" s="271"/>
      <c r="D267" s="271"/>
      <c r="F267" s="271"/>
      <c r="G267" s="271"/>
      <c r="H267" s="271"/>
      <c r="I267" s="271"/>
    </row>
    <row r="268" spans="1:9" ht="15.75">
      <c r="A268" s="221"/>
      <c r="C268" s="271"/>
      <c r="D268" s="271"/>
      <c r="F268" s="271"/>
      <c r="G268" s="271"/>
      <c r="H268" s="271"/>
      <c r="I268" s="271"/>
    </row>
    <row r="269" spans="1:9" ht="15.75">
      <c r="A269" s="221"/>
      <c r="C269" s="271"/>
      <c r="D269" s="271"/>
      <c r="F269" s="271"/>
      <c r="G269" s="271"/>
      <c r="H269" s="271"/>
      <c r="I269" s="271"/>
    </row>
    <row r="270" spans="1:9" ht="15.75">
      <c r="A270" s="221"/>
      <c r="C270" s="271"/>
      <c r="D270" s="271"/>
      <c r="F270" s="271"/>
      <c r="G270" s="271"/>
      <c r="H270" s="271"/>
      <c r="I270" s="271"/>
    </row>
    <row r="271" spans="1:9" ht="15.75">
      <c r="A271" s="221"/>
      <c r="C271" s="271"/>
      <c r="D271" s="271"/>
      <c r="F271" s="271"/>
      <c r="G271" s="271"/>
      <c r="H271" s="271"/>
      <c r="I271" s="271"/>
    </row>
    <row r="272" spans="1:9" ht="15.75">
      <c r="A272" s="221"/>
      <c r="C272" s="271"/>
      <c r="D272" s="271"/>
      <c r="F272" s="271"/>
      <c r="G272" s="271"/>
      <c r="H272" s="271"/>
      <c r="I272" s="271"/>
    </row>
    <row r="273" spans="1:9" ht="15.75">
      <c r="A273" s="221"/>
      <c r="C273" s="271"/>
      <c r="D273" s="271"/>
      <c r="F273" s="271"/>
      <c r="G273" s="271"/>
      <c r="H273" s="271"/>
      <c r="I273" s="271"/>
    </row>
    <row r="274" spans="1:9" ht="15.75">
      <c r="A274" s="221"/>
      <c r="C274" s="271"/>
      <c r="D274" s="271"/>
      <c r="F274" s="271"/>
      <c r="G274" s="271"/>
      <c r="H274" s="271"/>
      <c r="I274" s="271"/>
    </row>
    <row r="275" spans="1:9" ht="15.75">
      <c r="A275" s="221"/>
      <c r="C275" s="271"/>
      <c r="D275" s="271"/>
      <c r="F275" s="271"/>
      <c r="G275" s="271"/>
      <c r="H275" s="271"/>
      <c r="I275" s="271"/>
    </row>
    <row r="276" spans="1:9" ht="15.75">
      <c r="A276" s="221"/>
      <c r="C276" s="271"/>
      <c r="D276" s="271"/>
      <c r="F276" s="271"/>
      <c r="G276" s="271"/>
      <c r="H276" s="271"/>
      <c r="I276" s="271"/>
    </row>
    <row r="277" spans="1:9" ht="15.75">
      <c r="A277" s="221"/>
      <c r="C277" s="271"/>
      <c r="D277" s="271"/>
      <c r="F277" s="271"/>
      <c r="G277" s="271"/>
      <c r="H277" s="271"/>
      <c r="I277" s="271"/>
    </row>
    <row r="278" spans="1:9" ht="15.75">
      <c r="A278" s="221"/>
      <c r="C278" s="271"/>
      <c r="D278" s="271"/>
      <c r="F278" s="271"/>
      <c r="G278" s="271"/>
      <c r="H278" s="271"/>
      <c r="I278" s="271"/>
    </row>
    <row r="279" spans="1:9" ht="15.75">
      <c r="A279" s="221"/>
      <c r="C279" s="271"/>
      <c r="D279" s="271"/>
      <c r="F279" s="271"/>
      <c r="G279" s="271"/>
      <c r="H279" s="271"/>
      <c r="I279" s="271"/>
    </row>
    <row r="280" spans="1:9" ht="15.75">
      <c r="A280" s="221"/>
      <c r="C280" s="271"/>
      <c r="D280" s="271"/>
      <c r="F280" s="271"/>
      <c r="G280" s="271"/>
      <c r="H280" s="271"/>
      <c r="I280" s="271"/>
    </row>
    <row r="281" spans="1:9" ht="15.75">
      <c r="A281" s="221"/>
      <c r="C281" s="271"/>
      <c r="D281" s="271"/>
      <c r="F281" s="271"/>
      <c r="G281" s="271"/>
      <c r="H281" s="271"/>
      <c r="I281" s="271"/>
    </row>
    <row r="282" spans="1:9" ht="15.75">
      <c r="A282" s="221"/>
      <c r="C282" s="271"/>
      <c r="D282" s="271"/>
      <c r="F282" s="271"/>
      <c r="G282" s="271"/>
      <c r="H282" s="271"/>
      <c r="I282" s="271"/>
    </row>
    <row r="283" spans="1:9" ht="15.75">
      <c r="A283" s="221"/>
      <c r="C283" s="271"/>
      <c r="D283" s="271"/>
      <c r="F283" s="271"/>
      <c r="G283" s="271"/>
      <c r="H283" s="271"/>
      <c r="I283" s="271"/>
    </row>
    <row r="284" spans="1:9" ht="15.75">
      <c r="A284" s="221"/>
      <c r="C284" s="271"/>
      <c r="D284" s="271"/>
      <c r="F284" s="271"/>
      <c r="G284" s="271"/>
      <c r="H284" s="271"/>
      <c r="I284" s="271"/>
    </row>
    <row r="285" spans="1:9" ht="15.75">
      <c r="A285" s="221"/>
      <c r="C285" s="271"/>
      <c r="D285" s="271"/>
      <c r="F285" s="271"/>
      <c r="G285" s="271"/>
      <c r="H285" s="271"/>
      <c r="I285" s="271"/>
    </row>
    <row r="286" spans="1:9" ht="15.75">
      <c r="A286" s="221"/>
      <c r="C286" s="271"/>
      <c r="D286" s="271"/>
      <c r="F286" s="271"/>
      <c r="G286" s="271"/>
      <c r="H286" s="271"/>
      <c r="I286" s="271"/>
    </row>
    <row r="287" spans="1:9" ht="15.75">
      <c r="A287" s="221"/>
      <c r="C287" s="271"/>
      <c r="D287" s="271"/>
      <c r="F287" s="271"/>
      <c r="G287" s="271"/>
      <c r="H287" s="271"/>
      <c r="I287" s="271"/>
    </row>
    <row r="288" spans="1:9" ht="15.75">
      <c r="A288" s="221"/>
      <c r="C288" s="271"/>
      <c r="D288" s="271"/>
      <c r="F288" s="271"/>
      <c r="G288" s="271"/>
      <c r="H288" s="271"/>
      <c r="I288" s="271"/>
    </row>
    <row r="289" spans="1:9" ht="15.75">
      <c r="A289" s="221"/>
      <c r="C289" s="271"/>
      <c r="D289" s="271"/>
      <c r="F289" s="271"/>
      <c r="G289" s="271"/>
      <c r="H289" s="271"/>
      <c r="I289" s="271"/>
    </row>
    <row r="290" spans="1:9" ht="15.75">
      <c r="A290" s="221"/>
      <c r="C290" s="271"/>
      <c r="D290" s="271"/>
      <c r="F290" s="271"/>
      <c r="G290" s="271"/>
      <c r="H290" s="271"/>
      <c r="I290" s="271"/>
    </row>
    <row r="291" spans="1:9" ht="15.75">
      <c r="A291" s="221"/>
    </row>
    <row r="292" spans="1:9" ht="15.75">
      <c r="A292" s="221"/>
    </row>
    <row r="293" spans="1:9" ht="15.75">
      <c r="A293" s="221"/>
    </row>
    <row r="294" spans="1:9" ht="15.75">
      <c r="A294" s="221"/>
    </row>
    <row r="295" spans="1:9" ht="15.75">
      <c r="A295" s="221"/>
    </row>
    <row r="296" spans="1:9" ht="15.75">
      <c r="A296" s="221"/>
    </row>
    <row r="297" spans="1:9" ht="15.75">
      <c r="A297" s="221"/>
    </row>
    <row r="298" spans="1:9" ht="15.75">
      <c r="A298" s="221"/>
    </row>
    <row r="299" spans="1:9" ht="15.75">
      <c r="A299" s="221"/>
    </row>
    <row r="300" spans="1:9" ht="15.75">
      <c r="A300" s="221"/>
    </row>
    <row r="301" spans="1:9" ht="15.75">
      <c r="A301" s="221"/>
    </row>
    <row r="302" spans="1:9" ht="15.75">
      <c r="A302" s="221"/>
    </row>
    <row r="303" spans="1:9" ht="15.75">
      <c r="A303" s="221"/>
    </row>
    <row r="304" spans="1:9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64"/>
  <sheetViews>
    <sheetView showGridLines="0" workbookViewId="0"/>
  </sheetViews>
  <sheetFormatPr defaultColWidth="11.42578125" defaultRowHeight="15"/>
  <cols>
    <col min="1" max="1" width="66.85546875" style="222" customWidth="1"/>
    <col min="2" max="8" width="17.5703125" style="243" customWidth="1"/>
    <col min="9" max="10" width="19.85546875" style="243" customWidth="1"/>
    <col min="11" max="256" width="11.42578125" style="1"/>
    <col min="257" max="257" width="66.85546875" style="1" customWidth="1"/>
    <col min="258" max="264" width="17.5703125" style="1" customWidth="1"/>
    <col min="265" max="266" width="19.85546875" style="1" customWidth="1"/>
    <col min="267" max="512" width="11.42578125" style="1"/>
    <col min="513" max="513" width="66.85546875" style="1" customWidth="1"/>
    <col min="514" max="520" width="17.5703125" style="1" customWidth="1"/>
    <col min="521" max="522" width="19.85546875" style="1" customWidth="1"/>
    <col min="523" max="768" width="11.42578125" style="1"/>
    <col min="769" max="769" width="66.85546875" style="1" customWidth="1"/>
    <col min="770" max="776" width="17.5703125" style="1" customWidth="1"/>
    <col min="777" max="778" width="19.85546875" style="1" customWidth="1"/>
    <col min="779" max="1024" width="11.42578125" style="1"/>
    <col min="1025" max="1025" width="66.85546875" style="1" customWidth="1"/>
    <col min="1026" max="1032" width="17.5703125" style="1" customWidth="1"/>
    <col min="1033" max="1034" width="19.85546875" style="1" customWidth="1"/>
    <col min="1035" max="1280" width="11.42578125" style="1"/>
    <col min="1281" max="1281" width="66.85546875" style="1" customWidth="1"/>
    <col min="1282" max="1288" width="17.5703125" style="1" customWidth="1"/>
    <col min="1289" max="1290" width="19.85546875" style="1" customWidth="1"/>
    <col min="1291" max="1536" width="11.42578125" style="1"/>
    <col min="1537" max="1537" width="66.85546875" style="1" customWidth="1"/>
    <col min="1538" max="1544" width="17.5703125" style="1" customWidth="1"/>
    <col min="1545" max="1546" width="19.85546875" style="1" customWidth="1"/>
    <col min="1547" max="1792" width="11.42578125" style="1"/>
    <col min="1793" max="1793" width="66.85546875" style="1" customWidth="1"/>
    <col min="1794" max="1800" width="17.5703125" style="1" customWidth="1"/>
    <col min="1801" max="1802" width="19.85546875" style="1" customWidth="1"/>
    <col min="1803" max="2048" width="11.42578125" style="1"/>
    <col min="2049" max="2049" width="66.85546875" style="1" customWidth="1"/>
    <col min="2050" max="2056" width="17.5703125" style="1" customWidth="1"/>
    <col min="2057" max="2058" width="19.85546875" style="1" customWidth="1"/>
    <col min="2059" max="2304" width="11.42578125" style="1"/>
    <col min="2305" max="2305" width="66.85546875" style="1" customWidth="1"/>
    <col min="2306" max="2312" width="17.5703125" style="1" customWidth="1"/>
    <col min="2313" max="2314" width="19.85546875" style="1" customWidth="1"/>
    <col min="2315" max="2560" width="11.42578125" style="1"/>
    <col min="2561" max="2561" width="66.85546875" style="1" customWidth="1"/>
    <col min="2562" max="2568" width="17.5703125" style="1" customWidth="1"/>
    <col min="2569" max="2570" width="19.85546875" style="1" customWidth="1"/>
    <col min="2571" max="2816" width="11.42578125" style="1"/>
    <col min="2817" max="2817" width="66.85546875" style="1" customWidth="1"/>
    <col min="2818" max="2824" width="17.5703125" style="1" customWidth="1"/>
    <col min="2825" max="2826" width="19.85546875" style="1" customWidth="1"/>
    <col min="2827" max="3072" width="11.42578125" style="1"/>
    <col min="3073" max="3073" width="66.85546875" style="1" customWidth="1"/>
    <col min="3074" max="3080" width="17.5703125" style="1" customWidth="1"/>
    <col min="3081" max="3082" width="19.85546875" style="1" customWidth="1"/>
    <col min="3083" max="3328" width="11.42578125" style="1"/>
    <col min="3329" max="3329" width="66.85546875" style="1" customWidth="1"/>
    <col min="3330" max="3336" width="17.5703125" style="1" customWidth="1"/>
    <col min="3337" max="3338" width="19.85546875" style="1" customWidth="1"/>
    <col min="3339" max="3584" width="11.42578125" style="1"/>
    <col min="3585" max="3585" width="66.85546875" style="1" customWidth="1"/>
    <col min="3586" max="3592" width="17.5703125" style="1" customWidth="1"/>
    <col min="3593" max="3594" width="19.85546875" style="1" customWidth="1"/>
    <col min="3595" max="3840" width="11.42578125" style="1"/>
    <col min="3841" max="3841" width="66.85546875" style="1" customWidth="1"/>
    <col min="3842" max="3848" width="17.5703125" style="1" customWidth="1"/>
    <col min="3849" max="3850" width="19.85546875" style="1" customWidth="1"/>
    <col min="3851" max="4096" width="11.42578125" style="1"/>
    <col min="4097" max="4097" width="66.85546875" style="1" customWidth="1"/>
    <col min="4098" max="4104" width="17.5703125" style="1" customWidth="1"/>
    <col min="4105" max="4106" width="19.85546875" style="1" customWidth="1"/>
    <col min="4107" max="4352" width="11.42578125" style="1"/>
    <col min="4353" max="4353" width="66.85546875" style="1" customWidth="1"/>
    <col min="4354" max="4360" width="17.5703125" style="1" customWidth="1"/>
    <col min="4361" max="4362" width="19.85546875" style="1" customWidth="1"/>
    <col min="4363" max="4608" width="11.42578125" style="1"/>
    <col min="4609" max="4609" width="66.85546875" style="1" customWidth="1"/>
    <col min="4610" max="4616" width="17.5703125" style="1" customWidth="1"/>
    <col min="4617" max="4618" width="19.85546875" style="1" customWidth="1"/>
    <col min="4619" max="4864" width="11.42578125" style="1"/>
    <col min="4865" max="4865" width="66.85546875" style="1" customWidth="1"/>
    <col min="4866" max="4872" width="17.5703125" style="1" customWidth="1"/>
    <col min="4873" max="4874" width="19.85546875" style="1" customWidth="1"/>
    <col min="4875" max="5120" width="11.42578125" style="1"/>
    <col min="5121" max="5121" width="66.85546875" style="1" customWidth="1"/>
    <col min="5122" max="5128" width="17.5703125" style="1" customWidth="1"/>
    <col min="5129" max="5130" width="19.85546875" style="1" customWidth="1"/>
    <col min="5131" max="5376" width="11.42578125" style="1"/>
    <col min="5377" max="5377" width="66.85546875" style="1" customWidth="1"/>
    <col min="5378" max="5384" width="17.5703125" style="1" customWidth="1"/>
    <col min="5385" max="5386" width="19.85546875" style="1" customWidth="1"/>
    <col min="5387" max="5632" width="11.42578125" style="1"/>
    <col min="5633" max="5633" width="66.85546875" style="1" customWidth="1"/>
    <col min="5634" max="5640" width="17.5703125" style="1" customWidth="1"/>
    <col min="5641" max="5642" width="19.85546875" style="1" customWidth="1"/>
    <col min="5643" max="5888" width="11.42578125" style="1"/>
    <col min="5889" max="5889" width="66.85546875" style="1" customWidth="1"/>
    <col min="5890" max="5896" width="17.5703125" style="1" customWidth="1"/>
    <col min="5897" max="5898" width="19.85546875" style="1" customWidth="1"/>
    <col min="5899" max="6144" width="11.42578125" style="1"/>
    <col min="6145" max="6145" width="66.85546875" style="1" customWidth="1"/>
    <col min="6146" max="6152" width="17.5703125" style="1" customWidth="1"/>
    <col min="6153" max="6154" width="19.85546875" style="1" customWidth="1"/>
    <col min="6155" max="6400" width="11.42578125" style="1"/>
    <col min="6401" max="6401" width="66.85546875" style="1" customWidth="1"/>
    <col min="6402" max="6408" width="17.5703125" style="1" customWidth="1"/>
    <col min="6409" max="6410" width="19.85546875" style="1" customWidth="1"/>
    <col min="6411" max="6656" width="11.42578125" style="1"/>
    <col min="6657" max="6657" width="66.85546875" style="1" customWidth="1"/>
    <col min="6658" max="6664" width="17.5703125" style="1" customWidth="1"/>
    <col min="6665" max="6666" width="19.85546875" style="1" customWidth="1"/>
    <col min="6667" max="6912" width="11.42578125" style="1"/>
    <col min="6913" max="6913" width="66.85546875" style="1" customWidth="1"/>
    <col min="6914" max="6920" width="17.5703125" style="1" customWidth="1"/>
    <col min="6921" max="6922" width="19.85546875" style="1" customWidth="1"/>
    <col min="6923" max="7168" width="11.42578125" style="1"/>
    <col min="7169" max="7169" width="66.85546875" style="1" customWidth="1"/>
    <col min="7170" max="7176" width="17.5703125" style="1" customWidth="1"/>
    <col min="7177" max="7178" width="19.85546875" style="1" customWidth="1"/>
    <col min="7179" max="7424" width="11.42578125" style="1"/>
    <col min="7425" max="7425" width="66.85546875" style="1" customWidth="1"/>
    <col min="7426" max="7432" width="17.5703125" style="1" customWidth="1"/>
    <col min="7433" max="7434" width="19.85546875" style="1" customWidth="1"/>
    <col min="7435" max="7680" width="11.42578125" style="1"/>
    <col min="7681" max="7681" width="66.85546875" style="1" customWidth="1"/>
    <col min="7682" max="7688" width="17.5703125" style="1" customWidth="1"/>
    <col min="7689" max="7690" width="19.85546875" style="1" customWidth="1"/>
    <col min="7691" max="7936" width="11.42578125" style="1"/>
    <col min="7937" max="7937" width="66.85546875" style="1" customWidth="1"/>
    <col min="7938" max="7944" width="17.5703125" style="1" customWidth="1"/>
    <col min="7945" max="7946" width="19.85546875" style="1" customWidth="1"/>
    <col min="7947" max="8192" width="11.42578125" style="1"/>
    <col min="8193" max="8193" width="66.85546875" style="1" customWidth="1"/>
    <col min="8194" max="8200" width="17.5703125" style="1" customWidth="1"/>
    <col min="8201" max="8202" width="19.85546875" style="1" customWidth="1"/>
    <col min="8203" max="8448" width="11.42578125" style="1"/>
    <col min="8449" max="8449" width="66.85546875" style="1" customWidth="1"/>
    <col min="8450" max="8456" width="17.5703125" style="1" customWidth="1"/>
    <col min="8457" max="8458" width="19.85546875" style="1" customWidth="1"/>
    <col min="8459" max="8704" width="11.42578125" style="1"/>
    <col min="8705" max="8705" width="66.85546875" style="1" customWidth="1"/>
    <col min="8706" max="8712" width="17.5703125" style="1" customWidth="1"/>
    <col min="8713" max="8714" width="19.85546875" style="1" customWidth="1"/>
    <col min="8715" max="8960" width="11.42578125" style="1"/>
    <col min="8961" max="8961" width="66.85546875" style="1" customWidth="1"/>
    <col min="8962" max="8968" width="17.5703125" style="1" customWidth="1"/>
    <col min="8969" max="8970" width="19.85546875" style="1" customWidth="1"/>
    <col min="8971" max="9216" width="11.42578125" style="1"/>
    <col min="9217" max="9217" width="66.85546875" style="1" customWidth="1"/>
    <col min="9218" max="9224" width="17.5703125" style="1" customWidth="1"/>
    <col min="9225" max="9226" width="19.85546875" style="1" customWidth="1"/>
    <col min="9227" max="9472" width="11.42578125" style="1"/>
    <col min="9473" max="9473" width="66.85546875" style="1" customWidth="1"/>
    <col min="9474" max="9480" width="17.5703125" style="1" customWidth="1"/>
    <col min="9481" max="9482" width="19.85546875" style="1" customWidth="1"/>
    <col min="9483" max="9728" width="11.42578125" style="1"/>
    <col min="9729" max="9729" width="66.85546875" style="1" customWidth="1"/>
    <col min="9730" max="9736" width="17.5703125" style="1" customWidth="1"/>
    <col min="9737" max="9738" width="19.85546875" style="1" customWidth="1"/>
    <col min="9739" max="9984" width="11.42578125" style="1"/>
    <col min="9985" max="9985" width="66.85546875" style="1" customWidth="1"/>
    <col min="9986" max="9992" width="17.5703125" style="1" customWidth="1"/>
    <col min="9993" max="9994" width="19.85546875" style="1" customWidth="1"/>
    <col min="9995" max="10240" width="11.42578125" style="1"/>
    <col min="10241" max="10241" width="66.85546875" style="1" customWidth="1"/>
    <col min="10242" max="10248" width="17.5703125" style="1" customWidth="1"/>
    <col min="10249" max="10250" width="19.85546875" style="1" customWidth="1"/>
    <col min="10251" max="10496" width="11.42578125" style="1"/>
    <col min="10497" max="10497" width="66.85546875" style="1" customWidth="1"/>
    <col min="10498" max="10504" width="17.5703125" style="1" customWidth="1"/>
    <col min="10505" max="10506" width="19.85546875" style="1" customWidth="1"/>
    <col min="10507" max="10752" width="11.42578125" style="1"/>
    <col min="10753" max="10753" width="66.85546875" style="1" customWidth="1"/>
    <col min="10754" max="10760" width="17.5703125" style="1" customWidth="1"/>
    <col min="10761" max="10762" width="19.85546875" style="1" customWidth="1"/>
    <col min="10763" max="11008" width="11.42578125" style="1"/>
    <col min="11009" max="11009" width="66.85546875" style="1" customWidth="1"/>
    <col min="11010" max="11016" width="17.5703125" style="1" customWidth="1"/>
    <col min="11017" max="11018" width="19.85546875" style="1" customWidth="1"/>
    <col min="11019" max="11264" width="11.42578125" style="1"/>
    <col min="11265" max="11265" width="66.85546875" style="1" customWidth="1"/>
    <col min="11266" max="11272" width="17.5703125" style="1" customWidth="1"/>
    <col min="11273" max="11274" width="19.85546875" style="1" customWidth="1"/>
    <col min="11275" max="11520" width="11.42578125" style="1"/>
    <col min="11521" max="11521" width="66.85546875" style="1" customWidth="1"/>
    <col min="11522" max="11528" width="17.5703125" style="1" customWidth="1"/>
    <col min="11529" max="11530" width="19.85546875" style="1" customWidth="1"/>
    <col min="11531" max="11776" width="11.42578125" style="1"/>
    <col min="11777" max="11777" width="66.85546875" style="1" customWidth="1"/>
    <col min="11778" max="11784" width="17.5703125" style="1" customWidth="1"/>
    <col min="11785" max="11786" width="19.85546875" style="1" customWidth="1"/>
    <col min="11787" max="12032" width="11.42578125" style="1"/>
    <col min="12033" max="12033" width="66.85546875" style="1" customWidth="1"/>
    <col min="12034" max="12040" width="17.5703125" style="1" customWidth="1"/>
    <col min="12041" max="12042" width="19.85546875" style="1" customWidth="1"/>
    <col min="12043" max="12288" width="11.42578125" style="1"/>
    <col min="12289" max="12289" width="66.85546875" style="1" customWidth="1"/>
    <col min="12290" max="12296" width="17.5703125" style="1" customWidth="1"/>
    <col min="12297" max="12298" width="19.85546875" style="1" customWidth="1"/>
    <col min="12299" max="12544" width="11.42578125" style="1"/>
    <col min="12545" max="12545" width="66.85546875" style="1" customWidth="1"/>
    <col min="12546" max="12552" width="17.5703125" style="1" customWidth="1"/>
    <col min="12553" max="12554" width="19.85546875" style="1" customWidth="1"/>
    <col min="12555" max="12800" width="11.42578125" style="1"/>
    <col min="12801" max="12801" width="66.85546875" style="1" customWidth="1"/>
    <col min="12802" max="12808" width="17.5703125" style="1" customWidth="1"/>
    <col min="12809" max="12810" width="19.85546875" style="1" customWidth="1"/>
    <col min="12811" max="13056" width="11.42578125" style="1"/>
    <col min="13057" max="13057" width="66.85546875" style="1" customWidth="1"/>
    <col min="13058" max="13064" width="17.5703125" style="1" customWidth="1"/>
    <col min="13065" max="13066" width="19.85546875" style="1" customWidth="1"/>
    <col min="13067" max="13312" width="11.42578125" style="1"/>
    <col min="13313" max="13313" width="66.85546875" style="1" customWidth="1"/>
    <col min="13314" max="13320" width="17.5703125" style="1" customWidth="1"/>
    <col min="13321" max="13322" width="19.85546875" style="1" customWidth="1"/>
    <col min="13323" max="13568" width="11.42578125" style="1"/>
    <col min="13569" max="13569" width="66.85546875" style="1" customWidth="1"/>
    <col min="13570" max="13576" width="17.5703125" style="1" customWidth="1"/>
    <col min="13577" max="13578" width="19.85546875" style="1" customWidth="1"/>
    <col min="13579" max="13824" width="11.42578125" style="1"/>
    <col min="13825" max="13825" width="66.85546875" style="1" customWidth="1"/>
    <col min="13826" max="13832" width="17.5703125" style="1" customWidth="1"/>
    <col min="13833" max="13834" width="19.85546875" style="1" customWidth="1"/>
    <col min="13835" max="14080" width="11.42578125" style="1"/>
    <col min="14081" max="14081" width="66.85546875" style="1" customWidth="1"/>
    <col min="14082" max="14088" width="17.5703125" style="1" customWidth="1"/>
    <col min="14089" max="14090" width="19.85546875" style="1" customWidth="1"/>
    <col min="14091" max="14336" width="11.42578125" style="1"/>
    <col min="14337" max="14337" width="66.85546875" style="1" customWidth="1"/>
    <col min="14338" max="14344" width="17.5703125" style="1" customWidth="1"/>
    <col min="14345" max="14346" width="19.85546875" style="1" customWidth="1"/>
    <col min="14347" max="14592" width="11.42578125" style="1"/>
    <col min="14593" max="14593" width="66.85546875" style="1" customWidth="1"/>
    <col min="14594" max="14600" width="17.5703125" style="1" customWidth="1"/>
    <col min="14601" max="14602" width="19.85546875" style="1" customWidth="1"/>
    <col min="14603" max="14848" width="11.42578125" style="1"/>
    <col min="14849" max="14849" width="66.85546875" style="1" customWidth="1"/>
    <col min="14850" max="14856" width="17.5703125" style="1" customWidth="1"/>
    <col min="14857" max="14858" width="19.85546875" style="1" customWidth="1"/>
    <col min="14859" max="15104" width="11.42578125" style="1"/>
    <col min="15105" max="15105" width="66.85546875" style="1" customWidth="1"/>
    <col min="15106" max="15112" width="17.5703125" style="1" customWidth="1"/>
    <col min="15113" max="15114" width="19.85546875" style="1" customWidth="1"/>
    <col min="15115" max="15360" width="11.42578125" style="1"/>
    <col min="15361" max="15361" width="66.85546875" style="1" customWidth="1"/>
    <col min="15362" max="15368" width="17.5703125" style="1" customWidth="1"/>
    <col min="15369" max="15370" width="19.85546875" style="1" customWidth="1"/>
    <col min="15371" max="15616" width="11.42578125" style="1"/>
    <col min="15617" max="15617" width="66.85546875" style="1" customWidth="1"/>
    <col min="15618" max="15624" width="17.5703125" style="1" customWidth="1"/>
    <col min="15625" max="15626" width="19.85546875" style="1" customWidth="1"/>
    <col min="15627" max="15872" width="11.42578125" style="1"/>
    <col min="15873" max="15873" width="66.85546875" style="1" customWidth="1"/>
    <col min="15874" max="15880" width="17.5703125" style="1" customWidth="1"/>
    <col min="15881" max="15882" width="19.85546875" style="1" customWidth="1"/>
    <col min="15883" max="16128" width="11.42578125" style="1"/>
    <col min="16129" max="16129" width="66.85546875" style="1" customWidth="1"/>
    <col min="16130" max="16136" width="17.5703125" style="1" customWidth="1"/>
    <col min="16137" max="16138" width="19.85546875" style="1" customWidth="1"/>
    <col min="16139" max="16384" width="11.42578125" style="1"/>
  </cols>
  <sheetData>
    <row r="1" spans="1:22" s="177" customFormat="1" ht="3.75" customHeight="1">
      <c r="A1" s="332"/>
      <c r="B1" s="386"/>
      <c r="C1" s="386"/>
      <c r="D1" s="386"/>
      <c r="E1" s="386"/>
      <c r="F1" s="386"/>
      <c r="G1" s="386"/>
      <c r="H1" s="386"/>
      <c r="I1" s="386"/>
      <c r="J1" s="386"/>
    </row>
    <row r="2" spans="1:22" s="177" customFormat="1" ht="23.25" customHeight="1">
      <c r="A2" s="1095" t="s">
        <v>389</v>
      </c>
      <c r="B2" s="1095"/>
      <c r="C2" s="1095"/>
      <c r="D2" s="1095"/>
      <c r="E2" s="1095"/>
      <c r="F2" s="1095"/>
      <c r="G2" s="1095"/>
      <c r="H2" s="1095"/>
      <c r="I2" s="1095"/>
      <c r="J2" s="1095"/>
    </row>
    <row r="3" spans="1:22" s="177" customFormat="1" ht="23.25" customHeight="1">
      <c r="A3" s="1095" t="s">
        <v>296</v>
      </c>
      <c r="B3" s="1095"/>
      <c r="C3" s="1095"/>
      <c r="D3" s="1095"/>
      <c r="E3" s="1095"/>
      <c r="F3" s="1095"/>
      <c r="G3" s="1095"/>
      <c r="H3" s="1095"/>
      <c r="I3" s="1095"/>
      <c r="J3" s="1095"/>
    </row>
    <row r="4" spans="1:22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</row>
    <row r="5" spans="1:22" s="177" customFormat="1" ht="23.25" customHeight="1">
      <c r="A5" s="1146" t="s">
        <v>80</v>
      </c>
      <c r="B5" s="1146"/>
      <c r="C5" s="1146"/>
      <c r="D5" s="1146"/>
      <c r="E5" s="1146"/>
      <c r="F5" s="1146"/>
      <c r="G5" s="1146"/>
      <c r="H5" s="1146"/>
      <c r="I5" s="1146"/>
      <c r="J5" s="1146"/>
    </row>
    <row r="6" spans="1:22" ht="19.5" customHeight="1">
      <c r="A6" s="280"/>
      <c r="B6" s="247"/>
      <c r="C6" s="248"/>
      <c r="D6" s="248"/>
      <c r="E6" s="248"/>
      <c r="F6" s="248"/>
      <c r="G6" s="248"/>
      <c r="H6" s="249"/>
      <c r="I6" s="249"/>
      <c r="J6" s="249"/>
      <c r="K6" s="207"/>
      <c r="L6" s="207"/>
    </row>
    <row r="7" spans="1:22" ht="36" customHeight="1">
      <c r="A7" s="712" t="s">
        <v>297</v>
      </c>
      <c r="B7" s="713" t="s">
        <v>390</v>
      </c>
      <c r="C7" s="713" t="s">
        <v>391</v>
      </c>
      <c r="D7" s="713" t="s">
        <v>392</v>
      </c>
      <c r="E7" s="713" t="s">
        <v>393</v>
      </c>
      <c r="F7" s="713" t="s">
        <v>394</v>
      </c>
      <c r="G7" s="713" t="s">
        <v>395</v>
      </c>
      <c r="H7" s="713" t="s">
        <v>396</v>
      </c>
      <c r="I7" s="714" t="s">
        <v>397</v>
      </c>
      <c r="J7" s="714" t="s">
        <v>398</v>
      </c>
      <c r="U7" s="1">
        <v>1</v>
      </c>
      <c r="V7" s="1">
        <v>1</v>
      </c>
    </row>
    <row r="8" spans="1:22" ht="30.75" customHeight="1">
      <c r="A8" s="688" t="s">
        <v>298</v>
      </c>
      <c r="B8" s="513">
        <v>197025.16794999997</v>
      </c>
      <c r="C8" s="513">
        <v>145128.60996999999</v>
      </c>
      <c r="D8" s="513">
        <v>207242.20947999999</v>
      </c>
      <c r="E8" s="513">
        <v>31820.843550000001</v>
      </c>
      <c r="F8" s="513">
        <v>1475.0714399999999</v>
      </c>
      <c r="G8" s="513">
        <v>112351.79097</v>
      </c>
      <c r="H8" s="513">
        <v>966.62873999999999</v>
      </c>
      <c r="I8" s="513">
        <v>3425.2500800000003</v>
      </c>
      <c r="J8" s="513">
        <v>699435.5721799999</v>
      </c>
      <c r="K8" s="207"/>
      <c r="L8" s="207"/>
    </row>
    <row r="9" spans="1:22" ht="30.75" customHeight="1">
      <c r="A9" s="688" t="s">
        <v>299</v>
      </c>
      <c r="B9" s="513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v>0</v>
      </c>
      <c r="K9" s="207"/>
      <c r="L9" s="207"/>
    </row>
    <row r="10" spans="1:22" ht="30.75" customHeight="1">
      <c r="A10" s="688" t="s">
        <v>300</v>
      </c>
      <c r="B10" s="513">
        <v>91218.806089999998</v>
      </c>
      <c r="C10" s="513">
        <v>967921.19565000001</v>
      </c>
      <c r="D10" s="513">
        <v>0</v>
      </c>
      <c r="E10" s="513">
        <v>8563.4313399999992</v>
      </c>
      <c r="F10" s="513">
        <v>9436.789130000001</v>
      </c>
      <c r="G10" s="513">
        <v>59015.523780000003</v>
      </c>
      <c r="H10" s="513">
        <v>3565.4692400000004</v>
      </c>
      <c r="I10" s="513">
        <v>0</v>
      </c>
      <c r="J10" s="513">
        <v>1139721.2152299997</v>
      </c>
      <c r="K10" s="207"/>
      <c r="L10" s="207"/>
    </row>
    <row r="11" spans="1:22" ht="30.75" customHeight="1">
      <c r="A11" s="688" t="s">
        <v>301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v>0</v>
      </c>
      <c r="K11" s="207"/>
      <c r="L11" s="207"/>
    </row>
    <row r="12" spans="1:22" s="312" customFormat="1" ht="30.75" customHeight="1">
      <c r="A12" s="688" t="s">
        <v>302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v>0</v>
      </c>
      <c r="K12" s="207"/>
      <c r="L12" s="207"/>
    </row>
    <row r="13" spans="1:22" ht="30.75" customHeight="1">
      <c r="A13" s="688" t="s">
        <v>303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v>0</v>
      </c>
      <c r="K13" s="207"/>
      <c r="L13" s="207"/>
    </row>
    <row r="14" spans="1:22" ht="30.75" customHeight="1">
      <c r="A14" s="688" t="s">
        <v>304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v>0</v>
      </c>
      <c r="K14" s="207"/>
      <c r="L14" s="207"/>
    </row>
    <row r="15" spans="1:22" ht="30.75" customHeight="1">
      <c r="A15" s="688" t="s">
        <v>305</v>
      </c>
      <c r="B15" s="513">
        <v>0</v>
      </c>
      <c r="C15" s="513">
        <v>0</v>
      </c>
      <c r="D15" s="513">
        <v>0</v>
      </c>
      <c r="E15" s="513">
        <v>0</v>
      </c>
      <c r="F15" s="513">
        <v>0</v>
      </c>
      <c r="G15" s="513">
        <v>0</v>
      </c>
      <c r="H15" s="513">
        <v>0</v>
      </c>
      <c r="I15" s="513">
        <v>0</v>
      </c>
      <c r="J15" s="513">
        <v>0</v>
      </c>
      <c r="K15" s="207"/>
      <c r="L15" s="207"/>
    </row>
    <row r="16" spans="1:22" s="312" customFormat="1" ht="30.75" customHeight="1">
      <c r="A16" s="688" t="s">
        <v>306</v>
      </c>
      <c r="B16" s="513">
        <v>0</v>
      </c>
      <c r="C16" s="513">
        <v>0</v>
      </c>
      <c r="D16" s="513">
        <v>0</v>
      </c>
      <c r="E16" s="513">
        <v>0</v>
      </c>
      <c r="F16" s="513">
        <v>0</v>
      </c>
      <c r="G16" s="513">
        <v>0</v>
      </c>
      <c r="H16" s="513">
        <v>0</v>
      </c>
      <c r="I16" s="513">
        <v>528644.51986999996</v>
      </c>
      <c r="J16" s="513">
        <v>528644.51986999996</v>
      </c>
      <c r="K16" s="207"/>
      <c r="L16" s="207"/>
    </row>
    <row r="17" spans="1:12" ht="30.75" customHeight="1">
      <c r="A17" s="688" t="s">
        <v>307</v>
      </c>
      <c r="B17" s="513">
        <v>0</v>
      </c>
      <c r="C17" s="513">
        <v>0</v>
      </c>
      <c r="D17" s="513">
        <v>0</v>
      </c>
      <c r="E17" s="513">
        <v>0</v>
      </c>
      <c r="F17" s="513">
        <v>0</v>
      </c>
      <c r="G17" s="513">
        <v>0</v>
      </c>
      <c r="H17" s="513">
        <v>0</v>
      </c>
      <c r="I17" s="513">
        <v>0</v>
      </c>
      <c r="J17" s="513">
        <v>0</v>
      </c>
      <c r="K17" s="207"/>
      <c r="L17" s="207"/>
    </row>
    <row r="18" spans="1:12" ht="30.75" customHeight="1">
      <c r="A18" s="688" t="s">
        <v>308</v>
      </c>
      <c r="B18" s="513">
        <v>0</v>
      </c>
      <c r="C18" s="513">
        <v>0</v>
      </c>
      <c r="D18" s="513">
        <v>0</v>
      </c>
      <c r="E18" s="513">
        <v>0</v>
      </c>
      <c r="F18" s="513">
        <v>0</v>
      </c>
      <c r="G18" s="513">
        <v>0</v>
      </c>
      <c r="H18" s="513">
        <v>0</v>
      </c>
      <c r="I18" s="513">
        <v>0</v>
      </c>
      <c r="J18" s="513">
        <v>0</v>
      </c>
      <c r="K18" s="207"/>
      <c r="L18" s="207"/>
    </row>
    <row r="19" spans="1:12" ht="30.75" customHeight="1">
      <c r="A19" s="688" t="s">
        <v>309</v>
      </c>
      <c r="B19" s="513">
        <v>0</v>
      </c>
      <c r="C19" s="513">
        <v>0</v>
      </c>
      <c r="D19" s="513">
        <v>0</v>
      </c>
      <c r="E19" s="513">
        <v>0</v>
      </c>
      <c r="F19" s="513">
        <v>0</v>
      </c>
      <c r="G19" s="513">
        <v>0</v>
      </c>
      <c r="H19" s="513">
        <v>0</v>
      </c>
      <c r="I19" s="513">
        <v>528644.51986999996</v>
      </c>
      <c r="J19" s="513">
        <v>528644.51986999996</v>
      </c>
      <c r="K19" s="207"/>
      <c r="L19" s="207"/>
    </row>
    <row r="20" spans="1:12" ht="30.75" customHeight="1">
      <c r="A20" s="688" t="s">
        <v>310</v>
      </c>
      <c r="B20" s="513">
        <v>0</v>
      </c>
      <c r="C20" s="513">
        <v>0</v>
      </c>
      <c r="D20" s="513">
        <v>0</v>
      </c>
      <c r="E20" s="513">
        <v>0</v>
      </c>
      <c r="F20" s="513">
        <v>0</v>
      </c>
      <c r="G20" s="513">
        <v>0</v>
      </c>
      <c r="H20" s="513">
        <v>0</v>
      </c>
      <c r="I20" s="513">
        <v>0</v>
      </c>
      <c r="J20" s="513">
        <v>0</v>
      </c>
      <c r="K20" s="207"/>
      <c r="L20" s="207"/>
    </row>
    <row r="21" spans="1:12" s="312" customFormat="1" ht="30.75" customHeight="1">
      <c r="A21" s="688" t="s">
        <v>311</v>
      </c>
      <c r="B21" s="513">
        <v>138773.49075</v>
      </c>
      <c r="C21" s="513">
        <v>745484.79042999994</v>
      </c>
      <c r="D21" s="513">
        <v>285761.01442999998</v>
      </c>
      <c r="E21" s="513">
        <v>10853.399429999999</v>
      </c>
      <c r="F21" s="513">
        <v>161257.35668999999</v>
      </c>
      <c r="G21" s="513">
        <v>27966.82559</v>
      </c>
      <c r="H21" s="513">
        <v>0</v>
      </c>
      <c r="I21" s="513">
        <v>0</v>
      </c>
      <c r="J21" s="513">
        <v>1370096.87732</v>
      </c>
      <c r="K21" s="207"/>
      <c r="L21" s="207"/>
    </row>
    <row r="22" spans="1:12" ht="30.75" customHeight="1">
      <c r="A22" s="688" t="s">
        <v>312</v>
      </c>
      <c r="B22" s="513">
        <v>10798.80523</v>
      </c>
      <c r="C22" s="513">
        <v>22712.912339999999</v>
      </c>
      <c r="D22" s="513">
        <v>0</v>
      </c>
      <c r="E22" s="513">
        <v>3620.43959</v>
      </c>
      <c r="F22" s="513">
        <v>7.1190600000000002</v>
      </c>
      <c r="G22" s="513">
        <v>4664.1653799999995</v>
      </c>
      <c r="H22" s="513">
        <v>0</v>
      </c>
      <c r="I22" s="513">
        <v>0</v>
      </c>
      <c r="J22" s="513">
        <v>41803.441599999998</v>
      </c>
      <c r="K22" s="207"/>
      <c r="L22" s="207"/>
    </row>
    <row r="23" spans="1:12" ht="30.75" customHeight="1">
      <c r="A23" s="688" t="s">
        <v>313</v>
      </c>
      <c r="B23" s="513">
        <v>0</v>
      </c>
      <c r="C23" s="513">
        <v>0</v>
      </c>
      <c r="D23" s="513">
        <v>0</v>
      </c>
      <c r="E23" s="513">
        <v>0</v>
      </c>
      <c r="F23" s="513">
        <v>0</v>
      </c>
      <c r="G23" s="513">
        <v>55.51784</v>
      </c>
      <c r="H23" s="513">
        <v>0</v>
      </c>
      <c r="I23" s="513">
        <v>0</v>
      </c>
      <c r="J23" s="513">
        <v>55.51784</v>
      </c>
      <c r="K23" s="207"/>
      <c r="L23" s="207"/>
    </row>
    <row r="24" spans="1:12" ht="30.75" customHeight="1">
      <c r="A24" s="688" t="s">
        <v>314</v>
      </c>
      <c r="B24" s="513">
        <v>7.3866400000000008</v>
      </c>
      <c r="C24" s="513">
        <v>0</v>
      </c>
      <c r="D24" s="513">
        <v>0</v>
      </c>
      <c r="E24" s="513">
        <v>0</v>
      </c>
      <c r="F24" s="513">
        <v>0</v>
      </c>
      <c r="G24" s="513">
        <v>5837.9169599999996</v>
      </c>
      <c r="H24" s="513">
        <v>0</v>
      </c>
      <c r="I24" s="513">
        <v>0</v>
      </c>
      <c r="J24" s="513">
        <v>5845.3035999999993</v>
      </c>
      <c r="K24" s="207"/>
      <c r="L24" s="207"/>
    </row>
    <row r="25" spans="1:12" ht="30.75" customHeight="1">
      <c r="A25" s="688" t="s">
        <v>315</v>
      </c>
      <c r="B25" s="513">
        <v>0</v>
      </c>
      <c r="C25" s="513">
        <v>0</v>
      </c>
      <c r="D25" s="513">
        <v>0</v>
      </c>
      <c r="E25" s="513">
        <v>0</v>
      </c>
      <c r="F25" s="513">
        <v>0</v>
      </c>
      <c r="G25" s="513">
        <v>0</v>
      </c>
      <c r="H25" s="513">
        <v>0</v>
      </c>
      <c r="I25" s="513">
        <v>0</v>
      </c>
      <c r="J25" s="513">
        <v>0</v>
      </c>
      <c r="K25" s="207"/>
      <c r="L25" s="207"/>
    </row>
    <row r="26" spans="1:12" s="312" customFormat="1" ht="30.75" customHeight="1">
      <c r="A26" s="688" t="s">
        <v>316</v>
      </c>
      <c r="B26" s="513">
        <v>0</v>
      </c>
      <c r="C26" s="513">
        <v>0</v>
      </c>
      <c r="D26" s="513">
        <v>0</v>
      </c>
      <c r="E26" s="513">
        <v>0</v>
      </c>
      <c r="F26" s="513">
        <v>0</v>
      </c>
      <c r="G26" s="513">
        <v>0</v>
      </c>
      <c r="H26" s="513">
        <v>0</v>
      </c>
      <c r="I26" s="513">
        <v>0</v>
      </c>
      <c r="J26" s="513">
        <v>0</v>
      </c>
      <c r="K26" s="207"/>
      <c r="L26" s="207"/>
    </row>
    <row r="27" spans="1:12" ht="27" customHeight="1">
      <c r="A27" s="688" t="s">
        <v>317</v>
      </c>
      <c r="B27" s="513">
        <v>127967.29888</v>
      </c>
      <c r="C27" s="513">
        <v>722771.87809000001</v>
      </c>
      <c r="D27" s="513">
        <v>285761.01442999998</v>
      </c>
      <c r="E27" s="513">
        <v>7232.9598399999995</v>
      </c>
      <c r="F27" s="513">
        <v>161250.23762999999</v>
      </c>
      <c r="G27" s="513">
        <v>17409.225409999999</v>
      </c>
      <c r="H27" s="513">
        <v>0</v>
      </c>
      <c r="I27" s="513">
        <v>0</v>
      </c>
      <c r="J27" s="513">
        <v>1322392.6142799999</v>
      </c>
      <c r="K27" s="207"/>
      <c r="L27" s="207"/>
    </row>
    <row r="28" spans="1:12" s="312" customFormat="1" ht="30.75" customHeight="1">
      <c r="A28" s="688" t="s">
        <v>318</v>
      </c>
      <c r="B28" s="513">
        <v>257102.03354</v>
      </c>
      <c r="C28" s="513">
        <v>47231.807679999998</v>
      </c>
      <c r="D28" s="513">
        <v>612161.8865599999</v>
      </c>
      <c r="E28" s="513">
        <v>9858.6434700000009</v>
      </c>
      <c r="F28" s="513">
        <v>83009.053</v>
      </c>
      <c r="G28" s="513">
        <v>75842.395430000004</v>
      </c>
      <c r="H28" s="513">
        <v>17894.463230000001</v>
      </c>
      <c r="I28" s="513">
        <v>43070.61522</v>
      </c>
      <c r="J28" s="513">
        <v>1146170.8981299999</v>
      </c>
      <c r="K28" s="207"/>
      <c r="L28" s="207"/>
    </row>
    <row r="29" spans="1:12" ht="30.75" customHeight="1">
      <c r="A29" s="688" t="s">
        <v>319</v>
      </c>
      <c r="B29" s="513">
        <v>0</v>
      </c>
      <c r="C29" s="513">
        <v>0</v>
      </c>
      <c r="D29" s="513">
        <v>0</v>
      </c>
      <c r="E29" s="513">
        <v>0</v>
      </c>
      <c r="F29" s="513">
        <v>0</v>
      </c>
      <c r="G29" s="513">
        <v>0</v>
      </c>
      <c r="H29" s="513">
        <v>0</v>
      </c>
      <c r="I29" s="513">
        <v>0</v>
      </c>
      <c r="J29" s="513">
        <v>0</v>
      </c>
      <c r="K29" s="207"/>
      <c r="L29" s="207"/>
    </row>
    <row r="30" spans="1:12" ht="30.75" customHeight="1">
      <c r="A30" s="688" t="s">
        <v>320</v>
      </c>
      <c r="B30" s="513">
        <v>257102.03354</v>
      </c>
      <c r="C30" s="513">
        <v>47231.807679999998</v>
      </c>
      <c r="D30" s="513">
        <v>612161.8865599999</v>
      </c>
      <c r="E30" s="513">
        <v>9858.6434700000009</v>
      </c>
      <c r="F30" s="513">
        <v>83009.053</v>
      </c>
      <c r="G30" s="513">
        <v>75842.395430000004</v>
      </c>
      <c r="H30" s="513">
        <v>17894.463230000001</v>
      </c>
      <c r="I30" s="513">
        <v>43070.61522</v>
      </c>
      <c r="J30" s="513">
        <v>1146170.8981299999</v>
      </c>
      <c r="K30" s="207"/>
      <c r="L30" s="207"/>
    </row>
    <row r="31" spans="1:12" ht="30.75" customHeight="1">
      <c r="A31" s="688" t="s">
        <v>321</v>
      </c>
      <c r="B31" s="513">
        <v>102.88642999999999</v>
      </c>
      <c r="C31" s="513">
        <v>8153.5930199999993</v>
      </c>
      <c r="D31" s="513">
        <v>0</v>
      </c>
      <c r="E31" s="513">
        <v>0</v>
      </c>
      <c r="F31" s="513">
        <v>17117.375820000001</v>
      </c>
      <c r="G31" s="513">
        <v>0</v>
      </c>
      <c r="H31" s="513">
        <v>8768.0809100000006</v>
      </c>
      <c r="I31" s="513">
        <v>0</v>
      </c>
      <c r="J31" s="513">
        <v>34141.936180000004</v>
      </c>
      <c r="K31" s="207"/>
      <c r="L31" s="207"/>
    </row>
    <row r="32" spans="1:12" ht="30.75" customHeight="1">
      <c r="A32" s="688" t="s">
        <v>322</v>
      </c>
      <c r="B32" s="513">
        <v>102.88642999999999</v>
      </c>
      <c r="C32" s="513">
        <v>0</v>
      </c>
      <c r="D32" s="513">
        <v>0</v>
      </c>
      <c r="E32" s="513">
        <v>0</v>
      </c>
      <c r="F32" s="513">
        <v>0</v>
      </c>
      <c r="G32" s="513">
        <v>0</v>
      </c>
      <c r="H32" s="513">
        <v>0</v>
      </c>
      <c r="I32" s="513">
        <v>0</v>
      </c>
      <c r="J32" s="513">
        <v>102.88642999999999</v>
      </c>
      <c r="K32" s="207"/>
      <c r="L32" s="207"/>
    </row>
    <row r="33" spans="1:12" s="312" customFormat="1" ht="30.75" customHeight="1">
      <c r="A33" s="688" t="s">
        <v>323</v>
      </c>
      <c r="B33" s="513">
        <v>0</v>
      </c>
      <c r="C33" s="513">
        <v>0</v>
      </c>
      <c r="D33" s="513">
        <v>0</v>
      </c>
      <c r="E33" s="513">
        <v>0</v>
      </c>
      <c r="F33" s="513">
        <v>0</v>
      </c>
      <c r="G33" s="513">
        <v>0</v>
      </c>
      <c r="H33" s="513">
        <v>0</v>
      </c>
      <c r="I33" s="513">
        <v>0</v>
      </c>
      <c r="J33" s="513">
        <v>0</v>
      </c>
      <c r="K33" s="207"/>
      <c r="L33" s="207"/>
    </row>
    <row r="34" spans="1:12" ht="30.75" customHeight="1">
      <c r="A34" s="688" t="s">
        <v>324</v>
      </c>
      <c r="B34" s="513">
        <v>0</v>
      </c>
      <c r="C34" s="513">
        <v>482.27333000000004</v>
      </c>
      <c r="D34" s="513">
        <v>0</v>
      </c>
      <c r="E34" s="513">
        <v>0</v>
      </c>
      <c r="F34" s="513">
        <v>17117.375820000001</v>
      </c>
      <c r="G34" s="513">
        <v>0</v>
      </c>
      <c r="H34" s="513">
        <v>8768.0809100000006</v>
      </c>
      <c r="I34" s="513">
        <v>0</v>
      </c>
      <c r="J34" s="513">
        <v>26367.730060000002</v>
      </c>
      <c r="K34" s="207"/>
      <c r="L34" s="207"/>
    </row>
    <row r="35" spans="1:12" ht="30.75" customHeight="1">
      <c r="A35" s="688" t="s">
        <v>325</v>
      </c>
      <c r="B35" s="513">
        <v>0</v>
      </c>
      <c r="C35" s="513">
        <v>6374.64426</v>
      </c>
      <c r="D35" s="513">
        <v>0</v>
      </c>
      <c r="E35" s="513">
        <v>0</v>
      </c>
      <c r="F35" s="513">
        <v>0</v>
      </c>
      <c r="G35" s="513">
        <v>0</v>
      </c>
      <c r="H35" s="513">
        <v>0</v>
      </c>
      <c r="I35" s="513">
        <v>0</v>
      </c>
      <c r="J35" s="513">
        <v>6374.64426</v>
      </c>
      <c r="K35" s="207"/>
      <c r="L35" s="207"/>
    </row>
    <row r="36" spans="1:12" ht="30.75" customHeight="1">
      <c r="A36" s="688" t="s">
        <v>326</v>
      </c>
      <c r="B36" s="513">
        <v>0</v>
      </c>
      <c r="C36" s="513">
        <v>0</v>
      </c>
      <c r="D36" s="513">
        <v>0</v>
      </c>
      <c r="E36" s="513">
        <v>0</v>
      </c>
      <c r="F36" s="513">
        <v>0</v>
      </c>
      <c r="G36" s="513">
        <v>0</v>
      </c>
      <c r="H36" s="513">
        <v>0</v>
      </c>
      <c r="I36" s="513">
        <v>0</v>
      </c>
      <c r="J36" s="513">
        <v>0</v>
      </c>
      <c r="K36" s="207"/>
      <c r="L36" s="207"/>
    </row>
    <row r="37" spans="1:12" ht="30.75" customHeight="1">
      <c r="A37" s="688" t="s">
        <v>327</v>
      </c>
      <c r="B37" s="513">
        <v>0</v>
      </c>
      <c r="C37" s="513">
        <v>0</v>
      </c>
      <c r="D37" s="513">
        <v>0</v>
      </c>
      <c r="E37" s="513">
        <v>0</v>
      </c>
      <c r="F37" s="513">
        <v>0</v>
      </c>
      <c r="G37" s="513">
        <v>0</v>
      </c>
      <c r="H37" s="513">
        <v>0</v>
      </c>
      <c r="I37" s="513">
        <v>0</v>
      </c>
      <c r="J37" s="513">
        <v>0</v>
      </c>
      <c r="K37" s="207"/>
      <c r="L37" s="207"/>
    </row>
    <row r="38" spans="1:12" s="312" customFormat="1" ht="30.75" customHeight="1">
      <c r="A38" s="688" t="s">
        <v>328</v>
      </c>
      <c r="B38" s="513">
        <v>0</v>
      </c>
      <c r="C38" s="513">
        <v>0</v>
      </c>
      <c r="D38" s="513">
        <v>0</v>
      </c>
      <c r="E38" s="513">
        <v>0</v>
      </c>
      <c r="F38" s="513">
        <v>0</v>
      </c>
      <c r="G38" s="513">
        <v>0</v>
      </c>
      <c r="H38" s="513">
        <v>0</v>
      </c>
      <c r="I38" s="513">
        <v>0</v>
      </c>
      <c r="J38" s="513">
        <v>0</v>
      </c>
      <c r="K38" s="207"/>
      <c r="L38" s="207"/>
    </row>
    <row r="39" spans="1:12" ht="27" customHeight="1">
      <c r="A39" s="688" t="s">
        <v>329</v>
      </c>
      <c r="B39" s="513">
        <v>0</v>
      </c>
      <c r="C39" s="513">
        <v>1296.67543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0</v>
      </c>
      <c r="J39" s="513">
        <v>1296.67543</v>
      </c>
      <c r="K39" s="207"/>
      <c r="L39" s="207"/>
    </row>
    <row r="40" spans="1:12" ht="27" customHeight="1">
      <c r="A40" s="827" t="s">
        <v>330</v>
      </c>
      <c r="B40" s="513">
        <v>0</v>
      </c>
      <c r="C40" s="513">
        <v>0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0</v>
      </c>
      <c r="J40" s="513">
        <v>0</v>
      </c>
      <c r="K40" s="207"/>
      <c r="L40" s="207"/>
    </row>
    <row r="41" spans="1:12" s="315" customFormat="1" ht="27" customHeight="1">
      <c r="A41" s="828" t="s">
        <v>331</v>
      </c>
      <c r="B41" s="513">
        <v>684222.38476000004</v>
      </c>
      <c r="C41" s="513">
        <v>1913919.9967499999</v>
      </c>
      <c r="D41" s="513">
        <v>1105165.11047</v>
      </c>
      <c r="E41" s="513">
        <v>61096.317790000001</v>
      </c>
      <c r="F41" s="513">
        <v>272295.64607999998</v>
      </c>
      <c r="G41" s="513">
        <v>275176.53576999996</v>
      </c>
      <c r="H41" s="513">
        <v>31194.64212</v>
      </c>
      <c r="I41" s="513">
        <v>575140.38516999991</v>
      </c>
      <c r="J41" s="513">
        <v>4918211.0189099982</v>
      </c>
      <c r="K41" s="314"/>
      <c r="L41" s="314"/>
    </row>
    <row r="42" spans="1:12" s="283" customFormat="1" ht="37.5" customHeight="1">
      <c r="A42" s="829" t="s">
        <v>332</v>
      </c>
      <c r="B42" s="691">
        <v>11087.2361</v>
      </c>
      <c r="C42" s="691">
        <v>0</v>
      </c>
      <c r="D42" s="691">
        <v>0</v>
      </c>
      <c r="E42" s="691">
        <v>2433.3965200000002</v>
      </c>
      <c r="F42" s="691">
        <v>0</v>
      </c>
      <c r="G42" s="691">
        <v>23506.559839999998</v>
      </c>
      <c r="H42" s="691">
        <v>200.61157</v>
      </c>
      <c r="I42" s="691">
        <v>0</v>
      </c>
      <c r="J42" s="513">
        <v>37227.804029999999</v>
      </c>
      <c r="K42" s="318"/>
      <c r="L42" s="318"/>
    </row>
    <row r="43" spans="1:12" s="198" customFormat="1" ht="27" customHeight="1">
      <c r="A43" s="830" t="s">
        <v>161</v>
      </c>
      <c r="B43" s="693">
        <v>695309.62086000002</v>
      </c>
      <c r="C43" s="693">
        <v>1913919.9967499999</v>
      </c>
      <c r="D43" s="693">
        <v>1105165.11047</v>
      </c>
      <c r="E43" s="693">
        <v>63529.714310000003</v>
      </c>
      <c r="F43" s="693">
        <v>272295.64607999998</v>
      </c>
      <c r="G43" s="693">
        <v>298683.09561000002</v>
      </c>
      <c r="H43" s="693">
        <v>31395.253690000001</v>
      </c>
      <c r="I43" s="693">
        <v>575140.38516999991</v>
      </c>
      <c r="J43" s="693">
        <v>4955438.8229399994</v>
      </c>
      <c r="K43" s="320"/>
      <c r="L43" s="320"/>
    </row>
    <row r="44" spans="1:12" ht="27" customHeight="1">
      <c r="A44" s="828" t="s">
        <v>294</v>
      </c>
      <c r="B44" s="715">
        <v>0.14031242150366849</v>
      </c>
      <c r="C44" s="715">
        <v>0.38622613761065366</v>
      </c>
      <c r="D44" s="715">
        <v>0.22302063449031129</v>
      </c>
      <c r="E44" s="715">
        <v>1.2820199497954578E-2</v>
      </c>
      <c r="F44" s="715">
        <v>5.4948846269572228E-2</v>
      </c>
      <c r="G44" s="715">
        <v>6.0273793357576981E-2</v>
      </c>
      <c r="H44" s="715">
        <v>6.3355143331935218E-3</v>
      </c>
      <c r="I44" s="715">
        <v>0.11606245293706932</v>
      </c>
      <c r="J44" s="715">
        <v>1</v>
      </c>
      <c r="K44" s="207"/>
      <c r="L44" s="207"/>
    </row>
    <row r="45" spans="1:12" ht="9" customHeight="1" thickBot="1">
      <c r="A45" s="481"/>
      <c r="B45" s="286"/>
      <c r="C45" s="287"/>
      <c r="D45" s="287"/>
      <c r="E45" s="287"/>
      <c r="F45" s="287"/>
      <c r="G45" s="287"/>
      <c r="H45" s="288"/>
      <c r="I45" s="288"/>
      <c r="J45" s="288"/>
      <c r="K45" s="207"/>
      <c r="L45" s="207"/>
    </row>
    <row r="46" spans="1:12" ht="17.25" customHeight="1" thickTop="1">
      <c r="A46" s="373" t="s">
        <v>163</v>
      </c>
      <c r="C46" s="211"/>
      <c r="D46" s="211"/>
      <c r="E46" s="211"/>
      <c r="F46" s="211"/>
      <c r="G46" s="211"/>
      <c r="H46" s="265"/>
      <c r="I46" s="265"/>
      <c r="J46" s="265"/>
      <c r="K46" s="207"/>
      <c r="L46" s="207"/>
    </row>
    <row r="47" spans="1:12">
      <c r="A47" s="373" t="s">
        <v>333</v>
      </c>
      <c r="C47" s="211"/>
      <c r="D47" s="211"/>
      <c r="E47" s="211"/>
      <c r="F47" s="211"/>
      <c r="G47" s="211"/>
      <c r="H47" s="265"/>
      <c r="I47" s="265"/>
      <c r="J47" s="265"/>
      <c r="K47" s="207"/>
      <c r="L47" s="207"/>
    </row>
    <row r="48" spans="1:12">
      <c r="A48" s="373" t="s">
        <v>334</v>
      </c>
      <c r="B48" s="269"/>
      <c r="C48" s="211"/>
      <c r="D48" s="211"/>
      <c r="E48" s="211"/>
      <c r="F48" s="211"/>
      <c r="G48" s="211"/>
      <c r="H48" s="265"/>
      <c r="I48" s="265"/>
      <c r="J48" s="265"/>
      <c r="K48" s="207"/>
      <c r="L48" s="207"/>
    </row>
    <row r="49" spans="1:12" ht="9" customHeight="1">
      <c r="A49" s="208"/>
      <c r="B49" s="269"/>
      <c r="C49" s="211"/>
      <c r="D49" s="211"/>
      <c r="E49" s="211"/>
      <c r="F49" s="211"/>
      <c r="G49" s="211"/>
      <c r="H49" s="265"/>
      <c r="I49" s="265"/>
      <c r="J49" s="265"/>
      <c r="K49" s="207"/>
      <c r="L49" s="207"/>
    </row>
    <row r="50" spans="1:12" ht="9" customHeight="1">
      <c r="A50" s="208"/>
      <c r="B50" s="269"/>
      <c r="C50" s="211"/>
      <c r="D50" s="211"/>
      <c r="E50" s="211"/>
      <c r="F50" s="211"/>
      <c r="G50" s="211"/>
      <c r="H50" s="265"/>
      <c r="I50" s="265"/>
      <c r="J50" s="265"/>
      <c r="K50" s="207"/>
      <c r="L50" s="207"/>
    </row>
    <row r="51" spans="1:12" ht="9" customHeight="1">
      <c r="A51" s="270"/>
      <c r="B51" s="269"/>
      <c r="C51" s="211"/>
      <c r="D51" s="211"/>
      <c r="E51" s="211"/>
      <c r="F51" s="211"/>
      <c r="G51" s="211"/>
      <c r="H51" s="265"/>
      <c r="I51" s="265"/>
      <c r="J51" s="265"/>
      <c r="K51" s="207"/>
      <c r="L51" s="207"/>
    </row>
    <row r="52" spans="1:12" ht="9" customHeight="1">
      <c r="A52" s="208"/>
      <c r="B52" s="269"/>
      <c r="C52" s="211"/>
      <c r="D52" s="211"/>
      <c r="E52" s="211"/>
      <c r="F52" s="211"/>
      <c r="G52" s="211"/>
      <c r="H52" s="265"/>
      <c r="I52" s="265"/>
      <c r="J52" s="265"/>
      <c r="K52" s="207"/>
      <c r="L52" s="207"/>
    </row>
    <row r="53" spans="1:12" ht="9" customHeight="1">
      <c r="A53" s="208"/>
      <c r="B53" s="269"/>
      <c r="C53" s="211"/>
      <c r="D53" s="211"/>
      <c r="E53" s="211"/>
      <c r="F53" s="211"/>
      <c r="G53" s="211"/>
      <c r="H53" s="265"/>
      <c r="I53" s="265"/>
      <c r="J53" s="265"/>
      <c r="K53" s="207"/>
      <c r="L53" s="207"/>
    </row>
    <row r="54" spans="1:12" ht="9" customHeight="1">
      <c r="A54" s="208"/>
      <c r="B54" s="269"/>
      <c r="C54" s="211"/>
      <c r="D54" s="211"/>
      <c r="E54" s="211"/>
      <c r="F54" s="211"/>
      <c r="G54" s="211"/>
      <c r="H54" s="265"/>
      <c r="I54" s="265"/>
      <c r="J54" s="265"/>
      <c r="K54" s="207"/>
      <c r="L54" s="207"/>
    </row>
    <row r="55" spans="1:12" ht="9" customHeight="1">
      <c r="A55" s="208"/>
      <c r="C55" s="211"/>
      <c r="D55" s="211"/>
      <c r="E55" s="211"/>
      <c r="F55" s="211"/>
      <c r="G55" s="211"/>
      <c r="H55" s="265"/>
      <c r="I55" s="265"/>
      <c r="J55" s="265"/>
      <c r="K55" s="207"/>
      <c r="L55" s="207"/>
    </row>
    <row r="56" spans="1:12" ht="9" customHeight="1">
      <c r="A56" s="208"/>
      <c r="C56" s="211"/>
      <c r="D56" s="211"/>
      <c r="E56" s="211"/>
      <c r="F56" s="211"/>
      <c r="G56" s="211"/>
      <c r="H56" s="265"/>
      <c r="I56" s="265"/>
      <c r="J56" s="265"/>
      <c r="K56" s="207"/>
      <c r="L56" s="207"/>
    </row>
    <row r="57" spans="1:12" ht="9" customHeight="1">
      <c r="A57" s="270"/>
      <c r="C57" s="211"/>
      <c r="D57" s="211"/>
      <c r="E57" s="211"/>
      <c r="F57" s="211"/>
      <c r="G57" s="211"/>
      <c r="H57" s="265"/>
      <c r="I57" s="265"/>
      <c r="J57" s="265"/>
      <c r="K57" s="207"/>
      <c r="L57" s="207"/>
    </row>
    <row r="58" spans="1:12" ht="9" customHeight="1">
      <c r="A58" s="208"/>
      <c r="C58" s="211"/>
      <c r="D58" s="211"/>
      <c r="E58" s="211"/>
      <c r="F58" s="211"/>
      <c r="G58" s="211"/>
      <c r="H58" s="265"/>
      <c r="I58" s="265"/>
      <c r="J58" s="265"/>
      <c r="K58" s="207"/>
      <c r="L58" s="207"/>
    </row>
    <row r="59" spans="1:12" ht="9" customHeight="1">
      <c r="A59" s="208"/>
      <c r="C59" s="211"/>
      <c r="D59" s="211"/>
      <c r="E59" s="211"/>
      <c r="F59" s="211"/>
      <c r="G59" s="211"/>
      <c r="H59" s="265"/>
      <c r="I59" s="265"/>
      <c r="J59" s="265"/>
      <c r="K59" s="207"/>
      <c r="L59" s="207"/>
    </row>
    <row r="60" spans="1:12" ht="9" customHeight="1">
      <c r="A60" s="208"/>
      <c r="C60" s="211"/>
      <c r="D60" s="211"/>
      <c r="E60" s="211"/>
      <c r="F60" s="211"/>
      <c r="G60" s="211"/>
      <c r="H60" s="265"/>
      <c r="I60" s="265"/>
      <c r="J60" s="265"/>
      <c r="K60" s="207"/>
      <c r="L60" s="207"/>
    </row>
    <row r="61" spans="1:12" ht="9" customHeight="1">
      <c r="A61" s="208"/>
      <c r="C61" s="211"/>
      <c r="D61" s="211"/>
      <c r="E61" s="211"/>
      <c r="F61" s="211"/>
      <c r="G61" s="211"/>
      <c r="H61" s="265"/>
      <c r="I61" s="265"/>
      <c r="J61" s="265"/>
      <c r="K61" s="207"/>
      <c r="L61" s="207"/>
    </row>
    <row r="62" spans="1:12" ht="9" customHeight="1">
      <c r="A62" s="208"/>
      <c r="C62" s="211"/>
      <c r="D62" s="211"/>
      <c r="E62" s="211"/>
      <c r="F62" s="211"/>
      <c r="G62" s="211"/>
      <c r="H62" s="265"/>
      <c r="I62" s="265"/>
      <c r="J62" s="265"/>
      <c r="K62" s="207"/>
      <c r="L62" s="207"/>
    </row>
    <row r="63" spans="1:12" ht="9" customHeight="1">
      <c r="A63" s="270"/>
      <c r="C63" s="211"/>
      <c r="D63" s="211"/>
      <c r="E63" s="211"/>
      <c r="F63" s="211"/>
      <c r="G63" s="211"/>
      <c r="H63" s="265"/>
      <c r="I63" s="265"/>
      <c r="J63" s="265"/>
      <c r="K63" s="207"/>
      <c r="L63" s="207"/>
    </row>
    <row r="64" spans="1:12" ht="9" customHeight="1">
      <c r="A64" s="208"/>
      <c r="C64" s="211"/>
      <c r="D64" s="211"/>
      <c r="E64" s="211"/>
      <c r="F64" s="211"/>
      <c r="G64" s="211"/>
      <c r="H64" s="265"/>
      <c r="I64" s="265"/>
      <c r="J64" s="265"/>
      <c r="K64" s="207"/>
      <c r="L64" s="207"/>
    </row>
    <row r="65" spans="1:12" ht="9" customHeight="1">
      <c r="A65" s="208"/>
      <c r="C65" s="211"/>
      <c r="D65" s="211"/>
      <c r="E65" s="211"/>
      <c r="F65" s="211"/>
      <c r="G65" s="211"/>
      <c r="H65" s="265"/>
      <c r="I65" s="265"/>
      <c r="J65" s="265"/>
      <c r="K65" s="207"/>
      <c r="L65" s="207"/>
    </row>
    <row r="66" spans="1:12" ht="9" customHeight="1">
      <c r="A66" s="208"/>
      <c r="C66" s="211"/>
      <c r="D66" s="211"/>
      <c r="E66" s="211"/>
      <c r="F66" s="211"/>
      <c r="G66" s="211"/>
      <c r="H66" s="265"/>
      <c r="I66" s="265"/>
      <c r="J66" s="265"/>
      <c r="K66" s="207"/>
      <c r="L66" s="207"/>
    </row>
    <row r="67" spans="1:12" ht="9" customHeight="1">
      <c r="A67" s="208"/>
      <c r="C67" s="211"/>
      <c r="D67" s="211"/>
      <c r="E67" s="211"/>
      <c r="F67" s="211"/>
      <c r="G67" s="211"/>
      <c r="H67" s="265"/>
      <c r="I67" s="265"/>
      <c r="J67" s="265"/>
      <c r="K67" s="207"/>
      <c r="L67" s="207"/>
    </row>
    <row r="68" spans="1:12" ht="9" customHeight="1">
      <c r="A68" s="270"/>
      <c r="C68" s="211"/>
      <c r="D68" s="211"/>
      <c r="E68" s="211"/>
      <c r="F68" s="211"/>
      <c r="G68" s="211"/>
      <c r="H68" s="265"/>
      <c r="I68" s="265"/>
      <c r="J68" s="265"/>
      <c r="K68" s="207"/>
      <c r="L68" s="207"/>
    </row>
    <row r="69" spans="1:12" ht="9" customHeight="1">
      <c r="A69" s="215"/>
      <c r="C69" s="211"/>
      <c r="D69" s="211"/>
      <c r="E69" s="211"/>
      <c r="F69" s="211"/>
      <c r="G69" s="211"/>
      <c r="H69" s="265"/>
      <c r="I69" s="265"/>
      <c r="J69" s="265"/>
      <c r="K69" s="207"/>
      <c r="L69" s="207"/>
    </row>
    <row r="70" spans="1:12" ht="9" customHeight="1">
      <c r="A70" s="215"/>
      <c r="C70" s="211"/>
      <c r="D70" s="211"/>
      <c r="E70" s="211"/>
      <c r="F70" s="211"/>
      <c r="G70" s="211"/>
      <c r="H70" s="265"/>
      <c r="I70" s="265"/>
      <c r="J70" s="265"/>
      <c r="K70" s="207"/>
      <c r="L70" s="207"/>
    </row>
    <row r="71" spans="1:12" ht="9" customHeight="1">
      <c r="A71" s="215"/>
      <c r="C71" s="211"/>
      <c r="D71" s="211"/>
      <c r="E71" s="211"/>
      <c r="F71" s="211"/>
      <c r="G71" s="211"/>
      <c r="H71" s="265"/>
      <c r="I71" s="265"/>
      <c r="J71" s="265"/>
      <c r="K71" s="207"/>
      <c r="L71" s="207"/>
    </row>
    <row r="72" spans="1:12" ht="9" customHeight="1">
      <c r="A72" s="215"/>
      <c r="C72" s="211"/>
      <c r="D72" s="211"/>
      <c r="E72" s="211"/>
      <c r="F72" s="211"/>
      <c r="G72" s="211"/>
      <c r="H72" s="265"/>
      <c r="I72" s="265"/>
      <c r="J72" s="265"/>
      <c r="K72" s="207"/>
      <c r="L72" s="207"/>
    </row>
    <row r="73" spans="1:12" ht="9" customHeight="1">
      <c r="A73" s="216"/>
      <c r="C73" s="211"/>
      <c r="D73" s="211"/>
      <c r="E73" s="211"/>
      <c r="F73" s="211"/>
      <c r="G73" s="211"/>
      <c r="H73" s="265"/>
      <c r="I73" s="265"/>
      <c r="J73" s="265"/>
      <c r="K73" s="207"/>
      <c r="L73" s="207"/>
    </row>
    <row r="74" spans="1:12" ht="9" customHeight="1">
      <c r="A74" s="216"/>
      <c r="C74" s="211"/>
      <c r="D74" s="211"/>
      <c r="E74" s="211"/>
      <c r="F74" s="211"/>
      <c r="G74" s="211"/>
      <c r="H74" s="265"/>
      <c r="I74" s="265"/>
      <c r="J74" s="265"/>
      <c r="K74" s="207"/>
      <c r="L74" s="207"/>
    </row>
    <row r="75" spans="1:12" ht="9" customHeight="1">
      <c r="A75" s="213"/>
      <c r="C75" s="211"/>
      <c r="D75" s="211"/>
      <c r="E75" s="211"/>
      <c r="F75" s="211"/>
      <c r="G75" s="211"/>
      <c r="H75" s="265"/>
      <c r="I75" s="265"/>
      <c r="J75" s="265"/>
      <c r="K75" s="207"/>
      <c r="L75" s="207"/>
    </row>
    <row r="76" spans="1:12" ht="9" customHeight="1">
      <c r="A76" s="208"/>
      <c r="C76" s="211"/>
      <c r="D76" s="211"/>
      <c r="E76" s="211"/>
      <c r="F76" s="211"/>
      <c r="G76" s="211"/>
      <c r="H76" s="265"/>
      <c r="I76" s="265"/>
      <c r="J76" s="265"/>
      <c r="K76" s="207"/>
      <c r="L76" s="207"/>
    </row>
    <row r="77" spans="1:12" ht="9" customHeight="1">
      <c r="A77" s="208"/>
      <c r="C77" s="211"/>
      <c r="D77" s="211"/>
      <c r="E77" s="211"/>
      <c r="F77" s="211"/>
      <c r="G77" s="211"/>
      <c r="H77" s="265"/>
      <c r="I77" s="265"/>
      <c r="J77" s="265"/>
      <c r="K77" s="207"/>
      <c r="L77" s="207"/>
    </row>
    <row r="78" spans="1:12" ht="9" customHeight="1">
      <c r="A78" s="208"/>
      <c r="C78" s="211"/>
      <c r="D78" s="211"/>
      <c r="E78" s="211"/>
      <c r="F78" s="211"/>
      <c r="G78" s="211"/>
      <c r="H78" s="265"/>
      <c r="I78" s="265"/>
      <c r="J78" s="265"/>
      <c r="K78" s="207"/>
      <c r="L78" s="207"/>
    </row>
    <row r="79" spans="1:12" ht="9" customHeight="1">
      <c r="A79" s="208"/>
      <c r="C79" s="211"/>
      <c r="D79" s="211"/>
      <c r="E79" s="211"/>
      <c r="F79" s="211"/>
      <c r="G79" s="211"/>
      <c r="H79" s="265"/>
      <c r="I79" s="265"/>
      <c r="J79" s="265"/>
      <c r="K79" s="207"/>
      <c r="L79" s="207"/>
    </row>
    <row r="80" spans="1:12" ht="9" customHeight="1">
      <c r="A80" s="215"/>
      <c r="C80" s="211"/>
      <c r="D80" s="211"/>
      <c r="E80" s="211"/>
      <c r="F80" s="211"/>
      <c r="G80" s="211"/>
      <c r="H80" s="265"/>
      <c r="I80" s="265"/>
      <c r="J80" s="265"/>
      <c r="K80" s="207"/>
      <c r="L80" s="207"/>
    </row>
    <row r="81" spans="1:12" ht="9" customHeight="1">
      <c r="A81" s="213"/>
      <c r="C81" s="211"/>
      <c r="D81" s="211"/>
      <c r="E81" s="211"/>
      <c r="F81" s="211"/>
      <c r="G81" s="211"/>
      <c r="H81" s="265"/>
      <c r="I81" s="265"/>
      <c r="J81" s="265"/>
      <c r="K81" s="207"/>
      <c r="L81" s="207"/>
    </row>
    <row r="82" spans="1:12" ht="9" customHeight="1">
      <c r="A82" s="208"/>
      <c r="C82" s="211"/>
      <c r="D82" s="211"/>
      <c r="E82" s="211"/>
      <c r="F82" s="211"/>
      <c r="G82" s="211"/>
      <c r="H82" s="265"/>
      <c r="I82" s="265"/>
      <c r="J82" s="265"/>
      <c r="K82" s="207"/>
      <c r="L82" s="207"/>
    </row>
    <row r="83" spans="1:12" ht="9" customHeight="1">
      <c r="A83" s="208"/>
      <c r="C83" s="211"/>
      <c r="D83" s="211"/>
      <c r="E83" s="211"/>
      <c r="F83" s="211"/>
      <c r="G83" s="211"/>
      <c r="H83" s="265"/>
      <c r="I83" s="265"/>
      <c r="J83" s="265"/>
      <c r="K83" s="207"/>
      <c r="L83" s="207"/>
    </row>
    <row r="84" spans="1:12" ht="9" customHeight="1">
      <c r="A84" s="208"/>
      <c r="C84" s="211"/>
      <c r="D84" s="211"/>
      <c r="E84" s="211"/>
      <c r="F84" s="211"/>
      <c r="G84" s="211"/>
      <c r="H84" s="265"/>
      <c r="I84" s="265"/>
      <c r="J84" s="265"/>
      <c r="K84" s="207"/>
      <c r="L84" s="207"/>
    </row>
    <row r="85" spans="1:12" ht="9" customHeight="1">
      <c r="A85" s="208"/>
      <c r="C85" s="211"/>
      <c r="D85" s="211"/>
      <c r="E85" s="211"/>
      <c r="F85" s="211"/>
      <c r="G85" s="211"/>
      <c r="H85" s="265"/>
      <c r="I85" s="265"/>
      <c r="J85" s="265"/>
      <c r="K85" s="207"/>
      <c r="L85" s="207"/>
    </row>
    <row r="86" spans="1:12" ht="9" customHeight="1">
      <c r="A86" s="215"/>
      <c r="C86" s="211"/>
      <c r="D86" s="211"/>
      <c r="E86" s="211"/>
      <c r="F86" s="211"/>
      <c r="G86" s="211"/>
      <c r="H86" s="265"/>
      <c r="I86" s="265"/>
      <c r="J86" s="265"/>
      <c r="K86" s="207"/>
      <c r="L86" s="207"/>
    </row>
    <row r="87" spans="1:12" ht="9" customHeight="1">
      <c r="A87" s="213"/>
      <c r="C87" s="211"/>
      <c r="D87" s="211"/>
      <c r="E87" s="211"/>
      <c r="F87" s="211"/>
      <c r="G87" s="211"/>
      <c r="H87" s="265"/>
      <c r="I87" s="265"/>
      <c r="J87" s="265"/>
      <c r="K87" s="207"/>
      <c r="L87" s="207"/>
    </row>
    <row r="88" spans="1:12" ht="9" customHeight="1">
      <c r="A88" s="208"/>
      <c r="C88" s="211"/>
      <c r="D88" s="211"/>
      <c r="E88" s="211"/>
      <c r="F88" s="211"/>
      <c r="G88" s="211"/>
      <c r="H88" s="265"/>
      <c r="I88" s="265"/>
      <c r="J88" s="265"/>
      <c r="K88" s="207"/>
      <c r="L88" s="207"/>
    </row>
    <row r="89" spans="1:12" ht="9" customHeight="1">
      <c r="A89" s="208"/>
      <c r="C89" s="211"/>
      <c r="D89" s="211"/>
      <c r="E89" s="211"/>
      <c r="F89" s="211"/>
      <c r="G89" s="211"/>
      <c r="H89" s="265"/>
      <c r="I89" s="265"/>
      <c r="J89" s="265"/>
      <c r="K89" s="207"/>
      <c r="L89" s="207"/>
    </row>
    <row r="90" spans="1:12" ht="9" customHeight="1">
      <c r="A90" s="208"/>
      <c r="C90" s="271"/>
      <c r="D90" s="271"/>
      <c r="E90" s="271"/>
      <c r="F90" s="271"/>
      <c r="G90" s="271"/>
    </row>
    <row r="91" spans="1:12" ht="9" customHeight="1">
      <c r="A91" s="208"/>
      <c r="C91" s="271"/>
      <c r="D91" s="271"/>
      <c r="E91" s="271"/>
      <c r="F91" s="271"/>
      <c r="G91" s="271"/>
    </row>
    <row r="92" spans="1:12" ht="9" customHeight="1">
      <c r="A92" s="208"/>
      <c r="C92" s="271"/>
      <c r="D92" s="271"/>
      <c r="E92" s="271"/>
      <c r="F92" s="271"/>
      <c r="G92" s="271"/>
    </row>
    <row r="93" spans="1:12" ht="9" customHeight="1">
      <c r="A93" s="208"/>
      <c r="C93" s="271"/>
      <c r="D93" s="271"/>
      <c r="E93" s="271"/>
      <c r="F93" s="271"/>
      <c r="G93" s="271"/>
    </row>
    <row r="94" spans="1:12" ht="9" customHeight="1">
      <c r="A94" s="208"/>
      <c r="C94" s="271"/>
      <c r="D94" s="271"/>
      <c r="E94" s="271"/>
      <c r="F94" s="271"/>
      <c r="G94" s="271"/>
    </row>
    <row r="95" spans="1:12" ht="9" customHeight="1">
      <c r="A95" s="208"/>
      <c r="C95" s="271"/>
      <c r="D95" s="271"/>
      <c r="E95" s="271"/>
      <c r="F95" s="271"/>
      <c r="G95" s="271"/>
    </row>
    <row r="96" spans="1:12" ht="9" customHeight="1">
      <c r="A96" s="215"/>
      <c r="C96" s="271"/>
      <c r="D96" s="271"/>
      <c r="E96" s="271"/>
      <c r="F96" s="271"/>
      <c r="G96" s="271"/>
    </row>
    <row r="97" spans="1:7" ht="9" customHeight="1">
      <c r="A97" s="213"/>
      <c r="C97" s="271"/>
      <c r="D97" s="271"/>
      <c r="E97" s="271"/>
      <c r="F97" s="271"/>
      <c r="G97" s="271"/>
    </row>
    <row r="98" spans="1:7" ht="9" customHeight="1">
      <c r="A98" s="208"/>
      <c r="C98" s="271"/>
      <c r="D98" s="271"/>
      <c r="E98" s="271"/>
      <c r="F98" s="271"/>
      <c r="G98" s="271"/>
    </row>
    <row r="99" spans="1:7" ht="9" customHeight="1">
      <c r="A99" s="208"/>
      <c r="C99" s="271"/>
      <c r="D99" s="271"/>
      <c r="E99" s="271"/>
      <c r="F99" s="271"/>
      <c r="G99" s="271"/>
    </row>
    <row r="100" spans="1:7" ht="9" customHeight="1">
      <c r="A100" s="208"/>
      <c r="C100" s="271"/>
      <c r="D100" s="271"/>
      <c r="E100" s="271"/>
      <c r="F100" s="271"/>
      <c r="G100" s="271"/>
    </row>
    <row r="101" spans="1:7" ht="9" customHeight="1">
      <c r="A101" s="208"/>
      <c r="C101" s="271"/>
      <c r="D101" s="271"/>
      <c r="E101" s="271"/>
      <c r="F101" s="271"/>
      <c r="G101" s="271"/>
    </row>
    <row r="102" spans="1:7" ht="9" customHeight="1">
      <c r="A102" s="208"/>
      <c r="C102" s="271"/>
      <c r="D102" s="271"/>
      <c r="E102" s="271"/>
      <c r="F102" s="271"/>
      <c r="G102" s="271"/>
    </row>
    <row r="103" spans="1:7" ht="9" customHeight="1">
      <c r="A103" s="208"/>
      <c r="C103" s="271"/>
      <c r="D103" s="271"/>
      <c r="E103" s="271"/>
      <c r="F103" s="271"/>
      <c r="G103" s="271"/>
    </row>
    <row r="104" spans="1:7" ht="9" customHeight="1">
      <c r="A104" s="208"/>
      <c r="C104" s="271"/>
      <c r="D104" s="271"/>
      <c r="E104" s="271"/>
      <c r="F104" s="271"/>
      <c r="G104" s="271"/>
    </row>
    <row r="105" spans="1:7" ht="9" customHeight="1">
      <c r="A105" s="208"/>
      <c r="C105" s="271"/>
      <c r="D105" s="271"/>
      <c r="E105" s="271"/>
      <c r="F105" s="271"/>
      <c r="G105" s="271"/>
    </row>
    <row r="106" spans="1:7" ht="9" customHeight="1">
      <c r="A106" s="208"/>
      <c r="C106" s="271"/>
      <c r="D106" s="271"/>
      <c r="E106" s="271"/>
      <c r="F106" s="271"/>
      <c r="G106" s="271"/>
    </row>
    <row r="107" spans="1:7" ht="9" customHeight="1">
      <c r="A107" s="213"/>
      <c r="C107" s="271"/>
      <c r="D107" s="271"/>
      <c r="E107" s="271"/>
      <c r="F107" s="271"/>
      <c r="G107" s="271"/>
    </row>
    <row r="108" spans="1:7" ht="9" customHeight="1">
      <c r="A108" s="208"/>
      <c r="C108" s="271"/>
      <c r="D108" s="271"/>
      <c r="E108" s="271"/>
      <c r="F108" s="271"/>
      <c r="G108" s="271"/>
    </row>
    <row r="109" spans="1:7" ht="9" customHeight="1">
      <c r="A109" s="208"/>
      <c r="C109" s="271"/>
      <c r="D109" s="271"/>
      <c r="E109" s="271"/>
      <c r="F109" s="271"/>
      <c r="G109" s="271"/>
    </row>
    <row r="110" spans="1:7" ht="9" customHeight="1">
      <c r="A110" s="208"/>
      <c r="C110" s="271"/>
      <c r="D110" s="271"/>
      <c r="E110" s="271"/>
      <c r="F110" s="271"/>
      <c r="G110" s="271"/>
    </row>
    <row r="111" spans="1:7">
      <c r="A111" s="218"/>
      <c r="C111" s="271"/>
      <c r="D111" s="271"/>
      <c r="E111" s="271"/>
      <c r="F111" s="271"/>
      <c r="G111" s="271"/>
    </row>
    <row r="112" spans="1:7">
      <c r="A112" s="218"/>
      <c r="C112" s="271"/>
      <c r="D112" s="271"/>
      <c r="E112" s="271"/>
      <c r="F112" s="271"/>
      <c r="G112" s="271"/>
    </row>
    <row r="113" spans="1:7">
      <c r="A113" s="218"/>
      <c r="C113" s="271"/>
      <c r="D113" s="271"/>
      <c r="E113" s="271"/>
      <c r="F113" s="271"/>
      <c r="G113" s="271"/>
    </row>
    <row r="114" spans="1:7">
      <c r="A114" s="218"/>
      <c r="C114" s="271"/>
      <c r="D114" s="271"/>
      <c r="E114" s="271"/>
      <c r="F114" s="271"/>
      <c r="G114" s="271"/>
    </row>
    <row r="115" spans="1:7">
      <c r="A115" s="218"/>
      <c r="C115" s="271"/>
      <c r="D115" s="271"/>
      <c r="E115" s="271"/>
      <c r="F115" s="271"/>
      <c r="G115" s="271"/>
    </row>
    <row r="116" spans="1:7">
      <c r="A116" s="218"/>
      <c r="C116" s="271"/>
      <c r="D116" s="271"/>
      <c r="E116" s="271"/>
      <c r="F116" s="271"/>
      <c r="G116" s="271"/>
    </row>
    <row r="117" spans="1:7">
      <c r="A117" s="218"/>
      <c r="C117" s="271"/>
      <c r="D117" s="271"/>
      <c r="E117" s="271"/>
      <c r="F117" s="271"/>
      <c r="G117" s="271"/>
    </row>
    <row r="118" spans="1:7" ht="15.75">
      <c r="A118" s="219"/>
      <c r="C118" s="271"/>
      <c r="D118" s="271"/>
      <c r="E118" s="271"/>
      <c r="F118" s="271"/>
      <c r="G118" s="271"/>
    </row>
    <row r="119" spans="1:7" ht="15.75">
      <c r="A119" s="219"/>
      <c r="C119" s="271"/>
      <c r="D119" s="271"/>
      <c r="E119" s="271"/>
      <c r="F119" s="271"/>
      <c r="G119" s="271"/>
    </row>
    <row r="120" spans="1:7" ht="15.75">
      <c r="A120" s="219"/>
      <c r="C120" s="271"/>
      <c r="D120" s="271"/>
      <c r="E120" s="271"/>
      <c r="F120" s="271"/>
      <c r="G120" s="271"/>
    </row>
    <row r="121" spans="1:7" ht="15.75">
      <c r="A121" s="219"/>
      <c r="C121" s="271"/>
      <c r="D121" s="271"/>
      <c r="E121" s="271"/>
      <c r="F121" s="271"/>
      <c r="G121" s="271"/>
    </row>
    <row r="122" spans="1:7" ht="15.75">
      <c r="A122" s="219"/>
      <c r="C122" s="271"/>
      <c r="D122" s="271"/>
      <c r="E122" s="271"/>
      <c r="F122" s="271"/>
      <c r="G122" s="271"/>
    </row>
    <row r="123" spans="1:7" ht="15.75">
      <c r="A123" s="219"/>
      <c r="C123" s="271"/>
      <c r="D123" s="271"/>
      <c r="E123" s="271"/>
      <c r="F123" s="271"/>
      <c r="G123" s="271"/>
    </row>
    <row r="124" spans="1:7" ht="15.75">
      <c r="A124" s="219"/>
      <c r="C124" s="271"/>
      <c r="D124" s="271"/>
      <c r="E124" s="271"/>
      <c r="F124" s="271"/>
      <c r="G124" s="271"/>
    </row>
    <row r="125" spans="1:7" ht="15.75">
      <c r="A125" s="219"/>
      <c r="C125" s="271"/>
      <c r="D125" s="271"/>
      <c r="E125" s="271"/>
      <c r="F125" s="271"/>
      <c r="G125" s="271"/>
    </row>
    <row r="126" spans="1:7" ht="15.75">
      <c r="A126" s="219"/>
      <c r="C126" s="271"/>
      <c r="D126" s="271"/>
      <c r="E126" s="271"/>
      <c r="F126" s="271"/>
      <c r="G126" s="271"/>
    </row>
    <row r="127" spans="1:7" ht="15.75">
      <c r="A127" s="219"/>
      <c r="C127" s="271"/>
      <c r="D127" s="271"/>
      <c r="E127" s="271"/>
      <c r="F127" s="271"/>
      <c r="G127" s="271"/>
    </row>
    <row r="128" spans="1:7" ht="15.75">
      <c r="A128" s="219"/>
      <c r="C128" s="271"/>
      <c r="D128" s="271"/>
      <c r="E128" s="271"/>
      <c r="F128" s="271"/>
      <c r="G128" s="271"/>
    </row>
    <row r="129" spans="1:7" ht="15.75">
      <c r="A129" s="219"/>
      <c r="C129" s="271"/>
      <c r="D129" s="271"/>
      <c r="E129" s="271"/>
      <c r="F129" s="271"/>
      <c r="G129" s="271"/>
    </row>
    <row r="130" spans="1:7" ht="15.75">
      <c r="A130" s="219"/>
      <c r="C130" s="271"/>
      <c r="D130" s="271"/>
      <c r="E130" s="271"/>
      <c r="F130" s="271"/>
      <c r="G130" s="271"/>
    </row>
    <row r="131" spans="1:7" ht="15.75">
      <c r="A131" s="219"/>
      <c r="C131" s="271"/>
      <c r="D131" s="271"/>
      <c r="E131" s="271"/>
      <c r="F131" s="271"/>
      <c r="G131" s="271"/>
    </row>
    <row r="132" spans="1:7" ht="15.75">
      <c r="A132" s="219"/>
      <c r="C132" s="271"/>
      <c r="D132" s="271"/>
      <c r="E132" s="271"/>
      <c r="F132" s="271"/>
      <c r="G132" s="271"/>
    </row>
    <row r="133" spans="1:7" ht="15.75">
      <c r="A133" s="219"/>
      <c r="C133" s="271"/>
      <c r="D133" s="271"/>
      <c r="E133" s="271"/>
      <c r="F133" s="271"/>
      <c r="G133" s="271"/>
    </row>
    <row r="134" spans="1:7" ht="15.75">
      <c r="A134" s="219"/>
      <c r="C134" s="271"/>
      <c r="D134" s="271"/>
      <c r="E134" s="271"/>
      <c r="F134" s="271"/>
      <c r="G134" s="271"/>
    </row>
    <row r="135" spans="1:7" ht="15.75">
      <c r="A135" s="219"/>
      <c r="C135" s="271"/>
      <c r="D135" s="271"/>
      <c r="E135" s="271"/>
      <c r="F135" s="271"/>
      <c r="G135" s="271"/>
    </row>
    <row r="136" spans="1:7" ht="15.75">
      <c r="A136" s="219"/>
      <c r="C136" s="271"/>
      <c r="D136" s="271"/>
      <c r="E136" s="271"/>
      <c r="F136" s="271"/>
      <c r="G136" s="271"/>
    </row>
    <row r="137" spans="1:7" ht="15.75">
      <c r="A137" s="219"/>
      <c r="C137" s="271"/>
      <c r="D137" s="271"/>
      <c r="E137" s="271"/>
      <c r="F137" s="271"/>
      <c r="G137" s="271"/>
    </row>
    <row r="138" spans="1:7" ht="15.75">
      <c r="A138" s="219"/>
      <c r="C138" s="271"/>
      <c r="D138" s="271"/>
      <c r="E138" s="271"/>
      <c r="F138" s="271"/>
      <c r="G138" s="271"/>
    </row>
    <row r="139" spans="1:7" ht="15.75">
      <c r="A139" s="219"/>
      <c r="C139" s="271"/>
      <c r="D139" s="271"/>
      <c r="E139" s="271"/>
      <c r="F139" s="271"/>
      <c r="G139" s="271"/>
    </row>
    <row r="140" spans="1:7" ht="15.75">
      <c r="A140" s="219"/>
      <c r="C140" s="271"/>
      <c r="D140" s="271"/>
      <c r="E140" s="271"/>
      <c r="F140" s="271"/>
      <c r="G140" s="271"/>
    </row>
    <row r="141" spans="1:7" ht="15.75">
      <c r="A141" s="219"/>
      <c r="C141" s="271"/>
      <c r="D141" s="271"/>
      <c r="E141" s="271"/>
      <c r="F141" s="271"/>
      <c r="G141" s="271"/>
    </row>
    <row r="142" spans="1:7" ht="15.75">
      <c r="A142" s="219"/>
      <c r="C142" s="271"/>
      <c r="D142" s="271"/>
      <c r="E142" s="271"/>
      <c r="F142" s="271"/>
      <c r="G142" s="271"/>
    </row>
    <row r="143" spans="1:7" ht="15.75">
      <c r="A143" s="219"/>
      <c r="C143" s="271"/>
      <c r="D143" s="271"/>
      <c r="E143" s="271"/>
      <c r="F143" s="271"/>
      <c r="G143" s="271"/>
    </row>
    <row r="144" spans="1:7" ht="15.75">
      <c r="A144" s="219"/>
      <c r="C144" s="271"/>
      <c r="D144" s="271"/>
      <c r="E144" s="271"/>
      <c r="F144" s="271"/>
      <c r="G144" s="271"/>
    </row>
    <row r="145" spans="1:7" ht="15.75">
      <c r="A145" s="219"/>
      <c r="C145" s="271"/>
      <c r="D145" s="271"/>
      <c r="E145" s="271"/>
      <c r="F145" s="271"/>
      <c r="G145" s="271"/>
    </row>
    <row r="146" spans="1:7" ht="15.75">
      <c r="A146" s="219"/>
      <c r="C146" s="271"/>
      <c r="D146" s="271"/>
      <c r="E146" s="271"/>
      <c r="F146" s="271"/>
      <c r="G146" s="271"/>
    </row>
    <row r="147" spans="1:7" ht="15.75">
      <c r="A147" s="219"/>
      <c r="C147" s="271"/>
      <c r="D147" s="271"/>
      <c r="E147" s="271"/>
      <c r="F147" s="271"/>
      <c r="G147" s="271"/>
    </row>
    <row r="148" spans="1:7" ht="15.75">
      <c r="A148" s="219"/>
      <c r="C148" s="271"/>
      <c r="D148" s="271"/>
      <c r="E148" s="271"/>
      <c r="F148" s="271"/>
      <c r="G148" s="271"/>
    </row>
    <row r="149" spans="1:7" ht="15.75">
      <c r="A149" s="219"/>
      <c r="C149" s="271"/>
      <c r="D149" s="271"/>
      <c r="E149" s="271"/>
      <c r="F149" s="271"/>
      <c r="G149" s="271"/>
    </row>
    <row r="150" spans="1:7" ht="15.75">
      <c r="A150" s="219"/>
      <c r="C150" s="271"/>
      <c r="D150" s="271"/>
      <c r="E150" s="271"/>
      <c r="F150" s="271"/>
      <c r="G150" s="271"/>
    </row>
    <row r="151" spans="1:7" ht="15.75">
      <c r="A151" s="219"/>
      <c r="C151" s="271"/>
      <c r="D151" s="271"/>
      <c r="E151" s="271"/>
      <c r="F151" s="271"/>
      <c r="G151" s="271"/>
    </row>
    <row r="152" spans="1:7" ht="15.75">
      <c r="A152" s="219"/>
      <c r="C152" s="271"/>
      <c r="D152" s="271"/>
      <c r="E152" s="271"/>
      <c r="F152" s="271"/>
      <c r="G152" s="271"/>
    </row>
    <row r="153" spans="1:7" ht="15.75">
      <c r="A153" s="219"/>
      <c r="C153" s="271"/>
      <c r="D153" s="271"/>
      <c r="E153" s="271"/>
      <c r="F153" s="271"/>
      <c r="G153" s="271"/>
    </row>
    <row r="154" spans="1:7" ht="15.75">
      <c r="A154" s="219"/>
      <c r="C154" s="271"/>
      <c r="D154" s="271"/>
      <c r="E154" s="271"/>
      <c r="F154" s="271"/>
      <c r="G154" s="271"/>
    </row>
    <row r="155" spans="1:7" ht="15.75">
      <c r="A155" s="219"/>
      <c r="C155" s="271"/>
      <c r="D155" s="271"/>
      <c r="E155" s="271"/>
      <c r="F155" s="271"/>
      <c r="G155" s="271"/>
    </row>
    <row r="156" spans="1:7" ht="15.75">
      <c r="A156" s="219"/>
      <c r="C156" s="271"/>
      <c r="D156" s="271"/>
      <c r="E156" s="271"/>
      <c r="F156" s="271"/>
      <c r="G156" s="271"/>
    </row>
    <row r="157" spans="1:7" ht="15.75">
      <c r="A157" s="219"/>
      <c r="C157" s="271"/>
      <c r="D157" s="271"/>
      <c r="E157" s="271"/>
      <c r="F157" s="271"/>
      <c r="G157" s="271"/>
    </row>
    <row r="158" spans="1:7" ht="15.75">
      <c r="A158" s="219"/>
      <c r="C158" s="271"/>
      <c r="D158" s="271"/>
      <c r="E158" s="271"/>
      <c r="F158" s="271"/>
      <c r="G158" s="271"/>
    </row>
    <row r="159" spans="1:7" ht="15.75">
      <c r="A159" s="219"/>
      <c r="C159" s="271"/>
      <c r="D159" s="271"/>
      <c r="E159" s="271"/>
      <c r="F159" s="271"/>
      <c r="G159" s="271"/>
    </row>
    <row r="160" spans="1:7" ht="15.75">
      <c r="A160" s="219"/>
      <c r="C160" s="271"/>
      <c r="D160" s="271"/>
      <c r="E160" s="271"/>
      <c r="F160" s="271"/>
      <c r="G160" s="271"/>
    </row>
    <row r="161" spans="1:7" ht="15.75">
      <c r="A161" s="219"/>
      <c r="C161" s="271"/>
      <c r="D161" s="271"/>
      <c r="E161" s="271"/>
      <c r="F161" s="271"/>
      <c r="G161" s="271"/>
    </row>
    <row r="162" spans="1:7" ht="15.75">
      <c r="A162" s="219"/>
      <c r="C162" s="271"/>
      <c r="D162" s="271"/>
      <c r="E162" s="271"/>
      <c r="F162" s="271"/>
      <c r="G162" s="271"/>
    </row>
    <row r="163" spans="1:7" ht="15.75">
      <c r="A163" s="219"/>
      <c r="C163" s="271"/>
      <c r="D163" s="271"/>
      <c r="E163" s="271"/>
      <c r="F163" s="271"/>
      <c r="G163" s="271"/>
    </row>
    <row r="164" spans="1:7" ht="15.75">
      <c r="A164" s="219"/>
      <c r="C164" s="271"/>
      <c r="D164" s="271"/>
      <c r="E164" s="271"/>
      <c r="F164" s="271"/>
      <c r="G164" s="271"/>
    </row>
    <row r="165" spans="1:7" ht="15.75">
      <c r="A165" s="219"/>
      <c r="C165" s="271"/>
      <c r="D165" s="271"/>
      <c r="E165" s="271"/>
      <c r="F165" s="271"/>
      <c r="G165" s="271"/>
    </row>
    <row r="166" spans="1:7" ht="15.75">
      <c r="A166" s="219"/>
      <c r="C166" s="271"/>
      <c r="D166" s="271"/>
      <c r="E166" s="271"/>
      <c r="F166" s="271"/>
      <c r="G166" s="271"/>
    </row>
    <row r="167" spans="1:7" ht="15.75">
      <c r="A167" s="219"/>
      <c r="C167" s="271"/>
      <c r="D167" s="271"/>
      <c r="E167" s="271"/>
      <c r="F167" s="271"/>
      <c r="G167" s="271"/>
    </row>
    <row r="168" spans="1:7" ht="15.75">
      <c r="A168" s="219"/>
      <c r="C168" s="271"/>
      <c r="D168" s="271"/>
      <c r="E168" s="271"/>
      <c r="F168" s="271"/>
      <c r="G168" s="271"/>
    </row>
    <row r="169" spans="1:7" ht="15.75">
      <c r="A169" s="219"/>
      <c r="C169" s="271"/>
      <c r="D169" s="271"/>
      <c r="E169" s="271"/>
      <c r="F169" s="271"/>
      <c r="G169" s="271"/>
    </row>
    <row r="170" spans="1:7" ht="15.75">
      <c r="A170" s="219"/>
      <c r="C170" s="271"/>
      <c r="D170" s="271"/>
      <c r="E170" s="271"/>
      <c r="F170" s="271"/>
      <c r="G170" s="271"/>
    </row>
    <row r="171" spans="1:7" ht="15.75">
      <c r="A171" s="219"/>
      <c r="C171" s="271"/>
      <c r="D171" s="271"/>
      <c r="E171" s="271"/>
      <c r="F171" s="271"/>
      <c r="G171" s="271"/>
    </row>
    <row r="172" spans="1:7" ht="15.75">
      <c r="A172" s="219"/>
      <c r="C172" s="271"/>
      <c r="D172" s="271"/>
      <c r="E172" s="271"/>
      <c r="F172" s="271"/>
      <c r="G172" s="271"/>
    </row>
    <row r="173" spans="1:7" ht="15.75">
      <c r="A173" s="219"/>
      <c r="C173" s="271"/>
      <c r="D173" s="271"/>
      <c r="E173" s="271"/>
      <c r="F173" s="271"/>
      <c r="G173" s="271"/>
    </row>
    <row r="174" spans="1:7" ht="15.75">
      <c r="A174" s="219"/>
      <c r="C174" s="271"/>
      <c r="D174" s="271"/>
      <c r="E174" s="271"/>
      <c r="F174" s="271"/>
      <c r="G174" s="271"/>
    </row>
    <row r="175" spans="1:7" ht="15.75">
      <c r="A175" s="219"/>
      <c r="C175" s="271"/>
      <c r="D175" s="271"/>
      <c r="E175" s="271"/>
      <c r="F175" s="271"/>
      <c r="G175" s="271"/>
    </row>
    <row r="176" spans="1:7" ht="15.75">
      <c r="A176" s="219"/>
      <c r="C176" s="271"/>
      <c r="D176" s="271"/>
      <c r="E176" s="271"/>
      <c r="F176" s="271"/>
      <c r="G176" s="271"/>
    </row>
    <row r="177" spans="1:7" ht="15.75">
      <c r="A177" s="219"/>
      <c r="C177" s="271"/>
      <c r="D177" s="271"/>
      <c r="E177" s="271"/>
      <c r="F177" s="271"/>
      <c r="G177" s="271"/>
    </row>
    <row r="178" spans="1:7" ht="15.75">
      <c r="A178" s="219"/>
      <c r="C178" s="271"/>
      <c r="D178" s="271"/>
      <c r="E178" s="271"/>
      <c r="F178" s="271"/>
      <c r="G178" s="271"/>
    </row>
    <row r="179" spans="1:7" ht="15.75">
      <c r="A179" s="219"/>
      <c r="C179" s="271"/>
      <c r="D179" s="271"/>
      <c r="E179" s="271"/>
      <c r="F179" s="271"/>
      <c r="G179" s="271"/>
    </row>
    <row r="180" spans="1:7" ht="15.75">
      <c r="A180" s="219"/>
      <c r="C180" s="271"/>
      <c r="D180" s="271"/>
      <c r="E180" s="271"/>
      <c r="F180" s="271"/>
      <c r="G180" s="271"/>
    </row>
    <row r="181" spans="1:7" ht="15.75">
      <c r="A181" s="219"/>
      <c r="C181" s="271"/>
      <c r="D181" s="271"/>
      <c r="E181" s="271"/>
      <c r="F181" s="271"/>
      <c r="G181" s="271"/>
    </row>
    <row r="182" spans="1:7" ht="15.75">
      <c r="A182" s="219"/>
      <c r="C182" s="271"/>
      <c r="D182" s="271"/>
      <c r="E182" s="271"/>
      <c r="F182" s="271"/>
      <c r="G182" s="271"/>
    </row>
    <row r="183" spans="1:7" ht="15.75">
      <c r="A183" s="219"/>
      <c r="C183" s="271"/>
      <c r="D183" s="271"/>
      <c r="E183" s="271"/>
      <c r="F183" s="271"/>
      <c r="G183" s="271"/>
    </row>
    <row r="184" spans="1:7" ht="15.75">
      <c r="A184" s="219"/>
      <c r="C184" s="271"/>
      <c r="D184" s="271"/>
      <c r="E184" s="271"/>
      <c r="F184" s="271"/>
      <c r="G184" s="271"/>
    </row>
    <row r="185" spans="1:7" ht="15.75">
      <c r="A185" s="219"/>
      <c r="C185" s="271"/>
      <c r="D185" s="271"/>
      <c r="E185" s="271"/>
      <c r="F185" s="271"/>
      <c r="G185" s="271"/>
    </row>
    <row r="186" spans="1:7" ht="15.75">
      <c r="A186" s="219"/>
      <c r="C186" s="271"/>
      <c r="D186" s="271"/>
      <c r="E186" s="271"/>
      <c r="F186" s="271"/>
      <c r="G186" s="271"/>
    </row>
    <row r="187" spans="1:7" ht="15.75">
      <c r="A187" s="219"/>
      <c r="C187" s="271"/>
      <c r="D187" s="271"/>
      <c r="E187" s="271"/>
      <c r="F187" s="271"/>
      <c r="G187" s="271"/>
    </row>
    <row r="188" spans="1:7" ht="15.75">
      <c r="A188" s="219"/>
      <c r="C188" s="271"/>
      <c r="D188" s="271"/>
      <c r="E188" s="271"/>
      <c r="F188" s="271"/>
      <c r="G188" s="271"/>
    </row>
    <row r="189" spans="1:7" ht="15.75">
      <c r="A189" s="219"/>
      <c r="C189" s="271"/>
      <c r="D189" s="271"/>
      <c r="E189" s="271"/>
      <c r="F189" s="271"/>
      <c r="G189" s="271"/>
    </row>
    <row r="190" spans="1:7" ht="15.75">
      <c r="A190" s="219"/>
      <c r="C190" s="271"/>
      <c r="D190" s="271"/>
      <c r="E190" s="271"/>
      <c r="F190" s="271"/>
      <c r="G190" s="271"/>
    </row>
    <row r="191" spans="1:7" ht="15.75">
      <c r="A191" s="219"/>
      <c r="C191" s="271"/>
      <c r="D191" s="271"/>
      <c r="E191" s="271"/>
      <c r="F191" s="271"/>
      <c r="G191" s="271"/>
    </row>
    <row r="192" spans="1:7" ht="15.75">
      <c r="A192" s="219"/>
      <c r="C192" s="271"/>
      <c r="D192" s="271"/>
      <c r="E192" s="271"/>
      <c r="F192" s="271"/>
      <c r="G192" s="271"/>
    </row>
    <row r="193" spans="1:7" ht="15.75">
      <c r="A193" s="219"/>
      <c r="C193" s="271"/>
      <c r="D193" s="271"/>
      <c r="E193" s="271"/>
      <c r="F193" s="271"/>
      <c r="G193" s="271"/>
    </row>
    <row r="194" spans="1:7" ht="15.75">
      <c r="A194" s="219"/>
      <c r="C194" s="271"/>
      <c r="D194" s="271"/>
      <c r="E194" s="271"/>
      <c r="F194" s="271"/>
      <c r="G194" s="271"/>
    </row>
    <row r="195" spans="1:7" ht="15.75">
      <c r="A195" s="219"/>
      <c r="C195" s="271"/>
      <c r="D195" s="271"/>
      <c r="E195" s="271"/>
      <c r="F195" s="271"/>
      <c r="G195" s="271"/>
    </row>
    <row r="196" spans="1:7" ht="15.75">
      <c r="A196" s="219"/>
      <c r="C196" s="271"/>
      <c r="D196" s="271"/>
      <c r="E196" s="271"/>
      <c r="F196" s="271"/>
      <c r="G196" s="271"/>
    </row>
    <row r="197" spans="1:7" ht="15.75">
      <c r="A197" s="219"/>
      <c r="C197" s="271"/>
      <c r="D197" s="271"/>
      <c r="E197" s="271"/>
      <c r="F197" s="271"/>
      <c r="G197" s="271"/>
    </row>
    <row r="198" spans="1:7" ht="15.75">
      <c r="A198" s="219"/>
      <c r="C198" s="271"/>
      <c r="D198" s="271"/>
      <c r="E198" s="271"/>
      <c r="F198" s="271"/>
      <c r="G198" s="271"/>
    </row>
    <row r="199" spans="1:7" ht="15.75">
      <c r="A199" s="219"/>
      <c r="C199" s="271"/>
      <c r="D199" s="271"/>
      <c r="E199" s="271"/>
      <c r="F199" s="271"/>
      <c r="G199" s="271"/>
    </row>
    <row r="200" spans="1:7" ht="15.75">
      <c r="A200" s="219"/>
      <c r="C200" s="271"/>
      <c r="D200" s="271"/>
      <c r="E200" s="271"/>
      <c r="F200" s="271"/>
      <c r="G200" s="271"/>
    </row>
    <row r="201" spans="1:7" ht="15.75">
      <c r="A201" s="219"/>
      <c r="C201" s="271"/>
      <c r="D201" s="271"/>
      <c r="E201" s="271"/>
      <c r="F201" s="271"/>
      <c r="G201" s="271"/>
    </row>
    <row r="202" spans="1:7" ht="15.75">
      <c r="A202" s="219"/>
      <c r="C202" s="271"/>
      <c r="D202" s="271"/>
      <c r="E202" s="271"/>
      <c r="F202" s="271"/>
      <c r="G202" s="271"/>
    </row>
    <row r="203" spans="1:7" ht="15.75">
      <c r="A203" s="219"/>
      <c r="C203" s="271"/>
      <c r="D203" s="271"/>
      <c r="E203" s="271"/>
      <c r="F203" s="271"/>
      <c r="G203" s="271"/>
    </row>
    <row r="204" spans="1:7" ht="15.75">
      <c r="A204" s="219"/>
      <c r="C204" s="271"/>
      <c r="D204" s="271"/>
      <c r="E204" s="271"/>
      <c r="F204" s="271"/>
      <c r="G204" s="271"/>
    </row>
    <row r="205" spans="1:7" ht="15.75">
      <c r="A205" s="219"/>
      <c r="C205" s="271"/>
      <c r="D205" s="271"/>
      <c r="E205" s="271"/>
      <c r="F205" s="271"/>
      <c r="G205" s="271"/>
    </row>
    <row r="206" spans="1:7" ht="15.75">
      <c r="A206" s="219"/>
      <c r="C206" s="271"/>
      <c r="D206" s="271"/>
      <c r="E206" s="271"/>
      <c r="F206" s="271"/>
      <c r="G206" s="271"/>
    </row>
    <row r="207" spans="1:7" ht="15.75">
      <c r="A207" s="219"/>
      <c r="C207" s="271"/>
      <c r="D207" s="271"/>
      <c r="E207" s="271"/>
      <c r="F207" s="271"/>
      <c r="G207" s="271"/>
    </row>
    <row r="208" spans="1:7" ht="15.75">
      <c r="A208" s="219"/>
      <c r="C208" s="271"/>
      <c r="D208" s="271"/>
      <c r="E208" s="271"/>
      <c r="F208" s="271"/>
      <c r="G208" s="271"/>
    </row>
    <row r="209" spans="1:7" ht="15.75">
      <c r="A209" s="221"/>
      <c r="C209" s="271"/>
      <c r="D209" s="271"/>
      <c r="E209" s="271"/>
      <c r="F209" s="271"/>
      <c r="G209" s="271"/>
    </row>
    <row r="210" spans="1:7" ht="15.75">
      <c r="A210" s="221"/>
      <c r="C210" s="271"/>
      <c r="D210" s="271"/>
      <c r="E210" s="271"/>
      <c r="F210" s="271"/>
      <c r="G210" s="271"/>
    </row>
    <row r="211" spans="1:7" ht="15.75">
      <c r="A211" s="221"/>
      <c r="C211" s="271"/>
      <c r="D211" s="271"/>
      <c r="E211" s="271"/>
      <c r="F211" s="271"/>
      <c r="G211" s="271"/>
    </row>
    <row r="212" spans="1:7" ht="15.75">
      <c r="A212" s="221"/>
      <c r="C212" s="271"/>
      <c r="D212" s="271"/>
      <c r="E212" s="271"/>
      <c r="F212" s="271"/>
      <c r="G212" s="271"/>
    </row>
    <row r="213" spans="1:7" ht="15.75">
      <c r="A213" s="221"/>
      <c r="C213" s="271"/>
      <c r="D213" s="271"/>
      <c r="E213" s="271"/>
      <c r="F213" s="271"/>
      <c r="G213" s="271"/>
    </row>
    <row r="214" spans="1:7" ht="15.75">
      <c r="A214" s="221"/>
      <c r="C214" s="271"/>
      <c r="D214" s="271"/>
      <c r="E214" s="271"/>
      <c r="F214" s="271"/>
      <c r="G214" s="271"/>
    </row>
    <row r="215" spans="1:7" ht="15.75">
      <c r="A215" s="221"/>
      <c r="C215" s="271"/>
      <c r="D215" s="271"/>
      <c r="E215" s="271"/>
      <c r="F215" s="271"/>
      <c r="G215" s="271"/>
    </row>
    <row r="216" spans="1:7" ht="15.75">
      <c r="A216" s="221"/>
      <c r="C216" s="271"/>
      <c r="D216" s="271"/>
      <c r="E216" s="271"/>
      <c r="F216" s="271"/>
      <c r="G216" s="271"/>
    </row>
    <row r="217" spans="1:7" ht="15.75">
      <c r="A217" s="221"/>
      <c r="C217" s="271"/>
      <c r="D217" s="271"/>
      <c r="E217" s="271"/>
      <c r="F217" s="271"/>
      <c r="G217" s="271"/>
    </row>
    <row r="218" spans="1:7" ht="15.75">
      <c r="A218" s="221"/>
      <c r="C218" s="271"/>
      <c r="D218" s="271"/>
      <c r="E218" s="271"/>
      <c r="F218" s="271"/>
      <c r="G218" s="271"/>
    </row>
    <row r="219" spans="1:7" ht="15.75">
      <c r="A219" s="221"/>
      <c r="C219" s="271"/>
      <c r="D219" s="271"/>
      <c r="E219" s="271"/>
      <c r="F219" s="271"/>
      <c r="G219" s="271"/>
    </row>
    <row r="220" spans="1:7" ht="15.75">
      <c r="A220" s="221"/>
      <c r="C220" s="271"/>
      <c r="D220" s="271"/>
      <c r="E220" s="271"/>
      <c r="F220" s="271"/>
      <c r="G220" s="271"/>
    </row>
    <row r="221" spans="1:7" ht="15.75">
      <c r="A221" s="221"/>
      <c r="C221" s="271"/>
      <c r="D221" s="271"/>
      <c r="E221" s="271"/>
      <c r="F221" s="271"/>
      <c r="G221" s="271"/>
    </row>
    <row r="222" spans="1:7" ht="15.75">
      <c r="A222" s="221"/>
      <c r="C222" s="271"/>
      <c r="D222" s="271"/>
      <c r="E222" s="271"/>
      <c r="F222" s="271"/>
      <c r="G222" s="271"/>
    </row>
    <row r="223" spans="1:7" ht="15.75">
      <c r="A223" s="221"/>
      <c r="C223" s="271"/>
      <c r="D223" s="271"/>
      <c r="E223" s="271"/>
      <c r="F223" s="271"/>
      <c r="G223" s="271"/>
    </row>
    <row r="224" spans="1:7" ht="15.75">
      <c r="A224" s="221"/>
      <c r="C224" s="271"/>
      <c r="D224" s="271"/>
      <c r="E224" s="271"/>
      <c r="F224" s="271"/>
      <c r="G224" s="271"/>
    </row>
    <row r="225" spans="1:7" ht="15.75">
      <c r="A225" s="221"/>
      <c r="C225" s="271"/>
      <c r="D225" s="271"/>
      <c r="E225" s="271"/>
      <c r="F225" s="271"/>
      <c r="G225" s="271"/>
    </row>
    <row r="226" spans="1:7" ht="15.75">
      <c r="A226" s="221"/>
      <c r="C226" s="271"/>
      <c r="D226" s="271"/>
      <c r="E226" s="271"/>
      <c r="F226" s="271"/>
      <c r="G226" s="271"/>
    </row>
    <row r="227" spans="1:7" ht="15.75">
      <c r="A227" s="221"/>
      <c r="C227" s="271"/>
      <c r="D227" s="271"/>
      <c r="E227" s="271"/>
      <c r="F227" s="271"/>
      <c r="G227" s="271"/>
    </row>
    <row r="228" spans="1:7" ht="15.75">
      <c r="A228" s="221"/>
      <c r="C228" s="271"/>
      <c r="D228" s="271"/>
      <c r="E228" s="271"/>
      <c r="F228" s="271"/>
      <c r="G228" s="271"/>
    </row>
    <row r="229" spans="1:7" ht="15.75">
      <c r="A229" s="221"/>
      <c r="C229" s="271"/>
      <c r="D229" s="271"/>
      <c r="E229" s="271"/>
      <c r="F229" s="271"/>
      <c r="G229" s="271"/>
    </row>
    <row r="230" spans="1:7" ht="15.75">
      <c r="A230" s="221"/>
      <c r="C230" s="271"/>
      <c r="D230" s="271"/>
      <c r="E230" s="271"/>
      <c r="F230" s="271"/>
      <c r="G230" s="271"/>
    </row>
    <row r="231" spans="1:7" ht="15.75">
      <c r="A231" s="221"/>
      <c r="C231" s="271"/>
      <c r="D231" s="271"/>
      <c r="E231" s="271"/>
      <c r="F231" s="271"/>
      <c r="G231" s="271"/>
    </row>
    <row r="232" spans="1:7" ht="15.75">
      <c r="A232" s="221"/>
      <c r="C232" s="271"/>
      <c r="D232" s="271"/>
      <c r="E232" s="271"/>
      <c r="F232" s="271"/>
      <c r="G232" s="271"/>
    </row>
    <row r="233" spans="1:7" ht="15.75">
      <c r="A233" s="221"/>
      <c r="C233" s="271"/>
      <c r="D233" s="271"/>
      <c r="E233" s="271"/>
      <c r="F233" s="271"/>
      <c r="G233" s="271"/>
    </row>
    <row r="234" spans="1:7" ht="15.75">
      <c r="A234" s="221"/>
      <c r="C234" s="271"/>
      <c r="D234" s="271"/>
      <c r="E234" s="271"/>
      <c r="F234" s="271"/>
      <c r="G234" s="271"/>
    </row>
    <row r="235" spans="1:7" ht="15.75">
      <c r="A235" s="221"/>
      <c r="C235" s="271"/>
      <c r="D235" s="271"/>
      <c r="E235" s="271"/>
      <c r="F235" s="271"/>
      <c r="G235" s="271"/>
    </row>
    <row r="236" spans="1:7" ht="15.75">
      <c r="A236" s="221"/>
      <c r="C236" s="271"/>
      <c r="D236" s="271"/>
      <c r="E236" s="271"/>
      <c r="F236" s="271"/>
      <c r="G236" s="271"/>
    </row>
    <row r="237" spans="1:7" ht="15.75">
      <c r="A237" s="221"/>
      <c r="C237" s="271"/>
      <c r="D237" s="271"/>
      <c r="E237" s="271"/>
      <c r="F237" s="271"/>
      <c r="G237" s="271"/>
    </row>
    <row r="238" spans="1:7" ht="15.75">
      <c r="A238" s="221"/>
      <c r="C238" s="271"/>
      <c r="D238" s="271"/>
      <c r="E238" s="271"/>
      <c r="F238" s="271"/>
      <c r="G238" s="271"/>
    </row>
    <row r="239" spans="1:7" ht="15.75">
      <c r="A239" s="221"/>
      <c r="C239" s="271"/>
      <c r="D239" s="271"/>
      <c r="E239" s="271"/>
      <c r="F239" s="271"/>
      <c r="G239" s="271"/>
    </row>
    <row r="240" spans="1:7" ht="15.75">
      <c r="A240" s="221"/>
      <c r="C240" s="271"/>
      <c r="D240" s="271"/>
      <c r="E240" s="271"/>
      <c r="F240" s="271"/>
      <c r="G240" s="271"/>
    </row>
    <row r="241" spans="1:7" ht="15.75">
      <c r="A241" s="221"/>
      <c r="C241" s="271"/>
      <c r="D241" s="271"/>
      <c r="E241" s="271"/>
      <c r="F241" s="271"/>
      <c r="G241" s="271"/>
    </row>
    <row r="242" spans="1:7" ht="15.75">
      <c r="A242" s="221"/>
      <c r="C242" s="271"/>
      <c r="D242" s="271"/>
      <c r="E242" s="271"/>
      <c r="F242" s="271"/>
      <c r="G242" s="271"/>
    </row>
    <row r="243" spans="1:7" ht="15.75">
      <c r="A243" s="221"/>
      <c r="C243" s="271"/>
      <c r="D243" s="271"/>
      <c r="E243" s="271"/>
      <c r="F243" s="271"/>
      <c r="G243" s="271"/>
    </row>
    <row r="244" spans="1:7" ht="15.75">
      <c r="A244" s="221"/>
      <c r="C244" s="271"/>
      <c r="D244" s="271"/>
      <c r="E244" s="271"/>
      <c r="F244" s="271"/>
      <c r="G244" s="271"/>
    </row>
    <row r="245" spans="1:7" ht="15.75">
      <c r="A245" s="221"/>
      <c r="C245" s="271"/>
      <c r="D245" s="271"/>
      <c r="E245" s="271"/>
      <c r="F245" s="271"/>
      <c r="G245" s="271"/>
    </row>
    <row r="246" spans="1:7" ht="15.75">
      <c r="A246" s="221"/>
      <c r="C246" s="271"/>
      <c r="D246" s="271"/>
      <c r="E246" s="271"/>
      <c r="F246" s="271"/>
      <c r="G246" s="271"/>
    </row>
    <row r="247" spans="1:7" ht="15.75">
      <c r="A247" s="221"/>
      <c r="C247" s="271"/>
      <c r="D247" s="271"/>
      <c r="E247" s="271"/>
      <c r="F247" s="271"/>
      <c r="G247" s="271"/>
    </row>
    <row r="248" spans="1:7" ht="15.75">
      <c r="A248" s="221"/>
      <c r="C248" s="271"/>
      <c r="D248" s="271"/>
      <c r="E248" s="271"/>
      <c r="F248" s="271"/>
      <c r="G248" s="271"/>
    </row>
    <row r="249" spans="1:7" ht="15.75">
      <c r="A249" s="221"/>
      <c r="C249" s="271"/>
      <c r="D249" s="271"/>
      <c r="E249" s="271"/>
      <c r="F249" s="271"/>
      <c r="G249" s="271"/>
    </row>
    <row r="250" spans="1:7" ht="15.75">
      <c r="A250" s="221"/>
      <c r="C250" s="271"/>
      <c r="D250" s="271"/>
      <c r="E250" s="271"/>
      <c r="F250" s="271"/>
      <c r="G250" s="271"/>
    </row>
    <row r="251" spans="1:7" ht="15.75">
      <c r="A251" s="221"/>
      <c r="C251" s="271"/>
      <c r="D251" s="271"/>
      <c r="E251" s="271"/>
      <c r="F251" s="271"/>
      <c r="G251" s="271"/>
    </row>
    <row r="252" spans="1:7" ht="15.75">
      <c r="A252" s="221"/>
      <c r="C252" s="271"/>
      <c r="D252" s="271"/>
      <c r="E252" s="271"/>
      <c r="F252" s="271"/>
      <c r="G252" s="271"/>
    </row>
    <row r="253" spans="1:7" ht="15.75">
      <c r="A253" s="221"/>
      <c r="C253" s="271"/>
      <c r="D253" s="271"/>
      <c r="E253" s="271"/>
      <c r="F253" s="271"/>
      <c r="G253" s="271"/>
    </row>
    <row r="254" spans="1:7" ht="15.75">
      <c r="A254" s="221"/>
      <c r="C254" s="271"/>
      <c r="D254" s="271"/>
      <c r="E254" s="271"/>
      <c r="F254" s="271"/>
      <c r="G254" s="271"/>
    </row>
    <row r="255" spans="1:7" ht="15.75">
      <c r="A255" s="221"/>
      <c r="C255" s="271"/>
      <c r="D255" s="271"/>
      <c r="E255" s="271"/>
      <c r="F255" s="271"/>
      <c r="G255" s="271"/>
    </row>
    <row r="256" spans="1:7" ht="15.75">
      <c r="A256" s="221"/>
      <c r="C256" s="271"/>
      <c r="D256" s="271"/>
      <c r="E256" s="271"/>
      <c r="F256" s="271"/>
      <c r="G256" s="271"/>
    </row>
    <row r="257" spans="1:7" ht="15.75">
      <c r="A257" s="221"/>
      <c r="C257" s="271"/>
      <c r="D257" s="271"/>
      <c r="E257" s="271"/>
      <c r="F257" s="271"/>
      <c r="G257" s="271"/>
    </row>
    <row r="258" spans="1:7" ht="15.75">
      <c r="A258" s="221"/>
      <c r="C258" s="271"/>
      <c r="D258" s="271"/>
      <c r="E258" s="271"/>
      <c r="F258" s="271"/>
      <c r="G258" s="271"/>
    </row>
    <row r="259" spans="1:7" ht="15.75">
      <c r="A259" s="221"/>
      <c r="C259" s="271"/>
      <c r="D259" s="271"/>
      <c r="E259" s="271"/>
      <c r="F259" s="271"/>
      <c r="G259" s="271"/>
    </row>
    <row r="260" spans="1:7" ht="15.75">
      <c r="A260" s="221"/>
      <c r="C260" s="271"/>
      <c r="D260" s="271"/>
      <c r="E260" s="271"/>
      <c r="F260" s="271"/>
      <c r="G260" s="271"/>
    </row>
    <row r="261" spans="1:7" ht="15.75">
      <c r="A261" s="221"/>
      <c r="C261" s="271"/>
      <c r="D261" s="271"/>
      <c r="E261" s="271"/>
      <c r="F261" s="271"/>
      <c r="G261" s="271"/>
    </row>
    <row r="262" spans="1:7" ht="15.75">
      <c r="A262" s="221"/>
      <c r="C262" s="271"/>
      <c r="D262" s="271"/>
      <c r="E262" s="271"/>
      <c r="F262" s="271"/>
      <c r="G262" s="271"/>
    </row>
    <row r="263" spans="1:7" ht="15.75">
      <c r="A263" s="221"/>
      <c r="C263" s="271"/>
      <c r="D263" s="271"/>
      <c r="E263" s="271"/>
      <c r="F263" s="271"/>
      <c r="G263" s="271"/>
    </row>
    <row r="264" spans="1:7" ht="15.75">
      <c r="A264" s="221"/>
      <c r="C264" s="271"/>
      <c r="D264" s="271"/>
      <c r="E264" s="271"/>
      <c r="F264" s="271"/>
      <c r="G264" s="271"/>
    </row>
    <row r="265" spans="1:7" ht="15.75">
      <c r="A265" s="221"/>
      <c r="C265" s="271"/>
      <c r="D265" s="271"/>
      <c r="E265" s="271"/>
      <c r="F265" s="271"/>
      <c r="G265" s="271"/>
    </row>
    <row r="266" spans="1:7" ht="15.75">
      <c r="A266" s="221"/>
      <c r="C266" s="271"/>
      <c r="D266" s="271"/>
      <c r="E266" s="271"/>
      <c r="F266" s="271"/>
      <c r="G266" s="271"/>
    </row>
    <row r="267" spans="1:7" ht="15.75">
      <c r="A267" s="221"/>
      <c r="C267" s="271"/>
      <c r="D267" s="271"/>
      <c r="E267" s="271"/>
      <c r="F267" s="271"/>
      <c r="G267" s="271"/>
    </row>
    <row r="268" spans="1:7" ht="15.75">
      <c r="A268" s="221"/>
      <c r="C268" s="271"/>
      <c r="D268" s="271"/>
      <c r="E268" s="271"/>
      <c r="F268" s="271"/>
      <c r="G268" s="271"/>
    </row>
    <row r="269" spans="1:7" ht="15.75">
      <c r="A269" s="221"/>
      <c r="C269" s="271"/>
      <c r="D269" s="271"/>
      <c r="E269" s="271"/>
      <c r="F269" s="271"/>
      <c r="G269" s="271"/>
    </row>
    <row r="270" spans="1:7" ht="15.75">
      <c r="A270" s="221"/>
      <c r="C270" s="271"/>
      <c r="D270" s="271"/>
      <c r="E270" s="271"/>
      <c r="F270" s="271"/>
      <c r="G270" s="271"/>
    </row>
    <row r="271" spans="1:7" ht="15.75">
      <c r="A271" s="221"/>
      <c r="C271" s="271"/>
      <c r="D271" s="271"/>
      <c r="E271" s="271"/>
      <c r="F271" s="271"/>
      <c r="G271" s="271"/>
    </row>
    <row r="272" spans="1:7" ht="15.75">
      <c r="A272" s="221"/>
      <c r="C272" s="271"/>
      <c r="D272" s="271"/>
      <c r="E272" s="271"/>
      <c r="F272" s="271"/>
      <c r="G272" s="271"/>
    </row>
    <row r="273" spans="1:7" ht="15.75">
      <c r="A273" s="221"/>
      <c r="C273" s="271"/>
      <c r="D273" s="271"/>
      <c r="E273" s="271"/>
      <c r="F273" s="271"/>
      <c r="G273" s="271"/>
    </row>
    <row r="274" spans="1:7" ht="15.75">
      <c r="A274" s="221"/>
      <c r="C274" s="271"/>
      <c r="D274" s="271"/>
      <c r="E274" s="271"/>
      <c r="F274" s="271"/>
      <c r="G274" s="271"/>
    </row>
    <row r="275" spans="1:7" ht="15.75">
      <c r="A275" s="221"/>
      <c r="C275" s="271"/>
      <c r="D275" s="271"/>
      <c r="E275" s="271"/>
      <c r="F275" s="271"/>
      <c r="G275" s="271"/>
    </row>
    <row r="276" spans="1:7" ht="15.75">
      <c r="A276" s="221"/>
      <c r="C276" s="271"/>
      <c r="D276" s="271"/>
      <c r="E276" s="271"/>
      <c r="F276" s="271"/>
      <c r="G276" s="271"/>
    </row>
    <row r="277" spans="1:7" ht="15.75">
      <c r="A277" s="221"/>
      <c r="C277" s="271"/>
      <c r="D277" s="271"/>
      <c r="E277" s="271"/>
      <c r="F277" s="271"/>
      <c r="G277" s="271"/>
    </row>
    <row r="278" spans="1:7" ht="15.75">
      <c r="A278" s="221"/>
      <c r="C278" s="271"/>
      <c r="D278" s="271"/>
      <c r="E278" s="271"/>
      <c r="F278" s="271"/>
      <c r="G278" s="271"/>
    </row>
    <row r="279" spans="1:7" ht="15.75">
      <c r="A279" s="221"/>
      <c r="C279" s="271"/>
      <c r="D279" s="271"/>
      <c r="E279" s="271"/>
      <c r="F279" s="271"/>
      <c r="G279" s="271"/>
    </row>
    <row r="280" spans="1:7" ht="15.75">
      <c r="A280" s="221"/>
      <c r="C280" s="271"/>
      <c r="D280" s="271"/>
      <c r="E280" s="271"/>
      <c r="F280" s="271"/>
      <c r="G280" s="271"/>
    </row>
    <row r="281" spans="1:7" ht="15.75">
      <c r="A281" s="221"/>
    </row>
    <row r="282" spans="1:7" ht="15.75">
      <c r="A282" s="221"/>
    </row>
    <row r="283" spans="1:7" ht="15.75">
      <c r="A283" s="221"/>
    </row>
    <row r="284" spans="1:7" ht="15.75">
      <c r="A284" s="221"/>
    </row>
    <row r="285" spans="1:7" ht="15.75">
      <c r="A285" s="221"/>
    </row>
    <row r="286" spans="1:7" ht="15.75">
      <c r="A286" s="221"/>
    </row>
    <row r="287" spans="1:7" ht="15.75">
      <c r="A287" s="221"/>
    </row>
    <row r="288" spans="1:7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1"/>
  <sheetViews>
    <sheetView showGridLines="0" topLeftCell="A2" workbookViewId="0">
      <selection activeCell="A2" sqref="A2:J2"/>
    </sheetView>
  </sheetViews>
  <sheetFormatPr defaultRowHeight="15"/>
  <cols>
    <col min="1" max="1" width="56.28515625" style="230" customWidth="1"/>
    <col min="2" max="9" width="14.85546875" style="1" customWidth="1"/>
    <col min="10" max="10" width="16.5703125" style="1" customWidth="1"/>
    <col min="11" max="11" width="8" style="245" customWidth="1"/>
    <col min="12" max="256" width="11.42578125" style="1" customWidth="1"/>
    <col min="257" max="257" width="56.28515625" style="1" customWidth="1"/>
    <col min="258" max="265" width="14.85546875" style="1" customWidth="1"/>
    <col min="266" max="266" width="16.5703125" style="1" customWidth="1"/>
    <col min="267" max="267" width="8" style="1" customWidth="1"/>
    <col min="268" max="512" width="11.42578125" style="1" customWidth="1"/>
    <col min="513" max="513" width="56.28515625" style="1" customWidth="1"/>
    <col min="514" max="521" width="14.85546875" style="1" customWidth="1"/>
    <col min="522" max="522" width="16.5703125" style="1" customWidth="1"/>
    <col min="523" max="523" width="8" style="1" customWidth="1"/>
    <col min="524" max="768" width="11.42578125" style="1" customWidth="1"/>
    <col min="769" max="769" width="56.28515625" style="1" customWidth="1"/>
    <col min="770" max="777" width="14.85546875" style="1" customWidth="1"/>
    <col min="778" max="778" width="16.5703125" style="1" customWidth="1"/>
    <col min="779" max="779" width="8" style="1" customWidth="1"/>
    <col min="780" max="1024" width="11.42578125" style="1" customWidth="1"/>
    <col min="1025" max="1025" width="56.28515625" style="1" customWidth="1"/>
    <col min="1026" max="1033" width="14.85546875" style="1" customWidth="1"/>
    <col min="1034" max="1034" width="16.5703125" style="1" customWidth="1"/>
    <col min="1035" max="1035" width="8" style="1" customWidth="1"/>
    <col min="1036" max="1280" width="11.42578125" style="1" customWidth="1"/>
    <col min="1281" max="1281" width="56.28515625" style="1" customWidth="1"/>
    <col min="1282" max="1289" width="14.85546875" style="1" customWidth="1"/>
    <col min="1290" max="1290" width="16.5703125" style="1" customWidth="1"/>
    <col min="1291" max="1291" width="8" style="1" customWidth="1"/>
    <col min="1292" max="1536" width="11.42578125" style="1" customWidth="1"/>
    <col min="1537" max="1537" width="56.28515625" style="1" customWidth="1"/>
    <col min="1538" max="1545" width="14.85546875" style="1" customWidth="1"/>
    <col min="1546" max="1546" width="16.5703125" style="1" customWidth="1"/>
    <col min="1547" max="1547" width="8" style="1" customWidth="1"/>
    <col min="1548" max="1792" width="11.42578125" style="1" customWidth="1"/>
    <col min="1793" max="1793" width="56.28515625" style="1" customWidth="1"/>
    <col min="1794" max="1801" width="14.85546875" style="1" customWidth="1"/>
    <col min="1802" max="1802" width="16.5703125" style="1" customWidth="1"/>
    <col min="1803" max="1803" width="8" style="1" customWidth="1"/>
    <col min="1804" max="2048" width="11.42578125" style="1" customWidth="1"/>
    <col min="2049" max="2049" width="56.28515625" style="1" customWidth="1"/>
    <col min="2050" max="2057" width="14.85546875" style="1" customWidth="1"/>
    <col min="2058" max="2058" width="16.5703125" style="1" customWidth="1"/>
    <col min="2059" max="2059" width="8" style="1" customWidth="1"/>
    <col min="2060" max="2304" width="11.42578125" style="1" customWidth="1"/>
    <col min="2305" max="2305" width="56.28515625" style="1" customWidth="1"/>
    <col min="2306" max="2313" width="14.85546875" style="1" customWidth="1"/>
    <col min="2314" max="2314" width="16.5703125" style="1" customWidth="1"/>
    <col min="2315" max="2315" width="8" style="1" customWidth="1"/>
    <col min="2316" max="2560" width="11.42578125" style="1" customWidth="1"/>
    <col min="2561" max="2561" width="56.28515625" style="1" customWidth="1"/>
    <col min="2562" max="2569" width="14.85546875" style="1" customWidth="1"/>
    <col min="2570" max="2570" width="16.5703125" style="1" customWidth="1"/>
    <col min="2571" max="2571" width="8" style="1" customWidth="1"/>
    <col min="2572" max="2816" width="11.42578125" style="1" customWidth="1"/>
    <col min="2817" max="2817" width="56.28515625" style="1" customWidth="1"/>
    <col min="2818" max="2825" width="14.85546875" style="1" customWidth="1"/>
    <col min="2826" max="2826" width="16.5703125" style="1" customWidth="1"/>
    <col min="2827" max="2827" width="8" style="1" customWidth="1"/>
    <col min="2828" max="3072" width="11.42578125" style="1" customWidth="1"/>
    <col min="3073" max="3073" width="56.28515625" style="1" customWidth="1"/>
    <col min="3074" max="3081" width="14.85546875" style="1" customWidth="1"/>
    <col min="3082" max="3082" width="16.5703125" style="1" customWidth="1"/>
    <col min="3083" max="3083" width="8" style="1" customWidth="1"/>
    <col min="3084" max="3328" width="11.42578125" style="1" customWidth="1"/>
    <col min="3329" max="3329" width="56.28515625" style="1" customWidth="1"/>
    <col min="3330" max="3337" width="14.85546875" style="1" customWidth="1"/>
    <col min="3338" max="3338" width="16.5703125" style="1" customWidth="1"/>
    <col min="3339" max="3339" width="8" style="1" customWidth="1"/>
    <col min="3340" max="3584" width="11.42578125" style="1" customWidth="1"/>
    <col min="3585" max="3585" width="56.28515625" style="1" customWidth="1"/>
    <col min="3586" max="3593" width="14.85546875" style="1" customWidth="1"/>
    <col min="3594" max="3594" width="16.5703125" style="1" customWidth="1"/>
    <col min="3595" max="3595" width="8" style="1" customWidth="1"/>
    <col min="3596" max="3840" width="11.42578125" style="1" customWidth="1"/>
    <col min="3841" max="3841" width="56.28515625" style="1" customWidth="1"/>
    <col min="3842" max="3849" width="14.85546875" style="1" customWidth="1"/>
    <col min="3850" max="3850" width="16.5703125" style="1" customWidth="1"/>
    <col min="3851" max="3851" width="8" style="1" customWidth="1"/>
    <col min="3852" max="4096" width="11.42578125" style="1" customWidth="1"/>
    <col min="4097" max="4097" width="56.28515625" style="1" customWidth="1"/>
    <col min="4098" max="4105" width="14.85546875" style="1" customWidth="1"/>
    <col min="4106" max="4106" width="16.5703125" style="1" customWidth="1"/>
    <col min="4107" max="4107" width="8" style="1" customWidth="1"/>
    <col min="4108" max="4352" width="11.42578125" style="1" customWidth="1"/>
    <col min="4353" max="4353" width="56.28515625" style="1" customWidth="1"/>
    <col min="4354" max="4361" width="14.85546875" style="1" customWidth="1"/>
    <col min="4362" max="4362" width="16.5703125" style="1" customWidth="1"/>
    <col min="4363" max="4363" width="8" style="1" customWidth="1"/>
    <col min="4364" max="4608" width="11.42578125" style="1" customWidth="1"/>
    <col min="4609" max="4609" width="56.28515625" style="1" customWidth="1"/>
    <col min="4610" max="4617" width="14.85546875" style="1" customWidth="1"/>
    <col min="4618" max="4618" width="16.5703125" style="1" customWidth="1"/>
    <col min="4619" max="4619" width="8" style="1" customWidth="1"/>
    <col min="4620" max="4864" width="11.42578125" style="1" customWidth="1"/>
    <col min="4865" max="4865" width="56.28515625" style="1" customWidth="1"/>
    <col min="4866" max="4873" width="14.85546875" style="1" customWidth="1"/>
    <col min="4874" max="4874" width="16.5703125" style="1" customWidth="1"/>
    <col min="4875" max="4875" width="8" style="1" customWidth="1"/>
    <col min="4876" max="5120" width="11.42578125" style="1" customWidth="1"/>
    <col min="5121" max="5121" width="56.28515625" style="1" customWidth="1"/>
    <col min="5122" max="5129" width="14.85546875" style="1" customWidth="1"/>
    <col min="5130" max="5130" width="16.5703125" style="1" customWidth="1"/>
    <col min="5131" max="5131" width="8" style="1" customWidth="1"/>
    <col min="5132" max="5376" width="11.42578125" style="1" customWidth="1"/>
    <col min="5377" max="5377" width="56.28515625" style="1" customWidth="1"/>
    <col min="5378" max="5385" width="14.85546875" style="1" customWidth="1"/>
    <col min="5386" max="5386" width="16.5703125" style="1" customWidth="1"/>
    <col min="5387" max="5387" width="8" style="1" customWidth="1"/>
    <col min="5388" max="5632" width="11.42578125" style="1" customWidth="1"/>
    <col min="5633" max="5633" width="56.28515625" style="1" customWidth="1"/>
    <col min="5634" max="5641" width="14.85546875" style="1" customWidth="1"/>
    <col min="5642" max="5642" width="16.5703125" style="1" customWidth="1"/>
    <col min="5643" max="5643" width="8" style="1" customWidth="1"/>
    <col min="5644" max="5888" width="11.42578125" style="1" customWidth="1"/>
    <col min="5889" max="5889" width="56.28515625" style="1" customWidth="1"/>
    <col min="5890" max="5897" width="14.85546875" style="1" customWidth="1"/>
    <col min="5898" max="5898" width="16.5703125" style="1" customWidth="1"/>
    <col min="5899" max="5899" width="8" style="1" customWidth="1"/>
    <col min="5900" max="6144" width="11.42578125" style="1" customWidth="1"/>
    <col min="6145" max="6145" width="56.28515625" style="1" customWidth="1"/>
    <col min="6146" max="6153" width="14.85546875" style="1" customWidth="1"/>
    <col min="6154" max="6154" width="16.5703125" style="1" customWidth="1"/>
    <col min="6155" max="6155" width="8" style="1" customWidth="1"/>
    <col min="6156" max="6400" width="11.42578125" style="1" customWidth="1"/>
    <col min="6401" max="6401" width="56.28515625" style="1" customWidth="1"/>
    <col min="6402" max="6409" width="14.85546875" style="1" customWidth="1"/>
    <col min="6410" max="6410" width="16.5703125" style="1" customWidth="1"/>
    <col min="6411" max="6411" width="8" style="1" customWidth="1"/>
    <col min="6412" max="6656" width="11.42578125" style="1" customWidth="1"/>
    <col min="6657" max="6657" width="56.28515625" style="1" customWidth="1"/>
    <col min="6658" max="6665" width="14.85546875" style="1" customWidth="1"/>
    <col min="6666" max="6666" width="16.5703125" style="1" customWidth="1"/>
    <col min="6667" max="6667" width="8" style="1" customWidth="1"/>
    <col min="6668" max="6912" width="11.42578125" style="1" customWidth="1"/>
    <col min="6913" max="6913" width="56.28515625" style="1" customWidth="1"/>
    <col min="6914" max="6921" width="14.85546875" style="1" customWidth="1"/>
    <col min="6922" max="6922" width="16.5703125" style="1" customWidth="1"/>
    <col min="6923" max="6923" width="8" style="1" customWidth="1"/>
    <col min="6924" max="7168" width="11.42578125" style="1" customWidth="1"/>
    <col min="7169" max="7169" width="56.28515625" style="1" customWidth="1"/>
    <col min="7170" max="7177" width="14.85546875" style="1" customWidth="1"/>
    <col min="7178" max="7178" width="16.5703125" style="1" customWidth="1"/>
    <col min="7179" max="7179" width="8" style="1" customWidth="1"/>
    <col min="7180" max="7424" width="11.42578125" style="1" customWidth="1"/>
    <col min="7425" max="7425" width="56.28515625" style="1" customWidth="1"/>
    <col min="7426" max="7433" width="14.85546875" style="1" customWidth="1"/>
    <col min="7434" max="7434" width="16.5703125" style="1" customWidth="1"/>
    <col min="7435" max="7435" width="8" style="1" customWidth="1"/>
    <col min="7436" max="7680" width="11.42578125" style="1" customWidth="1"/>
    <col min="7681" max="7681" width="56.28515625" style="1" customWidth="1"/>
    <col min="7682" max="7689" width="14.85546875" style="1" customWidth="1"/>
    <col min="7690" max="7690" width="16.5703125" style="1" customWidth="1"/>
    <col min="7691" max="7691" width="8" style="1" customWidth="1"/>
    <col min="7692" max="7936" width="11.42578125" style="1" customWidth="1"/>
    <col min="7937" max="7937" width="56.28515625" style="1" customWidth="1"/>
    <col min="7938" max="7945" width="14.85546875" style="1" customWidth="1"/>
    <col min="7946" max="7946" width="16.5703125" style="1" customWidth="1"/>
    <col min="7947" max="7947" width="8" style="1" customWidth="1"/>
    <col min="7948" max="8192" width="11.42578125" style="1" customWidth="1"/>
    <col min="8193" max="8193" width="56.28515625" style="1" customWidth="1"/>
    <col min="8194" max="8201" width="14.85546875" style="1" customWidth="1"/>
    <col min="8202" max="8202" width="16.5703125" style="1" customWidth="1"/>
    <col min="8203" max="8203" width="8" style="1" customWidth="1"/>
    <col min="8204" max="8448" width="11.42578125" style="1" customWidth="1"/>
    <col min="8449" max="8449" width="56.28515625" style="1" customWidth="1"/>
    <col min="8450" max="8457" width="14.85546875" style="1" customWidth="1"/>
    <col min="8458" max="8458" width="16.5703125" style="1" customWidth="1"/>
    <col min="8459" max="8459" width="8" style="1" customWidth="1"/>
    <col min="8460" max="8704" width="11.42578125" style="1" customWidth="1"/>
    <col min="8705" max="8705" width="56.28515625" style="1" customWidth="1"/>
    <col min="8706" max="8713" width="14.85546875" style="1" customWidth="1"/>
    <col min="8714" max="8714" width="16.5703125" style="1" customWidth="1"/>
    <col min="8715" max="8715" width="8" style="1" customWidth="1"/>
    <col min="8716" max="8960" width="11.42578125" style="1" customWidth="1"/>
    <col min="8961" max="8961" width="56.28515625" style="1" customWidth="1"/>
    <col min="8962" max="8969" width="14.85546875" style="1" customWidth="1"/>
    <col min="8970" max="8970" width="16.5703125" style="1" customWidth="1"/>
    <col min="8971" max="8971" width="8" style="1" customWidth="1"/>
    <col min="8972" max="9216" width="11.42578125" style="1" customWidth="1"/>
    <col min="9217" max="9217" width="56.28515625" style="1" customWidth="1"/>
    <col min="9218" max="9225" width="14.85546875" style="1" customWidth="1"/>
    <col min="9226" max="9226" width="16.5703125" style="1" customWidth="1"/>
    <col min="9227" max="9227" width="8" style="1" customWidth="1"/>
    <col min="9228" max="9472" width="11.42578125" style="1" customWidth="1"/>
    <col min="9473" max="9473" width="56.28515625" style="1" customWidth="1"/>
    <col min="9474" max="9481" width="14.85546875" style="1" customWidth="1"/>
    <col min="9482" max="9482" width="16.5703125" style="1" customWidth="1"/>
    <col min="9483" max="9483" width="8" style="1" customWidth="1"/>
    <col min="9484" max="9728" width="11.42578125" style="1" customWidth="1"/>
    <col min="9729" max="9729" width="56.28515625" style="1" customWidth="1"/>
    <col min="9730" max="9737" width="14.85546875" style="1" customWidth="1"/>
    <col min="9738" max="9738" width="16.5703125" style="1" customWidth="1"/>
    <col min="9739" max="9739" width="8" style="1" customWidth="1"/>
    <col min="9740" max="9984" width="11.42578125" style="1" customWidth="1"/>
    <col min="9985" max="9985" width="56.28515625" style="1" customWidth="1"/>
    <col min="9986" max="9993" width="14.85546875" style="1" customWidth="1"/>
    <col min="9994" max="9994" width="16.5703125" style="1" customWidth="1"/>
    <col min="9995" max="9995" width="8" style="1" customWidth="1"/>
    <col min="9996" max="10240" width="11.42578125" style="1" customWidth="1"/>
    <col min="10241" max="10241" width="56.28515625" style="1" customWidth="1"/>
    <col min="10242" max="10249" width="14.85546875" style="1" customWidth="1"/>
    <col min="10250" max="10250" width="16.5703125" style="1" customWidth="1"/>
    <col min="10251" max="10251" width="8" style="1" customWidth="1"/>
    <col min="10252" max="10496" width="11.42578125" style="1" customWidth="1"/>
    <col min="10497" max="10497" width="56.28515625" style="1" customWidth="1"/>
    <col min="10498" max="10505" width="14.85546875" style="1" customWidth="1"/>
    <col min="10506" max="10506" width="16.5703125" style="1" customWidth="1"/>
    <col min="10507" max="10507" width="8" style="1" customWidth="1"/>
    <col min="10508" max="10752" width="11.42578125" style="1" customWidth="1"/>
    <col min="10753" max="10753" width="56.28515625" style="1" customWidth="1"/>
    <col min="10754" max="10761" width="14.85546875" style="1" customWidth="1"/>
    <col min="10762" max="10762" width="16.5703125" style="1" customWidth="1"/>
    <col min="10763" max="10763" width="8" style="1" customWidth="1"/>
    <col min="10764" max="11008" width="11.42578125" style="1" customWidth="1"/>
    <col min="11009" max="11009" width="56.28515625" style="1" customWidth="1"/>
    <col min="11010" max="11017" width="14.85546875" style="1" customWidth="1"/>
    <col min="11018" max="11018" width="16.5703125" style="1" customWidth="1"/>
    <col min="11019" max="11019" width="8" style="1" customWidth="1"/>
    <col min="11020" max="11264" width="11.42578125" style="1" customWidth="1"/>
    <col min="11265" max="11265" width="56.28515625" style="1" customWidth="1"/>
    <col min="11266" max="11273" width="14.85546875" style="1" customWidth="1"/>
    <col min="11274" max="11274" width="16.5703125" style="1" customWidth="1"/>
    <col min="11275" max="11275" width="8" style="1" customWidth="1"/>
    <col min="11276" max="11520" width="11.42578125" style="1" customWidth="1"/>
    <col min="11521" max="11521" width="56.28515625" style="1" customWidth="1"/>
    <col min="11522" max="11529" width="14.85546875" style="1" customWidth="1"/>
    <col min="11530" max="11530" width="16.5703125" style="1" customWidth="1"/>
    <col min="11531" max="11531" width="8" style="1" customWidth="1"/>
    <col min="11532" max="11776" width="11.42578125" style="1" customWidth="1"/>
    <col min="11777" max="11777" width="56.28515625" style="1" customWidth="1"/>
    <col min="11778" max="11785" width="14.85546875" style="1" customWidth="1"/>
    <col min="11786" max="11786" width="16.5703125" style="1" customWidth="1"/>
    <col min="11787" max="11787" width="8" style="1" customWidth="1"/>
    <col min="11788" max="12032" width="11.42578125" style="1" customWidth="1"/>
    <col min="12033" max="12033" width="56.28515625" style="1" customWidth="1"/>
    <col min="12034" max="12041" width="14.85546875" style="1" customWidth="1"/>
    <col min="12042" max="12042" width="16.5703125" style="1" customWidth="1"/>
    <col min="12043" max="12043" width="8" style="1" customWidth="1"/>
    <col min="12044" max="12288" width="11.42578125" style="1" customWidth="1"/>
    <col min="12289" max="12289" width="56.28515625" style="1" customWidth="1"/>
    <col min="12290" max="12297" width="14.85546875" style="1" customWidth="1"/>
    <col min="12298" max="12298" width="16.5703125" style="1" customWidth="1"/>
    <col min="12299" max="12299" width="8" style="1" customWidth="1"/>
    <col min="12300" max="12544" width="11.42578125" style="1" customWidth="1"/>
    <col min="12545" max="12545" width="56.28515625" style="1" customWidth="1"/>
    <col min="12546" max="12553" width="14.85546875" style="1" customWidth="1"/>
    <col min="12554" max="12554" width="16.5703125" style="1" customWidth="1"/>
    <col min="12555" max="12555" width="8" style="1" customWidth="1"/>
    <col min="12556" max="12800" width="11.42578125" style="1" customWidth="1"/>
    <col min="12801" max="12801" width="56.28515625" style="1" customWidth="1"/>
    <col min="12802" max="12809" width="14.85546875" style="1" customWidth="1"/>
    <col min="12810" max="12810" width="16.5703125" style="1" customWidth="1"/>
    <col min="12811" max="12811" width="8" style="1" customWidth="1"/>
    <col min="12812" max="13056" width="11.42578125" style="1" customWidth="1"/>
    <col min="13057" max="13057" width="56.28515625" style="1" customWidth="1"/>
    <col min="13058" max="13065" width="14.85546875" style="1" customWidth="1"/>
    <col min="13066" max="13066" width="16.5703125" style="1" customWidth="1"/>
    <col min="13067" max="13067" width="8" style="1" customWidth="1"/>
    <col min="13068" max="13312" width="11.42578125" style="1" customWidth="1"/>
    <col min="13313" max="13313" width="56.28515625" style="1" customWidth="1"/>
    <col min="13314" max="13321" width="14.85546875" style="1" customWidth="1"/>
    <col min="13322" max="13322" width="16.5703125" style="1" customWidth="1"/>
    <col min="13323" max="13323" width="8" style="1" customWidth="1"/>
    <col min="13324" max="13568" width="11.42578125" style="1" customWidth="1"/>
    <col min="13569" max="13569" width="56.28515625" style="1" customWidth="1"/>
    <col min="13570" max="13577" width="14.85546875" style="1" customWidth="1"/>
    <col min="13578" max="13578" width="16.5703125" style="1" customWidth="1"/>
    <col min="13579" max="13579" width="8" style="1" customWidth="1"/>
    <col min="13580" max="13824" width="11.42578125" style="1" customWidth="1"/>
    <col min="13825" max="13825" width="56.28515625" style="1" customWidth="1"/>
    <col min="13826" max="13833" width="14.85546875" style="1" customWidth="1"/>
    <col min="13834" max="13834" width="16.5703125" style="1" customWidth="1"/>
    <col min="13835" max="13835" width="8" style="1" customWidth="1"/>
    <col min="13836" max="14080" width="11.42578125" style="1" customWidth="1"/>
    <col min="14081" max="14081" width="56.28515625" style="1" customWidth="1"/>
    <col min="14082" max="14089" width="14.85546875" style="1" customWidth="1"/>
    <col min="14090" max="14090" width="16.5703125" style="1" customWidth="1"/>
    <col min="14091" max="14091" width="8" style="1" customWidth="1"/>
    <col min="14092" max="14336" width="11.42578125" style="1" customWidth="1"/>
    <col min="14337" max="14337" width="56.28515625" style="1" customWidth="1"/>
    <col min="14338" max="14345" width="14.85546875" style="1" customWidth="1"/>
    <col min="14346" max="14346" width="16.5703125" style="1" customWidth="1"/>
    <col min="14347" max="14347" width="8" style="1" customWidth="1"/>
    <col min="14348" max="14592" width="11.42578125" style="1" customWidth="1"/>
    <col min="14593" max="14593" width="56.28515625" style="1" customWidth="1"/>
    <col min="14594" max="14601" width="14.85546875" style="1" customWidth="1"/>
    <col min="14602" max="14602" width="16.5703125" style="1" customWidth="1"/>
    <col min="14603" max="14603" width="8" style="1" customWidth="1"/>
    <col min="14604" max="14848" width="11.42578125" style="1" customWidth="1"/>
    <col min="14849" max="14849" width="56.28515625" style="1" customWidth="1"/>
    <col min="14850" max="14857" width="14.85546875" style="1" customWidth="1"/>
    <col min="14858" max="14858" width="16.5703125" style="1" customWidth="1"/>
    <col min="14859" max="14859" width="8" style="1" customWidth="1"/>
    <col min="14860" max="15104" width="11.42578125" style="1" customWidth="1"/>
    <col min="15105" max="15105" width="56.28515625" style="1" customWidth="1"/>
    <col min="15106" max="15113" width="14.85546875" style="1" customWidth="1"/>
    <col min="15114" max="15114" width="16.5703125" style="1" customWidth="1"/>
    <col min="15115" max="15115" width="8" style="1" customWidth="1"/>
    <col min="15116" max="15360" width="11.42578125" style="1" customWidth="1"/>
    <col min="15361" max="15361" width="56.28515625" style="1" customWidth="1"/>
    <col min="15362" max="15369" width="14.85546875" style="1" customWidth="1"/>
    <col min="15370" max="15370" width="16.5703125" style="1" customWidth="1"/>
    <col min="15371" max="15371" width="8" style="1" customWidth="1"/>
    <col min="15372" max="15616" width="11.42578125" style="1" customWidth="1"/>
    <col min="15617" max="15617" width="56.28515625" style="1" customWidth="1"/>
    <col min="15618" max="15625" width="14.85546875" style="1" customWidth="1"/>
    <col min="15626" max="15626" width="16.5703125" style="1" customWidth="1"/>
    <col min="15627" max="15627" width="8" style="1" customWidth="1"/>
    <col min="15628" max="15872" width="11.42578125" style="1" customWidth="1"/>
    <col min="15873" max="15873" width="56.28515625" style="1" customWidth="1"/>
    <col min="15874" max="15881" width="14.85546875" style="1" customWidth="1"/>
    <col min="15882" max="15882" width="16.5703125" style="1" customWidth="1"/>
    <col min="15883" max="15883" width="8" style="1" customWidth="1"/>
    <col min="15884" max="16128" width="11.42578125" style="1" customWidth="1"/>
    <col min="16129" max="16129" width="56.28515625" style="1" customWidth="1"/>
    <col min="16130" max="16137" width="14.85546875" style="1" customWidth="1"/>
    <col min="16138" max="16138" width="16.5703125" style="1" customWidth="1"/>
    <col min="16139" max="16139" width="8" style="1" customWidth="1"/>
    <col min="16140" max="16384" width="11.42578125" style="1" customWidth="1"/>
  </cols>
  <sheetData>
    <row r="1" spans="1:26" s="177" customFormat="1" ht="3.75" hidden="1" customHeight="1">
      <c r="A1" s="307"/>
      <c r="B1" s="308"/>
      <c r="C1" s="308"/>
      <c r="D1" s="308"/>
      <c r="E1" s="308"/>
      <c r="F1" s="308"/>
      <c r="G1" s="308"/>
      <c r="H1" s="308"/>
      <c r="I1" s="308"/>
      <c r="J1" s="308"/>
      <c r="K1" s="240"/>
    </row>
    <row r="2" spans="1:26" s="177" customFormat="1" ht="23.25" customHeight="1">
      <c r="A2" s="1095" t="s">
        <v>389</v>
      </c>
      <c r="B2" s="1095"/>
      <c r="C2" s="1095"/>
      <c r="D2" s="1095"/>
      <c r="E2" s="1095"/>
      <c r="F2" s="1095"/>
      <c r="G2" s="1095"/>
      <c r="H2" s="1095"/>
      <c r="I2" s="1095"/>
      <c r="J2" s="1095"/>
      <c r="K2" s="240"/>
    </row>
    <row r="3" spans="1:26" s="177" customFormat="1" ht="23.25" customHeight="1">
      <c r="A3" s="1095" t="s">
        <v>335</v>
      </c>
      <c r="B3" s="1095"/>
      <c r="C3" s="1095"/>
      <c r="D3" s="1095"/>
      <c r="E3" s="1095"/>
      <c r="F3" s="1095"/>
      <c r="G3" s="1095"/>
      <c r="H3" s="1095"/>
      <c r="I3" s="1095"/>
      <c r="J3" s="1095"/>
      <c r="K3" s="240"/>
    </row>
    <row r="4" spans="1:26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240"/>
    </row>
    <row r="5" spans="1:26" s="242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468"/>
    </row>
    <row r="6" spans="1:26" ht="4.5" customHeight="1">
      <c r="A6" s="246"/>
      <c r="B6" s="296"/>
      <c r="C6" s="248"/>
      <c r="D6" s="248"/>
      <c r="E6" s="248"/>
      <c r="F6" s="248"/>
      <c r="G6" s="248"/>
      <c r="H6" s="248"/>
      <c r="I6" s="297"/>
      <c r="J6" s="297"/>
      <c r="K6" s="251"/>
      <c r="L6" s="207"/>
      <c r="M6" s="207"/>
      <c r="N6" s="207"/>
      <c r="O6" s="207"/>
      <c r="P6" s="207"/>
    </row>
    <row r="7" spans="1:26" ht="20.100000000000001" customHeight="1">
      <c r="A7" s="796" t="s">
        <v>172</v>
      </c>
      <c r="B7" s="797" t="s">
        <v>390</v>
      </c>
      <c r="C7" s="797" t="s">
        <v>391</v>
      </c>
      <c r="D7" s="797" t="s">
        <v>392</v>
      </c>
      <c r="E7" s="797" t="s">
        <v>393</v>
      </c>
      <c r="F7" s="797" t="s">
        <v>394</v>
      </c>
      <c r="G7" s="797" t="s">
        <v>395</v>
      </c>
      <c r="H7" s="797" t="s">
        <v>396</v>
      </c>
      <c r="I7" s="797" t="s">
        <v>397</v>
      </c>
      <c r="J7" s="831" t="s">
        <v>147</v>
      </c>
      <c r="K7" s="251"/>
      <c r="Y7" s="1">
        <v>1</v>
      </c>
      <c r="Z7" s="1">
        <v>1</v>
      </c>
    </row>
    <row r="8" spans="1:26" ht="20.100000000000001" customHeight="1">
      <c r="A8" s="739" t="s">
        <v>336</v>
      </c>
      <c r="B8" s="740">
        <v>0</v>
      </c>
      <c r="C8" s="740">
        <v>0</v>
      </c>
      <c r="D8" s="740">
        <v>0</v>
      </c>
      <c r="E8" s="740">
        <v>0</v>
      </c>
      <c r="F8" s="740">
        <v>0</v>
      </c>
      <c r="G8" s="740">
        <v>0</v>
      </c>
      <c r="H8" s="740">
        <v>0</v>
      </c>
      <c r="I8" s="740">
        <v>0</v>
      </c>
      <c r="J8" s="740">
        <f t="shared" ref="J8:J56" si="0">SUM(B8:I8)</f>
        <v>0</v>
      </c>
      <c r="K8" s="256"/>
      <c r="L8" s="207"/>
      <c r="M8" s="207"/>
      <c r="N8" s="207"/>
      <c r="O8" s="207"/>
      <c r="P8" s="207"/>
    </row>
    <row r="9" spans="1:26" ht="20.100000000000001" customHeight="1">
      <c r="A9" s="688" t="s">
        <v>337</v>
      </c>
      <c r="B9" s="513">
        <v>0</v>
      </c>
      <c r="C9" s="513">
        <v>0</v>
      </c>
      <c r="D9" s="513">
        <v>0</v>
      </c>
      <c r="E9" s="513">
        <v>0</v>
      </c>
      <c r="F9" s="513">
        <v>0</v>
      </c>
      <c r="G9" s="513">
        <v>0</v>
      </c>
      <c r="H9" s="513">
        <v>0</v>
      </c>
      <c r="I9" s="513">
        <v>0</v>
      </c>
      <c r="J9" s="513">
        <f t="shared" si="0"/>
        <v>0</v>
      </c>
      <c r="K9" s="256"/>
      <c r="L9" s="207"/>
      <c r="M9" s="207"/>
      <c r="N9" s="207"/>
      <c r="O9" s="207"/>
      <c r="P9" s="207"/>
    </row>
    <row r="10" spans="1:26" ht="20.100000000000001" customHeight="1">
      <c r="A10" s="688" t="s">
        <v>338</v>
      </c>
      <c r="B10" s="513">
        <v>0</v>
      </c>
      <c r="C10" s="513">
        <v>0</v>
      </c>
      <c r="D10" s="513">
        <v>0</v>
      </c>
      <c r="E10" s="513">
        <v>0</v>
      </c>
      <c r="F10" s="513">
        <v>0</v>
      </c>
      <c r="G10" s="513">
        <v>0</v>
      </c>
      <c r="H10" s="513">
        <v>0</v>
      </c>
      <c r="I10" s="513">
        <v>0</v>
      </c>
      <c r="J10" s="513">
        <f t="shared" si="0"/>
        <v>0</v>
      </c>
      <c r="K10" s="256"/>
      <c r="L10" s="207"/>
      <c r="M10" s="207"/>
      <c r="N10" s="207"/>
      <c r="O10" s="207"/>
      <c r="P10" s="207"/>
    </row>
    <row r="11" spans="1:26" ht="20.100000000000001" customHeight="1">
      <c r="A11" s="688" t="s">
        <v>339</v>
      </c>
      <c r="B11" s="513">
        <v>0</v>
      </c>
      <c r="C11" s="513">
        <v>0</v>
      </c>
      <c r="D11" s="513">
        <v>0</v>
      </c>
      <c r="E11" s="513">
        <v>0</v>
      </c>
      <c r="F11" s="513">
        <v>0</v>
      </c>
      <c r="G11" s="513">
        <v>0</v>
      </c>
      <c r="H11" s="513">
        <v>0</v>
      </c>
      <c r="I11" s="513">
        <v>0</v>
      </c>
      <c r="J11" s="513">
        <f t="shared" si="0"/>
        <v>0</v>
      </c>
      <c r="K11" s="256"/>
      <c r="L11" s="207"/>
      <c r="M11" s="207"/>
      <c r="N11" s="207"/>
      <c r="O11" s="207"/>
      <c r="P11" s="207"/>
    </row>
    <row r="12" spans="1:26" ht="20.100000000000001" customHeight="1">
      <c r="A12" s="688" t="s">
        <v>340</v>
      </c>
      <c r="B12" s="513">
        <v>0</v>
      </c>
      <c r="C12" s="513">
        <v>0</v>
      </c>
      <c r="D12" s="513">
        <v>0</v>
      </c>
      <c r="E12" s="513">
        <v>0</v>
      </c>
      <c r="F12" s="513">
        <v>0</v>
      </c>
      <c r="G12" s="513">
        <v>0</v>
      </c>
      <c r="H12" s="513">
        <v>0</v>
      </c>
      <c r="I12" s="513">
        <v>0</v>
      </c>
      <c r="J12" s="513">
        <f t="shared" si="0"/>
        <v>0</v>
      </c>
      <c r="K12" s="256"/>
      <c r="L12" s="207"/>
      <c r="M12" s="207"/>
      <c r="N12" s="207"/>
      <c r="O12" s="207"/>
      <c r="P12" s="207"/>
    </row>
    <row r="13" spans="1:26" ht="20.100000000000001" customHeight="1">
      <c r="A13" s="688" t="s">
        <v>338</v>
      </c>
      <c r="B13" s="513">
        <v>0</v>
      </c>
      <c r="C13" s="513">
        <v>0</v>
      </c>
      <c r="D13" s="513">
        <v>0</v>
      </c>
      <c r="E13" s="513">
        <v>0</v>
      </c>
      <c r="F13" s="513">
        <v>0</v>
      </c>
      <c r="G13" s="513">
        <v>0</v>
      </c>
      <c r="H13" s="513">
        <v>0</v>
      </c>
      <c r="I13" s="513">
        <v>0</v>
      </c>
      <c r="J13" s="513">
        <f t="shared" si="0"/>
        <v>0</v>
      </c>
      <c r="K13" s="256"/>
      <c r="L13" s="207"/>
      <c r="M13" s="207"/>
      <c r="N13" s="207"/>
      <c r="O13" s="207"/>
      <c r="P13" s="207"/>
    </row>
    <row r="14" spans="1:26" ht="20.100000000000001" customHeight="1">
      <c r="A14" s="688" t="s">
        <v>339</v>
      </c>
      <c r="B14" s="513">
        <v>0</v>
      </c>
      <c r="C14" s="513">
        <v>0</v>
      </c>
      <c r="D14" s="513">
        <v>0</v>
      </c>
      <c r="E14" s="513">
        <v>0</v>
      </c>
      <c r="F14" s="513">
        <v>0</v>
      </c>
      <c r="G14" s="513">
        <v>0</v>
      </c>
      <c r="H14" s="513">
        <v>0</v>
      </c>
      <c r="I14" s="513">
        <v>0</v>
      </c>
      <c r="J14" s="513">
        <f t="shared" si="0"/>
        <v>0</v>
      </c>
      <c r="K14" s="256"/>
      <c r="L14" s="207"/>
      <c r="M14" s="207"/>
      <c r="N14" s="207"/>
      <c r="O14" s="207"/>
      <c r="P14" s="207"/>
    </row>
    <row r="15" spans="1:26" ht="20.100000000000001" customHeight="1">
      <c r="A15" s="739" t="s">
        <v>341</v>
      </c>
      <c r="B15" s="740">
        <v>62646.561869999998</v>
      </c>
      <c r="C15" s="740">
        <v>0</v>
      </c>
      <c r="D15" s="740">
        <v>173.68329999999997</v>
      </c>
      <c r="E15" s="740">
        <v>4344.0788400000001</v>
      </c>
      <c r="F15" s="740">
        <v>0</v>
      </c>
      <c r="G15" s="740">
        <v>6106.59465</v>
      </c>
      <c r="H15" s="740">
        <v>0</v>
      </c>
      <c r="I15" s="740">
        <v>0</v>
      </c>
      <c r="J15" s="740">
        <f t="shared" si="0"/>
        <v>73270.918659999996</v>
      </c>
      <c r="K15" s="256"/>
      <c r="L15" s="207"/>
      <c r="M15" s="207"/>
      <c r="N15" s="207"/>
      <c r="O15" s="207"/>
      <c r="P15" s="207"/>
    </row>
    <row r="16" spans="1:26" ht="20.100000000000001" customHeight="1">
      <c r="A16" s="688" t="s">
        <v>337</v>
      </c>
      <c r="B16" s="513">
        <v>60246.726000000002</v>
      </c>
      <c r="C16" s="513">
        <v>0</v>
      </c>
      <c r="D16" s="513">
        <v>50.204050000000002</v>
      </c>
      <c r="E16" s="513">
        <v>3651.5656099999997</v>
      </c>
      <c r="F16" s="513">
        <v>0</v>
      </c>
      <c r="G16" s="513">
        <v>4924.384</v>
      </c>
      <c r="H16" s="513">
        <v>0</v>
      </c>
      <c r="I16" s="513">
        <v>0</v>
      </c>
      <c r="J16" s="513">
        <f t="shared" si="0"/>
        <v>68872.879660000006</v>
      </c>
      <c r="K16" s="256"/>
      <c r="L16" s="207"/>
      <c r="M16" s="207"/>
      <c r="N16" s="207"/>
      <c r="O16" s="207"/>
      <c r="P16" s="207"/>
    </row>
    <row r="17" spans="1:16" ht="20.100000000000001" customHeight="1">
      <c r="A17" s="688" t="s">
        <v>338</v>
      </c>
      <c r="B17" s="513">
        <v>54594.490789999996</v>
      </c>
      <c r="C17" s="513">
        <v>0</v>
      </c>
      <c r="D17" s="513">
        <v>0</v>
      </c>
      <c r="E17" s="513">
        <v>3620.5905299999999</v>
      </c>
      <c r="F17" s="513">
        <v>0</v>
      </c>
      <c r="G17" s="513">
        <v>3268.3997999999997</v>
      </c>
      <c r="H17" s="513">
        <v>0</v>
      </c>
      <c r="I17" s="513">
        <v>0</v>
      </c>
      <c r="J17" s="513">
        <f t="shared" si="0"/>
        <v>61483.481119999997</v>
      </c>
      <c r="K17" s="256"/>
      <c r="L17" s="207"/>
      <c r="M17" s="207"/>
      <c r="N17" s="207"/>
      <c r="O17" s="207"/>
      <c r="P17" s="207"/>
    </row>
    <row r="18" spans="1:16" ht="20.100000000000001" customHeight="1">
      <c r="A18" s="688" t="s">
        <v>339</v>
      </c>
      <c r="B18" s="513">
        <v>5652.2352099999998</v>
      </c>
      <c r="C18" s="513">
        <v>0</v>
      </c>
      <c r="D18" s="513">
        <v>50.204050000000002</v>
      </c>
      <c r="E18" s="513">
        <v>30.975080000000002</v>
      </c>
      <c r="F18" s="513">
        <v>0</v>
      </c>
      <c r="G18" s="513">
        <v>1655.9841999999999</v>
      </c>
      <c r="H18" s="513">
        <v>0</v>
      </c>
      <c r="I18" s="513">
        <v>0</v>
      </c>
      <c r="J18" s="513">
        <f t="shared" si="0"/>
        <v>7389.3985400000001</v>
      </c>
      <c r="K18" s="256"/>
      <c r="L18" s="207"/>
      <c r="M18" s="207"/>
      <c r="N18" s="207"/>
      <c r="O18" s="207"/>
      <c r="P18" s="207"/>
    </row>
    <row r="19" spans="1:16" ht="20.100000000000001" customHeight="1">
      <c r="A19" s="688" t="s">
        <v>340</v>
      </c>
      <c r="B19" s="513">
        <v>2399.8358699999999</v>
      </c>
      <c r="C19" s="513">
        <v>0</v>
      </c>
      <c r="D19" s="513">
        <v>123.47924999999999</v>
      </c>
      <c r="E19" s="513">
        <v>692.51323000000002</v>
      </c>
      <c r="F19" s="513">
        <v>0</v>
      </c>
      <c r="G19" s="513">
        <v>1182.21065</v>
      </c>
      <c r="H19" s="513">
        <v>0</v>
      </c>
      <c r="I19" s="513">
        <v>0</v>
      </c>
      <c r="J19" s="513">
        <f t="shared" si="0"/>
        <v>4398.0389999999998</v>
      </c>
      <c r="K19" s="256"/>
      <c r="L19" s="207"/>
      <c r="M19" s="207"/>
      <c r="N19" s="207"/>
      <c r="O19" s="207"/>
      <c r="P19" s="207"/>
    </row>
    <row r="20" spans="1:16" ht="20.100000000000001" customHeight="1">
      <c r="A20" s="688" t="s">
        <v>338</v>
      </c>
      <c r="B20" s="513">
        <v>1866.2803100000001</v>
      </c>
      <c r="C20" s="513">
        <v>0</v>
      </c>
      <c r="D20" s="513">
        <v>0</v>
      </c>
      <c r="E20" s="513">
        <v>692.51323000000002</v>
      </c>
      <c r="F20" s="513">
        <v>0</v>
      </c>
      <c r="G20" s="513">
        <v>730.52327000000002</v>
      </c>
      <c r="H20" s="513">
        <v>0</v>
      </c>
      <c r="I20" s="513">
        <v>0</v>
      </c>
      <c r="J20" s="513">
        <f t="shared" si="0"/>
        <v>3289.3168100000003</v>
      </c>
      <c r="K20" s="256"/>
      <c r="L20" s="207"/>
      <c r="M20" s="207"/>
      <c r="N20" s="207"/>
      <c r="O20" s="207"/>
      <c r="P20" s="207"/>
    </row>
    <row r="21" spans="1:16" ht="20.100000000000001" customHeight="1">
      <c r="A21" s="688" t="s">
        <v>339</v>
      </c>
      <c r="B21" s="513">
        <v>533.55556000000001</v>
      </c>
      <c r="C21" s="513">
        <v>0</v>
      </c>
      <c r="D21" s="513">
        <v>123.47924999999999</v>
      </c>
      <c r="E21" s="513">
        <v>0</v>
      </c>
      <c r="F21" s="513">
        <v>0</v>
      </c>
      <c r="G21" s="513">
        <v>451.68738000000002</v>
      </c>
      <c r="H21" s="513">
        <v>0</v>
      </c>
      <c r="I21" s="513">
        <v>0</v>
      </c>
      <c r="J21" s="513">
        <f t="shared" si="0"/>
        <v>1108.72219</v>
      </c>
      <c r="K21" s="256"/>
      <c r="L21" s="207"/>
      <c r="M21" s="207"/>
      <c r="N21" s="207"/>
      <c r="O21" s="207"/>
      <c r="P21" s="207"/>
    </row>
    <row r="22" spans="1:16" ht="20.100000000000001" customHeight="1">
      <c r="A22" s="739" t="s">
        <v>342</v>
      </c>
      <c r="B22" s="740">
        <v>524507.27032000001</v>
      </c>
      <c r="C22" s="740">
        <v>1732869.4986400001</v>
      </c>
      <c r="D22" s="740">
        <v>422246.14145999996</v>
      </c>
      <c r="E22" s="740">
        <v>46330.905189999998</v>
      </c>
      <c r="F22" s="740">
        <v>267078.41376999998</v>
      </c>
      <c r="G22" s="740">
        <v>287441.14879000001</v>
      </c>
      <c r="H22" s="740">
        <v>24474.050019999999</v>
      </c>
      <c r="I22" s="740">
        <v>571715.13509</v>
      </c>
      <c r="J22" s="740">
        <f t="shared" si="0"/>
        <v>3876662.5632799999</v>
      </c>
      <c r="K22" s="256"/>
      <c r="L22" s="207"/>
      <c r="M22" s="207"/>
      <c r="N22" s="207"/>
      <c r="O22" s="207"/>
      <c r="P22" s="207"/>
    </row>
    <row r="23" spans="1:16" ht="20.100000000000001" customHeight="1">
      <c r="A23" s="688" t="s">
        <v>337</v>
      </c>
      <c r="B23" s="513">
        <v>299288.37274000002</v>
      </c>
      <c r="C23" s="513">
        <v>443686.92614999996</v>
      </c>
      <c r="D23" s="513">
        <v>207600.96677</v>
      </c>
      <c r="E23" s="513">
        <v>30853.042510000003</v>
      </c>
      <c r="F23" s="513">
        <v>112924.07925</v>
      </c>
      <c r="G23" s="513">
        <v>124585.18672</v>
      </c>
      <c r="H23" s="513">
        <v>9816.5278900000012</v>
      </c>
      <c r="I23" s="513">
        <v>3745.50479</v>
      </c>
      <c r="J23" s="513">
        <f t="shared" si="0"/>
        <v>1232500.6068200001</v>
      </c>
      <c r="K23" s="256"/>
      <c r="L23" s="207"/>
      <c r="M23" s="207"/>
      <c r="N23" s="207"/>
      <c r="O23" s="207"/>
      <c r="P23" s="207"/>
    </row>
    <row r="24" spans="1:16" ht="20.100000000000001" customHeight="1">
      <c r="A24" s="688" t="s">
        <v>338</v>
      </c>
      <c r="B24" s="513">
        <v>220164.91111000002</v>
      </c>
      <c r="C24" s="513">
        <v>407764.70955999999</v>
      </c>
      <c r="D24" s="513">
        <v>193185.27888</v>
      </c>
      <c r="E24" s="513">
        <v>29587.79219</v>
      </c>
      <c r="F24" s="513">
        <v>111040.77641999999</v>
      </c>
      <c r="G24" s="513">
        <v>111143.20986</v>
      </c>
      <c r="H24" s="513">
        <v>9235.4361099999987</v>
      </c>
      <c r="I24" s="513">
        <v>3318.9092900000001</v>
      </c>
      <c r="J24" s="513">
        <f t="shared" si="0"/>
        <v>1085441.02342</v>
      </c>
      <c r="K24" s="256"/>
      <c r="L24" s="207"/>
      <c r="M24" s="207"/>
      <c r="N24" s="207"/>
      <c r="O24" s="207"/>
      <c r="P24" s="207"/>
    </row>
    <row r="25" spans="1:16" ht="20.100000000000001" customHeight="1">
      <c r="A25" s="688" t="s">
        <v>339</v>
      </c>
      <c r="B25" s="513">
        <v>79123.461629999991</v>
      </c>
      <c r="C25" s="513">
        <v>35922.216590000004</v>
      </c>
      <c r="D25" s="513">
        <v>14415.687890000001</v>
      </c>
      <c r="E25" s="513">
        <v>1265.2503200000001</v>
      </c>
      <c r="F25" s="513">
        <v>1883.3028300000001</v>
      </c>
      <c r="G25" s="513">
        <v>13441.976859999999</v>
      </c>
      <c r="H25" s="513">
        <v>581.09177999999997</v>
      </c>
      <c r="I25" s="513">
        <v>426.59550000000002</v>
      </c>
      <c r="J25" s="513">
        <f t="shared" si="0"/>
        <v>147059.58339999997</v>
      </c>
      <c r="K25" s="256"/>
      <c r="L25" s="207"/>
      <c r="M25" s="207"/>
      <c r="N25" s="207"/>
      <c r="O25" s="207"/>
      <c r="P25" s="207"/>
    </row>
    <row r="26" spans="1:16" ht="20.100000000000001" customHeight="1">
      <c r="A26" s="688" t="s">
        <v>340</v>
      </c>
      <c r="B26" s="513">
        <v>225218.89758000002</v>
      </c>
      <c r="C26" s="513">
        <v>1289182.5724899999</v>
      </c>
      <c r="D26" s="513">
        <v>214645.17468999999</v>
      </c>
      <c r="E26" s="513">
        <v>15477.86268</v>
      </c>
      <c r="F26" s="513">
        <v>154154.33452</v>
      </c>
      <c r="G26" s="513">
        <v>162855.96206999998</v>
      </c>
      <c r="H26" s="513">
        <v>14657.522130000001</v>
      </c>
      <c r="I26" s="513">
        <v>567969.63029999996</v>
      </c>
      <c r="J26" s="513">
        <f t="shared" si="0"/>
        <v>2644161.95646</v>
      </c>
      <c r="K26" s="256"/>
      <c r="L26" s="207"/>
      <c r="M26" s="207"/>
      <c r="N26" s="207"/>
      <c r="O26" s="207"/>
      <c r="P26" s="207"/>
    </row>
    <row r="27" spans="1:16" ht="20.100000000000001" customHeight="1">
      <c r="A27" s="688" t="s">
        <v>338</v>
      </c>
      <c r="B27" s="513">
        <v>169202.33577999999</v>
      </c>
      <c r="C27" s="513">
        <v>502451.51763000002</v>
      </c>
      <c r="D27" s="513">
        <v>112322.7807</v>
      </c>
      <c r="E27" s="513">
        <v>11729.83101</v>
      </c>
      <c r="F27" s="513">
        <v>45474.766659999994</v>
      </c>
      <c r="G27" s="513">
        <v>142103.80863999997</v>
      </c>
      <c r="H27" s="513">
        <v>12428.023519999999</v>
      </c>
      <c r="I27" s="513">
        <v>28276.555539999998</v>
      </c>
      <c r="J27" s="513">
        <f t="shared" si="0"/>
        <v>1023989.6194799999</v>
      </c>
      <c r="K27" s="256"/>
      <c r="L27" s="207"/>
      <c r="M27" s="207"/>
      <c r="N27" s="207"/>
      <c r="O27" s="207"/>
      <c r="P27" s="207"/>
    </row>
    <row r="28" spans="1:16" ht="20.100000000000001" customHeight="1">
      <c r="A28" s="688" t="s">
        <v>339</v>
      </c>
      <c r="B28" s="513">
        <v>56016.561799999996</v>
      </c>
      <c r="C28" s="513">
        <v>786731.05486000003</v>
      </c>
      <c r="D28" s="513">
        <v>102322.39399</v>
      </c>
      <c r="E28" s="513">
        <v>3748.0316699999998</v>
      </c>
      <c r="F28" s="513">
        <v>108679.56786</v>
      </c>
      <c r="G28" s="513">
        <v>20752.153429999998</v>
      </c>
      <c r="H28" s="513">
        <v>2229.4986099999996</v>
      </c>
      <c r="I28" s="513">
        <v>539693.07475999999</v>
      </c>
      <c r="J28" s="513">
        <f t="shared" si="0"/>
        <v>1620172.3369799999</v>
      </c>
      <c r="K28" s="256"/>
      <c r="L28" s="207"/>
      <c r="M28" s="207"/>
      <c r="N28" s="207"/>
      <c r="O28" s="207"/>
      <c r="P28" s="207"/>
    </row>
    <row r="29" spans="1:16" ht="20.100000000000001" customHeight="1">
      <c r="A29" s="739" t="s">
        <v>343</v>
      </c>
      <c r="B29" s="740">
        <v>79745.494519999993</v>
      </c>
      <c r="C29" s="740">
        <v>131484.20373000001</v>
      </c>
      <c r="D29" s="740">
        <v>375846.57779000001</v>
      </c>
      <c r="E29" s="740">
        <v>4675.8619900000003</v>
      </c>
      <c r="F29" s="740">
        <v>4726.7711200000003</v>
      </c>
      <c r="G29" s="740">
        <v>4084.4790600000001</v>
      </c>
      <c r="H29" s="740">
        <v>3856.19893</v>
      </c>
      <c r="I29" s="740">
        <v>3425.2500800000003</v>
      </c>
      <c r="J29" s="740">
        <f t="shared" si="0"/>
        <v>607844.8372200001</v>
      </c>
      <c r="K29" s="256"/>
      <c r="L29" s="207"/>
      <c r="M29" s="207"/>
      <c r="N29" s="207"/>
      <c r="O29" s="207"/>
      <c r="P29" s="207"/>
    </row>
    <row r="30" spans="1:16" ht="20.100000000000001" customHeight="1">
      <c r="A30" s="688" t="s">
        <v>344</v>
      </c>
      <c r="B30" s="513">
        <v>33944.734400000001</v>
      </c>
      <c r="C30" s="513">
        <v>35062.906270000007</v>
      </c>
      <c r="D30" s="513">
        <v>127798.25892000001</v>
      </c>
      <c r="E30" s="513">
        <v>2441.5908799999997</v>
      </c>
      <c r="F30" s="513">
        <v>512.37239999999997</v>
      </c>
      <c r="G30" s="513">
        <v>993.30898999999999</v>
      </c>
      <c r="H30" s="513">
        <v>269.99146000000002</v>
      </c>
      <c r="I30" s="513">
        <v>3407.0592200000001</v>
      </c>
      <c r="J30" s="513">
        <f t="shared" si="0"/>
        <v>204430.22253999999</v>
      </c>
      <c r="K30" s="256"/>
      <c r="L30" s="207"/>
      <c r="M30" s="207"/>
      <c r="N30" s="207"/>
      <c r="O30" s="207"/>
      <c r="P30" s="207"/>
    </row>
    <row r="31" spans="1:16" ht="20.100000000000001" customHeight="1">
      <c r="A31" s="688" t="s">
        <v>345</v>
      </c>
      <c r="B31" s="513">
        <v>1770.2233000000001</v>
      </c>
      <c r="C31" s="513">
        <v>984.00828999999999</v>
      </c>
      <c r="D31" s="513">
        <v>2718.2993300000003</v>
      </c>
      <c r="E31" s="513">
        <v>0</v>
      </c>
      <c r="F31" s="513">
        <v>2.5892300000000001</v>
      </c>
      <c r="G31" s="513">
        <v>94.718100000000007</v>
      </c>
      <c r="H31" s="513">
        <v>0</v>
      </c>
      <c r="I31" s="513">
        <v>104.18232</v>
      </c>
      <c r="J31" s="513">
        <f t="shared" si="0"/>
        <v>5674.0205700000006</v>
      </c>
      <c r="K31" s="256"/>
      <c r="L31" s="207"/>
      <c r="M31" s="207"/>
      <c r="N31" s="207"/>
      <c r="O31" s="207"/>
      <c r="P31" s="207"/>
    </row>
    <row r="32" spans="1:16" ht="20.100000000000001" customHeight="1">
      <c r="A32" s="688" t="s">
        <v>346</v>
      </c>
      <c r="B32" s="513">
        <v>12928.871160000001</v>
      </c>
      <c r="C32" s="513">
        <v>20368.140940000001</v>
      </c>
      <c r="D32" s="513">
        <v>98977.218739999997</v>
      </c>
      <c r="E32" s="513">
        <v>600.74522999999999</v>
      </c>
      <c r="F32" s="513">
        <v>355.10811000000001</v>
      </c>
      <c r="G32" s="513">
        <v>412.4674</v>
      </c>
      <c r="H32" s="513">
        <v>68.024509999999992</v>
      </c>
      <c r="I32" s="513">
        <v>3302.8768999999998</v>
      </c>
      <c r="J32" s="513">
        <f t="shared" si="0"/>
        <v>137013.45298999999</v>
      </c>
      <c r="K32" s="256"/>
      <c r="L32" s="207"/>
      <c r="M32" s="207"/>
      <c r="N32" s="207"/>
      <c r="O32" s="207"/>
      <c r="P32" s="207"/>
    </row>
    <row r="33" spans="1:16" ht="20.100000000000001" customHeight="1">
      <c r="A33" s="688" t="s">
        <v>347</v>
      </c>
      <c r="B33" s="513">
        <v>7235.4758499999998</v>
      </c>
      <c r="C33" s="513">
        <v>2514.2120800000002</v>
      </c>
      <c r="D33" s="513">
        <v>8067.1956300000002</v>
      </c>
      <c r="E33" s="513">
        <v>152.11077</v>
      </c>
      <c r="F33" s="513">
        <v>0</v>
      </c>
      <c r="G33" s="513">
        <v>84</v>
      </c>
      <c r="H33" s="513">
        <v>0</v>
      </c>
      <c r="I33" s="513">
        <v>0</v>
      </c>
      <c r="J33" s="513">
        <f t="shared" si="0"/>
        <v>18052.994330000001</v>
      </c>
      <c r="K33" s="256"/>
      <c r="L33" s="207"/>
      <c r="M33" s="207"/>
      <c r="N33" s="207"/>
      <c r="O33" s="207"/>
      <c r="P33" s="207"/>
    </row>
    <row r="34" spans="1:16" ht="20.100000000000001" customHeight="1">
      <c r="A34" s="688" t="s">
        <v>348</v>
      </c>
      <c r="B34" s="513">
        <v>12010.16409</v>
      </c>
      <c r="C34" s="513">
        <v>11196.544960000001</v>
      </c>
      <c r="D34" s="513">
        <v>18035.54522</v>
      </c>
      <c r="E34" s="513">
        <v>1688.73488</v>
      </c>
      <c r="F34" s="513">
        <v>154.67506</v>
      </c>
      <c r="G34" s="513">
        <v>402.12349</v>
      </c>
      <c r="H34" s="513">
        <v>201.96695000000003</v>
      </c>
      <c r="I34" s="513">
        <v>0</v>
      </c>
      <c r="J34" s="513">
        <f t="shared" si="0"/>
        <v>43689.75465000001</v>
      </c>
      <c r="K34" s="256"/>
      <c r="L34" s="207"/>
      <c r="M34" s="207"/>
      <c r="N34" s="207"/>
      <c r="O34" s="207"/>
      <c r="P34" s="207"/>
    </row>
    <row r="35" spans="1:16" ht="20.100000000000001" customHeight="1">
      <c r="A35" s="688" t="s">
        <v>208</v>
      </c>
      <c r="B35" s="513">
        <v>41590.720799999996</v>
      </c>
      <c r="C35" s="513">
        <v>56865.114540000002</v>
      </c>
      <c r="D35" s="513">
        <v>248048.31887000002</v>
      </c>
      <c r="E35" s="513">
        <v>2234.2711099999997</v>
      </c>
      <c r="F35" s="513">
        <v>4214.3987200000001</v>
      </c>
      <c r="G35" s="513">
        <v>3091.1700699999997</v>
      </c>
      <c r="H35" s="513">
        <v>3586.2074700000003</v>
      </c>
      <c r="I35" s="513">
        <v>8.9584700000000002</v>
      </c>
      <c r="J35" s="513">
        <f t="shared" si="0"/>
        <v>359639.16005000001</v>
      </c>
      <c r="K35" s="256"/>
      <c r="L35" s="207"/>
      <c r="M35" s="207"/>
      <c r="N35" s="207"/>
      <c r="O35" s="207"/>
      <c r="P35" s="207"/>
    </row>
    <row r="36" spans="1:16" ht="20.100000000000001" customHeight="1">
      <c r="A36" s="688" t="s">
        <v>346</v>
      </c>
      <c r="B36" s="513">
        <v>19123.667600000001</v>
      </c>
      <c r="C36" s="513">
        <v>30115.49007</v>
      </c>
      <c r="D36" s="513">
        <v>193485.39731</v>
      </c>
      <c r="E36" s="513">
        <v>958.56262000000004</v>
      </c>
      <c r="F36" s="513">
        <v>1208.91923</v>
      </c>
      <c r="G36" s="513">
        <v>1566.2483300000001</v>
      </c>
      <c r="H36" s="513">
        <v>1729.4359199999999</v>
      </c>
      <c r="I36" s="513">
        <v>8.9584700000000002</v>
      </c>
      <c r="J36" s="513">
        <f t="shared" si="0"/>
        <v>248196.67955000003</v>
      </c>
      <c r="K36" s="256"/>
      <c r="L36" s="207"/>
      <c r="M36" s="207"/>
      <c r="N36" s="207"/>
      <c r="O36" s="207"/>
      <c r="P36" s="207"/>
    </row>
    <row r="37" spans="1:16" ht="20.100000000000001" customHeight="1">
      <c r="A37" s="688" t="s">
        <v>348</v>
      </c>
      <c r="B37" s="513">
        <v>18835.18132</v>
      </c>
      <c r="C37" s="513">
        <v>19211.037239999998</v>
      </c>
      <c r="D37" s="513">
        <v>35246.686470000001</v>
      </c>
      <c r="E37" s="513">
        <v>1215.75038</v>
      </c>
      <c r="F37" s="513">
        <v>3005.4794900000002</v>
      </c>
      <c r="G37" s="513">
        <v>1362.67002</v>
      </c>
      <c r="H37" s="513">
        <v>1415.24648</v>
      </c>
      <c r="I37" s="513">
        <v>0</v>
      </c>
      <c r="J37" s="513">
        <f t="shared" si="0"/>
        <v>80292.051399999997</v>
      </c>
      <c r="K37" s="256"/>
      <c r="L37" s="207"/>
      <c r="M37" s="207"/>
      <c r="N37" s="207"/>
      <c r="O37" s="207"/>
      <c r="P37" s="207"/>
    </row>
    <row r="38" spans="1:16" ht="20.100000000000001" customHeight="1">
      <c r="A38" s="688" t="s">
        <v>349</v>
      </c>
      <c r="B38" s="513">
        <v>3631.8718799999997</v>
      </c>
      <c r="C38" s="513">
        <v>7538.5872300000001</v>
      </c>
      <c r="D38" s="513">
        <v>19316.235089999998</v>
      </c>
      <c r="E38" s="513">
        <v>59.958109999999998</v>
      </c>
      <c r="F38" s="513">
        <v>0</v>
      </c>
      <c r="G38" s="513">
        <v>162.25172000000001</v>
      </c>
      <c r="H38" s="513">
        <v>441.52507000000003</v>
      </c>
      <c r="I38" s="513">
        <v>0</v>
      </c>
      <c r="J38" s="513">
        <f t="shared" si="0"/>
        <v>31150.429099999998</v>
      </c>
      <c r="K38" s="256"/>
      <c r="L38" s="207"/>
      <c r="M38" s="207"/>
      <c r="N38" s="207"/>
      <c r="O38" s="207"/>
      <c r="P38" s="207"/>
    </row>
    <row r="39" spans="1:16" ht="20.100000000000001" customHeight="1">
      <c r="A39" s="716" t="s">
        <v>350</v>
      </c>
      <c r="B39" s="513">
        <v>4210.0393199999999</v>
      </c>
      <c r="C39" s="513">
        <v>39556.182919999999</v>
      </c>
      <c r="D39" s="513">
        <v>0</v>
      </c>
      <c r="E39" s="513">
        <v>0</v>
      </c>
      <c r="F39" s="513">
        <v>0</v>
      </c>
      <c r="G39" s="513">
        <v>0</v>
      </c>
      <c r="H39" s="513">
        <v>0</v>
      </c>
      <c r="I39" s="513">
        <v>9.2323899999999988</v>
      </c>
      <c r="J39" s="513">
        <f t="shared" si="0"/>
        <v>43775.45463</v>
      </c>
      <c r="K39" s="256"/>
      <c r="L39" s="207"/>
      <c r="M39" s="207"/>
      <c r="N39" s="207"/>
      <c r="O39" s="207"/>
      <c r="P39" s="207"/>
    </row>
    <row r="40" spans="1:16" ht="20.100000000000001" customHeight="1">
      <c r="A40" s="688" t="s">
        <v>346</v>
      </c>
      <c r="B40" s="513">
        <v>3168.9000899999996</v>
      </c>
      <c r="C40" s="513">
        <v>27275.113809999999</v>
      </c>
      <c r="D40" s="513">
        <v>0</v>
      </c>
      <c r="E40" s="513">
        <v>0</v>
      </c>
      <c r="F40" s="513">
        <v>0</v>
      </c>
      <c r="G40" s="513">
        <v>0</v>
      </c>
      <c r="H40" s="513">
        <v>0</v>
      </c>
      <c r="I40" s="513">
        <v>9.2323899999999988</v>
      </c>
      <c r="J40" s="513">
        <f t="shared" si="0"/>
        <v>30453.246289999999</v>
      </c>
      <c r="K40" s="256"/>
      <c r="L40" s="207"/>
      <c r="M40" s="207"/>
      <c r="N40" s="207"/>
      <c r="O40" s="207"/>
      <c r="P40" s="207"/>
    </row>
    <row r="41" spans="1:16" ht="20.100000000000001" customHeight="1">
      <c r="A41" s="688" t="s">
        <v>348</v>
      </c>
      <c r="B41" s="513">
        <v>1041.13923</v>
      </c>
      <c r="C41" s="513">
        <v>12281.069109999999</v>
      </c>
      <c r="D41" s="513">
        <v>0</v>
      </c>
      <c r="E41" s="513">
        <v>0</v>
      </c>
      <c r="F41" s="513">
        <v>0</v>
      </c>
      <c r="G41" s="513">
        <v>0</v>
      </c>
      <c r="H41" s="513">
        <v>0</v>
      </c>
      <c r="I41" s="513">
        <v>0</v>
      </c>
      <c r="J41" s="513">
        <f t="shared" si="0"/>
        <v>13322.208339999999</v>
      </c>
      <c r="K41" s="256"/>
      <c r="L41" s="207"/>
      <c r="M41" s="207"/>
      <c r="N41" s="207"/>
      <c r="O41" s="207"/>
      <c r="P41" s="207"/>
    </row>
    <row r="42" spans="1:16" ht="20.100000000000001" customHeight="1">
      <c r="A42" s="688" t="s">
        <v>210</v>
      </c>
      <c r="B42" s="513">
        <v>0</v>
      </c>
      <c r="C42" s="513">
        <v>0</v>
      </c>
      <c r="D42" s="513">
        <v>0</v>
      </c>
      <c r="E42" s="513">
        <v>0</v>
      </c>
      <c r="F42" s="513">
        <v>0</v>
      </c>
      <c r="G42" s="513">
        <v>0</v>
      </c>
      <c r="H42" s="513">
        <v>0</v>
      </c>
      <c r="I42" s="513">
        <v>0</v>
      </c>
      <c r="J42" s="513">
        <f t="shared" si="0"/>
        <v>0</v>
      </c>
      <c r="K42" s="256"/>
      <c r="L42" s="207"/>
      <c r="M42" s="207"/>
      <c r="N42" s="207"/>
      <c r="O42" s="207"/>
      <c r="P42" s="207"/>
    </row>
    <row r="43" spans="1:16" ht="20.100000000000001" customHeight="1">
      <c r="A43" s="688" t="s">
        <v>345</v>
      </c>
      <c r="B43" s="513">
        <v>0</v>
      </c>
      <c r="C43" s="513">
        <v>0</v>
      </c>
      <c r="D43" s="513">
        <v>0</v>
      </c>
      <c r="E43" s="513">
        <v>0</v>
      </c>
      <c r="F43" s="513">
        <v>0</v>
      </c>
      <c r="G43" s="513">
        <v>0</v>
      </c>
      <c r="H43" s="513">
        <v>0</v>
      </c>
      <c r="I43" s="513">
        <v>0</v>
      </c>
      <c r="J43" s="513">
        <f t="shared" si="0"/>
        <v>0</v>
      </c>
      <c r="K43" s="256"/>
      <c r="L43" s="207"/>
      <c r="M43" s="207"/>
      <c r="N43" s="207"/>
      <c r="O43" s="207"/>
      <c r="P43" s="207"/>
    </row>
    <row r="44" spans="1:16" ht="20.100000000000001" customHeight="1">
      <c r="A44" s="688" t="s">
        <v>346</v>
      </c>
      <c r="B44" s="513">
        <v>0</v>
      </c>
      <c r="C44" s="513">
        <v>0</v>
      </c>
      <c r="D44" s="513">
        <v>0</v>
      </c>
      <c r="E44" s="513">
        <v>0</v>
      </c>
      <c r="F44" s="513">
        <v>0</v>
      </c>
      <c r="G44" s="513">
        <v>0</v>
      </c>
      <c r="H44" s="513">
        <v>0</v>
      </c>
      <c r="I44" s="513">
        <v>0</v>
      </c>
      <c r="J44" s="513">
        <f t="shared" si="0"/>
        <v>0</v>
      </c>
      <c r="K44" s="256"/>
      <c r="L44" s="207"/>
      <c r="M44" s="207"/>
      <c r="N44" s="207"/>
      <c r="O44" s="207"/>
      <c r="P44" s="207"/>
    </row>
    <row r="45" spans="1:16" ht="20.100000000000001" customHeight="1">
      <c r="A45" s="688" t="s">
        <v>347</v>
      </c>
      <c r="B45" s="513">
        <v>0</v>
      </c>
      <c r="C45" s="513">
        <v>0</v>
      </c>
      <c r="D45" s="513">
        <v>0</v>
      </c>
      <c r="E45" s="513">
        <v>0</v>
      </c>
      <c r="F45" s="513">
        <v>0</v>
      </c>
      <c r="G45" s="513">
        <v>0</v>
      </c>
      <c r="H45" s="513">
        <v>0</v>
      </c>
      <c r="I45" s="513">
        <v>0</v>
      </c>
      <c r="J45" s="513">
        <f t="shared" si="0"/>
        <v>0</v>
      </c>
      <c r="K45" s="256"/>
      <c r="L45" s="207"/>
      <c r="M45" s="207"/>
      <c r="N45" s="207"/>
      <c r="O45" s="207"/>
      <c r="P45" s="207"/>
    </row>
    <row r="46" spans="1:16" ht="20.100000000000001" customHeight="1">
      <c r="A46" s="688" t="s">
        <v>348</v>
      </c>
      <c r="B46" s="513">
        <v>0</v>
      </c>
      <c r="C46" s="513">
        <v>0</v>
      </c>
      <c r="D46" s="513">
        <v>0</v>
      </c>
      <c r="E46" s="513">
        <v>0</v>
      </c>
      <c r="F46" s="513">
        <v>0</v>
      </c>
      <c r="G46" s="513">
        <v>0</v>
      </c>
      <c r="H46" s="513">
        <v>0</v>
      </c>
      <c r="I46" s="513">
        <v>0</v>
      </c>
      <c r="J46" s="513">
        <f t="shared" si="0"/>
        <v>0</v>
      </c>
      <c r="K46" s="256"/>
      <c r="L46" s="207"/>
      <c r="M46" s="207"/>
      <c r="N46" s="207"/>
      <c r="O46" s="207"/>
      <c r="P46" s="207"/>
    </row>
    <row r="47" spans="1:16" ht="20.100000000000001" customHeight="1">
      <c r="A47" s="688" t="s">
        <v>211</v>
      </c>
      <c r="B47" s="513">
        <v>0</v>
      </c>
      <c r="C47" s="513">
        <v>0</v>
      </c>
      <c r="D47" s="513">
        <v>0</v>
      </c>
      <c r="E47" s="513">
        <v>0</v>
      </c>
      <c r="F47" s="513">
        <v>0</v>
      </c>
      <c r="G47" s="513">
        <v>0</v>
      </c>
      <c r="H47" s="513">
        <v>0</v>
      </c>
      <c r="I47" s="513">
        <v>0</v>
      </c>
      <c r="J47" s="513">
        <f t="shared" si="0"/>
        <v>0</v>
      </c>
      <c r="K47" s="256"/>
      <c r="L47" s="207"/>
      <c r="M47" s="207"/>
      <c r="N47" s="207"/>
      <c r="O47" s="207"/>
      <c r="P47" s="207"/>
    </row>
    <row r="48" spans="1:16" ht="20.100000000000001" customHeight="1">
      <c r="A48" s="688" t="s">
        <v>346</v>
      </c>
      <c r="B48" s="513">
        <v>0</v>
      </c>
      <c r="C48" s="513">
        <v>0</v>
      </c>
      <c r="D48" s="513">
        <v>0</v>
      </c>
      <c r="E48" s="513">
        <v>0</v>
      </c>
      <c r="F48" s="513">
        <v>0</v>
      </c>
      <c r="G48" s="513">
        <v>0</v>
      </c>
      <c r="H48" s="513">
        <v>0</v>
      </c>
      <c r="I48" s="513">
        <v>0</v>
      </c>
      <c r="J48" s="513">
        <f t="shared" si="0"/>
        <v>0</v>
      </c>
      <c r="K48" s="256"/>
      <c r="L48" s="207"/>
      <c r="M48" s="207"/>
      <c r="N48" s="207"/>
      <c r="O48" s="207"/>
      <c r="P48" s="207"/>
    </row>
    <row r="49" spans="1:16" ht="20.100000000000001" customHeight="1">
      <c r="A49" s="688" t="s">
        <v>348</v>
      </c>
      <c r="B49" s="513">
        <v>0</v>
      </c>
      <c r="C49" s="513">
        <v>0</v>
      </c>
      <c r="D49" s="513">
        <v>0</v>
      </c>
      <c r="E49" s="513">
        <v>0</v>
      </c>
      <c r="F49" s="513">
        <v>0</v>
      </c>
      <c r="G49" s="513">
        <v>0</v>
      </c>
      <c r="H49" s="513">
        <v>0</v>
      </c>
      <c r="I49" s="513">
        <v>0</v>
      </c>
      <c r="J49" s="513">
        <f t="shared" si="0"/>
        <v>0</v>
      </c>
      <c r="K49" s="256"/>
      <c r="L49" s="207"/>
      <c r="M49" s="207"/>
      <c r="N49" s="207"/>
      <c r="O49" s="207"/>
      <c r="P49" s="207"/>
    </row>
    <row r="50" spans="1:16" ht="20.100000000000001" customHeight="1">
      <c r="A50" s="688" t="s">
        <v>349</v>
      </c>
      <c r="B50" s="513">
        <v>0</v>
      </c>
      <c r="C50" s="513">
        <v>0</v>
      </c>
      <c r="D50" s="513">
        <v>0</v>
      </c>
      <c r="E50" s="513">
        <v>0</v>
      </c>
      <c r="F50" s="513">
        <v>0</v>
      </c>
      <c r="G50" s="513">
        <v>0</v>
      </c>
      <c r="H50" s="513">
        <v>0</v>
      </c>
      <c r="I50" s="513">
        <v>0</v>
      </c>
      <c r="J50" s="513">
        <f t="shared" si="0"/>
        <v>0</v>
      </c>
      <c r="K50" s="256"/>
      <c r="L50" s="207"/>
      <c r="M50" s="207"/>
      <c r="N50" s="207"/>
      <c r="O50" s="207"/>
      <c r="P50" s="207"/>
    </row>
    <row r="51" spans="1:16" ht="20.100000000000001" customHeight="1">
      <c r="A51" s="739" t="s">
        <v>351</v>
      </c>
      <c r="B51" s="740">
        <v>28410.294449999998</v>
      </c>
      <c r="C51" s="740">
        <v>49566.294200000004</v>
      </c>
      <c r="D51" s="740">
        <v>306898.70789999998</v>
      </c>
      <c r="E51" s="740">
        <v>8178.8682600000002</v>
      </c>
      <c r="F51" s="740">
        <v>490.45888000000002</v>
      </c>
      <c r="G51" s="740">
        <v>1050.8722499999999</v>
      </c>
      <c r="H51" s="740">
        <v>3065.0047999999997</v>
      </c>
      <c r="I51" s="740">
        <v>0</v>
      </c>
      <c r="J51" s="740">
        <f t="shared" si="0"/>
        <v>397660.50073999999</v>
      </c>
      <c r="K51" s="256"/>
      <c r="L51" s="207"/>
      <c r="M51" s="207"/>
      <c r="N51" s="207"/>
      <c r="O51" s="207"/>
      <c r="P51" s="207"/>
    </row>
    <row r="52" spans="1:16" ht="20.100000000000001" customHeight="1">
      <c r="A52" s="688" t="s">
        <v>352</v>
      </c>
      <c r="B52" s="513">
        <v>0</v>
      </c>
      <c r="C52" s="513">
        <v>0</v>
      </c>
      <c r="D52" s="513">
        <v>0</v>
      </c>
      <c r="E52" s="513">
        <v>0</v>
      </c>
      <c r="F52" s="513">
        <v>0</v>
      </c>
      <c r="G52" s="513">
        <v>0</v>
      </c>
      <c r="H52" s="513">
        <v>0</v>
      </c>
      <c r="I52" s="513">
        <v>0</v>
      </c>
      <c r="J52" s="513">
        <f t="shared" si="0"/>
        <v>0</v>
      </c>
      <c r="K52" s="256"/>
      <c r="L52" s="207"/>
      <c r="M52" s="207"/>
      <c r="N52" s="207"/>
      <c r="O52" s="207"/>
      <c r="P52" s="207"/>
    </row>
    <row r="53" spans="1:16" ht="20.100000000000001" customHeight="1">
      <c r="A53" s="688" t="s">
        <v>353</v>
      </c>
      <c r="B53" s="513">
        <v>1974.0421200000001</v>
      </c>
      <c r="C53" s="513">
        <v>13.15588</v>
      </c>
      <c r="D53" s="513">
        <v>16771.75747</v>
      </c>
      <c r="E53" s="513">
        <v>18.686869999999999</v>
      </c>
      <c r="F53" s="513">
        <v>381.82639</v>
      </c>
      <c r="G53" s="513">
        <v>0</v>
      </c>
      <c r="H53" s="513">
        <v>129.06657999999999</v>
      </c>
      <c r="I53" s="513">
        <v>0</v>
      </c>
      <c r="J53" s="513">
        <f t="shared" si="0"/>
        <v>19288.535309999999</v>
      </c>
      <c r="K53" s="256"/>
      <c r="L53" s="207"/>
      <c r="M53" s="207"/>
      <c r="N53" s="207"/>
      <c r="O53" s="207"/>
      <c r="P53" s="207"/>
    </row>
    <row r="54" spans="1:16" s="198" customFormat="1" ht="20.100000000000001" customHeight="1">
      <c r="A54" s="690" t="s">
        <v>354</v>
      </c>
      <c r="B54" s="691">
        <v>26436.252329999999</v>
      </c>
      <c r="C54" s="691">
        <v>49553.138319999998</v>
      </c>
      <c r="D54" s="691">
        <v>290126.95043000003</v>
      </c>
      <c r="E54" s="691">
        <v>8160.1813899999997</v>
      </c>
      <c r="F54" s="691">
        <v>108.63249</v>
      </c>
      <c r="G54" s="691">
        <v>1050.8722499999999</v>
      </c>
      <c r="H54" s="691">
        <v>2926.63402</v>
      </c>
      <c r="I54" s="691">
        <v>0</v>
      </c>
      <c r="J54" s="691">
        <f t="shared" si="0"/>
        <v>378362.66123000003</v>
      </c>
      <c r="K54" s="319"/>
      <c r="L54" s="320"/>
      <c r="M54" s="320"/>
      <c r="N54" s="320"/>
      <c r="O54" s="320"/>
      <c r="P54" s="320"/>
    </row>
    <row r="55" spans="1:16" s="198" customFormat="1" ht="20.100000000000001" customHeight="1">
      <c r="A55" s="690" t="s">
        <v>355</v>
      </c>
      <c r="B55" s="691">
        <v>0</v>
      </c>
      <c r="C55" s="691">
        <v>0</v>
      </c>
      <c r="D55" s="691">
        <v>0</v>
      </c>
      <c r="E55" s="691">
        <v>0</v>
      </c>
      <c r="F55" s="691">
        <v>0</v>
      </c>
      <c r="G55" s="691">
        <v>0</v>
      </c>
      <c r="H55" s="691">
        <v>9.3042000000000016</v>
      </c>
      <c r="I55" s="691">
        <v>0</v>
      </c>
      <c r="J55" s="691">
        <f t="shared" si="0"/>
        <v>9.3042000000000016</v>
      </c>
      <c r="K55" s="319"/>
      <c r="L55" s="320"/>
      <c r="M55" s="320"/>
      <c r="N55" s="320"/>
      <c r="O55" s="320"/>
      <c r="P55" s="320"/>
    </row>
    <row r="56" spans="1:16" ht="20.100000000000001" customHeight="1">
      <c r="A56" s="800" t="s">
        <v>179</v>
      </c>
      <c r="B56" s="801">
        <v>695309.62115999998</v>
      </c>
      <c r="C56" s="801">
        <v>1913919.99657</v>
      </c>
      <c r="D56" s="801">
        <v>1105165.11045</v>
      </c>
      <c r="E56" s="801">
        <v>63529.71428</v>
      </c>
      <c r="F56" s="801">
        <v>272295.64376999997</v>
      </c>
      <c r="G56" s="801">
        <v>298683.09474999999</v>
      </c>
      <c r="H56" s="801">
        <v>31395.25375</v>
      </c>
      <c r="I56" s="801">
        <v>575140.38516999991</v>
      </c>
      <c r="J56" s="801">
        <f t="shared" si="0"/>
        <v>4955438.8198999995</v>
      </c>
      <c r="K56" s="256"/>
      <c r="L56" s="207"/>
      <c r="M56" s="207"/>
      <c r="N56" s="207"/>
      <c r="O56" s="207"/>
      <c r="P56" s="207"/>
    </row>
    <row r="57" spans="1:16" ht="5.25" customHeight="1">
      <c r="A57" s="258"/>
      <c r="B57" s="258"/>
      <c r="C57" s="258"/>
      <c r="D57" s="258"/>
      <c r="E57" s="258"/>
      <c r="F57" s="258"/>
      <c r="G57" s="258"/>
      <c r="H57" s="258"/>
      <c r="I57" s="258"/>
      <c r="J57" s="258"/>
      <c r="K57" s="256"/>
      <c r="L57" s="207"/>
      <c r="M57" s="207"/>
      <c r="N57" s="207"/>
      <c r="O57" s="207"/>
      <c r="P57" s="207"/>
    </row>
    <row r="58" spans="1:16" ht="28.5" customHeight="1" thickBot="1">
      <c r="A58" s="344"/>
      <c r="B58" s="303"/>
      <c r="C58" s="287"/>
      <c r="D58" s="287"/>
      <c r="E58" s="287"/>
      <c r="F58" s="287"/>
      <c r="G58" s="287"/>
      <c r="H58" s="287"/>
      <c r="I58" s="304"/>
      <c r="J58" s="304"/>
      <c r="K58" s="266"/>
      <c r="L58" s="207"/>
      <c r="M58" s="207"/>
      <c r="N58" s="207"/>
      <c r="O58" s="207"/>
      <c r="P58" s="207"/>
    </row>
    <row r="59" spans="1:16" ht="15" customHeight="1" thickTop="1" thickBot="1">
      <c r="A59" s="1163" t="s">
        <v>163</v>
      </c>
      <c r="B59" s="1163"/>
      <c r="C59" s="205"/>
      <c r="D59" s="205"/>
      <c r="E59" s="205"/>
      <c r="F59" s="205"/>
      <c r="G59" s="205"/>
      <c r="H59" s="205"/>
      <c r="I59" s="206"/>
      <c r="J59" s="206"/>
      <c r="K59" s="264"/>
      <c r="L59" s="206"/>
      <c r="M59" s="207"/>
      <c r="N59" s="207"/>
      <c r="O59" s="207"/>
      <c r="P59" s="207"/>
    </row>
    <row r="60" spans="1:16" ht="19.5" customHeight="1" thickTop="1">
      <c r="A60" s="1162" t="s">
        <v>399</v>
      </c>
      <c r="B60" s="1162"/>
      <c r="C60" s="1162"/>
      <c r="D60" s="1162"/>
      <c r="E60" s="1162"/>
      <c r="F60" s="1162"/>
      <c r="G60" s="1162"/>
      <c r="H60" s="1162"/>
      <c r="I60" s="1162"/>
      <c r="J60" s="1162"/>
      <c r="K60" s="266"/>
      <c r="L60" s="207"/>
      <c r="M60" s="207"/>
      <c r="N60" s="207"/>
      <c r="O60" s="207"/>
      <c r="P60" s="207"/>
    </row>
    <row r="61" spans="1:16" ht="9" customHeight="1">
      <c r="A61" s="225"/>
      <c r="C61" s="211"/>
      <c r="D61" s="211"/>
      <c r="E61" s="211"/>
      <c r="F61" s="211"/>
      <c r="G61" s="211"/>
      <c r="H61" s="211"/>
      <c r="I61" s="207"/>
      <c r="J61" s="207"/>
      <c r="K61" s="266"/>
      <c r="L61" s="207"/>
      <c r="M61" s="207"/>
      <c r="N61" s="207"/>
      <c r="O61" s="207"/>
      <c r="P61" s="207"/>
    </row>
    <row r="62" spans="1:16" ht="9" customHeight="1">
      <c r="A62" s="226"/>
      <c r="C62" s="211"/>
      <c r="D62" s="211"/>
      <c r="E62" s="211"/>
      <c r="F62" s="211"/>
      <c r="G62" s="211"/>
      <c r="H62" s="211"/>
      <c r="I62" s="207"/>
      <c r="J62" s="207"/>
      <c r="K62" s="266"/>
      <c r="L62" s="207"/>
      <c r="M62" s="207"/>
      <c r="N62" s="207"/>
      <c r="O62" s="207"/>
      <c r="P62" s="207"/>
    </row>
    <row r="63" spans="1:16" ht="9" customHeight="1">
      <c r="A63" s="225"/>
      <c r="C63" s="211"/>
      <c r="D63" s="211"/>
      <c r="E63" s="211"/>
      <c r="F63" s="211"/>
      <c r="G63" s="211"/>
      <c r="H63" s="211"/>
      <c r="I63" s="207"/>
      <c r="J63" s="207"/>
      <c r="K63" s="266"/>
      <c r="L63" s="207"/>
      <c r="M63" s="207"/>
      <c r="N63" s="207"/>
      <c r="O63" s="207"/>
      <c r="P63" s="207"/>
    </row>
    <row r="64" spans="1:16" ht="9" customHeight="1">
      <c r="A64" s="225"/>
      <c r="C64" s="211"/>
      <c r="D64" s="211"/>
      <c r="E64" s="211"/>
      <c r="F64" s="211"/>
      <c r="G64" s="211"/>
      <c r="H64" s="211"/>
      <c r="I64" s="207"/>
      <c r="J64" s="207"/>
      <c r="K64" s="266"/>
      <c r="L64" s="207"/>
      <c r="M64" s="207"/>
      <c r="N64" s="207"/>
      <c r="O64" s="207"/>
      <c r="P64" s="207"/>
    </row>
    <row r="65" spans="1:16" ht="9" customHeight="1">
      <c r="A65" s="225"/>
      <c r="B65" s="306"/>
      <c r="C65" s="211"/>
      <c r="D65" s="211"/>
      <c r="E65" s="211"/>
      <c r="F65" s="211"/>
      <c r="G65" s="211"/>
      <c r="H65" s="211"/>
      <c r="I65" s="207"/>
      <c r="J65" s="207"/>
      <c r="K65" s="266"/>
      <c r="L65" s="207"/>
      <c r="M65" s="207"/>
      <c r="N65" s="207"/>
      <c r="O65" s="207"/>
      <c r="P65" s="207"/>
    </row>
    <row r="66" spans="1:16" ht="9" customHeight="1">
      <c r="A66" s="225"/>
      <c r="B66" s="306"/>
      <c r="C66" s="211"/>
      <c r="D66" s="211"/>
      <c r="E66" s="211"/>
      <c r="F66" s="211"/>
      <c r="G66" s="211"/>
      <c r="H66" s="211"/>
      <c r="I66" s="207"/>
      <c r="J66" s="207"/>
      <c r="K66" s="266"/>
      <c r="L66" s="207"/>
      <c r="M66" s="207"/>
      <c r="N66" s="207"/>
      <c r="O66" s="207"/>
      <c r="P66" s="207"/>
    </row>
    <row r="67" spans="1:16" ht="9" customHeight="1">
      <c r="A67" s="225"/>
      <c r="B67" s="306"/>
      <c r="C67" s="211"/>
      <c r="D67" s="211"/>
      <c r="E67" s="211"/>
      <c r="F67" s="211"/>
      <c r="G67" s="211"/>
      <c r="H67" s="211"/>
      <c r="I67" s="207"/>
      <c r="J67" s="207"/>
      <c r="K67" s="266"/>
      <c r="L67" s="207"/>
      <c r="M67" s="207"/>
      <c r="N67" s="207"/>
      <c r="O67" s="207"/>
      <c r="P67" s="207"/>
    </row>
    <row r="68" spans="1:16" ht="9" customHeight="1">
      <c r="A68" s="270"/>
      <c r="B68" s="306"/>
      <c r="C68" s="211"/>
      <c r="D68" s="211"/>
      <c r="E68" s="211"/>
      <c r="F68" s="211"/>
      <c r="G68" s="211"/>
      <c r="H68" s="211"/>
      <c r="I68" s="207"/>
      <c r="J68" s="207"/>
      <c r="K68" s="266"/>
      <c r="L68" s="207"/>
      <c r="M68" s="207"/>
      <c r="N68" s="207"/>
      <c r="O68" s="207"/>
      <c r="P68" s="207"/>
    </row>
    <row r="69" spans="1:16" ht="9" customHeight="1">
      <c r="A69" s="225"/>
      <c r="B69" s="306"/>
      <c r="C69" s="211"/>
      <c r="D69" s="211"/>
      <c r="E69" s="211"/>
      <c r="F69" s="211"/>
      <c r="G69" s="211"/>
      <c r="H69" s="211"/>
      <c r="I69" s="207"/>
      <c r="J69" s="207"/>
      <c r="K69" s="266"/>
      <c r="L69" s="207"/>
      <c r="M69" s="207"/>
      <c r="N69" s="207"/>
      <c r="O69" s="207"/>
      <c r="P69" s="207"/>
    </row>
    <row r="70" spans="1:16" ht="9" customHeight="1">
      <c r="A70" s="225"/>
      <c r="B70" s="306"/>
      <c r="C70" s="211"/>
      <c r="D70" s="211"/>
      <c r="E70" s="211"/>
      <c r="F70" s="211"/>
      <c r="G70" s="211"/>
      <c r="H70" s="211"/>
      <c r="I70" s="207"/>
      <c r="J70" s="207"/>
      <c r="K70" s="266"/>
      <c r="L70" s="207"/>
      <c r="M70" s="207"/>
      <c r="N70" s="207"/>
      <c r="O70" s="207"/>
      <c r="P70" s="207"/>
    </row>
    <row r="71" spans="1:16" ht="9" customHeight="1">
      <c r="A71" s="225"/>
      <c r="B71" s="306"/>
      <c r="C71" s="211"/>
      <c r="D71" s="211"/>
      <c r="E71" s="211"/>
      <c r="F71" s="211"/>
      <c r="G71" s="211"/>
      <c r="H71" s="211"/>
      <c r="I71" s="207"/>
      <c r="J71" s="207"/>
      <c r="K71" s="266"/>
      <c r="L71" s="207"/>
      <c r="M71" s="207"/>
      <c r="N71" s="207"/>
      <c r="O71" s="207"/>
      <c r="P71" s="207"/>
    </row>
    <row r="72" spans="1:16" ht="9" customHeight="1">
      <c r="A72" s="225"/>
      <c r="C72" s="211"/>
      <c r="D72" s="211"/>
      <c r="E72" s="211"/>
      <c r="F72" s="211"/>
      <c r="G72" s="211"/>
      <c r="H72" s="211"/>
      <c r="I72" s="207"/>
      <c r="J72" s="207"/>
      <c r="K72" s="266"/>
      <c r="L72" s="207"/>
      <c r="M72" s="207"/>
      <c r="N72" s="207"/>
      <c r="O72" s="207"/>
      <c r="P72" s="207"/>
    </row>
    <row r="73" spans="1:16" ht="9" customHeight="1">
      <c r="A73" s="225"/>
      <c r="C73" s="211"/>
      <c r="D73" s="211"/>
      <c r="E73" s="211"/>
      <c r="F73" s="211"/>
      <c r="G73" s="211"/>
      <c r="H73" s="211"/>
      <c r="I73" s="207"/>
      <c r="J73" s="207"/>
      <c r="K73" s="266"/>
      <c r="L73" s="207"/>
      <c r="M73" s="207"/>
      <c r="N73" s="207"/>
      <c r="O73" s="207"/>
      <c r="P73" s="207"/>
    </row>
    <row r="74" spans="1:16" ht="9" customHeight="1">
      <c r="A74" s="270"/>
      <c r="C74" s="211"/>
      <c r="D74" s="211"/>
      <c r="E74" s="211"/>
      <c r="F74" s="211"/>
      <c r="G74" s="211"/>
      <c r="H74" s="211"/>
      <c r="I74" s="207"/>
      <c r="J74" s="207"/>
      <c r="K74" s="266"/>
      <c r="L74" s="207"/>
      <c r="M74" s="207"/>
      <c r="N74" s="207"/>
      <c r="O74" s="207"/>
      <c r="P74" s="207"/>
    </row>
    <row r="75" spans="1:16" ht="9" customHeight="1">
      <c r="A75" s="225"/>
      <c r="C75" s="211"/>
      <c r="D75" s="211"/>
      <c r="E75" s="211"/>
      <c r="F75" s="211"/>
      <c r="G75" s="211"/>
      <c r="H75" s="211"/>
      <c r="I75" s="207"/>
      <c r="J75" s="207"/>
      <c r="K75" s="266"/>
      <c r="L75" s="207"/>
      <c r="M75" s="207"/>
      <c r="N75" s="207"/>
      <c r="O75" s="207"/>
      <c r="P75" s="207"/>
    </row>
    <row r="76" spans="1:16" ht="9" customHeight="1">
      <c r="A76" s="225"/>
      <c r="C76" s="211"/>
      <c r="D76" s="211"/>
      <c r="E76" s="211"/>
      <c r="F76" s="211"/>
      <c r="G76" s="211"/>
      <c r="H76" s="211"/>
      <c r="I76" s="207"/>
      <c r="J76" s="207"/>
      <c r="K76" s="266"/>
      <c r="L76" s="207"/>
      <c r="M76" s="207"/>
      <c r="N76" s="207"/>
      <c r="O76" s="207"/>
      <c r="P76" s="207"/>
    </row>
    <row r="77" spans="1:16" ht="9" customHeight="1">
      <c r="A77" s="225"/>
      <c r="C77" s="211"/>
      <c r="D77" s="211"/>
      <c r="E77" s="211"/>
      <c r="F77" s="211"/>
      <c r="G77" s="211"/>
      <c r="H77" s="211"/>
      <c r="I77" s="207"/>
      <c r="J77" s="207"/>
      <c r="K77" s="266"/>
      <c r="L77" s="207"/>
      <c r="M77" s="207"/>
      <c r="N77" s="207"/>
      <c r="O77" s="207"/>
      <c r="P77" s="207"/>
    </row>
    <row r="78" spans="1:16" ht="9" customHeight="1">
      <c r="A78" s="225"/>
      <c r="C78" s="211"/>
      <c r="D78" s="211"/>
      <c r="E78" s="211"/>
      <c r="F78" s="211"/>
      <c r="G78" s="211"/>
      <c r="H78" s="211"/>
      <c r="I78" s="207"/>
      <c r="J78" s="207"/>
      <c r="K78" s="266"/>
      <c r="L78" s="207"/>
      <c r="M78" s="207"/>
      <c r="N78" s="207"/>
      <c r="O78" s="207"/>
      <c r="P78" s="207"/>
    </row>
    <row r="79" spans="1:16" ht="9" customHeight="1">
      <c r="A79" s="225"/>
      <c r="C79" s="211"/>
      <c r="D79" s="211"/>
      <c r="E79" s="211"/>
      <c r="F79" s="211"/>
      <c r="G79" s="211"/>
      <c r="H79" s="211"/>
      <c r="I79" s="207"/>
      <c r="J79" s="207"/>
      <c r="K79" s="266"/>
      <c r="L79" s="207"/>
      <c r="M79" s="207"/>
      <c r="N79" s="207"/>
      <c r="O79" s="207"/>
      <c r="P79" s="207"/>
    </row>
    <row r="80" spans="1:16" ht="9" customHeight="1">
      <c r="A80" s="270"/>
      <c r="C80" s="211"/>
      <c r="D80" s="211"/>
      <c r="E80" s="211"/>
      <c r="F80" s="211"/>
      <c r="G80" s="211"/>
      <c r="H80" s="211"/>
      <c r="I80" s="207"/>
      <c r="J80" s="207"/>
      <c r="K80" s="266"/>
      <c r="L80" s="207"/>
      <c r="M80" s="207"/>
      <c r="N80" s="207"/>
      <c r="O80" s="207"/>
      <c r="P80" s="207"/>
    </row>
    <row r="81" spans="1:16" ht="9" customHeight="1">
      <c r="A81" s="225"/>
      <c r="C81" s="211"/>
      <c r="D81" s="211"/>
      <c r="E81" s="211"/>
      <c r="F81" s="211"/>
      <c r="G81" s="211"/>
      <c r="H81" s="211"/>
      <c r="I81" s="207"/>
      <c r="J81" s="207"/>
      <c r="K81" s="266"/>
      <c r="L81" s="207"/>
      <c r="M81" s="207"/>
      <c r="N81" s="207"/>
      <c r="O81" s="207"/>
      <c r="P81" s="207"/>
    </row>
    <row r="82" spans="1:16" ht="9" customHeight="1">
      <c r="A82" s="225"/>
      <c r="C82" s="211"/>
      <c r="D82" s="211"/>
      <c r="E82" s="211"/>
      <c r="F82" s="211"/>
      <c r="G82" s="211"/>
      <c r="H82" s="211"/>
      <c r="I82" s="207"/>
      <c r="J82" s="207"/>
      <c r="K82" s="266"/>
      <c r="L82" s="207"/>
      <c r="M82" s="207"/>
      <c r="N82" s="207"/>
      <c r="O82" s="207"/>
      <c r="P82" s="207"/>
    </row>
    <row r="83" spans="1:16" ht="9" customHeight="1">
      <c r="A83" s="225"/>
      <c r="C83" s="211"/>
      <c r="D83" s="211"/>
      <c r="E83" s="211"/>
      <c r="F83" s="211"/>
      <c r="G83" s="211"/>
      <c r="H83" s="211"/>
      <c r="I83" s="207"/>
      <c r="J83" s="207"/>
      <c r="K83" s="266"/>
      <c r="L83" s="207"/>
      <c r="M83" s="207"/>
      <c r="N83" s="207"/>
      <c r="O83" s="207"/>
      <c r="P83" s="207"/>
    </row>
    <row r="84" spans="1:16" ht="9" customHeight="1">
      <c r="A84" s="225"/>
      <c r="C84" s="211"/>
      <c r="D84" s="211"/>
      <c r="E84" s="211"/>
      <c r="F84" s="211"/>
      <c r="G84" s="211"/>
      <c r="H84" s="211"/>
      <c r="I84" s="207"/>
      <c r="J84" s="207"/>
      <c r="K84" s="266"/>
      <c r="L84" s="207"/>
      <c r="M84" s="207"/>
      <c r="N84" s="207"/>
      <c r="O84" s="207"/>
      <c r="P84" s="207"/>
    </row>
    <row r="85" spans="1:16" ht="9" customHeight="1">
      <c r="A85" s="270"/>
      <c r="C85" s="211"/>
      <c r="D85" s="211"/>
      <c r="E85" s="211"/>
      <c r="F85" s="211"/>
      <c r="G85" s="211"/>
      <c r="H85" s="211"/>
      <c r="I85" s="207"/>
      <c r="J85" s="207"/>
      <c r="K85" s="266"/>
      <c r="L85" s="207"/>
      <c r="M85" s="207"/>
      <c r="N85" s="207"/>
      <c r="O85" s="207"/>
      <c r="P85" s="207"/>
    </row>
    <row r="86" spans="1:16" ht="9" customHeight="1">
      <c r="A86" s="227"/>
      <c r="C86" s="211"/>
      <c r="D86" s="211"/>
      <c r="E86" s="211"/>
      <c r="F86" s="211"/>
      <c r="G86" s="211"/>
      <c r="H86" s="211"/>
      <c r="I86" s="207"/>
      <c r="J86" s="207"/>
      <c r="K86" s="266"/>
      <c r="L86" s="207"/>
      <c r="M86" s="207"/>
      <c r="N86" s="207"/>
      <c r="O86" s="207"/>
      <c r="P86" s="207"/>
    </row>
    <row r="87" spans="1:16" ht="9" customHeight="1">
      <c r="A87" s="227"/>
      <c r="C87" s="211"/>
      <c r="D87" s="211"/>
      <c r="E87" s="211"/>
      <c r="F87" s="211"/>
      <c r="G87" s="211"/>
      <c r="H87" s="211"/>
      <c r="I87" s="207"/>
      <c r="J87" s="207"/>
      <c r="K87" s="266"/>
      <c r="L87" s="207"/>
      <c r="M87" s="207"/>
      <c r="N87" s="207"/>
      <c r="O87" s="207"/>
      <c r="P87" s="207"/>
    </row>
    <row r="88" spans="1:16" ht="9" customHeight="1">
      <c r="A88" s="227"/>
      <c r="C88" s="211"/>
      <c r="D88" s="211"/>
      <c r="E88" s="211"/>
      <c r="F88" s="211"/>
      <c r="G88" s="211"/>
      <c r="H88" s="211"/>
      <c r="I88" s="207"/>
      <c r="J88" s="207"/>
      <c r="K88" s="266"/>
      <c r="L88" s="207"/>
      <c r="M88" s="207"/>
      <c r="N88" s="207"/>
      <c r="O88" s="207"/>
      <c r="P88" s="207"/>
    </row>
    <row r="89" spans="1:16" ht="9" customHeight="1">
      <c r="A89" s="227"/>
      <c r="C89" s="211"/>
      <c r="D89" s="211"/>
      <c r="E89" s="211"/>
      <c r="F89" s="211"/>
      <c r="G89" s="211"/>
      <c r="H89" s="211"/>
      <c r="I89" s="207"/>
      <c r="J89" s="207"/>
      <c r="K89" s="266"/>
      <c r="L89" s="207"/>
      <c r="M89" s="207"/>
      <c r="N89" s="207"/>
      <c r="O89" s="207"/>
      <c r="P89" s="207"/>
    </row>
    <row r="90" spans="1:16" ht="9" customHeight="1">
      <c r="A90" s="228"/>
      <c r="C90" s="211"/>
      <c r="D90" s="211"/>
      <c r="E90" s="211"/>
      <c r="F90" s="211"/>
      <c r="G90" s="211"/>
      <c r="H90" s="211"/>
      <c r="I90" s="207"/>
      <c r="J90" s="207"/>
      <c r="K90" s="266"/>
      <c r="L90" s="207"/>
      <c r="M90" s="207"/>
      <c r="N90" s="207"/>
      <c r="O90" s="207"/>
      <c r="P90" s="207"/>
    </row>
    <row r="91" spans="1:16" ht="9" customHeight="1">
      <c r="A91" s="228"/>
      <c r="C91" s="211"/>
      <c r="D91" s="211"/>
      <c r="E91" s="211"/>
      <c r="F91" s="211"/>
      <c r="G91" s="211"/>
      <c r="H91" s="211"/>
      <c r="I91" s="207"/>
      <c r="J91" s="207"/>
      <c r="K91" s="266"/>
      <c r="L91" s="207"/>
      <c r="M91" s="207"/>
      <c r="N91" s="207"/>
      <c r="O91" s="207"/>
      <c r="P91" s="207"/>
    </row>
    <row r="92" spans="1:16" ht="9" customHeight="1">
      <c r="A92" s="226"/>
      <c r="C92" s="211"/>
      <c r="D92" s="211"/>
      <c r="E92" s="211"/>
      <c r="F92" s="211"/>
      <c r="G92" s="211"/>
      <c r="H92" s="211"/>
      <c r="I92" s="207"/>
      <c r="J92" s="207"/>
      <c r="K92" s="266"/>
      <c r="L92" s="207"/>
      <c r="M92" s="207"/>
      <c r="N92" s="207"/>
      <c r="O92" s="207"/>
      <c r="P92" s="207"/>
    </row>
    <row r="93" spans="1:16" ht="9" customHeight="1">
      <c r="A93" s="225"/>
      <c r="C93" s="211"/>
      <c r="D93" s="211"/>
      <c r="E93" s="211"/>
      <c r="F93" s="211"/>
      <c r="G93" s="211"/>
      <c r="H93" s="211"/>
      <c r="I93" s="207"/>
      <c r="J93" s="207"/>
      <c r="K93" s="266"/>
      <c r="L93" s="207"/>
      <c r="M93" s="207"/>
      <c r="N93" s="207"/>
      <c r="O93" s="207"/>
      <c r="P93" s="207"/>
    </row>
    <row r="94" spans="1:16" ht="9" customHeight="1">
      <c r="A94" s="225"/>
      <c r="C94" s="211"/>
      <c r="D94" s="211"/>
      <c r="E94" s="211"/>
      <c r="F94" s="211"/>
      <c r="G94" s="211"/>
      <c r="H94" s="211"/>
      <c r="I94" s="207"/>
      <c r="J94" s="207"/>
      <c r="K94" s="266"/>
      <c r="L94" s="207"/>
      <c r="M94" s="207"/>
      <c r="N94" s="207"/>
      <c r="O94" s="207"/>
      <c r="P94" s="207"/>
    </row>
    <row r="95" spans="1:16" ht="9" customHeight="1">
      <c r="A95" s="225"/>
      <c r="C95" s="211"/>
      <c r="D95" s="211"/>
      <c r="E95" s="211"/>
      <c r="F95" s="211"/>
      <c r="G95" s="211"/>
      <c r="H95" s="211"/>
      <c r="I95" s="207"/>
      <c r="J95" s="207"/>
      <c r="K95" s="266"/>
      <c r="L95" s="207"/>
      <c r="M95" s="207"/>
      <c r="N95" s="207"/>
      <c r="O95" s="207"/>
      <c r="P95" s="207"/>
    </row>
    <row r="96" spans="1:16" ht="9" customHeight="1">
      <c r="A96" s="225"/>
      <c r="C96" s="211"/>
      <c r="D96" s="211"/>
      <c r="E96" s="211"/>
      <c r="F96" s="211"/>
      <c r="G96" s="211"/>
      <c r="H96" s="211"/>
      <c r="I96" s="207"/>
      <c r="J96" s="207"/>
      <c r="K96" s="266"/>
      <c r="L96" s="207"/>
      <c r="M96" s="207"/>
      <c r="N96" s="207"/>
      <c r="O96" s="207"/>
      <c r="P96" s="207"/>
    </row>
    <row r="97" spans="1:16" ht="9" customHeight="1">
      <c r="A97" s="227"/>
      <c r="C97" s="211"/>
      <c r="D97" s="211"/>
      <c r="E97" s="211"/>
      <c r="F97" s="211"/>
      <c r="G97" s="211"/>
      <c r="H97" s="211"/>
      <c r="I97" s="207"/>
      <c r="J97" s="207"/>
      <c r="K97" s="266"/>
      <c r="L97" s="207"/>
      <c r="M97" s="207"/>
      <c r="N97" s="207"/>
      <c r="O97" s="207"/>
      <c r="P97" s="207"/>
    </row>
    <row r="98" spans="1:16" ht="9" customHeight="1">
      <c r="A98" s="226"/>
      <c r="C98" s="211"/>
      <c r="D98" s="211"/>
      <c r="E98" s="211"/>
      <c r="F98" s="211"/>
      <c r="G98" s="211"/>
      <c r="H98" s="211"/>
      <c r="I98" s="207"/>
      <c r="J98" s="207"/>
      <c r="K98" s="266"/>
      <c r="L98" s="207"/>
      <c r="M98" s="207"/>
      <c r="N98" s="207"/>
      <c r="O98" s="207"/>
      <c r="P98" s="207"/>
    </row>
    <row r="99" spans="1:16" ht="9" customHeight="1">
      <c r="A99" s="225"/>
      <c r="C99" s="211"/>
      <c r="D99" s="211"/>
      <c r="E99" s="211"/>
      <c r="F99" s="211"/>
      <c r="G99" s="211"/>
      <c r="H99" s="211"/>
      <c r="I99" s="207"/>
      <c r="J99" s="207"/>
      <c r="K99" s="266"/>
      <c r="L99" s="207"/>
      <c r="M99" s="207"/>
      <c r="N99" s="207"/>
      <c r="O99" s="207"/>
      <c r="P99" s="207"/>
    </row>
    <row r="100" spans="1:16" ht="9" customHeight="1">
      <c r="A100" s="225"/>
      <c r="C100" s="211"/>
      <c r="D100" s="211"/>
      <c r="E100" s="211"/>
      <c r="F100" s="211"/>
      <c r="G100" s="211"/>
      <c r="H100" s="211"/>
      <c r="I100" s="207"/>
      <c r="J100" s="207"/>
      <c r="K100" s="266"/>
      <c r="L100" s="207"/>
      <c r="M100" s="207"/>
      <c r="N100" s="207"/>
      <c r="O100" s="207"/>
      <c r="P100" s="207"/>
    </row>
    <row r="101" spans="1:16" ht="9" customHeight="1">
      <c r="A101" s="225"/>
      <c r="C101" s="211"/>
      <c r="D101" s="211"/>
      <c r="E101" s="211"/>
      <c r="F101" s="211"/>
      <c r="G101" s="211"/>
      <c r="H101" s="211"/>
      <c r="I101" s="207"/>
      <c r="J101" s="207"/>
      <c r="K101" s="266"/>
      <c r="L101" s="207"/>
      <c r="M101" s="207"/>
      <c r="N101" s="207"/>
      <c r="O101" s="207"/>
      <c r="P101" s="207"/>
    </row>
    <row r="102" spans="1:16" ht="9" customHeight="1">
      <c r="A102" s="225"/>
      <c r="C102" s="211"/>
      <c r="D102" s="211"/>
      <c r="E102" s="211"/>
      <c r="F102" s="211"/>
      <c r="G102" s="211"/>
      <c r="H102" s="211"/>
      <c r="I102" s="207"/>
      <c r="J102" s="207"/>
      <c r="K102" s="266"/>
      <c r="L102" s="207"/>
      <c r="M102" s="207"/>
      <c r="N102" s="207"/>
      <c r="O102" s="207"/>
      <c r="P102" s="207"/>
    </row>
    <row r="103" spans="1:16" ht="9" customHeight="1">
      <c r="A103" s="227"/>
      <c r="C103" s="211"/>
      <c r="D103" s="211"/>
      <c r="E103" s="211"/>
      <c r="F103" s="211"/>
      <c r="G103" s="211"/>
      <c r="H103" s="211"/>
      <c r="I103" s="207"/>
      <c r="J103" s="207"/>
      <c r="K103" s="266"/>
      <c r="L103" s="207"/>
      <c r="M103" s="207"/>
      <c r="N103" s="207"/>
      <c r="O103" s="207"/>
      <c r="P103" s="207"/>
    </row>
    <row r="104" spans="1:16" ht="9" customHeight="1">
      <c r="A104" s="226"/>
      <c r="C104" s="211"/>
      <c r="D104" s="211"/>
      <c r="E104" s="211"/>
      <c r="F104" s="211"/>
      <c r="G104" s="211"/>
      <c r="H104" s="211"/>
      <c r="I104" s="207"/>
      <c r="J104" s="207"/>
      <c r="K104" s="266"/>
      <c r="L104" s="207"/>
      <c r="M104" s="207"/>
      <c r="N104" s="207"/>
      <c r="O104" s="207"/>
      <c r="P104" s="207"/>
    </row>
    <row r="105" spans="1:16" ht="9" customHeight="1">
      <c r="A105" s="225"/>
      <c r="C105" s="211"/>
      <c r="D105" s="211"/>
      <c r="E105" s="211"/>
      <c r="F105" s="211"/>
      <c r="G105" s="211"/>
      <c r="H105" s="211"/>
      <c r="I105" s="207"/>
      <c r="J105" s="207"/>
      <c r="K105" s="266"/>
      <c r="L105" s="207"/>
      <c r="M105" s="207"/>
      <c r="N105" s="207"/>
      <c r="O105" s="207"/>
      <c r="P105" s="207"/>
    </row>
    <row r="106" spans="1:16" ht="9" customHeight="1">
      <c r="A106" s="225"/>
      <c r="C106" s="211"/>
      <c r="D106" s="211"/>
      <c r="E106" s="211"/>
      <c r="F106" s="211"/>
      <c r="G106" s="211"/>
      <c r="H106" s="211"/>
      <c r="I106" s="207"/>
      <c r="J106" s="207"/>
      <c r="K106" s="266"/>
      <c r="L106" s="207"/>
      <c r="M106" s="207"/>
      <c r="N106" s="207"/>
      <c r="O106" s="207"/>
      <c r="P106" s="207"/>
    </row>
    <row r="107" spans="1:16" ht="9" customHeight="1">
      <c r="A107" s="225"/>
      <c r="C107" s="209"/>
      <c r="D107" s="209"/>
      <c r="E107" s="209"/>
      <c r="F107" s="209"/>
      <c r="G107" s="209"/>
      <c r="H107" s="209"/>
    </row>
    <row r="108" spans="1:16" ht="9" customHeight="1">
      <c r="A108" s="225"/>
      <c r="C108" s="209"/>
      <c r="D108" s="209"/>
      <c r="E108" s="209"/>
      <c r="F108" s="209"/>
      <c r="G108" s="209"/>
      <c r="H108" s="209"/>
    </row>
    <row r="109" spans="1:16" ht="9" customHeight="1">
      <c r="A109" s="225"/>
      <c r="C109" s="209"/>
      <c r="D109" s="209"/>
      <c r="E109" s="209"/>
      <c r="F109" s="209"/>
      <c r="G109" s="209"/>
      <c r="H109" s="209"/>
    </row>
    <row r="110" spans="1:16" ht="9" customHeight="1">
      <c r="A110" s="225"/>
      <c r="C110" s="209"/>
      <c r="D110" s="209"/>
      <c r="E110" s="209"/>
      <c r="F110" s="209"/>
      <c r="G110" s="209"/>
      <c r="H110" s="209"/>
    </row>
    <row r="111" spans="1:16" ht="9" customHeight="1">
      <c r="A111" s="225"/>
      <c r="C111" s="209"/>
      <c r="D111" s="209"/>
      <c r="E111" s="209"/>
      <c r="F111" s="209"/>
      <c r="G111" s="209"/>
      <c r="H111" s="209"/>
    </row>
    <row r="112" spans="1:16" ht="9" customHeight="1">
      <c r="A112" s="225"/>
      <c r="C112" s="209"/>
      <c r="D112" s="209"/>
      <c r="E112" s="209"/>
      <c r="F112" s="209"/>
      <c r="G112" s="209"/>
      <c r="H112" s="209"/>
    </row>
    <row r="113" spans="1:8" ht="9" customHeight="1">
      <c r="A113" s="227"/>
      <c r="C113" s="209"/>
      <c r="D113" s="209"/>
      <c r="E113" s="209"/>
      <c r="F113" s="209"/>
      <c r="G113" s="209"/>
      <c r="H113" s="209"/>
    </row>
    <row r="114" spans="1:8" ht="9" customHeight="1">
      <c r="A114" s="226"/>
      <c r="C114" s="209"/>
      <c r="D114" s="209"/>
      <c r="E114" s="209"/>
      <c r="F114" s="209"/>
      <c r="G114" s="209"/>
      <c r="H114" s="209"/>
    </row>
    <row r="115" spans="1:8" ht="9" customHeight="1">
      <c r="A115" s="225"/>
      <c r="C115" s="209"/>
      <c r="D115" s="209"/>
      <c r="E115" s="209"/>
      <c r="F115" s="209"/>
      <c r="G115" s="209"/>
      <c r="H115" s="209"/>
    </row>
    <row r="116" spans="1:8" ht="9" customHeight="1">
      <c r="A116" s="225"/>
      <c r="C116" s="209"/>
      <c r="D116" s="209"/>
      <c r="E116" s="209"/>
      <c r="F116" s="209"/>
      <c r="G116" s="209"/>
      <c r="H116" s="209"/>
    </row>
    <row r="117" spans="1:8" ht="9" customHeight="1">
      <c r="A117" s="225"/>
      <c r="C117" s="209"/>
      <c r="D117" s="209"/>
      <c r="E117" s="209"/>
      <c r="F117" s="209"/>
      <c r="G117" s="209"/>
      <c r="H117" s="209"/>
    </row>
    <row r="118" spans="1:8" ht="9" customHeight="1">
      <c r="A118" s="225"/>
      <c r="C118" s="209"/>
      <c r="D118" s="209"/>
      <c r="E118" s="209"/>
      <c r="F118" s="209"/>
      <c r="G118" s="209"/>
      <c r="H118" s="209"/>
    </row>
    <row r="119" spans="1:8" ht="9" customHeight="1">
      <c r="A119" s="225"/>
      <c r="C119" s="209"/>
      <c r="D119" s="209"/>
      <c r="E119" s="209"/>
      <c r="F119" s="209"/>
      <c r="G119" s="209"/>
      <c r="H119" s="209"/>
    </row>
    <row r="120" spans="1:8" ht="9" customHeight="1">
      <c r="A120" s="225"/>
      <c r="C120" s="209"/>
      <c r="D120" s="209"/>
      <c r="E120" s="209"/>
      <c r="F120" s="209"/>
      <c r="G120" s="209"/>
      <c r="H120" s="209"/>
    </row>
    <row r="121" spans="1:8" ht="9" customHeight="1">
      <c r="A121" s="225"/>
      <c r="C121" s="209"/>
      <c r="D121" s="209"/>
      <c r="E121" s="209"/>
      <c r="F121" s="209"/>
      <c r="G121" s="209"/>
      <c r="H121" s="209"/>
    </row>
    <row r="122" spans="1:8" ht="9" customHeight="1">
      <c r="A122" s="225"/>
      <c r="C122" s="209"/>
      <c r="D122" s="209"/>
      <c r="E122" s="209"/>
      <c r="F122" s="209"/>
      <c r="G122" s="209"/>
      <c r="H122" s="209"/>
    </row>
    <row r="123" spans="1:8" ht="9" customHeight="1">
      <c r="A123" s="225"/>
      <c r="C123" s="209"/>
      <c r="D123" s="209"/>
      <c r="E123" s="209"/>
      <c r="F123" s="209"/>
      <c r="G123" s="209"/>
      <c r="H123" s="209"/>
    </row>
    <row r="124" spans="1:8" ht="9" customHeight="1">
      <c r="A124" s="226"/>
      <c r="C124" s="209"/>
      <c r="D124" s="209"/>
      <c r="E124" s="209"/>
      <c r="F124" s="209"/>
      <c r="G124" s="209"/>
      <c r="H124" s="209"/>
    </row>
    <row r="125" spans="1:8" ht="9" customHeight="1">
      <c r="A125" s="225"/>
      <c r="C125" s="209"/>
      <c r="D125" s="209"/>
      <c r="E125" s="209"/>
      <c r="F125" s="209"/>
      <c r="G125" s="209"/>
      <c r="H125" s="209"/>
    </row>
    <row r="126" spans="1:8" ht="9" customHeight="1">
      <c r="A126" s="225"/>
      <c r="C126" s="209"/>
      <c r="D126" s="209"/>
      <c r="E126" s="209"/>
      <c r="F126" s="209"/>
      <c r="G126" s="209"/>
      <c r="H126" s="209"/>
    </row>
    <row r="127" spans="1:8" ht="9" customHeight="1">
      <c r="A127" s="225"/>
      <c r="C127" s="209"/>
      <c r="D127" s="209"/>
      <c r="E127" s="209"/>
      <c r="F127" s="209"/>
      <c r="G127" s="209"/>
      <c r="H127" s="209"/>
    </row>
    <row r="128" spans="1:8">
      <c r="A128" s="229"/>
      <c r="C128" s="209"/>
      <c r="D128" s="209"/>
      <c r="E128" s="209"/>
      <c r="F128" s="209"/>
      <c r="G128" s="209"/>
      <c r="H128" s="209"/>
    </row>
    <row r="129" spans="1:8">
      <c r="A129" s="229"/>
      <c r="C129" s="209"/>
      <c r="D129" s="209"/>
      <c r="E129" s="209"/>
      <c r="F129" s="209"/>
      <c r="G129" s="209"/>
      <c r="H129" s="209"/>
    </row>
    <row r="130" spans="1:8">
      <c r="A130" s="229"/>
      <c r="C130" s="209"/>
      <c r="D130" s="209"/>
      <c r="E130" s="209"/>
      <c r="F130" s="209"/>
      <c r="G130" s="209"/>
      <c r="H130" s="209"/>
    </row>
    <row r="131" spans="1:8">
      <c r="A131" s="229"/>
      <c r="C131" s="209"/>
      <c r="D131" s="209"/>
      <c r="E131" s="209"/>
      <c r="F131" s="209"/>
      <c r="G131" s="209"/>
      <c r="H131" s="209"/>
    </row>
    <row r="132" spans="1:8">
      <c r="A132" s="229"/>
      <c r="C132" s="209"/>
      <c r="D132" s="209"/>
      <c r="E132" s="209"/>
      <c r="F132" s="209"/>
      <c r="G132" s="209"/>
      <c r="H132" s="209"/>
    </row>
    <row r="133" spans="1:8">
      <c r="A133" s="229"/>
      <c r="C133" s="209"/>
      <c r="D133" s="209"/>
      <c r="E133" s="209"/>
      <c r="F133" s="209"/>
      <c r="G133" s="209"/>
      <c r="H133" s="209"/>
    </row>
    <row r="134" spans="1:8">
      <c r="A134" s="229"/>
      <c r="C134" s="209"/>
      <c r="D134" s="209"/>
      <c r="E134" s="209"/>
      <c r="F134" s="209"/>
      <c r="G134" s="209"/>
      <c r="H134" s="209"/>
    </row>
    <row r="135" spans="1:8" ht="15.75">
      <c r="A135" s="219"/>
      <c r="C135" s="209"/>
      <c r="D135" s="209"/>
      <c r="E135" s="209"/>
      <c r="F135" s="209"/>
      <c r="G135" s="209"/>
      <c r="H135" s="209"/>
    </row>
    <row r="136" spans="1:8" ht="15.75">
      <c r="A136" s="219"/>
      <c r="C136" s="209"/>
      <c r="D136" s="209"/>
      <c r="E136" s="209"/>
      <c r="F136" s="209"/>
      <c r="G136" s="209"/>
      <c r="H136" s="209"/>
    </row>
    <row r="137" spans="1:8" ht="15.75">
      <c r="A137" s="219"/>
      <c r="C137" s="209"/>
      <c r="D137" s="209"/>
      <c r="E137" s="209"/>
      <c r="F137" s="209"/>
      <c r="G137" s="209"/>
      <c r="H137" s="209"/>
    </row>
    <row r="138" spans="1:8" ht="15.75">
      <c r="A138" s="219"/>
      <c r="C138" s="209"/>
      <c r="D138" s="209"/>
      <c r="E138" s="209"/>
      <c r="F138" s="209"/>
      <c r="G138" s="209"/>
      <c r="H138" s="209"/>
    </row>
    <row r="139" spans="1:8" ht="15.75">
      <c r="A139" s="219"/>
      <c r="C139" s="209"/>
      <c r="D139" s="209"/>
      <c r="E139" s="209"/>
      <c r="F139" s="209"/>
      <c r="G139" s="209"/>
      <c r="H139" s="209"/>
    </row>
    <row r="140" spans="1:8" ht="15.75">
      <c r="A140" s="219"/>
      <c r="C140" s="209"/>
      <c r="D140" s="209"/>
      <c r="E140" s="209"/>
      <c r="F140" s="209"/>
      <c r="G140" s="209"/>
      <c r="H140" s="209"/>
    </row>
    <row r="141" spans="1:8" ht="15.75">
      <c r="A141" s="219"/>
      <c r="C141" s="209"/>
      <c r="D141" s="209"/>
      <c r="E141" s="209"/>
      <c r="F141" s="209"/>
      <c r="G141" s="209"/>
      <c r="H141" s="209"/>
    </row>
    <row r="142" spans="1:8" ht="15.75">
      <c r="A142" s="219"/>
      <c r="C142" s="209"/>
      <c r="D142" s="209"/>
      <c r="E142" s="209"/>
      <c r="F142" s="209"/>
      <c r="G142" s="209"/>
      <c r="H142" s="209"/>
    </row>
    <row r="143" spans="1:8" ht="15.75">
      <c r="A143" s="219"/>
      <c r="C143" s="209"/>
      <c r="D143" s="209"/>
      <c r="E143" s="209"/>
      <c r="F143" s="209"/>
      <c r="G143" s="209"/>
      <c r="H143" s="209"/>
    </row>
    <row r="144" spans="1:8" ht="15.75">
      <c r="A144" s="219"/>
      <c r="C144" s="209"/>
      <c r="D144" s="209"/>
      <c r="E144" s="209"/>
      <c r="F144" s="209"/>
      <c r="G144" s="209"/>
      <c r="H144" s="209"/>
    </row>
    <row r="145" spans="1:8" ht="15.75">
      <c r="A145" s="219"/>
      <c r="C145" s="209"/>
      <c r="D145" s="209"/>
      <c r="E145" s="209"/>
      <c r="F145" s="209"/>
      <c r="G145" s="209"/>
      <c r="H145" s="209"/>
    </row>
    <row r="146" spans="1:8" ht="15.75">
      <c r="A146" s="219"/>
      <c r="C146" s="209"/>
      <c r="D146" s="209"/>
      <c r="E146" s="209"/>
      <c r="F146" s="209"/>
      <c r="G146" s="209"/>
      <c r="H146" s="209"/>
    </row>
    <row r="147" spans="1:8" ht="15.75">
      <c r="A147" s="219"/>
      <c r="C147" s="209"/>
      <c r="D147" s="209"/>
      <c r="E147" s="209"/>
      <c r="F147" s="209"/>
      <c r="G147" s="209"/>
      <c r="H147" s="209"/>
    </row>
    <row r="148" spans="1:8" ht="15.75">
      <c r="A148" s="219"/>
      <c r="C148" s="209"/>
      <c r="D148" s="209"/>
      <c r="E148" s="209"/>
      <c r="F148" s="209"/>
      <c r="G148" s="209"/>
      <c r="H148" s="209"/>
    </row>
    <row r="149" spans="1:8" ht="15.75">
      <c r="A149" s="219"/>
      <c r="C149" s="209"/>
      <c r="D149" s="209"/>
      <c r="E149" s="209"/>
      <c r="F149" s="209"/>
      <c r="G149" s="209"/>
      <c r="H149" s="209"/>
    </row>
    <row r="150" spans="1:8" ht="15.75">
      <c r="A150" s="219"/>
      <c r="C150" s="209"/>
      <c r="D150" s="209"/>
      <c r="E150" s="209"/>
      <c r="F150" s="209"/>
      <c r="G150" s="209"/>
      <c r="H150" s="209"/>
    </row>
    <row r="151" spans="1:8" ht="15.75">
      <c r="A151" s="219"/>
      <c r="C151" s="209"/>
      <c r="D151" s="209"/>
      <c r="E151" s="209"/>
      <c r="F151" s="209"/>
      <c r="G151" s="209"/>
      <c r="H151" s="209"/>
    </row>
    <row r="152" spans="1:8" ht="15.75">
      <c r="A152" s="219"/>
      <c r="C152" s="209"/>
      <c r="D152" s="209"/>
      <c r="E152" s="209"/>
      <c r="F152" s="209"/>
      <c r="G152" s="209"/>
      <c r="H152" s="209"/>
    </row>
    <row r="153" spans="1:8" ht="15.75">
      <c r="A153" s="219"/>
      <c r="C153" s="209"/>
      <c r="D153" s="209"/>
      <c r="E153" s="209"/>
      <c r="F153" s="209"/>
      <c r="G153" s="209"/>
      <c r="H153" s="209"/>
    </row>
    <row r="154" spans="1:8" ht="15.75">
      <c r="A154" s="219"/>
      <c r="C154" s="209"/>
      <c r="D154" s="209"/>
      <c r="E154" s="209"/>
      <c r="F154" s="209"/>
      <c r="G154" s="209"/>
      <c r="H154" s="209"/>
    </row>
    <row r="155" spans="1:8" ht="15.75">
      <c r="A155" s="219"/>
      <c r="C155" s="209"/>
      <c r="D155" s="209"/>
      <c r="E155" s="209"/>
      <c r="F155" s="209"/>
      <c r="G155" s="209"/>
      <c r="H155" s="209"/>
    </row>
    <row r="156" spans="1:8" ht="15.75">
      <c r="A156" s="219"/>
      <c r="C156" s="209"/>
      <c r="D156" s="209"/>
      <c r="E156" s="209"/>
      <c r="F156" s="209"/>
      <c r="G156" s="209"/>
      <c r="H156" s="209"/>
    </row>
    <row r="157" spans="1:8" ht="15.75">
      <c r="A157" s="219"/>
      <c r="C157" s="209"/>
      <c r="D157" s="209"/>
      <c r="E157" s="209"/>
      <c r="F157" s="209"/>
      <c r="G157" s="209"/>
      <c r="H157" s="209"/>
    </row>
    <row r="158" spans="1:8" ht="15.75">
      <c r="A158" s="219"/>
      <c r="C158" s="209"/>
      <c r="D158" s="209"/>
      <c r="E158" s="209"/>
      <c r="F158" s="209"/>
      <c r="G158" s="209"/>
      <c r="H158" s="209"/>
    </row>
    <row r="159" spans="1:8" ht="15.75">
      <c r="A159" s="219"/>
      <c r="C159" s="209"/>
      <c r="D159" s="209"/>
      <c r="E159" s="209"/>
      <c r="F159" s="209"/>
      <c r="G159" s="209"/>
      <c r="H159" s="209"/>
    </row>
    <row r="160" spans="1:8" ht="15.75">
      <c r="A160" s="219"/>
      <c r="C160" s="209"/>
      <c r="D160" s="209"/>
      <c r="E160" s="209"/>
      <c r="F160" s="209"/>
      <c r="G160" s="209"/>
      <c r="H160" s="209"/>
    </row>
    <row r="161" spans="1:8" ht="15.75">
      <c r="A161" s="219"/>
      <c r="C161" s="209"/>
      <c r="D161" s="209"/>
      <c r="E161" s="209"/>
      <c r="F161" s="209"/>
      <c r="G161" s="209"/>
      <c r="H161" s="209"/>
    </row>
    <row r="162" spans="1:8" ht="15.75">
      <c r="A162" s="219"/>
      <c r="C162" s="209"/>
      <c r="D162" s="209"/>
      <c r="E162" s="209"/>
      <c r="F162" s="209"/>
      <c r="G162" s="209"/>
      <c r="H162" s="209"/>
    </row>
    <row r="163" spans="1:8" ht="15.75">
      <c r="A163" s="219"/>
      <c r="C163" s="209"/>
      <c r="D163" s="209"/>
      <c r="E163" s="209"/>
      <c r="F163" s="209"/>
      <c r="G163" s="209"/>
      <c r="H163" s="209"/>
    </row>
    <row r="164" spans="1:8" ht="15.75">
      <c r="A164" s="219"/>
      <c r="C164" s="209"/>
      <c r="D164" s="209"/>
      <c r="E164" s="209"/>
      <c r="F164" s="209"/>
      <c r="G164" s="209"/>
      <c r="H164" s="209"/>
    </row>
    <row r="165" spans="1:8" ht="15.75">
      <c r="A165" s="219"/>
      <c r="C165" s="209"/>
      <c r="D165" s="209"/>
      <c r="E165" s="209"/>
      <c r="F165" s="209"/>
      <c r="G165" s="209"/>
      <c r="H165" s="209"/>
    </row>
    <row r="166" spans="1:8" ht="15.75">
      <c r="A166" s="219"/>
      <c r="C166" s="209"/>
      <c r="D166" s="209"/>
      <c r="E166" s="209"/>
      <c r="F166" s="209"/>
      <c r="G166" s="209"/>
      <c r="H166" s="209"/>
    </row>
    <row r="167" spans="1:8" ht="15.75">
      <c r="A167" s="219"/>
      <c r="C167" s="209"/>
      <c r="D167" s="209"/>
      <c r="E167" s="209"/>
      <c r="F167" s="209"/>
      <c r="G167" s="209"/>
      <c r="H167" s="209"/>
    </row>
    <row r="168" spans="1:8" ht="15.75">
      <c r="A168" s="219"/>
      <c r="C168" s="209"/>
      <c r="D168" s="209"/>
      <c r="E168" s="209"/>
      <c r="F168" s="209"/>
      <c r="G168" s="209"/>
      <c r="H168" s="209"/>
    </row>
    <row r="169" spans="1:8" ht="15.75">
      <c r="A169" s="219"/>
      <c r="C169" s="209"/>
      <c r="D169" s="209"/>
      <c r="E169" s="209"/>
      <c r="F169" s="209"/>
      <c r="G169" s="209"/>
      <c r="H169" s="209"/>
    </row>
    <row r="170" spans="1:8" ht="15.75">
      <c r="A170" s="219"/>
      <c r="C170" s="209"/>
      <c r="D170" s="209"/>
      <c r="E170" s="209"/>
      <c r="F170" s="209"/>
      <c r="G170" s="209"/>
      <c r="H170" s="209"/>
    </row>
    <row r="171" spans="1:8" ht="15.75">
      <c r="A171" s="219"/>
      <c r="C171" s="209"/>
      <c r="D171" s="209"/>
      <c r="E171" s="209"/>
      <c r="F171" s="209"/>
      <c r="G171" s="209"/>
      <c r="H171" s="209"/>
    </row>
    <row r="172" spans="1:8" ht="15.75">
      <c r="A172" s="219"/>
      <c r="C172" s="209"/>
      <c r="D172" s="209"/>
      <c r="E172" s="209"/>
      <c r="F172" s="209"/>
      <c r="G172" s="209"/>
      <c r="H172" s="209"/>
    </row>
    <row r="173" spans="1:8" ht="15.75">
      <c r="A173" s="219"/>
      <c r="C173" s="209"/>
      <c r="D173" s="209"/>
      <c r="E173" s="209"/>
      <c r="F173" s="209"/>
      <c r="G173" s="209"/>
      <c r="H173" s="209"/>
    </row>
    <row r="174" spans="1:8" ht="15.75">
      <c r="A174" s="219"/>
      <c r="C174" s="209"/>
      <c r="D174" s="209"/>
      <c r="E174" s="209"/>
      <c r="F174" s="209"/>
      <c r="G174" s="209"/>
      <c r="H174" s="209"/>
    </row>
    <row r="175" spans="1:8" ht="15.75">
      <c r="A175" s="219"/>
      <c r="C175" s="209"/>
      <c r="D175" s="209"/>
      <c r="E175" s="209"/>
      <c r="F175" s="209"/>
      <c r="G175" s="209"/>
      <c r="H175" s="209"/>
    </row>
    <row r="176" spans="1:8" ht="15.75">
      <c r="A176" s="219"/>
      <c r="C176" s="209"/>
      <c r="D176" s="209"/>
      <c r="E176" s="209"/>
      <c r="F176" s="209"/>
      <c r="G176" s="209"/>
      <c r="H176" s="209"/>
    </row>
    <row r="177" spans="1:8" ht="15.75">
      <c r="A177" s="219"/>
      <c r="C177" s="209"/>
      <c r="D177" s="209"/>
      <c r="E177" s="209"/>
      <c r="F177" s="209"/>
      <c r="G177" s="209"/>
      <c r="H177" s="209"/>
    </row>
    <row r="178" spans="1:8" ht="15.75">
      <c r="A178" s="219"/>
      <c r="C178" s="209"/>
      <c r="D178" s="209"/>
      <c r="E178" s="209"/>
      <c r="F178" s="209"/>
      <c r="G178" s="209"/>
      <c r="H178" s="209"/>
    </row>
    <row r="179" spans="1:8" ht="15.75">
      <c r="A179" s="219"/>
      <c r="C179" s="209"/>
      <c r="D179" s="209"/>
      <c r="E179" s="209"/>
      <c r="F179" s="209"/>
      <c r="G179" s="209"/>
      <c r="H179" s="209"/>
    </row>
    <row r="180" spans="1:8" ht="15.75">
      <c r="A180" s="219"/>
      <c r="C180" s="209"/>
      <c r="D180" s="209"/>
      <c r="E180" s="209"/>
      <c r="F180" s="209"/>
      <c r="G180" s="209"/>
      <c r="H180" s="209"/>
    </row>
    <row r="181" spans="1:8" ht="15.75">
      <c r="A181" s="219"/>
      <c r="C181" s="209"/>
      <c r="D181" s="209"/>
      <c r="E181" s="209"/>
      <c r="F181" s="209"/>
      <c r="G181" s="209"/>
      <c r="H181" s="209"/>
    </row>
    <row r="182" spans="1:8" ht="15.75">
      <c r="A182" s="219"/>
      <c r="C182" s="209"/>
      <c r="D182" s="209"/>
      <c r="E182" s="209"/>
      <c r="F182" s="209"/>
      <c r="G182" s="209"/>
      <c r="H182" s="209"/>
    </row>
    <row r="183" spans="1:8" ht="15.75">
      <c r="A183" s="219"/>
      <c r="C183" s="209"/>
      <c r="D183" s="209"/>
      <c r="E183" s="209"/>
      <c r="F183" s="209"/>
      <c r="G183" s="209"/>
      <c r="H183" s="209"/>
    </row>
    <row r="184" spans="1:8" ht="15.75">
      <c r="A184" s="219"/>
      <c r="C184" s="209"/>
      <c r="D184" s="209"/>
      <c r="E184" s="209"/>
      <c r="F184" s="209"/>
      <c r="G184" s="209"/>
      <c r="H184" s="209"/>
    </row>
    <row r="185" spans="1:8" ht="15.75">
      <c r="A185" s="219"/>
      <c r="C185" s="209"/>
      <c r="D185" s="209"/>
      <c r="E185" s="209"/>
      <c r="F185" s="209"/>
      <c r="G185" s="209"/>
      <c r="H185" s="209"/>
    </row>
    <row r="186" spans="1:8" ht="15.75">
      <c r="A186" s="219"/>
      <c r="C186" s="209"/>
      <c r="D186" s="209"/>
      <c r="E186" s="209"/>
      <c r="F186" s="209"/>
      <c r="G186" s="209"/>
      <c r="H186" s="209"/>
    </row>
    <row r="187" spans="1:8" ht="15.75">
      <c r="A187" s="219"/>
      <c r="C187" s="209"/>
      <c r="D187" s="209"/>
      <c r="E187" s="209"/>
      <c r="F187" s="209"/>
      <c r="G187" s="209"/>
      <c r="H187" s="209"/>
    </row>
    <row r="188" spans="1:8" ht="15.75">
      <c r="A188" s="219"/>
      <c r="C188" s="209"/>
      <c r="D188" s="209"/>
      <c r="E188" s="209"/>
      <c r="F188" s="209"/>
      <c r="G188" s="209"/>
      <c r="H188" s="209"/>
    </row>
    <row r="189" spans="1:8" ht="15.75">
      <c r="A189" s="219"/>
      <c r="C189" s="209"/>
      <c r="D189" s="209"/>
      <c r="E189" s="209"/>
      <c r="F189" s="209"/>
      <c r="G189" s="209"/>
      <c r="H189" s="209"/>
    </row>
    <row r="190" spans="1:8" ht="15.75">
      <c r="A190" s="219"/>
      <c r="C190" s="209"/>
      <c r="D190" s="209"/>
      <c r="E190" s="209"/>
      <c r="F190" s="209"/>
      <c r="G190" s="209"/>
      <c r="H190" s="209"/>
    </row>
    <row r="191" spans="1:8" ht="15.75">
      <c r="A191" s="219"/>
      <c r="C191" s="209"/>
      <c r="D191" s="209"/>
      <c r="E191" s="209"/>
      <c r="F191" s="209"/>
      <c r="G191" s="209"/>
      <c r="H191" s="209"/>
    </row>
    <row r="192" spans="1:8" ht="15.75">
      <c r="A192" s="219"/>
      <c r="C192" s="209"/>
      <c r="D192" s="209"/>
      <c r="E192" s="209"/>
      <c r="F192" s="209"/>
      <c r="G192" s="209"/>
      <c r="H192" s="209"/>
    </row>
    <row r="193" spans="1:8" ht="15.75">
      <c r="A193" s="219"/>
      <c r="C193" s="209"/>
      <c r="D193" s="209"/>
      <c r="E193" s="209"/>
      <c r="F193" s="209"/>
      <c r="G193" s="209"/>
      <c r="H193" s="209"/>
    </row>
    <row r="194" spans="1:8" ht="15.75">
      <c r="A194" s="219"/>
      <c r="C194" s="209"/>
      <c r="D194" s="209"/>
      <c r="E194" s="209"/>
      <c r="F194" s="209"/>
      <c r="G194" s="209"/>
      <c r="H194" s="209"/>
    </row>
    <row r="195" spans="1:8" ht="15.75">
      <c r="A195" s="219"/>
      <c r="C195" s="209"/>
      <c r="D195" s="209"/>
      <c r="E195" s="209"/>
      <c r="F195" s="209"/>
      <c r="G195" s="209"/>
      <c r="H195" s="209"/>
    </row>
    <row r="196" spans="1:8" ht="15.75">
      <c r="A196" s="219"/>
      <c r="C196" s="209"/>
      <c r="D196" s="209"/>
      <c r="E196" s="209"/>
      <c r="F196" s="209"/>
      <c r="G196" s="209"/>
      <c r="H196" s="209"/>
    </row>
    <row r="197" spans="1:8" ht="15.75">
      <c r="A197" s="219"/>
      <c r="C197" s="209"/>
      <c r="D197" s="209"/>
      <c r="E197" s="209"/>
      <c r="F197" s="209"/>
      <c r="G197" s="209"/>
      <c r="H197" s="209"/>
    </row>
    <row r="198" spans="1:8" ht="15.75">
      <c r="A198" s="219"/>
      <c r="C198" s="209"/>
      <c r="D198" s="209"/>
      <c r="E198" s="209"/>
      <c r="F198" s="209"/>
      <c r="G198" s="209"/>
      <c r="H198" s="209"/>
    </row>
    <row r="199" spans="1:8" ht="15.75">
      <c r="A199" s="219"/>
      <c r="C199" s="209"/>
      <c r="D199" s="209"/>
      <c r="E199" s="209"/>
      <c r="F199" s="209"/>
      <c r="G199" s="209"/>
      <c r="H199" s="209"/>
    </row>
    <row r="200" spans="1:8" ht="15.75">
      <c r="A200" s="219"/>
      <c r="C200" s="209"/>
      <c r="D200" s="209"/>
      <c r="E200" s="209"/>
      <c r="F200" s="209"/>
      <c r="G200" s="209"/>
      <c r="H200" s="209"/>
    </row>
    <row r="201" spans="1:8" ht="15.75">
      <c r="A201" s="219"/>
      <c r="C201" s="209"/>
      <c r="D201" s="209"/>
      <c r="E201" s="209"/>
      <c r="F201" s="209"/>
      <c r="G201" s="209"/>
      <c r="H201" s="209"/>
    </row>
    <row r="202" spans="1:8" ht="15.75">
      <c r="A202" s="219"/>
      <c r="C202" s="209"/>
      <c r="D202" s="209"/>
      <c r="E202" s="209"/>
      <c r="F202" s="209"/>
      <c r="G202" s="209"/>
      <c r="H202" s="209"/>
    </row>
    <row r="203" spans="1:8" ht="15.75">
      <c r="A203" s="219"/>
      <c r="C203" s="209"/>
      <c r="D203" s="209"/>
      <c r="E203" s="209"/>
      <c r="F203" s="209"/>
      <c r="G203" s="209"/>
      <c r="H203" s="209"/>
    </row>
    <row r="204" spans="1:8" ht="15.75">
      <c r="A204" s="219"/>
      <c r="C204" s="209"/>
      <c r="D204" s="209"/>
      <c r="E204" s="209"/>
      <c r="F204" s="209"/>
      <c r="G204" s="209"/>
      <c r="H204" s="209"/>
    </row>
    <row r="205" spans="1:8" ht="15.75">
      <c r="A205" s="219"/>
      <c r="C205" s="209"/>
      <c r="D205" s="209"/>
      <c r="E205" s="209"/>
      <c r="F205" s="209"/>
      <c r="G205" s="209"/>
      <c r="H205" s="209"/>
    </row>
    <row r="206" spans="1:8" ht="15.75">
      <c r="A206" s="219"/>
      <c r="C206" s="209"/>
      <c r="D206" s="209"/>
      <c r="E206" s="209"/>
      <c r="F206" s="209"/>
      <c r="G206" s="209"/>
      <c r="H206" s="209"/>
    </row>
    <row r="207" spans="1:8" ht="15.75">
      <c r="A207" s="219"/>
      <c r="C207" s="209"/>
      <c r="D207" s="209"/>
      <c r="E207" s="209"/>
      <c r="F207" s="209"/>
      <c r="G207" s="209"/>
      <c r="H207" s="209"/>
    </row>
    <row r="208" spans="1:8" ht="15.75">
      <c r="A208" s="219"/>
      <c r="C208" s="209"/>
      <c r="D208" s="209"/>
      <c r="E208" s="209"/>
      <c r="F208" s="209"/>
      <c r="G208" s="209"/>
      <c r="H208" s="209"/>
    </row>
    <row r="209" spans="1:8" ht="15.75">
      <c r="A209" s="219"/>
      <c r="C209" s="209"/>
      <c r="D209" s="209"/>
      <c r="E209" s="209"/>
      <c r="F209" s="209"/>
      <c r="G209" s="209"/>
      <c r="H209" s="209"/>
    </row>
    <row r="210" spans="1:8" ht="15.75">
      <c r="A210" s="219"/>
      <c r="C210" s="209"/>
      <c r="D210" s="209"/>
      <c r="E210" s="209"/>
      <c r="F210" s="209"/>
      <c r="G210" s="209"/>
      <c r="H210" s="209"/>
    </row>
    <row r="211" spans="1:8" ht="15.75">
      <c r="A211" s="219"/>
      <c r="C211" s="209"/>
      <c r="D211" s="209"/>
      <c r="E211" s="209"/>
      <c r="F211" s="209"/>
      <c r="G211" s="209"/>
      <c r="H211" s="209"/>
    </row>
    <row r="212" spans="1:8" ht="15.75">
      <c r="A212" s="219"/>
      <c r="C212" s="209"/>
      <c r="D212" s="209"/>
      <c r="E212" s="209"/>
      <c r="F212" s="209"/>
      <c r="G212" s="209"/>
      <c r="H212" s="209"/>
    </row>
    <row r="213" spans="1:8" ht="15.75">
      <c r="A213" s="219"/>
      <c r="C213" s="209"/>
      <c r="D213" s="209"/>
      <c r="E213" s="209"/>
      <c r="F213" s="209"/>
      <c r="G213" s="209"/>
      <c r="H213" s="209"/>
    </row>
    <row r="214" spans="1:8" ht="15.75">
      <c r="A214" s="219"/>
      <c r="C214" s="209"/>
      <c r="D214" s="209"/>
      <c r="E214" s="209"/>
      <c r="F214" s="209"/>
      <c r="G214" s="209"/>
      <c r="H214" s="209"/>
    </row>
    <row r="215" spans="1:8" ht="15.75">
      <c r="A215" s="219"/>
      <c r="C215" s="209"/>
      <c r="D215" s="209"/>
      <c r="E215" s="209"/>
      <c r="F215" s="209"/>
      <c r="G215" s="209"/>
      <c r="H215" s="209"/>
    </row>
    <row r="216" spans="1:8" ht="15.75">
      <c r="A216" s="219"/>
      <c r="C216" s="209"/>
      <c r="D216" s="209"/>
      <c r="E216" s="209"/>
      <c r="F216" s="209"/>
      <c r="G216" s="209"/>
      <c r="H216" s="209"/>
    </row>
    <row r="217" spans="1:8" ht="15.75">
      <c r="A217" s="219"/>
      <c r="C217" s="209"/>
      <c r="D217" s="209"/>
      <c r="E217" s="209"/>
      <c r="F217" s="209"/>
      <c r="G217" s="209"/>
      <c r="H217" s="209"/>
    </row>
    <row r="218" spans="1:8" ht="15.75">
      <c r="A218" s="219"/>
      <c r="C218" s="209"/>
      <c r="D218" s="209"/>
      <c r="E218" s="209"/>
      <c r="F218" s="209"/>
      <c r="G218" s="209"/>
      <c r="H218" s="209"/>
    </row>
    <row r="219" spans="1:8" ht="15.75">
      <c r="A219" s="219"/>
      <c r="C219" s="209"/>
      <c r="D219" s="209"/>
      <c r="E219" s="209"/>
      <c r="F219" s="209"/>
      <c r="G219" s="209"/>
      <c r="H219" s="209"/>
    </row>
    <row r="220" spans="1:8" ht="15.75">
      <c r="A220" s="219"/>
      <c r="C220" s="209"/>
      <c r="D220" s="209"/>
      <c r="E220" s="209"/>
      <c r="F220" s="209"/>
      <c r="G220" s="209"/>
      <c r="H220" s="209"/>
    </row>
    <row r="221" spans="1:8" ht="15.75">
      <c r="A221" s="219"/>
      <c r="C221" s="209"/>
      <c r="D221" s="209"/>
      <c r="E221" s="209"/>
      <c r="F221" s="209"/>
      <c r="G221" s="209"/>
      <c r="H221" s="209"/>
    </row>
    <row r="222" spans="1:8" ht="15.75">
      <c r="A222" s="219"/>
      <c r="C222" s="209"/>
      <c r="D222" s="209"/>
      <c r="E222" s="209"/>
      <c r="F222" s="209"/>
      <c r="G222" s="209"/>
      <c r="H222" s="209"/>
    </row>
    <row r="223" spans="1:8" ht="15.75">
      <c r="A223" s="219"/>
      <c r="C223" s="209"/>
      <c r="D223" s="209"/>
      <c r="E223" s="209"/>
      <c r="F223" s="209"/>
      <c r="G223" s="209"/>
      <c r="H223" s="209"/>
    </row>
    <row r="224" spans="1:8" ht="15.75">
      <c r="A224" s="219"/>
      <c r="C224" s="209"/>
      <c r="D224" s="209"/>
      <c r="E224" s="209"/>
      <c r="F224" s="209"/>
      <c r="G224" s="209"/>
      <c r="H224" s="209"/>
    </row>
    <row r="225" spans="1:8" ht="15.75">
      <c r="A225" s="219"/>
      <c r="C225" s="209"/>
      <c r="D225" s="209"/>
      <c r="E225" s="209"/>
      <c r="F225" s="209"/>
      <c r="G225" s="209"/>
      <c r="H225" s="209"/>
    </row>
    <row r="226" spans="1:8" ht="15.75">
      <c r="A226" s="221"/>
      <c r="C226" s="209"/>
      <c r="D226" s="209"/>
      <c r="E226" s="209"/>
      <c r="F226" s="209"/>
      <c r="G226" s="209"/>
      <c r="H226" s="209"/>
    </row>
    <row r="227" spans="1:8" ht="15.75">
      <c r="A227" s="221"/>
      <c r="C227" s="209"/>
      <c r="D227" s="209"/>
      <c r="E227" s="209"/>
      <c r="F227" s="209"/>
      <c r="G227" s="209"/>
      <c r="H227" s="209"/>
    </row>
    <row r="228" spans="1:8" ht="15.75">
      <c r="A228" s="221"/>
      <c r="C228" s="209"/>
      <c r="D228" s="209"/>
      <c r="E228" s="209"/>
      <c r="F228" s="209"/>
      <c r="G228" s="209"/>
      <c r="H228" s="209"/>
    </row>
    <row r="229" spans="1:8" ht="15.75">
      <c r="A229" s="221"/>
      <c r="C229" s="209"/>
      <c r="D229" s="209"/>
      <c r="E229" s="209"/>
      <c r="F229" s="209"/>
      <c r="G229" s="209"/>
      <c r="H229" s="209"/>
    </row>
    <row r="230" spans="1:8" ht="15.75">
      <c r="A230" s="221"/>
      <c r="C230" s="209"/>
      <c r="D230" s="209"/>
      <c r="E230" s="209"/>
      <c r="F230" s="209"/>
      <c r="G230" s="209"/>
      <c r="H230" s="209"/>
    </row>
    <row r="231" spans="1:8" ht="15.75">
      <c r="A231" s="221"/>
      <c r="C231" s="209"/>
      <c r="D231" s="209"/>
      <c r="E231" s="209"/>
      <c r="F231" s="209"/>
      <c r="G231" s="209"/>
      <c r="H231" s="209"/>
    </row>
    <row r="232" spans="1:8" ht="15.75">
      <c r="A232" s="221"/>
      <c r="C232" s="209"/>
      <c r="D232" s="209"/>
      <c r="E232" s="209"/>
      <c r="F232" s="209"/>
      <c r="G232" s="209"/>
      <c r="H232" s="209"/>
    </row>
    <row r="233" spans="1:8" ht="15.75">
      <c r="A233" s="221"/>
      <c r="C233" s="209"/>
      <c r="D233" s="209"/>
      <c r="E233" s="209"/>
      <c r="F233" s="209"/>
      <c r="G233" s="209"/>
      <c r="H233" s="209"/>
    </row>
    <row r="234" spans="1:8" ht="15.75">
      <c r="A234" s="221"/>
      <c r="C234" s="209"/>
      <c r="D234" s="209"/>
      <c r="E234" s="209"/>
      <c r="F234" s="209"/>
      <c r="G234" s="209"/>
      <c r="H234" s="209"/>
    </row>
    <row r="235" spans="1:8" ht="15.75">
      <c r="A235" s="221"/>
      <c r="C235" s="209"/>
      <c r="D235" s="209"/>
      <c r="E235" s="209"/>
      <c r="F235" s="209"/>
      <c r="G235" s="209"/>
      <c r="H235" s="209"/>
    </row>
    <row r="236" spans="1:8" ht="15.75">
      <c r="A236" s="221"/>
      <c r="C236" s="209"/>
      <c r="D236" s="209"/>
      <c r="E236" s="209"/>
      <c r="F236" s="209"/>
      <c r="G236" s="209"/>
      <c r="H236" s="209"/>
    </row>
    <row r="237" spans="1:8" ht="15.75">
      <c r="A237" s="221"/>
      <c r="C237" s="209"/>
      <c r="D237" s="209"/>
      <c r="E237" s="209"/>
      <c r="F237" s="209"/>
      <c r="G237" s="209"/>
      <c r="H237" s="209"/>
    </row>
    <row r="238" spans="1:8" ht="15.75">
      <c r="A238" s="221"/>
      <c r="C238" s="209"/>
      <c r="D238" s="209"/>
      <c r="E238" s="209"/>
      <c r="F238" s="209"/>
      <c r="G238" s="209"/>
      <c r="H238" s="209"/>
    </row>
    <row r="239" spans="1:8" ht="15.75">
      <c r="A239" s="221"/>
      <c r="C239" s="209"/>
      <c r="D239" s="209"/>
      <c r="E239" s="209"/>
      <c r="F239" s="209"/>
      <c r="G239" s="209"/>
      <c r="H239" s="209"/>
    </row>
    <row r="240" spans="1:8" ht="15.75">
      <c r="A240" s="221"/>
      <c r="C240" s="209"/>
      <c r="D240" s="209"/>
      <c r="E240" s="209"/>
      <c r="F240" s="209"/>
      <c r="G240" s="209"/>
      <c r="H240" s="209"/>
    </row>
    <row r="241" spans="1:8" ht="15.75">
      <c r="A241" s="221"/>
      <c r="C241" s="209"/>
      <c r="D241" s="209"/>
      <c r="E241" s="209"/>
      <c r="F241" s="209"/>
      <c r="G241" s="209"/>
      <c r="H241" s="209"/>
    </row>
    <row r="242" spans="1:8" ht="15.75">
      <c r="A242" s="221"/>
      <c r="C242" s="209"/>
      <c r="D242" s="209"/>
      <c r="E242" s="209"/>
      <c r="F242" s="209"/>
      <c r="G242" s="209"/>
      <c r="H242" s="209"/>
    </row>
    <row r="243" spans="1:8" ht="15.75">
      <c r="A243" s="221"/>
      <c r="C243" s="209"/>
      <c r="D243" s="209"/>
      <c r="E243" s="209"/>
      <c r="F243" s="209"/>
      <c r="G243" s="209"/>
      <c r="H243" s="209"/>
    </row>
    <row r="244" spans="1:8" ht="15.75">
      <c r="A244" s="221"/>
      <c r="C244" s="209"/>
      <c r="D244" s="209"/>
      <c r="E244" s="209"/>
      <c r="F244" s="209"/>
      <c r="G244" s="209"/>
      <c r="H244" s="209"/>
    </row>
    <row r="245" spans="1:8" ht="15.75">
      <c r="A245" s="221"/>
      <c r="C245" s="209"/>
      <c r="D245" s="209"/>
      <c r="E245" s="209"/>
      <c r="F245" s="209"/>
      <c r="G245" s="209"/>
      <c r="H245" s="209"/>
    </row>
    <row r="246" spans="1:8" ht="15.75">
      <c r="A246" s="221"/>
      <c r="C246" s="209"/>
      <c r="D246" s="209"/>
      <c r="E246" s="209"/>
      <c r="F246" s="209"/>
      <c r="G246" s="209"/>
      <c r="H246" s="209"/>
    </row>
    <row r="247" spans="1:8" ht="15.75">
      <c r="A247" s="221"/>
      <c r="C247" s="209"/>
      <c r="D247" s="209"/>
      <c r="E247" s="209"/>
      <c r="F247" s="209"/>
      <c r="G247" s="209"/>
      <c r="H247" s="209"/>
    </row>
    <row r="248" spans="1:8" ht="15.75">
      <c r="A248" s="221"/>
      <c r="C248" s="209"/>
      <c r="D248" s="209"/>
      <c r="E248" s="209"/>
      <c r="F248" s="209"/>
      <c r="G248" s="209"/>
      <c r="H248" s="209"/>
    </row>
    <row r="249" spans="1:8" ht="15.75">
      <c r="A249" s="221"/>
      <c r="C249" s="209"/>
      <c r="D249" s="209"/>
      <c r="E249" s="209"/>
      <c r="F249" s="209"/>
      <c r="G249" s="209"/>
      <c r="H249" s="209"/>
    </row>
    <row r="250" spans="1:8" ht="15.75">
      <c r="A250" s="221"/>
      <c r="C250" s="209"/>
      <c r="D250" s="209"/>
      <c r="E250" s="209"/>
      <c r="F250" s="209"/>
      <c r="G250" s="209"/>
      <c r="H250" s="209"/>
    </row>
    <row r="251" spans="1:8" ht="15.75">
      <c r="A251" s="221"/>
      <c r="C251" s="209"/>
      <c r="D251" s="209"/>
      <c r="E251" s="209"/>
      <c r="F251" s="209"/>
      <c r="G251" s="209"/>
      <c r="H251" s="209"/>
    </row>
    <row r="252" spans="1:8" ht="15.75">
      <c r="A252" s="221"/>
      <c r="C252" s="209"/>
      <c r="D252" s="209"/>
      <c r="E252" s="209"/>
      <c r="F252" s="209"/>
      <c r="G252" s="209"/>
      <c r="H252" s="209"/>
    </row>
    <row r="253" spans="1:8" ht="15.75">
      <c r="A253" s="221"/>
      <c r="C253" s="209"/>
      <c r="D253" s="209"/>
      <c r="E253" s="209"/>
      <c r="F253" s="209"/>
      <c r="G253" s="209"/>
      <c r="H253" s="209"/>
    </row>
    <row r="254" spans="1:8" ht="15.75">
      <c r="A254" s="221"/>
      <c r="C254" s="209"/>
      <c r="D254" s="209"/>
      <c r="E254" s="209"/>
      <c r="F254" s="209"/>
      <c r="G254" s="209"/>
      <c r="H254" s="209"/>
    </row>
    <row r="255" spans="1:8" ht="15.75">
      <c r="A255" s="221"/>
      <c r="C255" s="209"/>
      <c r="D255" s="209"/>
      <c r="E255" s="209"/>
      <c r="F255" s="209"/>
      <c r="G255" s="209"/>
      <c r="H255" s="209"/>
    </row>
    <row r="256" spans="1:8" ht="15.75">
      <c r="A256" s="221"/>
      <c r="C256" s="209"/>
      <c r="D256" s="209"/>
      <c r="E256" s="209"/>
      <c r="F256" s="209"/>
      <c r="G256" s="209"/>
      <c r="H256" s="209"/>
    </row>
    <row r="257" spans="1:8" ht="15.75">
      <c r="A257" s="221"/>
      <c r="C257" s="209"/>
      <c r="D257" s="209"/>
      <c r="E257" s="209"/>
      <c r="F257" s="209"/>
      <c r="G257" s="209"/>
      <c r="H257" s="209"/>
    </row>
    <row r="258" spans="1:8" ht="15.75">
      <c r="A258" s="221"/>
      <c r="C258" s="209"/>
      <c r="D258" s="209"/>
      <c r="E258" s="209"/>
      <c r="F258" s="209"/>
      <c r="G258" s="209"/>
      <c r="H258" s="209"/>
    </row>
    <row r="259" spans="1:8" ht="15.75">
      <c r="A259" s="221"/>
      <c r="C259" s="209"/>
      <c r="D259" s="209"/>
      <c r="E259" s="209"/>
      <c r="F259" s="209"/>
      <c r="G259" s="209"/>
      <c r="H259" s="209"/>
    </row>
    <row r="260" spans="1:8" ht="15.75">
      <c r="A260" s="221"/>
      <c r="C260" s="209"/>
      <c r="D260" s="209"/>
      <c r="E260" s="209"/>
      <c r="F260" s="209"/>
      <c r="G260" s="209"/>
      <c r="H260" s="209"/>
    </row>
    <row r="261" spans="1:8" ht="15.75">
      <c r="A261" s="221"/>
      <c r="C261" s="209"/>
      <c r="D261" s="209"/>
      <c r="E261" s="209"/>
      <c r="F261" s="209"/>
      <c r="G261" s="209"/>
      <c r="H261" s="209"/>
    </row>
    <row r="262" spans="1:8" ht="15.75">
      <c r="A262" s="221"/>
      <c r="C262" s="209"/>
      <c r="D262" s="209"/>
      <c r="E262" s="209"/>
      <c r="F262" s="209"/>
      <c r="G262" s="209"/>
      <c r="H262" s="209"/>
    </row>
    <row r="263" spans="1:8" ht="15.75">
      <c r="A263" s="221"/>
      <c r="C263" s="209"/>
      <c r="D263" s="209"/>
      <c r="E263" s="209"/>
      <c r="F263" s="209"/>
      <c r="G263" s="209"/>
      <c r="H263" s="209"/>
    </row>
    <row r="264" spans="1:8" ht="15.75">
      <c r="A264" s="221"/>
      <c r="C264" s="209"/>
      <c r="D264" s="209"/>
      <c r="E264" s="209"/>
      <c r="F264" s="209"/>
      <c r="G264" s="209"/>
      <c r="H264" s="209"/>
    </row>
    <row r="265" spans="1:8" ht="15.75">
      <c r="A265" s="221"/>
      <c r="C265" s="209"/>
      <c r="D265" s="209"/>
      <c r="E265" s="209"/>
      <c r="F265" s="209"/>
      <c r="G265" s="209"/>
      <c r="H265" s="209"/>
    </row>
    <row r="266" spans="1:8" ht="15.75">
      <c r="A266" s="221"/>
      <c r="C266" s="209"/>
      <c r="D266" s="209"/>
      <c r="E266" s="209"/>
      <c r="F266" s="209"/>
      <c r="G266" s="209"/>
      <c r="H266" s="209"/>
    </row>
    <row r="267" spans="1:8" ht="15.75">
      <c r="A267" s="221"/>
      <c r="C267" s="209"/>
      <c r="D267" s="209"/>
      <c r="E267" s="209"/>
      <c r="F267" s="209"/>
      <c r="G267" s="209"/>
      <c r="H267" s="209"/>
    </row>
    <row r="268" spans="1:8" ht="15.75">
      <c r="A268" s="221"/>
      <c r="C268" s="209"/>
      <c r="D268" s="209"/>
      <c r="E268" s="209"/>
      <c r="F268" s="209"/>
      <c r="G268" s="209"/>
      <c r="H268" s="209"/>
    </row>
    <row r="269" spans="1:8" ht="15.75">
      <c r="A269" s="221"/>
      <c r="C269" s="209"/>
      <c r="D269" s="209"/>
      <c r="E269" s="209"/>
      <c r="F269" s="209"/>
      <c r="G269" s="209"/>
      <c r="H269" s="209"/>
    </row>
    <row r="270" spans="1:8" ht="15.75">
      <c r="A270" s="221"/>
      <c r="C270" s="209"/>
      <c r="D270" s="209"/>
      <c r="E270" s="209"/>
      <c r="F270" s="209"/>
      <c r="G270" s="209"/>
      <c r="H270" s="209"/>
    </row>
    <row r="271" spans="1:8" ht="15.75">
      <c r="A271" s="221"/>
      <c r="C271" s="209"/>
      <c r="D271" s="209"/>
      <c r="E271" s="209"/>
      <c r="F271" s="209"/>
      <c r="G271" s="209"/>
      <c r="H271" s="209"/>
    </row>
    <row r="272" spans="1:8" ht="15.75">
      <c r="A272" s="221"/>
      <c r="C272" s="209"/>
      <c r="D272" s="209"/>
      <c r="E272" s="209"/>
      <c r="F272" s="209"/>
      <c r="G272" s="209"/>
      <c r="H272" s="209"/>
    </row>
    <row r="273" spans="1:8" ht="15.75">
      <c r="A273" s="221"/>
      <c r="C273" s="209"/>
      <c r="D273" s="209"/>
      <c r="E273" s="209"/>
      <c r="F273" s="209"/>
      <c r="G273" s="209"/>
      <c r="H273" s="209"/>
    </row>
    <row r="274" spans="1:8" ht="15.75">
      <c r="A274" s="221"/>
      <c r="C274" s="209"/>
      <c r="D274" s="209"/>
      <c r="E274" s="209"/>
      <c r="F274" s="209"/>
      <c r="G274" s="209"/>
      <c r="H274" s="209"/>
    </row>
    <row r="275" spans="1:8" ht="15.75">
      <c r="A275" s="221"/>
      <c r="C275" s="209"/>
      <c r="D275" s="209"/>
      <c r="E275" s="209"/>
      <c r="F275" s="209"/>
      <c r="G275" s="209"/>
      <c r="H275" s="209"/>
    </row>
    <row r="276" spans="1:8" ht="15.75">
      <c r="A276" s="221"/>
      <c r="C276" s="209"/>
      <c r="D276" s="209"/>
      <c r="E276" s="209"/>
      <c r="F276" s="209"/>
      <c r="G276" s="209"/>
      <c r="H276" s="209"/>
    </row>
    <row r="277" spans="1:8" ht="15.75">
      <c r="A277" s="221"/>
      <c r="C277" s="209"/>
      <c r="D277" s="209"/>
      <c r="E277" s="209"/>
      <c r="F277" s="209"/>
      <c r="G277" s="209"/>
      <c r="H277" s="209"/>
    </row>
    <row r="278" spans="1:8" ht="15.75">
      <c r="A278" s="221"/>
      <c r="C278" s="209"/>
      <c r="D278" s="209"/>
      <c r="E278" s="209"/>
      <c r="F278" s="209"/>
      <c r="G278" s="209"/>
      <c r="H278" s="209"/>
    </row>
    <row r="279" spans="1:8" ht="15.75">
      <c r="A279" s="221"/>
      <c r="C279" s="209"/>
      <c r="D279" s="209"/>
      <c r="E279" s="209"/>
      <c r="F279" s="209"/>
      <c r="G279" s="209"/>
      <c r="H279" s="209"/>
    </row>
    <row r="280" spans="1:8" ht="15.75">
      <c r="A280" s="221"/>
      <c r="C280" s="209"/>
      <c r="D280" s="209"/>
      <c r="E280" s="209"/>
      <c r="F280" s="209"/>
      <c r="G280" s="209"/>
      <c r="H280" s="209"/>
    </row>
    <row r="281" spans="1:8" ht="15.75">
      <c r="A281" s="221"/>
      <c r="C281" s="209"/>
      <c r="D281" s="209"/>
      <c r="E281" s="209"/>
      <c r="F281" s="209"/>
      <c r="G281" s="209"/>
      <c r="H281" s="209"/>
    </row>
    <row r="282" spans="1:8" ht="15.75">
      <c r="A282" s="221"/>
      <c r="C282" s="209"/>
      <c r="D282" s="209"/>
      <c r="E282" s="209"/>
      <c r="F282" s="209"/>
      <c r="G282" s="209"/>
      <c r="H282" s="209"/>
    </row>
    <row r="283" spans="1:8" ht="15.75">
      <c r="A283" s="221"/>
      <c r="C283" s="209"/>
      <c r="D283" s="209"/>
      <c r="E283" s="209"/>
      <c r="F283" s="209"/>
      <c r="G283" s="209"/>
      <c r="H283" s="209"/>
    </row>
    <row r="284" spans="1:8" ht="15.75">
      <c r="A284" s="221"/>
      <c r="C284" s="209"/>
      <c r="D284" s="209"/>
      <c r="E284" s="209"/>
      <c r="F284" s="209"/>
      <c r="G284" s="209"/>
      <c r="H284" s="209"/>
    </row>
    <row r="285" spans="1:8" ht="15.75">
      <c r="A285" s="221"/>
      <c r="C285" s="209"/>
      <c r="D285" s="209"/>
      <c r="E285" s="209"/>
      <c r="F285" s="209"/>
      <c r="G285" s="209"/>
      <c r="H285" s="209"/>
    </row>
    <row r="286" spans="1:8" ht="15.75">
      <c r="A286" s="221"/>
      <c r="C286" s="209"/>
      <c r="D286" s="209"/>
      <c r="E286" s="209"/>
      <c r="F286" s="209"/>
      <c r="G286" s="209"/>
      <c r="H286" s="209"/>
    </row>
    <row r="287" spans="1:8" ht="15.75">
      <c r="A287" s="221"/>
      <c r="C287" s="209"/>
      <c r="D287" s="209"/>
      <c r="E287" s="209"/>
      <c r="F287" s="209"/>
      <c r="G287" s="209"/>
      <c r="H287" s="209"/>
    </row>
    <row r="288" spans="1:8" ht="15.75">
      <c r="A288" s="221"/>
      <c r="C288" s="209"/>
      <c r="D288" s="209"/>
      <c r="E288" s="209"/>
      <c r="F288" s="209"/>
      <c r="G288" s="209"/>
      <c r="H288" s="209"/>
    </row>
    <row r="289" spans="1:8" ht="15.75">
      <c r="A289" s="221"/>
      <c r="C289" s="209"/>
      <c r="D289" s="209"/>
      <c r="E289" s="209"/>
      <c r="F289" s="209"/>
      <c r="G289" s="209"/>
      <c r="H289" s="209"/>
    </row>
    <row r="290" spans="1:8" ht="15.75">
      <c r="A290" s="221"/>
      <c r="C290" s="209"/>
      <c r="D290" s="209"/>
      <c r="E290" s="209"/>
      <c r="F290" s="209"/>
      <c r="G290" s="209"/>
      <c r="H290" s="209"/>
    </row>
    <row r="291" spans="1:8" ht="15.75">
      <c r="A291" s="221"/>
      <c r="C291" s="209"/>
      <c r="D291" s="209"/>
      <c r="E291" s="209"/>
      <c r="F291" s="209"/>
      <c r="G291" s="209"/>
      <c r="H291" s="209"/>
    </row>
    <row r="292" spans="1:8" ht="15.75">
      <c r="A292" s="221"/>
      <c r="C292" s="209"/>
      <c r="D292" s="209"/>
      <c r="E292" s="209"/>
      <c r="F292" s="209"/>
      <c r="G292" s="209"/>
      <c r="H292" s="209"/>
    </row>
    <row r="293" spans="1:8" ht="15.75">
      <c r="A293" s="221"/>
      <c r="C293" s="209"/>
      <c r="D293" s="209"/>
      <c r="E293" s="209"/>
      <c r="F293" s="209"/>
      <c r="G293" s="209"/>
      <c r="H293" s="209"/>
    </row>
    <row r="294" spans="1:8" ht="15.75">
      <c r="A294" s="221"/>
      <c r="C294" s="209"/>
      <c r="D294" s="209"/>
      <c r="E294" s="209"/>
      <c r="F294" s="209"/>
      <c r="G294" s="209"/>
      <c r="H294" s="209"/>
    </row>
    <row r="295" spans="1:8" ht="15.75">
      <c r="A295" s="221"/>
      <c r="C295" s="209"/>
      <c r="D295" s="209"/>
      <c r="E295" s="209"/>
      <c r="F295" s="209"/>
      <c r="G295" s="209"/>
      <c r="H295" s="209"/>
    </row>
    <row r="296" spans="1:8" ht="15.75">
      <c r="A296" s="221"/>
      <c r="C296" s="209"/>
      <c r="D296" s="209"/>
      <c r="E296" s="209"/>
      <c r="F296" s="209"/>
      <c r="G296" s="209"/>
      <c r="H296" s="209"/>
    </row>
    <row r="297" spans="1:8" ht="15.75">
      <c r="A297" s="221"/>
      <c r="C297" s="209"/>
      <c r="D297" s="209"/>
      <c r="E297" s="209"/>
      <c r="F297" s="209"/>
      <c r="G297" s="209"/>
      <c r="H297" s="209"/>
    </row>
    <row r="298" spans="1:8" ht="15.75">
      <c r="A298" s="221"/>
    </row>
    <row r="299" spans="1:8" ht="15.75">
      <c r="A299" s="221"/>
    </row>
    <row r="300" spans="1:8" ht="15.75">
      <c r="A300" s="221"/>
    </row>
    <row r="301" spans="1:8" ht="15.75">
      <c r="A301" s="221"/>
    </row>
    <row r="302" spans="1:8" ht="15.75">
      <c r="A302" s="221"/>
    </row>
    <row r="303" spans="1:8" ht="15.75">
      <c r="A303" s="221"/>
    </row>
    <row r="304" spans="1:8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  <row r="665" spans="1:1" ht="15.75">
      <c r="A665" s="221"/>
    </row>
    <row r="666" spans="1:1" ht="15.75">
      <c r="A666" s="221"/>
    </row>
    <row r="667" spans="1:1" ht="15.75">
      <c r="A667" s="221"/>
    </row>
    <row r="668" spans="1:1" ht="15.75">
      <c r="A668" s="221"/>
    </row>
    <row r="669" spans="1:1" ht="15.75">
      <c r="A669" s="221"/>
    </row>
    <row r="670" spans="1:1" ht="15.75">
      <c r="A670" s="221"/>
    </row>
    <row r="671" spans="1:1" ht="15.75">
      <c r="A671" s="221"/>
    </row>
    <row r="672" spans="1:1" ht="15.75">
      <c r="A672" s="221"/>
    </row>
    <row r="673" spans="1:1" ht="15.75">
      <c r="A673" s="221"/>
    </row>
    <row r="674" spans="1:1" ht="15.75">
      <c r="A674" s="221"/>
    </row>
    <row r="675" spans="1:1" ht="15.75">
      <c r="A675" s="221"/>
    </row>
    <row r="676" spans="1:1" ht="15.75">
      <c r="A676" s="221"/>
    </row>
    <row r="677" spans="1:1" ht="15.75">
      <c r="A677" s="221"/>
    </row>
    <row r="678" spans="1:1" ht="15.75">
      <c r="A678" s="221"/>
    </row>
    <row r="679" spans="1:1" ht="15.75">
      <c r="A679" s="221"/>
    </row>
    <row r="680" spans="1:1" ht="15.75">
      <c r="A680" s="221"/>
    </row>
    <row r="681" spans="1:1" ht="15.75">
      <c r="A681" s="221"/>
    </row>
  </sheetData>
  <mergeCells count="6">
    <mergeCell ref="A60:J60"/>
    <mergeCell ref="A2:J2"/>
    <mergeCell ref="A3:J3"/>
    <mergeCell ref="A4:J4"/>
    <mergeCell ref="A5:J5"/>
    <mergeCell ref="A59:B59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64"/>
  <sheetViews>
    <sheetView showGridLines="0" workbookViewId="0"/>
  </sheetViews>
  <sheetFormatPr defaultColWidth="11.42578125" defaultRowHeight="15"/>
  <cols>
    <col min="1" max="1" width="58.28515625" style="222" customWidth="1"/>
    <col min="2" max="10" width="22" style="1" customWidth="1"/>
    <col min="11" max="11" width="14.5703125" style="1" customWidth="1"/>
    <col min="12" max="12" width="2.5703125" style="245" customWidth="1"/>
    <col min="13" max="256" width="11.42578125" style="1"/>
    <col min="257" max="257" width="58.28515625" style="1" customWidth="1"/>
    <col min="258" max="266" width="22" style="1" customWidth="1"/>
    <col min="267" max="267" width="14.5703125" style="1" customWidth="1"/>
    <col min="268" max="268" width="2.5703125" style="1" customWidth="1"/>
    <col min="269" max="512" width="11.42578125" style="1"/>
    <col min="513" max="513" width="58.28515625" style="1" customWidth="1"/>
    <col min="514" max="522" width="22" style="1" customWidth="1"/>
    <col min="523" max="523" width="14.5703125" style="1" customWidth="1"/>
    <col min="524" max="524" width="2.5703125" style="1" customWidth="1"/>
    <col min="525" max="768" width="11.42578125" style="1"/>
    <col min="769" max="769" width="58.28515625" style="1" customWidth="1"/>
    <col min="770" max="778" width="22" style="1" customWidth="1"/>
    <col min="779" max="779" width="14.5703125" style="1" customWidth="1"/>
    <col min="780" max="780" width="2.5703125" style="1" customWidth="1"/>
    <col min="781" max="1024" width="11.42578125" style="1"/>
    <col min="1025" max="1025" width="58.28515625" style="1" customWidth="1"/>
    <col min="1026" max="1034" width="22" style="1" customWidth="1"/>
    <col min="1035" max="1035" width="14.5703125" style="1" customWidth="1"/>
    <col min="1036" max="1036" width="2.5703125" style="1" customWidth="1"/>
    <col min="1037" max="1280" width="11.42578125" style="1"/>
    <col min="1281" max="1281" width="58.28515625" style="1" customWidth="1"/>
    <col min="1282" max="1290" width="22" style="1" customWidth="1"/>
    <col min="1291" max="1291" width="14.5703125" style="1" customWidth="1"/>
    <col min="1292" max="1292" width="2.5703125" style="1" customWidth="1"/>
    <col min="1293" max="1536" width="11.42578125" style="1"/>
    <col min="1537" max="1537" width="58.28515625" style="1" customWidth="1"/>
    <col min="1538" max="1546" width="22" style="1" customWidth="1"/>
    <col min="1547" max="1547" width="14.5703125" style="1" customWidth="1"/>
    <col min="1548" max="1548" width="2.5703125" style="1" customWidth="1"/>
    <col min="1549" max="1792" width="11.42578125" style="1"/>
    <col min="1793" max="1793" width="58.28515625" style="1" customWidth="1"/>
    <col min="1794" max="1802" width="22" style="1" customWidth="1"/>
    <col min="1803" max="1803" width="14.5703125" style="1" customWidth="1"/>
    <col min="1804" max="1804" width="2.5703125" style="1" customWidth="1"/>
    <col min="1805" max="2048" width="11.42578125" style="1"/>
    <col min="2049" max="2049" width="58.28515625" style="1" customWidth="1"/>
    <col min="2050" max="2058" width="22" style="1" customWidth="1"/>
    <col min="2059" max="2059" width="14.5703125" style="1" customWidth="1"/>
    <col min="2060" max="2060" width="2.5703125" style="1" customWidth="1"/>
    <col min="2061" max="2304" width="11.42578125" style="1"/>
    <col min="2305" max="2305" width="58.28515625" style="1" customWidth="1"/>
    <col min="2306" max="2314" width="22" style="1" customWidth="1"/>
    <col min="2315" max="2315" width="14.5703125" style="1" customWidth="1"/>
    <col min="2316" max="2316" width="2.5703125" style="1" customWidth="1"/>
    <col min="2317" max="2560" width="11.42578125" style="1"/>
    <col min="2561" max="2561" width="58.28515625" style="1" customWidth="1"/>
    <col min="2562" max="2570" width="22" style="1" customWidth="1"/>
    <col min="2571" max="2571" width="14.5703125" style="1" customWidth="1"/>
    <col min="2572" max="2572" width="2.5703125" style="1" customWidth="1"/>
    <col min="2573" max="2816" width="11.42578125" style="1"/>
    <col min="2817" max="2817" width="58.28515625" style="1" customWidth="1"/>
    <col min="2818" max="2826" width="22" style="1" customWidth="1"/>
    <col min="2827" max="2827" width="14.5703125" style="1" customWidth="1"/>
    <col min="2828" max="2828" width="2.5703125" style="1" customWidth="1"/>
    <col min="2829" max="3072" width="11.42578125" style="1"/>
    <col min="3073" max="3073" width="58.28515625" style="1" customWidth="1"/>
    <col min="3074" max="3082" width="22" style="1" customWidth="1"/>
    <col min="3083" max="3083" width="14.5703125" style="1" customWidth="1"/>
    <col min="3084" max="3084" width="2.5703125" style="1" customWidth="1"/>
    <col min="3085" max="3328" width="11.42578125" style="1"/>
    <col min="3329" max="3329" width="58.28515625" style="1" customWidth="1"/>
    <col min="3330" max="3338" width="22" style="1" customWidth="1"/>
    <col min="3339" max="3339" width="14.5703125" style="1" customWidth="1"/>
    <col min="3340" max="3340" width="2.5703125" style="1" customWidth="1"/>
    <col min="3341" max="3584" width="11.42578125" style="1"/>
    <col min="3585" max="3585" width="58.28515625" style="1" customWidth="1"/>
    <col min="3586" max="3594" width="22" style="1" customWidth="1"/>
    <col min="3595" max="3595" width="14.5703125" style="1" customWidth="1"/>
    <col min="3596" max="3596" width="2.5703125" style="1" customWidth="1"/>
    <col min="3597" max="3840" width="11.42578125" style="1"/>
    <col min="3841" max="3841" width="58.28515625" style="1" customWidth="1"/>
    <col min="3842" max="3850" width="22" style="1" customWidth="1"/>
    <col min="3851" max="3851" width="14.5703125" style="1" customWidth="1"/>
    <col min="3852" max="3852" width="2.5703125" style="1" customWidth="1"/>
    <col min="3853" max="4096" width="11.42578125" style="1"/>
    <col min="4097" max="4097" width="58.28515625" style="1" customWidth="1"/>
    <col min="4098" max="4106" width="22" style="1" customWidth="1"/>
    <col min="4107" max="4107" width="14.5703125" style="1" customWidth="1"/>
    <col min="4108" max="4108" width="2.5703125" style="1" customWidth="1"/>
    <col min="4109" max="4352" width="11.42578125" style="1"/>
    <col min="4353" max="4353" width="58.28515625" style="1" customWidth="1"/>
    <col min="4354" max="4362" width="22" style="1" customWidth="1"/>
    <col min="4363" max="4363" width="14.5703125" style="1" customWidth="1"/>
    <col min="4364" max="4364" width="2.5703125" style="1" customWidth="1"/>
    <col min="4365" max="4608" width="11.42578125" style="1"/>
    <col min="4609" max="4609" width="58.28515625" style="1" customWidth="1"/>
    <col min="4610" max="4618" width="22" style="1" customWidth="1"/>
    <col min="4619" max="4619" width="14.5703125" style="1" customWidth="1"/>
    <col min="4620" max="4620" width="2.5703125" style="1" customWidth="1"/>
    <col min="4621" max="4864" width="11.42578125" style="1"/>
    <col min="4865" max="4865" width="58.28515625" style="1" customWidth="1"/>
    <col min="4866" max="4874" width="22" style="1" customWidth="1"/>
    <col min="4875" max="4875" width="14.5703125" style="1" customWidth="1"/>
    <col min="4876" max="4876" width="2.5703125" style="1" customWidth="1"/>
    <col min="4877" max="5120" width="11.42578125" style="1"/>
    <col min="5121" max="5121" width="58.28515625" style="1" customWidth="1"/>
    <col min="5122" max="5130" width="22" style="1" customWidth="1"/>
    <col min="5131" max="5131" width="14.5703125" style="1" customWidth="1"/>
    <col min="5132" max="5132" width="2.5703125" style="1" customWidth="1"/>
    <col min="5133" max="5376" width="11.42578125" style="1"/>
    <col min="5377" max="5377" width="58.28515625" style="1" customWidth="1"/>
    <col min="5378" max="5386" width="22" style="1" customWidth="1"/>
    <col min="5387" max="5387" width="14.5703125" style="1" customWidth="1"/>
    <col min="5388" max="5388" width="2.5703125" style="1" customWidth="1"/>
    <col min="5389" max="5632" width="11.42578125" style="1"/>
    <col min="5633" max="5633" width="58.28515625" style="1" customWidth="1"/>
    <col min="5634" max="5642" width="22" style="1" customWidth="1"/>
    <col min="5643" max="5643" width="14.5703125" style="1" customWidth="1"/>
    <col min="5644" max="5644" width="2.5703125" style="1" customWidth="1"/>
    <col min="5645" max="5888" width="11.42578125" style="1"/>
    <col min="5889" max="5889" width="58.28515625" style="1" customWidth="1"/>
    <col min="5890" max="5898" width="22" style="1" customWidth="1"/>
    <col min="5899" max="5899" width="14.5703125" style="1" customWidth="1"/>
    <col min="5900" max="5900" width="2.5703125" style="1" customWidth="1"/>
    <col min="5901" max="6144" width="11.42578125" style="1"/>
    <col min="6145" max="6145" width="58.28515625" style="1" customWidth="1"/>
    <col min="6146" max="6154" width="22" style="1" customWidth="1"/>
    <col min="6155" max="6155" width="14.5703125" style="1" customWidth="1"/>
    <col min="6156" max="6156" width="2.5703125" style="1" customWidth="1"/>
    <col min="6157" max="6400" width="11.42578125" style="1"/>
    <col min="6401" max="6401" width="58.28515625" style="1" customWidth="1"/>
    <col min="6402" max="6410" width="22" style="1" customWidth="1"/>
    <col min="6411" max="6411" width="14.5703125" style="1" customWidth="1"/>
    <col min="6412" max="6412" width="2.5703125" style="1" customWidth="1"/>
    <col min="6413" max="6656" width="11.42578125" style="1"/>
    <col min="6657" max="6657" width="58.28515625" style="1" customWidth="1"/>
    <col min="6658" max="6666" width="22" style="1" customWidth="1"/>
    <col min="6667" max="6667" width="14.5703125" style="1" customWidth="1"/>
    <col min="6668" max="6668" width="2.5703125" style="1" customWidth="1"/>
    <col min="6669" max="6912" width="11.42578125" style="1"/>
    <col min="6913" max="6913" width="58.28515625" style="1" customWidth="1"/>
    <col min="6914" max="6922" width="22" style="1" customWidth="1"/>
    <col min="6923" max="6923" width="14.5703125" style="1" customWidth="1"/>
    <col min="6924" max="6924" width="2.5703125" style="1" customWidth="1"/>
    <col min="6925" max="7168" width="11.42578125" style="1"/>
    <col min="7169" max="7169" width="58.28515625" style="1" customWidth="1"/>
    <col min="7170" max="7178" width="22" style="1" customWidth="1"/>
    <col min="7179" max="7179" width="14.5703125" style="1" customWidth="1"/>
    <col min="7180" max="7180" width="2.5703125" style="1" customWidth="1"/>
    <col min="7181" max="7424" width="11.42578125" style="1"/>
    <col min="7425" max="7425" width="58.28515625" style="1" customWidth="1"/>
    <col min="7426" max="7434" width="22" style="1" customWidth="1"/>
    <col min="7435" max="7435" width="14.5703125" style="1" customWidth="1"/>
    <col min="7436" max="7436" width="2.5703125" style="1" customWidth="1"/>
    <col min="7437" max="7680" width="11.42578125" style="1"/>
    <col min="7681" max="7681" width="58.28515625" style="1" customWidth="1"/>
    <col min="7682" max="7690" width="22" style="1" customWidth="1"/>
    <col min="7691" max="7691" width="14.5703125" style="1" customWidth="1"/>
    <col min="7692" max="7692" width="2.5703125" style="1" customWidth="1"/>
    <col min="7693" max="7936" width="11.42578125" style="1"/>
    <col min="7937" max="7937" width="58.28515625" style="1" customWidth="1"/>
    <col min="7938" max="7946" width="22" style="1" customWidth="1"/>
    <col min="7947" max="7947" width="14.5703125" style="1" customWidth="1"/>
    <col min="7948" max="7948" width="2.5703125" style="1" customWidth="1"/>
    <col min="7949" max="8192" width="11.42578125" style="1"/>
    <col min="8193" max="8193" width="58.28515625" style="1" customWidth="1"/>
    <col min="8194" max="8202" width="22" style="1" customWidth="1"/>
    <col min="8203" max="8203" width="14.5703125" style="1" customWidth="1"/>
    <col min="8204" max="8204" width="2.5703125" style="1" customWidth="1"/>
    <col min="8205" max="8448" width="11.42578125" style="1"/>
    <col min="8449" max="8449" width="58.28515625" style="1" customWidth="1"/>
    <col min="8450" max="8458" width="22" style="1" customWidth="1"/>
    <col min="8459" max="8459" width="14.5703125" style="1" customWidth="1"/>
    <col min="8460" max="8460" width="2.5703125" style="1" customWidth="1"/>
    <col min="8461" max="8704" width="11.42578125" style="1"/>
    <col min="8705" max="8705" width="58.28515625" style="1" customWidth="1"/>
    <col min="8706" max="8714" width="22" style="1" customWidth="1"/>
    <col min="8715" max="8715" width="14.5703125" style="1" customWidth="1"/>
    <col min="8716" max="8716" width="2.5703125" style="1" customWidth="1"/>
    <col min="8717" max="8960" width="11.42578125" style="1"/>
    <col min="8961" max="8961" width="58.28515625" style="1" customWidth="1"/>
    <col min="8962" max="8970" width="22" style="1" customWidth="1"/>
    <col min="8971" max="8971" width="14.5703125" style="1" customWidth="1"/>
    <col min="8972" max="8972" width="2.5703125" style="1" customWidth="1"/>
    <col min="8973" max="9216" width="11.42578125" style="1"/>
    <col min="9217" max="9217" width="58.28515625" style="1" customWidth="1"/>
    <col min="9218" max="9226" width="22" style="1" customWidth="1"/>
    <col min="9227" max="9227" width="14.5703125" style="1" customWidth="1"/>
    <col min="9228" max="9228" width="2.5703125" style="1" customWidth="1"/>
    <col min="9229" max="9472" width="11.42578125" style="1"/>
    <col min="9473" max="9473" width="58.28515625" style="1" customWidth="1"/>
    <col min="9474" max="9482" width="22" style="1" customWidth="1"/>
    <col min="9483" max="9483" width="14.5703125" style="1" customWidth="1"/>
    <col min="9484" max="9484" width="2.5703125" style="1" customWidth="1"/>
    <col min="9485" max="9728" width="11.42578125" style="1"/>
    <col min="9729" max="9729" width="58.28515625" style="1" customWidth="1"/>
    <col min="9730" max="9738" width="22" style="1" customWidth="1"/>
    <col min="9739" max="9739" width="14.5703125" style="1" customWidth="1"/>
    <col min="9740" max="9740" width="2.5703125" style="1" customWidth="1"/>
    <col min="9741" max="9984" width="11.42578125" style="1"/>
    <col min="9985" max="9985" width="58.28515625" style="1" customWidth="1"/>
    <col min="9986" max="9994" width="22" style="1" customWidth="1"/>
    <col min="9995" max="9995" width="14.5703125" style="1" customWidth="1"/>
    <col min="9996" max="9996" width="2.5703125" style="1" customWidth="1"/>
    <col min="9997" max="10240" width="11.42578125" style="1"/>
    <col min="10241" max="10241" width="58.28515625" style="1" customWidth="1"/>
    <col min="10242" max="10250" width="22" style="1" customWidth="1"/>
    <col min="10251" max="10251" width="14.5703125" style="1" customWidth="1"/>
    <col min="10252" max="10252" width="2.5703125" style="1" customWidth="1"/>
    <col min="10253" max="10496" width="11.42578125" style="1"/>
    <col min="10497" max="10497" width="58.28515625" style="1" customWidth="1"/>
    <col min="10498" max="10506" width="22" style="1" customWidth="1"/>
    <col min="10507" max="10507" width="14.5703125" style="1" customWidth="1"/>
    <col min="10508" max="10508" width="2.5703125" style="1" customWidth="1"/>
    <col min="10509" max="10752" width="11.42578125" style="1"/>
    <col min="10753" max="10753" width="58.28515625" style="1" customWidth="1"/>
    <col min="10754" max="10762" width="22" style="1" customWidth="1"/>
    <col min="10763" max="10763" width="14.5703125" style="1" customWidth="1"/>
    <col min="10764" max="10764" width="2.5703125" style="1" customWidth="1"/>
    <col min="10765" max="11008" width="11.42578125" style="1"/>
    <col min="11009" max="11009" width="58.28515625" style="1" customWidth="1"/>
    <col min="11010" max="11018" width="22" style="1" customWidth="1"/>
    <col min="11019" max="11019" width="14.5703125" style="1" customWidth="1"/>
    <col min="11020" max="11020" width="2.5703125" style="1" customWidth="1"/>
    <col min="11021" max="11264" width="11.42578125" style="1"/>
    <col min="11265" max="11265" width="58.28515625" style="1" customWidth="1"/>
    <col min="11266" max="11274" width="22" style="1" customWidth="1"/>
    <col min="11275" max="11275" width="14.5703125" style="1" customWidth="1"/>
    <col min="11276" max="11276" width="2.5703125" style="1" customWidth="1"/>
    <col min="11277" max="11520" width="11.42578125" style="1"/>
    <col min="11521" max="11521" width="58.28515625" style="1" customWidth="1"/>
    <col min="11522" max="11530" width="22" style="1" customWidth="1"/>
    <col min="11531" max="11531" width="14.5703125" style="1" customWidth="1"/>
    <col min="11532" max="11532" width="2.5703125" style="1" customWidth="1"/>
    <col min="11533" max="11776" width="11.42578125" style="1"/>
    <col min="11777" max="11777" width="58.28515625" style="1" customWidth="1"/>
    <col min="11778" max="11786" width="22" style="1" customWidth="1"/>
    <col min="11787" max="11787" width="14.5703125" style="1" customWidth="1"/>
    <col min="11788" max="11788" width="2.5703125" style="1" customWidth="1"/>
    <col min="11789" max="12032" width="11.42578125" style="1"/>
    <col min="12033" max="12033" width="58.28515625" style="1" customWidth="1"/>
    <col min="12034" max="12042" width="22" style="1" customWidth="1"/>
    <col min="12043" max="12043" width="14.5703125" style="1" customWidth="1"/>
    <col min="12044" max="12044" width="2.5703125" style="1" customWidth="1"/>
    <col min="12045" max="12288" width="11.42578125" style="1"/>
    <col min="12289" max="12289" width="58.28515625" style="1" customWidth="1"/>
    <col min="12290" max="12298" width="22" style="1" customWidth="1"/>
    <col min="12299" max="12299" width="14.5703125" style="1" customWidth="1"/>
    <col min="12300" max="12300" width="2.5703125" style="1" customWidth="1"/>
    <col min="12301" max="12544" width="11.42578125" style="1"/>
    <col min="12545" max="12545" width="58.28515625" style="1" customWidth="1"/>
    <col min="12546" max="12554" width="22" style="1" customWidth="1"/>
    <col min="12555" max="12555" width="14.5703125" style="1" customWidth="1"/>
    <col min="12556" max="12556" width="2.5703125" style="1" customWidth="1"/>
    <col min="12557" max="12800" width="11.42578125" style="1"/>
    <col min="12801" max="12801" width="58.28515625" style="1" customWidth="1"/>
    <col min="12802" max="12810" width="22" style="1" customWidth="1"/>
    <col min="12811" max="12811" width="14.5703125" style="1" customWidth="1"/>
    <col min="12812" max="12812" width="2.5703125" style="1" customWidth="1"/>
    <col min="12813" max="13056" width="11.42578125" style="1"/>
    <col min="13057" max="13057" width="58.28515625" style="1" customWidth="1"/>
    <col min="13058" max="13066" width="22" style="1" customWidth="1"/>
    <col min="13067" max="13067" width="14.5703125" style="1" customWidth="1"/>
    <col min="13068" max="13068" width="2.5703125" style="1" customWidth="1"/>
    <col min="13069" max="13312" width="11.42578125" style="1"/>
    <col min="13313" max="13313" width="58.28515625" style="1" customWidth="1"/>
    <col min="13314" max="13322" width="22" style="1" customWidth="1"/>
    <col min="13323" max="13323" width="14.5703125" style="1" customWidth="1"/>
    <col min="13324" max="13324" width="2.5703125" style="1" customWidth="1"/>
    <col min="13325" max="13568" width="11.42578125" style="1"/>
    <col min="13569" max="13569" width="58.28515625" style="1" customWidth="1"/>
    <col min="13570" max="13578" width="22" style="1" customWidth="1"/>
    <col min="13579" max="13579" width="14.5703125" style="1" customWidth="1"/>
    <col min="13580" max="13580" width="2.5703125" style="1" customWidth="1"/>
    <col min="13581" max="13824" width="11.42578125" style="1"/>
    <col min="13825" max="13825" width="58.28515625" style="1" customWidth="1"/>
    <col min="13826" max="13834" width="22" style="1" customWidth="1"/>
    <col min="13835" max="13835" width="14.5703125" style="1" customWidth="1"/>
    <col min="13836" max="13836" width="2.5703125" style="1" customWidth="1"/>
    <col min="13837" max="14080" width="11.42578125" style="1"/>
    <col min="14081" max="14081" width="58.28515625" style="1" customWidth="1"/>
    <col min="14082" max="14090" width="22" style="1" customWidth="1"/>
    <col min="14091" max="14091" width="14.5703125" style="1" customWidth="1"/>
    <col min="14092" max="14092" width="2.5703125" style="1" customWidth="1"/>
    <col min="14093" max="14336" width="11.42578125" style="1"/>
    <col min="14337" max="14337" width="58.28515625" style="1" customWidth="1"/>
    <col min="14338" max="14346" width="22" style="1" customWidth="1"/>
    <col min="14347" max="14347" width="14.5703125" style="1" customWidth="1"/>
    <col min="14348" max="14348" width="2.5703125" style="1" customWidth="1"/>
    <col min="14349" max="14592" width="11.42578125" style="1"/>
    <col min="14593" max="14593" width="58.28515625" style="1" customWidth="1"/>
    <col min="14594" max="14602" width="22" style="1" customWidth="1"/>
    <col min="14603" max="14603" width="14.5703125" style="1" customWidth="1"/>
    <col min="14604" max="14604" width="2.5703125" style="1" customWidth="1"/>
    <col min="14605" max="14848" width="11.42578125" style="1"/>
    <col min="14849" max="14849" width="58.28515625" style="1" customWidth="1"/>
    <col min="14850" max="14858" width="22" style="1" customWidth="1"/>
    <col min="14859" max="14859" width="14.5703125" style="1" customWidth="1"/>
    <col min="14860" max="14860" width="2.5703125" style="1" customWidth="1"/>
    <col min="14861" max="15104" width="11.42578125" style="1"/>
    <col min="15105" max="15105" width="58.28515625" style="1" customWidth="1"/>
    <col min="15106" max="15114" width="22" style="1" customWidth="1"/>
    <col min="15115" max="15115" width="14.5703125" style="1" customWidth="1"/>
    <col min="15116" max="15116" width="2.5703125" style="1" customWidth="1"/>
    <col min="15117" max="15360" width="11.42578125" style="1"/>
    <col min="15361" max="15361" width="58.28515625" style="1" customWidth="1"/>
    <col min="15362" max="15370" width="22" style="1" customWidth="1"/>
    <col min="15371" max="15371" width="14.5703125" style="1" customWidth="1"/>
    <col min="15372" max="15372" width="2.5703125" style="1" customWidth="1"/>
    <col min="15373" max="15616" width="11.42578125" style="1"/>
    <col min="15617" max="15617" width="58.28515625" style="1" customWidth="1"/>
    <col min="15618" max="15626" width="22" style="1" customWidth="1"/>
    <col min="15627" max="15627" width="14.5703125" style="1" customWidth="1"/>
    <col min="15628" max="15628" width="2.5703125" style="1" customWidth="1"/>
    <col min="15629" max="15872" width="11.42578125" style="1"/>
    <col min="15873" max="15873" width="58.28515625" style="1" customWidth="1"/>
    <col min="15874" max="15882" width="22" style="1" customWidth="1"/>
    <col min="15883" max="15883" width="14.5703125" style="1" customWidth="1"/>
    <col min="15884" max="15884" width="2.5703125" style="1" customWidth="1"/>
    <col min="15885" max="16128" width="11.42578125" style="1"/>
    <col min="16129" max="16129" width="58.28515625" style="1" customWidth="1"/>
    <col min="16130" max="16138" width="22" style="1" customWidth="1"/>
    <col min="16139" max="16139" width="14.5703125" style="1" customWidth="1"/>
    <col min="16140" max="16140" width="2.5703125" style="1" customWidth="1"/>
    <col min="16141" max="16384" width="11.42578125" style="1"/>
  </cols>
  <sheetData>
    <row r="1" spans="1:27" s="177" customFormat="1" ht="3.75" customHeight="1">
      <c r="A1" s="332"/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240"/>
    </row>
    <row r="2" spans="1:27" s="177" customFormat="1" ht="23.25" customHeight="1">
      <c r="A2" s="1095" t="s">
        <v>389</v>
      </c>
      <c r="B2" s="1095"/>
      <c r="C2" s="1095"/>
      <c r="D2" s="1095"/>
      <c r="E2" s="1095"/>
      <c r="F2" s="1095"/>
      <c r="G2" s="1095"/>
      <c r="H2" s="1095"/>
      <c r="I2" s="1095"/>
      <c r="J2" s="1095"/>
      <c r="K2" s="1095"/>
      <c r="L2" s="240"/>
    </row>
    <row r="3" spans="1:27" s="177" customFormat="1" ht="23.25" customHeight="1">
      <c r="A3" s="1095" t="s">
        <v>357</v>
      </c>
      <c r="B3" s="1095"/>
      <c r="C3" s="1095"/>
      <c r="D3" s="1095"/>
      <c r="E3" s="1095"/>
      <c r="F3" s="1095"/>
      <c r="G3" s="1095"/>
      <c r="H3" s="1095"/>
      <c r="I3" s="1095"/>
      <c r="J3" s="1095"/>
      <c r="K3" s="1095"/>
      <c r="L3" s="240"/>
    </row>
    <row r="4" spans="1:27" s="177" customFormat="1" ht="23.25" customHeight="1">
      <c r="A4" s="1095" t="s">
        <v>78</v>
      </c>
      <c r="B4" s="1095"/>
      <c r="C4" s="1095"/>
      <c r="D4" s="1095"/>
      <c r="E4" s="1095"/>
      <c r="F4" s="1095"/>
      <c r="G4" s="1095"/>
      <c r="H4" s="1095"/>
      <c r="I4" s="1095"/>
      <c r="J4" s="1095"/>
      <c r="K4" s="1095"/>
      <c r="L4" s="240"/>
    </row>
    <row r="5" spans="1:27" s="242" customFormat="1" ht="23.25" customHeight="1">
      <c r="A5" s="1103" t="s">
        <v>80</v>
      </c>
      <c r="B5" s="1103"/>
      <c r="C5" s="1103"/>
      <c r="D5" s="1103"/>
      <c r="E5" s="1103"/>
      <c r="F5" s="1103"/>
      <c r="G5" s="1103"/>
      <c r="H5" s="1103"/>
      <c r="I5" s="1103"/>
      <c r="J5" s="1103"/>
      <c r="K5" s="1103"/>
      <c r="L5" s="241"/>
    </row>
    <row r="6" spans="1:27" ht="18" customHeight="1">
      <c r="A6" s="280"/>
      <c r="B6" s="296"/>
      <c r="C6" s="248"/>
      <c r="D6" s="248"/>
      <c r="E6" s="248"/>
      <c r="F6" s="248"/>
      <c r="G6" s="248"/>
      <c r="H6" s="248"/>
      <c r="I6" s="297"/>
      <c r="J6" s="297"/>
      <c r="K6" s="298"/>
      <c r="L6" s="251"/>
      <c r="M6" s="207"/>
      <c r="N6" s="207"/>
      <c r="O6" s="207"/>
      <c r="P6" s="207"/>
      <c r="Q6" s="207"/>
    </row>
    <row r="7" spans="1:27" ht="20.100000000000001" customHeight="1">
      <c r="A7" s="712" t="s">
        <v>358</v>
      </c>
      <c r="B7" s="713" t="s">
        <v>390</v>
      </c>
      <c r="C7" s="713" t="s">
        <v>391</v>
      </c>
      <c r="D7" s="713" t="s">
        <v>392</v>
      </c>
      <c r="E7" s="713" t="s">
        <v>393</v>
      </c>
      <c r="F7" s="713" t="s">
        <v>394</v>
      </c>
      <c r="G7" s="713" t="s">
        <v>395</v>
      </c>
      <c r="H7" s="713" t="s">
        <v>396</v>
      </c>
      <c r="I7" s="731" t="s">
        <v>397</v>
      </c>
      <c r="J7" s="731" t="s">
        <v>398</v>
      </c>
      <c r="K7" s="832" t="s">
        <v>125</v>
      </c>
      <c r="L7" s="337"/>
      <c r="Y7" s="1">
        <v>1</v>
      </c>
      <c r="Z7" s="1">
        <v>1</v>
      </c>
      <c r="AA7" s="1">
        <v>1</v>
      </c>
    </row>
    <row r="8" spans="1:27" s="198" customFormat="1" ht="20.100000000000001" customHeight="1">
      <c r="A8" s="690" t="s">
        <v>235</v>
      </c>
      <c r="B8" s="629">
        <v>0</v>
      </c>
      <c r="C8" s="691">
        <v>0</v>
      </c>
      <c r="D8" s="691">
        <v>0</v>
      </c>
      <c r="E8" s="691">
        <v>0</v>
      </c>
      <c r="F8" s="691">
        <v>0</v>
      </c>
      <c r="G8" s="691">
        <v>0</v>
      </c>
      <c r="H8" s="691">
        <v>0</v>
      </c>
      <c r="I8" s="629">
        <v>0</v>
      </c>
      <c r="J8" s="629">
        <v>0</v>
      </c>
      <c r="K8" s="758">
        <v>0</v>
      </c>
      <c r="L8" s="338"/>
      <c r="M8" s="320"/>
      <c r="N8" s="320"/>
      <c r="O8" s="320"/>
      <c r="P8" s="320"/>
      <c r="Q8" s="320"/>
    </row>
    <row r="9" spans="1:27" s="198" customFormat="1" ht="20.100000000000001" customHeight="1">
      <c r="A9" s="690" t="s">
        <v>236</v>
      </c>
      <c r="B9" s="629">
        <v>0</v>
      </c>
      <c r="C9" s="691">
        <v>0</v>
      </c>
      <c r="D9" s="691">
        <v>0</v>
      </c>
      <c r="E9" s="691">
        <v>0</v>
      </c>
      <c r="F9" s="691">
        <v>0</v>
      </c>
      <c r="G9" s="691">
        <v>0</v>
      </c>
      <c r="H9" s="691">
        <v>0</v>
      </c>
      <c r="I9" s="629">
        <v>0</v>
      </c>
      <c r="J9" s="629">
        <v>0</v>
      </c>
      <c r="K9" s="758">
        <v>0</v>
      </c>
      <c r="L9" s="338"/>
      <c r="M9" s="320"/>
      <c r="N9" s="320"/>
      <c r="O9" s="320"/>
      <c r="P9" s="320"/>
      <c r="Q9" s="320"/>
    </row>
    <row r="10" spans="1:27" s="198" customFormat="1" ht="20.100000000000001" customHeight="1">
      <c r="A10" s="690" t="s">
        <v>237</v>
      </c>
      <c r="B10" s="629">
        <v>4050</v>
      </c>
      <c r="C10" s="691">
        <v>0</v>
      </c>
      <c r="D10" s="691">
        <v>0</v>
      </c>
      <c r="E10" s="691">
        <v>0</v>
      </c>
      <c r="F10" s="691">
        <v>0</v>
      </c>
      <c r="G10" s="691">
        <v>0</v>
      </c>
      <c r="H10" s="691">
        <v>0</v>
      </c>
      <c r="I10" s="629">
        <v>0</v>
      </c>
      <c r="J10" s="629">
        <v>4050</v>
      </c>
      <c r="K10" s="758">
        <v>0</v>
      </c>
      <c r="L10" s="338"/>
      <c r="M10" s="320"/>
      <c r="N10" s="320"/>
      <c r="O10" s="320"/>
      <c r="P10" s="320"/>
      <c r="Q10" s="320"/>
    </row>
    <row r="11" spans="1:27" s="198" customFormat="1" ht="20.100000000000001" customHeight="1">
      <c r="A11" s="690" t="s">
        <v>238</v>
      </c>
      <c r="B11" s="629">
        <v>32249.20307</v>
      </c>
      <c r="C11" s="691">
        <v>0</v>
      </c>
      <c r="D11" s="691">
        <v>0</v>
      </c>
      <c r="E11" s="691">
        <v>0</v>
      </c>
      <c r="F11" s="691">
        <v>0</v>
      </c>
      <c r="G11" s="691">
        <v>0</v>
      </c>
      <c r="H11" s="691">
        <v>230</v>
      </c>
      <c r="I11" s="629">
        <v>0</v>
      </c>
      <c r="J11" s="629">
        <v>32479.20307</v>
      </c>
      <c r="K11" s="758">
        <v>0</v>
      </c>
      <c r="L11" s="338"/>
      <c r="M11" s="320"/>
      <c r="N11" s="320"/>
      <c r="O11" s="320"/>
      <c r="P11" s="320"/>
      <c r="Q11" s="320"/>
    </row>
    <row r="12" spans="1:27" s="198" customFormat="1" ht="20.100000000000001" customHeight="1">
      <c r="A12" s="690" t="s">
        <v>239</v>
      </c>
      <c r="B12" s="629">
        <v>59887.728820000004</v>
      </c>
      <c r="C12" s="691">
        <v>0</v>
      </c>
      <c r="D12" s="691">
        <v>3357.8529399999998</v>
      </c>
      <c r="E12" s="691">
        <v>2560.8838799999999</v>
      </c>
      <c r="F12" s="691">
        <v>0</v>
      </c>
      <c r="G12" s="691">
        <v>1504.6809099999998</v>
      </c>
      <c r="H12" s="691">
        <v>764.61810000000003</v>
      </c>
      <c r="I12" s="629">
        <v>0</v>
      </c>
      <c r="J12" s="629">
        <v>68075.764649999997</v>
      </c>
      <c r="K12" s="758">
        <v>0</v>
      </c>
      <c r="L12" s="338"/>
      <c r="M12" s="320"/>
      <c r="N12" s="320"/>
      <c r="O12" s="320"/>
      <c r="P12" s="320"/>
      <c r="Q12" s="320"/>
    </row>
    <row r="13" spans="1:27" s="198" customFormat="1" ht="20.100000000000001" customHeight="1">
      <c r="A13" s="690" t="s">
        <v>240</v>
      </c>
      <c r="B13" s="629">
        <v>60685.476009999998</v>
      </c>
      <c r="C13" s="691">
        <v>2097.71848</v>
      </c>
      <c r="D13" s="691">
        <v>15840.547070000001</v>
      </c>
      <c r="E13" s="691">
        <v>10612.74648</v>
      </c>
      <c r="F13" s="691">
        <v>0</v>
      </c>
      <c r="G13" s="691">
        <v>25995.690870000002</v>
      </c>
      <c r="H13" s="691">
        <v>7087.8255499999996</v>
      </c>
      <c r="I13" s="629">
        <v>688.68318000000011</v>
      </c>
      <c r="J13" s="629">
        <v>123008.68764</v>
      </c>
      <c r="K13" s="758">
        <v>1.1974175310197335E-3</v>
      </c>
      <c r="L13" s="338"/>
      <c r="M13" s="320"/>
      <c r="N13" s="320"/>
      <c r="O13" s="320"/>
      <c r="P13" s="320"/>
      <c r="Q13" s="320"/>
    </row>
    <row r="14" spans="1:27" s="198" customFormat="1" ht="20.100000000000001" customHeight="1">
      <c r="A14" s="690" t="s">
        <v>241</v>
      </c>
      <c r="B14" s="629">
        <v>49160.327720000001</v>
      </c>
      <c r="C14" s="691">
        <v>40792.517110000001</v>
      </c>
      <c r="D14" s="691">
        <v>54766.335140000003</v>
      </c>
      <c r="E14" s="691">
        <v>9858.0545600000005</v>
      </c>
      <c r="F14" s="691">
        <v>0</v>
      </c>
      <c r="G14" s="691">
        <v>12667.04996</v>
      </c>
      <c r="H14" s="691">
        <v>3966.42121</v>
      </c>
      <c r="I14" s="629">
        <v>3342.9349900000002</v>
      </c>
      <c r="J14" s="629">
        <v>174553.64069</v>
      </c>
      <c r="K14" s="758">
        <v>5.8123809007289496E-3</v>
      </c>
      <c r="L14" s="338"/>
      <c r="M14" s="320"/>
      <c r="N14" s="320"/>
      <c r="O14" s="320"/>
      <c r="P14" s="320"/>
      <c r="Q14" s="320"/>
    </row>
    <row r="15" spans="1:27" s="198" customFormat="1" ht="20.100000000000001" customHeight="1">
      <c r="A15" s="690" t="s">
        <v>242</v>
      </c>
      <c r="B15" s="629">
        <v>32939.055609999996</v>
      </c>
      <c r="C15" s="691">
        <v>117055.01741</v>
      </c>
      <c r="D15" s="691">
        <v>54892.198830000001</v>
      </c>
      <c r="E15" s="691">
        <v>6130.6820900000002</v>
      </c>
      <c r="F15" s="691">
        <v>430.43907000000002</v>
      </c>
      <c r="G15" s="691">
        <v>8872.2184900000011</v>
      </c>
      <c r="H15" s="691">
        <v>4989.3575700000001</v>
      </c>
      <c r="I15" s="629">
        <v>17284.399550000002</v>
      </c>
      <c r="J15" s="629">
        <v>242593.36861999999</v>
      </c>
      <c r="K15" s="758">
        <v>3.0052488045837843E-2</v>
      </c>
      <c r="L15" s="338"/>
      <c r="M15" s="320"/>
      <c r="N15" s="320"/>
      <c r="O15" s="320"/>
      <c r="P15" s="320"/>
      <c r="Q15" s="320"/>
    </row>
    <row r="16" spans="1:27" s="198" customFormat="1" ht="20.100000000000001" customHeight="1">
      <c r="A16" s="690" t="s">
        <v>243</v>
      </c>
      <c r="B16" s="629">
        <v>38384.938219999996</v>
      </c>
      <c r="C16" s="691">
        <v>225871.58643999998</v>
      </c>
      <c r="D16" s="691">
        <v>66536.267590000003</v>
      </c>
      <c r="E16" s="691">
        <v>3147.8546499999998</v>
      </c>
      <c r="F16" s="691">
        <v>2948.6995200000001</v>
      </c>
      <c r="G16" s="691">
        <v>30851.75302</v>
      </c>
      <c r="H16" s="691">
        <v>3687.02673</v>
      </c>
      <c r="I16" s="629">
        <v>48051.867530000003</v>
      </c>
      <c r="J16" s="629">
        <v>419479.99369999999</v>
      </c>
      <c r="K16" s="758">
        <v>8.3548067165891721E-2</v>
      </c>
      <c r="L16" s="338"/>
      <c r="M16" s="320"/>
      <c r="N16" s="320"/>
      <c r="O16" s="320"/>
      <c r="P16" s="320"/>
      <c r="Q16" s="320"/>
    </row>
    <row r="17" spans="1:17" s="198" customFormat="1" ht="20.100000000000001" customHeight="1">
      <c r="A17" s="690" t="s">
        <v>244</v>
      </c>
      <c r="B17" s="629">
        <v>46475.708890000002</v>
      </c>
      <c r="C17" s="691">
        <v>354669.87573999999</v>
      </c>
      <c r="D17" s="691">
        <v>141205.84637000001</v>
      </c>
      <c r="E17" s="691">
        <v>5511.2456299999994</v>
      </c>
      <c r="F17" s="691">
        <v>11691.592189999999</v>
      </c>
      <c r="G17" s="691">
        <v>40068.036719999996</v>
      </c>
      <c r="H17" s="691">
        <v>4618.2660700000006</v>
      </c>
      <c r="I17" s="629">
        <v>143820.11462000001</v>
      </c>
      <c r="J17" s="629">
        <v>748060.68622999999</v>
      </c>
      <c r="K17" s="758">
        <v>0.25006088657378778</v>
      </c>
      <c r="L17" s="338"/>
      <c r="M17" s="320"/>
      <c r="N17" s="320"/>
      <c r="O17" s="320"/>
      <c r="P17" s="320"/>
      <c r="Q17" s="320"/>
    </row>
    <row r="18" spans="1:17" s="198" customFormat="1" ht="20.100000000000001" customHeight="1">
      <c r="A18" s="690" t="s">
        <v>245</v>
      </c>
      <c r="B18" s="629">
        <v>123642.30035999999</v>
      </c>
      <c r="C18" s="691">
        <v>677650.15052999998</v>
      </c>
      <c r="D18" s="691">
        <v>273729.60632999998</v>
      </c>
      <c r="E18" s="691">
        <v>7589.8593799999999</v>
      </c>
      <c r="F18" s="691">
        <v>90024.906279999996</v>
      </c>
      <c r="G18" s="691">
        <v>72442.416409999991</v>
      </c>
      <c r="H18" s="691">
        <v>4350.2986200000005</v>
      </c>
      <c r="I18" s="629">
        <v>226068.36806000001</v>
      </c>
      <c r="J18" s="629">
        <v>1475497.90597</v>
      </c>
      <c r="K18" s="758">
        <v>0.39306641280837662</v>
      </c>
      <c r="L18" s="338"/>
      <c r="M18" s="320"/>
      <c r="N18" s="320"/>
      <c r="O18" s="320"/>
      <c r="P18" s="320"/>
      <c r="Q18" s="320"/>
    </row>
    <row r="19" spans="1:17" s="198" customFormat="1" ht="20.100000000000001" customHeight="1">
      <c r="A19" s="690" t="s">
        <v>246</v>
      </c>
      <c r="B19" s="629">
        <v>239357.56080000001</v>
      </c>
      <c r="C19" s="691">
        <v>466684.99173000001</v>
      </c>
      <c r="D19" s="691">
        <v>443331.37492000003</v>
      </c>
      <c r="E19" s="691">
        <v>16771.406900000002</v>
      </c>
      <c r="F19" s="691">
        <v>156409.02824000001</v>
      </c>
      <c r="G19" s="691">
        <v>98950.056049999999</v>
      </c>
      <c r="H19" s="691">
        <v>1659.75629</v>
      </c>
      <c r="I19" s="629">
        <v>117216.18368999999</v>
      </c>
      <c r="J19" s="629">
        <v>1540380.3586200001</v>
      </c>
      <c r="K19" s="758">
        <v>0.20380447402481258</v>
      </c>
      <c r="L19" s="338"/>
      <c r="M19" s="320"/>
      <c r="N19" s="320"/>
      <c r="O19" s="320"/>
      <c r="P19" s="320"/>
      <c r="Q19" s="320"/>
    </row>
    <row r="20" spans="1:17" s="198" customFormat="1" ht="20.100000000000001" customHeight="1">
      <c r="A20" s="690" t="s">
        <v>247</v>
      </c>
      <c r="B20" s="629">
        <v>6630.7660400000004</v>
      </c>
      <c r="C20" s="691">
        <v>22939.25563</v>
      </c>
      <c r="D20" s="691">
        <v>39270.048369999997</v>
      </c>
      <c r="E20" s="691">
        <v>1095.1982700000001</v>
      </c>
      <c r="F20" s="691">
        <v>8608.4990999999991</v>
      </c>
      <c r="G20" s="691">
        <v>5862.4298499999995</v>
      </c>
      <c r="H20" s="691">
        <v>35.429169999999999</v>
      </c>
      <c r="I20" s="629">
        <v>14073.42873</v>
      </c>
      <c r="J20" s="629">
        <v>98515.055159999989</v>
      </c>
      <c r="K20" s="758">
        <v>2.4469554030430628E-2</v>
      </c>
      <c r="L20" s="338"/>
      <c r="M20" s="320"/>
      <c r="N20" s="320"/>
      <c r="O20" s="320"/>
      <c r="P20" s="320"/>
      <c r="Q20" s="320"/>
    </row>
    <row r="21" spans="1:17" s="198" customFormat="1" ht="20.100000000000001" customHeight="1">
      <c r="A21" s="690" t="s">
        <v>248</v>
      </c>
      <c r="B21" s="629">
        <v>1846.5554</v>
      </c>
      <c r="C21" s="691">
        <v>6158.8821900000003</v>
      </c>
      <c r="D21" s="691">
        <v>12235.033009999999</v>
      </c>
      <c r="E21" s="691">
        <v>251.7825</v>
      </c>
      <c r="F21" s="691">
        <v>2182.4779199999998</v>
      </c>
      <c r="G21" s="691">
        <v>1468.7625700000001</v>
      </c>
      <c r="H21" s="691">
        <v>6.2543800000000003</v>
      </c>
      <c r="I21" s="629">
        <v>4594.4048200000007</v>
      </c>
      <c r="J21" s="629">
        <v>28744.15279</v>
      </c>
      <c r="K21" s="758">
        <v>7.988318919113958E-3</v>
      </c>
      <c r="L21" s="338"/>
      <c r="M21" s="320"/>
      <c r="N21" s="320"/>
      <c r="O21" s="320"/>
      <c r="P21" s="320"/>
      <c r="Q21" s="320"/>
    </row>
    <row r="22" spans="1:17" s="449" customFormat="1" ht="20.100000000000001" customHeight="1" thickBot="1">
      <c r="A22" s="804" t="s">
        <v>161</v>
      </c>
      <c r="B22" s="781">
        <v>695309.62093999994</v>
      </c>
      <c r="C22" s="781">
        <v>1913919.99526</v>
      </c>
      <c r="D22" s="781">
        <v>1105165.11057</v>
      </c>
      <c r="E22" s="781">
        <v>63529.714340000006</v>
      </c>
      <c r="F22" s="781">
        <v>272295.64231999998</v>
      </c>
      <c r="G22" s="781">
        <v>298683.09485000005</v>
      </c>
      <c r="H22" s="781">
        <v>31395.253690000005</v>
      </c>
      <c r="I22" s="781">
        <v>575140.38517000014</v>
      </c>
      <c r="J22" s="781">
        <v>4955438.8171399999</v>
      </c>
      <c r="K22" s="782">
        <v>1</v>
      </c>
      <c r="L22" s="447"/>
      <c r="M22" s="448"/>
      <c r="N22" s="448"/>
      <c r="O22" s="448"/>
      <c r="P22" s="448"/>
      <c r="Q22" s="448"/>
    </row>
    <row r="23" spans="1:17" s="452" customFormat="1" ht="20.100000000000001" customHeight="1" thickTop="1">
      <c r="A23" s="807" t="s">
        <v>294</v>
      </c>
      <c r="B23" s="717">
        <v>0.14031242168403837</v>
      </c>
      <c r="C23" s="717">
        <v>0.38622613776202502</v>
      </c>
      <c r="D23" s="717">
        <v>0.22302063477152143</v>
      </c>
      <c r="E23" s="717">
        <v>1.2820199519013692E-2</v>
      </c>
      <c r="F23" s="717">
        <v>5.4948845575123799E-2</v>
      </c>
      <c r="G23" s="717">
        <v>6.0273793274756467E-2</v>
      </c>
      <c r="H23" s="717">
        <v>6.3355143406088055E-3</v>
      </c>
      <c r="I23" s="717">
        <v>0.11606245307291248</v>
      </c>
      <c r="J23" s="717">
        <v>1</v>
      </c>
      <c r="K23" s="784"/>
      <c r="L23" s="450"/>
      <c r="M23" s="451"/>
      <c r="N23" s="451"/>
      <c r="O23" s="451"/>
      <c r="P23" s="451"/>
      <c r="Q23" s="451"/>
    </row>
    <row r="24" spans="1:17" ht="20.100000000000001" customHeight="1">
      <c r="A24" s="809" t="s">
        <v>359</v>
      </c>
      <c r="B24" s="714" t="s">
        <v>390</v>
      </c>
      <c r="C24" s="714" t="s">
        <v>391</v>
      </c>
      <c r="D24" s="714" t="s">
        <v>392</v>
      </c>
      <c r="E24" s="714" t="s">
        <v>393</v>
      </c>
      <c r="F24" s="714" t="s">
        <v>394</v>
      </c>
      <c r="G24" s="714" t="s">
        <v>395</v>
      </c>
      <c r="H24" s="714" t="s">
        <v>396</v>
      </c>
      <c r="I24" s="714" t="s">
        <v>397</v>
      </c>
      <c r="J24" s="687"/>
      <c r="K24" s="832" t="s">
        <v>125</v>
      </c>
      <c r="L24" s="337"/>
      <c r="M24" s="207"/>
      <c r="N24" s="207"/>
      <c r="O24" s="207"/>
      <c r="P24" s="207"/>
      <c r="Q24" s="207"/>
    </row>
    <row r="25" spans="1:17" s="198" customFormat="1" ht="20.100000000000001" customHeight="1">
      <c r="A25" s="690" t="s">
        <v>235</v>
      </c>
      <c r="B25" s="629">
        <v>0</v>
      </c>
      <c r="C25" s="691">
        <v>0</v>
      </c>
      <c r="D25" s="691">
        <v>0</v>
      </c>
      <c r="E25" s="691">
        <v>0</v>
      </c>
      <c r="F25" s="691">
        <v>0</v>
      </c>
      <c r="G25" s="691">
        <v>0</v>
      </c>
      <c r="H25" s="691">
        <v>0</v>
      </c>
      <c r="I25" s="629">
        <v>0</v>
      </c>
      <c r="J25" s="629">
        <v>0</v>
      </c>
      <c r="K25" s="758">
        <v>0</v>
      </c>
      <c r="L25" s="338"/>
      <c r="M25" s="320"/>
      <c r="N25" s="320"/>
      <c r="O25" s="320"/>
      <c r="P25" s="320"/>
      <c r="Q25" s="320"/>
    </row>
    <row r="26" spans="1:17" s="198" customFormat="1" ht="20.100000000000001" customHeight="1">
      <c r="A26" s="690" t="s">
        <v>236</v>
      </c>
      <c r="B26" s="629">
        <v>0</v>
      </c>
      <c r="C26" s="691">
        <v>0</v>
      </c>
      <c r="D26" s="691">
        <v>0</v>
      </c>
      <c r="E26" s="691">
        <v>0</v>
      </c>
      <c r="F26" s="691">
        <v>0</v>
      </c>
      <c r="G26" s="691">
        <v>0</v>
      </c>
      <c r="H26" s="691">
        <v>0</v>
      </c>
      <c r="I26" s="629">
        <v>0</v>
      </c>
      <c r="J26" s="629">
        <v>0</v>
      </c>
      <c r="K26" s="758">
        <v>0</v>
      </c>
      <c r="L26" s="338"/>
      <c r="M26" s="320"/>
      <c r="N26" s="320"/>
      <c r="O26" s="320"/>
      <c r="P26" s="320"/>
      <c r="Q26" s="320"/>
    </row>
    <row r="27" spans="1:17" s="198" customFormat="1" ht="20.100000000000001" customHeight="1">
      <c r="A27" s="690" t="s">
        <v>237</v>
      </c>
      <c r="B27" s="629">
        <v>1</v>
      </c>
      <c r="C27" s="691">
        <v>0</v>
      </c>
      <c r="D27" s="691">
        <v>0</v>
      </c>
      <c r="E27" s="691">
        <v>0</v>
      </c>
      <c r="F27" s="691">
        <v>0</v>
      </c>
      <c r="G27" s="691">
        <v>0</v>
      </c>
      <c r="H27" s="691">
        <v>0</v>
      </c>
      <c r="I27" s="629">
        <v>0</v>
      </c>
      <c r="J27" s="629">
        <v>1</v>
      </c>
      <c r="K27" s="758">
        <v>0</v>
      </c>
      <c r="L27" s="338"/>
      <c r="M27" s="320"/>
      <c r="N27" s="320"/>
      <c r="O27" s="320"/>
      <c r="P27" s="320"/>
      <c r="Q27" s="320"/>
    </row>
    <row r="28" spans="1:17" s="198" customFormat="1" ht="20.100000000000001" customHeight="1">
      <c r="A28" s="690" t="s">
        <v>238</v>
      </c>
      <c r="B28" s="629">
        <v>16</v>
      </c>
      <c r="C28" s="691">
        <v>0</v>
      </c>
      <c r="D28" s="691">
        <v>0</v>
      </c>
      <c r="E28" s="691">
        <v>0</v>
      </c>
      <c r="F28" s="691">
        <v>0</v>
      </c>
      <c r="G28" s="691">
        <v>0</v>
      </c>
      <c r="H28" s="691">
        <v>1</v>
      </c>
      <c r="I28" s="629">
        <v>0</v>
      </c>
      <c r="J28" s="629">
        <v>17</v>
      </c>
      <c r="K28" s="758">
        <v>0</v>
      </c>
      <c r="L28" s="338"/>
      <c r="M28" s="320"/>
      <c r="N28" s="320"/>
      <c r="O28" s="320"/>
      <c r="P28" s="320"/>
      <c r="Q28" s="320"/>
    </row>
    <row r="29" spans="1:17" s="198" customFormat="1" ht="20.100000000000001" customHeight="1">
      <c r="A29" s="690" t="s">
        <v>239</v>
      </c>
      <c r="B29" s="629">
        <v>64</v>
      </c>
      <c r="C29" s="691">
        <v>0</v>
      </c>
      <c r="D29" s="691">
        <v>4</v>
      </c>
      <c r="E29" s="691">
        <v>3</v>
      </c>
      <c r="F29" s="691">
        <v>0</v>
      </c>
      <c r="G29" s="691">
        <v>2</v>
      </c>
      <c r="H29" s="691">
        <v>7</v>
      </c>
      <c r="I29" s="629">
        <v>0</v>
      </c>
      <c r="J29" s="629">
        <v>80</v>
      </c>
      <c r="K29" s="758">
        <v>0</v>
      </c>
      <c r="L29" s="338"/>
      <c r="M29" s="320"/>
      <c r="N29" s="320"/>
      <c r="O29" s="320"/>
      <c r="P29" s="320"/>
      <c r="Q29" s="320"/>
    </row>
    <row r="30" spans="1:17" s="198" customFormat="1" ht="20.100000000000001" customHeight="1">
      <c r="A30" s="690" t="s">
        <v>240</v>
      </c>
      <c r="B30" s="629">
        <v>126</v>
      </c>
      <c r="C30" s="691">
        <v>6</v>
      </c>
      <c r="D30" s="691">
        <v>36</v>
      </c>
      <c r="E30" s="691">
        <v>23</v>
      </c>
      <c r="F30" s="691">
        <v>0</v>
      </c>
      <c r="G30" s="691">
        <v>53</v>
      </c>
      <c r="H30" s="691">
        <v>132</v>
      </c>
      <c r="I30" s="629">
        <v>2</v>
      </c>
      <c r="J30" s="629">
        <v>378</v>
      </c>
      <c r="K30" s="758">
        <v>1.0011012113324657E-4</v>
      </c>
      <c r="L30" s="338"/>
      <c r="M30" s="320"/>
      <c r="N30" s="320"/>
      <c r="O30" s="320"/>
      <c r="P30" s="320"/>
      <c r="Q30" s="320"/>
    </row>
    <row r="31" spans="1:17" s="198" customFormat="1" ht="20.100000000000001" customHeight="1">
      <c r="A31" s="690" t="s">
        <v>241</v>
      </c>
      <c r="B31" s="629">
        <v>184</v>
      </c>
      <c r="C31" s="691">
        <v>162</v>
      </c>
      <c r="D31" s="691">
        <v>214</v>
      </c>
      <c r="E31" s="691">
        <v>37</v>
      </c>
      <c r="F31" s="691">
        <v>0</v>
      </c>
      <c r="G31" s="691">
        <v>47</v>
      </c>
      <c r="H31" s="691">
        <v>116</v>
      </c>
      <c r="I31" s="629">
        <v>13</v>
      </c>
      <c r="J31" s="629">
        <v>773</v>
      </c>
      <c r="K31" s="758">
        <v>6.5071578736610272E-4</v>
      </c>
      <c r="L31" s="338"/>
      <c r="M31" s="320"/>
      <c r="N31" s="320"/>
      <c r="O31" s="320"/>
      <c r="P31" s="320"/>
      <c r="Q31" s="320"/>
    </row>
    <row r="32" spans="1:17" s="198" customFormat="1" ht="20.100000000000001" customHeight="1">
      <c r="A32" s="690" t="s">
        <v>242</v>
      </c>
      <c r="B32" s="629">
        <v>200</v>
      </c>
      <c r="C32" s="691">
        <v>729</v>
      </c>
      <c r="D32" s="691">
        <v>328</v>
      </c>
      <c r="E32" s="691">
        <v>36</v>
      </c>
      <c r="F32" s="691">
        <v>3</v>
      </c>
      <c r="G32" s="691">
        <v>57</v>
      </c>
      <c r="H32" s="691">
        <v>202</v>
      </c>
      <c r="I32" s="629">
        <v>110</v>
      </c>
      <c r="J32" s="629">
        <v>1665</v>
      </c>
      <c r="K32" s="758">
        <v>5.5060566623285614E-3</v>
      </c>
      <c r="L32" s="338"/>
      <c r="M32" s="320"/>
      <c r="N32" s="320"/>
      <c r="O32" s="320"/>
      <c r="P32" s="320"/>
      <c r="Q32" s="320"/>
    </row>
    <row r="33" spans="1:17" s="198" customFormat="1" ht="20.100000000000001" customHeight="1">
      <c r="A33" s="690" t="s">
        <v>243</v>
      </c>
      <c r="B33" s="629">
        <v>320</v>
      </c>
      <c r="C33" s="691">
        <v>1908</v>
      </c>
      <c r="D33" s="691">
        <v>575</v>
      </c>
      <c r="E33" s="691">
        <v>27</v>
      </c>
      <c r="F33" s="691">
        <v>26</v>
      </c>
      <c r="G33" s="691">
        <v>260</v>
      </c>
      <c r="H33" s="691">
        <v>210</v>
      </c>
      <c r="I33" s="629">
        <v>416</v>
      </c>
      <c r="J33" s="629">
        <v>3742</v>
      </c>
      <c r="K33" s="758">
        <v>2.0822905195715287E-2</v>
      </c>
      <c r="L33" s="338"/>
      <c r="M33" s="320"/>
      <c r="N33" s="320"/>
      <c r="O33" s="320"/>
      <c r="P33" s="320"/>
      <c r="Q33" s="320"/>
    </row>
    <row r="34" spans="1:17" s="198" customFormat="1" ht="20.100000000000001" customHeight="1">
      <c r="A34" s="690" t="s">
        <v>244</v>
      </c>
      <c r="B34" s="629">
        <v>564</v>
      </c>
      <c r="C34" s="691">
        <v>4266</v>
      </c>
      <c r="D34" s="691">
        <v>1694</v>
      </c>
      <c r="E34" s="691">
        <v>66</v>
      </c>
      <c r="F34" s="691">
        <v>147</v>
      </c>
      <c r="G34" s="691">
        <v>480</v>
      </c>
      <c r="H34" s="691">
        <v>370</v>
      </c>
      <c r="I34" s="629">
        <v>1754</v>
      </c>
      <c r="J34" s="629">
        <v>9341</v>
      </c>
      <c r="K34" s="758">
        <v>8.779657623385724E-2</v>
      </c>
      <c r="L34" s="338"/>
      <c r="M34" s="320"/>
      <c r="N34" s="320"/>
      <c r="O34" s="320"/>
      <c r="P34" s="320"/>
      <c r="Q34" s="320"/>
    </row>
    <row r="35" spans="1:17" s="198" customFormat="1" ht="20.100000000000001" customHeight="1">
      <c r="A35" s="690" t="s">
        <v>245</v>
      </c>
      <c r="B35" s="629">
        <v>2582</v>
      </c>
      <c r="C35" s="691">
        <v>13986</v>
      </c>
      <c r="D35" s="691">
        <v>5513</v>
      </c>
      <c r="E35" s="691">
        <v>161</v>
      </c>
      <c r="F35" s="691">
        <v>2000</v>
      </c>
      <c r="G35" s="691">
        <v>1498</v>
      </c>
      <c r="H35" s="691">
        <v>581</v>
      </c>
      <c r="I35" s="629">
        <v>4566</v>
      </c>
      <c r="J35" s="629">
        <v>30887</v>
      </c>
      <c r="K35" s="758">
        <v>0.22855140654720194</v>
      </c>
      <c r="L35" s="338"/>
      <c r="M35" s="320"/>
      <c r="N35" s="320"/>
      <c r="O35" s="320"/>
      <c r="P35" s="320"/>
      <c r="Q35" s="320"/>
    </row>
    <row r="36" spans="1:17" s="198" customFormat="1" ht="20.100000000000001" customHeight="1">
      <c r="A36" s="690" t="s">
        <v>246</v>
      </c>
      <c r="B36" s="629">
        <v>11951</v>
      </c>
      <c r="C36" s="691">
        <v>24303</v>
      </c>
      <c r="D36" s="691">
        <v>27056</v>
      </c>
      <c r="E36" s="691">
        <v>980</v>
      </c>
      <c r="F36" s="691">
        <v>8732</v>
      </c>
      <c r="G36" s="691">
        <v>5448</v>
      </c>
      <c r="H36" s="691">
        <v>520</v>
      </c>
      <c r="I36" s="629">
        <v>6229</v>
      </c>
      <c r="J36" s="629">
        <v>85219</v>
      </c>
      <c r="K36" s="758">
        <v>0.31179297226949643</v>
      </c>
      <c r="L36" s="338"/>
      <c r="M36" s="320"/>
      <c r="N36" s="320"/>
      <c r="O36" s="320"/>
      <c r="P36" s="320"/>
      <c r="Q36" s="320"/>
    </row>
    <row r="37" spans="1:17" s="198" customFormat="1" ht="20.100000000000001" customHeight="1">
      <c r="A37" s="690" t="s">
        <v>247</v>
      </c>
      <c r="B37" s="629">
        <v>1283</v>
      </c>
      <c r="C37" s="691">
        <v>4482</v>
      </c>
      <c r="D37" s="691">
        <v>7710</v>
      </c>
      <c r="E37" s="691">
        <v>212</v>
      </c>
      <c r="F37" s="691">
        <v>1715</v>
      </c>
      <c r="G37" s="691">
        <v>1134</v>
      </c>
      <c r="H37" s="691">
        <v>48</v>
      </c>
      <c r="I37" s="629">
        <v>2835</v>
      </c>
      <c r="J37" s="629">
        <v>19419</v>
      </c>
      <c r="K37" s="758">
        <v>0.14190609670637702</v>
      </c>
      <c r="L37" s="338"/>
      <c r="M37" s="320"/>
      <c r="N37" s="320"/>
      <c r="O37" s="320"/>
      <c r="P37" s="320"/>
      <c r="Q37" s="320"/>
    </row>
    <row r="38" spans="1:17" s="198" customFormat="1" ht="20.100000000000001" customHeight="1">
      <c r="A38" s="690" t="s">
        <v>248</v>
      </c>
      <c r="B38" s="629">
        <v>904</v>
      </c>
      <c r="C38" s="691">
        <v>3042</v>
      </c>
      <c r="D38" s="691">
        <v>6546</v>
      </c>
      <c r="E38" s="691">
        <v>133</v>
      </c>
      <c r="F38" s="691">
        <v>1131</v>
      </c>
      <c r="G38" s="691">
        <v>703</v>
      </c>
      <c r="H38" s="691">
        <v>16</v>
      </c>
      <c r="I38" s="629">
        <v>4053</v>
      </c>
      <c r="J38" s="629">
        <v>16528</v>
      </c>
      <c r="K38" s="758">
        <v>0.20287316047652418</v>
      </c>
      <c r="L38" s="338"/>
      <c r="M38" s="320"/>
      <c r="N38" s="320"/>
      <c r="O38" s="320"/>
      <c r="P38" s="320"/>
      <c r="Q38" s="320"/>
    </row>
    <row r="39" spans="1:17" s="198" customFormat="1" ht="20.100000000000001" customHeight="1" thickBot="1">
      <c r="A39" s="774" t="s">
        <v>360</v>
      </c>
      <c r="B39" s="775">
        <v>18195</v>
      </c>
      <c r="C39" s="775">
        <v>52884</v>
      </c>
      <c r="D39" s="775">
        <v>49676</v>
      </c>
      <c r="E39" s="775">
        <v>1678</v>
      </c>
      <c r="F39" s="775">
        <v>13754</v>
      </c>
      <c r="G39" s="775">
        <v>9682</v>
      </c>
      <c r="H39" s="775">
        <v>2203</v>
      </c>
      <c r="I39" s="775">
        <v>19978</v>
      </c>
      <c r="J39" s="781">
        <v>168050</v>
      </c>
      <c r="K39" s="776">
        <v>1</v>
      </c>
      <c r="L39" s="338"/>
      <c r="M39" s="320"/>
      <c r="N39" s="320"/>
      <c r="O39" s="320"/>
      <c r="P39" s="320"/>
      <c r="Q39" s="320"/>
    </row>
    <row r="40" spans="1:17" ht="20.100000000000001" customHeight="1" thickTop="1">
      <c r="A40" s="777" t="s">
        <v>294</v>
      </c>
      <c r="B40" s="717">
        <v>0.10827134781315084</v>
      </c>
      <c r="C40" s="717">
        <v>0.31469205593573341</v>
      </c>
      <c r="D40" s="717">
        <v>0.29560249925617377</v>
      </c>
      <c r="E40" s="717">
        <v>9.9851234751562028E-3</v>
      </c>
      <c r="F40" s="717">
        <v>8.1844689080630764E-2</v>
      </c>
      <c r="G40" s="717">
        <v>5.7613805415055043E-2</v>
      </c>
      <c r="H40" s="717">
        <v>1.3109193692353466E-2</v>
      </c>
      <c r="I40" s="717">
        <v>0.11888128533174651</v>
      </c>
      <c r="J40" s="717">
        <v>1</v>
      </c>
      <c r="K40" s="733"/>
      <c r="L40" s="337"/>
      <c r="M40" s="207"/>
      <c r="N40" s="207"/>
      <c r="O40" s="207"/>
      <c r="P40" s="207"/>
      <c r="Q40" s="207"/>
    </row>
    <row r="41" spans="1:17" ht="14.25" customHeight="1" thickBot="1">
      <c r="A41" s="285"/>
      <c r="B41" s="486"/>
      <c r="C41" s="287"/>
      <c r="D41" s="287"/>
      <c r="E41" s="287"/>
      <c r="F41" s="287"/>
      <c r="G41" s="287"/>
      <c r="H41" s="287"/>
      <c r="I41" s="304"/>
      <c r="J41" s="304"/>
      <c r="K41" s="305"/>
      <c r="L41" s="337"/>
      <c r="M41" s="207"/>
      <c r="N41" s="207"/>
      <c r="O41" s="207"/>
      <c r="P41" s="207"/>
      <c r="Q41" s="207"/>
    </row>
    <row r="42" spans="1:17" ht="15" customHeight="1" thickTop="1">
      <c r="A42" s="289" t="s">
        <v>163</v>
      </c>
      <c r="B42" s="203"/>
      <c r="C42" s="205"/>
      <c r="D42" s="205"/>
      <c r="E42" s="205"/>
      <c r="F42" s="205"/>
      <c r="G42" s="205"/>
      <c r="H42" s="205"/>
      <c r="I42" s="206"/>
      <c r="J42" s="206"/>
      <c r="K42" s="206"/>
      <c r="L42" s="337"/>
      <c r="M42" s="206"/>
      <c r="N42" s="207"/>
      <c r="O42" s="207"/>
      <c r="P42" s="207"/>
      <c r="Q42" s="207"/>
    </row>
    <row r="43" spans="1:17" ht="9" customHeight="1">
      <c r="C43" s="211"/>
      <c r="D43" s="211"/>
      <c r="E43" s="211"/>
      <c r="F43" s="211"/>
      <c r="G43" s="211"/>
      <c r="H43" s="211"/>
      <c r="I43" s="207"/>
      <c r="J43" s="207"/>
      <c r="K43" s="206"/>
      <c r="L43" s="337"/>
      <c r="M43" s="207"/>
      <c r="N43" s="207"/>
      <c r="O43" s="207"/>
      <c r="P43" s="207"/>
      <c r="Q43" s="207"/>
    </row>
    <row r="44" spans="1:17" ht="9" customHeight="1">
      <c r="A44" s="208"/>
      <c r="C44" s="211"/>
      <c r="D44" s="211"/>
      <c r="E44" s="211"/>
      <c r="F44" s="211"/>
      <c r="G44" s="211"/>
      <c r="H44" s="211"/>
      <c r="I44" s="207"/>
      <c r="J44" s="207"/>
      <c r="K44" s="206"/>
      <c r="L44" s="337"/>
      <c r="M44" s="207"/>
      <c r="N44" s="207"/>
      <c r="O44" s="207"/>
      <c r="P44" s="207"/>
      <c r="Q44" s="207"/>
    </row>
    <row r="45" spans="1:17" ht="9" customHeight="1">
      <c r="A45" s="213"/>
      <c r="C45" s="211"/>
      <c r="D45" s="211"/>
      <c r="E45" s="211"/>
      <c r="F45" s="211"/>
      <c r="G45" s="211"/>
      <c r="H45" s="211"/>
      <c r="I45" s="207"/>
      <c r="J45" s="207"/>
      <c r="K45" s="206"/>
      <c r="L45" s="337"/>
      <c r="M45" s="207"/>
      <c r="N45" s="207"/>
      <c r="O45" s="207"/>
      <c r="P45" s="207"/>
      <c r="Q45" s="207"/>
    </row>
    <row r="46" spans="1:17" ht="9" customHeight="1">
      <c r="A46" s="208"/>
      <c r="C46" s="211"/>
      <c r="D46" s="211"/>
      <c r="E46" s="211"/>
      <c r="F46" s="211"/>
      <c r="G46" s="211"/>
      <c r="H46" s="211"/>
      <c r="I46" s="207"/>
      <c r="J46" s="207"/>
      <c r="K46" s="206"/>
      <c r="L46" s="337"/>
      <c r="M46" s="207"/>
      <c r="N46" s="207"/>
      <c r="O46" s="207"/>
      <c r="P46" s="207"/>
      <c r="Q46" s="207"/>
    </row>
    <row r="47" spans="1:17" ht="9" customHeight="1">
      <c r="A47" s="208"/>
      <c r="C47" s="211"/>
      <c r="D47" s="211"/>
      <c r="E47" s="211"/>
      <c r="F47" s="211"/>
      <c r="G47" s="211"/>
      <c r="H47" s="211"/>
      <c r="I47" s="207"/>
      <c r="J47" s="207"/>
      <c r="K47" s="206"/>
      <c r="L47" s="337"/>
      <c r="M47" s="207"/>
      <c r="N47" s="207"/>
      <c r="O47" s="207"/>
      <c r="P47" s="207"/>
      <c r="Q47" s="207"/>
    </row>
    <row r="48" spans="1:17" ht="9" customHeight="1">
      <c r="A48" s="208"/>
      <c r="B48" s="306"/>
      <c r="C48" s="211"/>
      <c r="D48" s="211"/>
      <c r="E48" s="211"/>
      <c r="F48" s="211"/>
      <c r="G48" s="211"/>
      <c r="H48" s="211"/>
      <c r="I48" s="207"/>
      <c r="J48" s="207"/>
      <c r="K48" s="206"/>
      <c r="L48" s="337"/>
      <c r="M48" s="207"/>
      <c r="N48" s="207"/>
      <c r="O48" s="207"/>
      <c r="P48" s="207"/>
      <c r="Q48" s="207"/>
    </row>
    <row r="49" spans="1:17" ht="9" customHeight="1">
      <c r="A49" s="208"/>
      <c r="B49" s="306"/>
      <c r="C49" s="211"/>
      <c r="D49" s="211"/>
      <c r="E49" s="211"/>
      <c r="F49" s="211"/>
      <c r="G49" s="211"/>
      <c r="H49" s="211"/>
      <c r="I49" s="207"/>
      <c r="J49" s="207"/>
      <c r="K49" s="206"/>
      <c r="L49" s="337"/>
      <c r="M49" s="207"/>
      <c r="N49" s="207"/>
      <c r="O49" s="207"/>
      <c r="P49" s="207"/>
      <c r="Q49" s="207"/>
    </row>
    <row r="50" spans="1:17" ht="9" customHeight="1">
      <c r="A50" s="208"/>
      <c r="B50" s="306"/>
      <c r="C50" s="211"/>
      <c r="D50" s="211"/>
      <c r="E50" s="211"/>
      <c r="F50" s="211"/>
      <c r="G50" s="211"/>
      <c r="H50" s="211"/>
      <c r="I50" s="207"/>
      <c r="J50" s="207"/>
      <c r="K50" s="206"/>
      <c r="L50" s="337"/>
      <c r="M50" s="207"/>
      <c r="N50" s="207"/>
      <c r="O50" s="207"/>
      <c r="P50" s="207"/>
      <c r="Q50" s="207"/>
    </row>
    <row r="51" spans="1:17" ht="9" customHeight="1">
      <c r="A51" s="270"/>
      <c r="B51" s="306"/>
      <c r="C51" s="211"/>
      <c r="D51" s="211"/>
      <c r="E51" s="211"/>
      <c r="F51" s="211"/>
      <c r="G51" s="211"/>
      <c r="H51" s="211"/>
      <c r="I51" s="207"/>
      <c r="J51" s="207"/>
      <c r="K51" s="206"/>
      <c r="L51" s="337"/>
      <c r="M51" s="207"/>
      <c r="N51" s="207"/>
      <c r="O51" s="207"/>
      <c r="P51" s="207"/>
      <c r="Q51" s="207"/>
    </row>
    <row r="52" spans="1:17" ht="9" customHeight="1">
      <c r="A52" s="208"/>
      <c r="B52" s="306"/>
      <c r="C52" s="211"/>
      <c r="D52" s="211"/>
      <c r="E52" s="211"/>
      <c r="F52" s="211"/>
      <c r="G52" s="211"/>
      <c r="H52" s="211"/>
      <c r="I52" s="207"/>
      <c r="J52" s="207"/>
      <c r="K52" s="206"/>
      <c r="L52" s="337"/>
      <c r="M52" s="207"/>
      <c r="N52" s="207"/>
      <c r="O52" s="207"/>
      <c r="P52" s="207"/>
      <c r="Q52" s="207"/>
    </row>
    <row r="53" spans="1:17" ht="9" customHeight="1">
      <c r="A53" s="208"/>
      <c r="B53" s="306"/>
      <c r="C53" s="211"/>
      <c r="D53" s="211"/>
      <c r="E53" s="211"/>
      <c r="F53" s="211"/>
      <c r="G53" s="211"/>
      <c r="H53" s="211"/>
      <c r="I53" s="207"/>
      <c r="J53" s="207"/>
      <c r="K53" s="206"/>
      <c r="L53" s="337"/>
      <c r="M53" s="207"/>
      <c r="N53" s="207"/>
      <c r="O53" s="207"/>
      <c r="P53" s="207"/>
      <c r="Q53" s="207"/>
    </row>
    <row r="54" spans="1:17" ht="9" customHeight="1">
      <c r="A54" s="208"/>
      <c r="B54" s="306"/>
      <c r="C54" s="211"/>
      <c r="D54" s="211"/>
      <c r="E54" s="211"/>
      <c r="F54" s="211"/>
      <c r="G54" s="211"/>
      <c r="H54" s="211"/>
      <c r="I54" s="207"/>
      <c r="J54" s="207"/>
      <c r="K54" s="206"/>
      <c r="L54" s="337"/>
      <c r="M54" s="207"/>
      <c r="N54" s="207"/>
      <c r="O54" s="207"/>
      <c r="P54" s="207"/>
      <c r="Q54" s="207"/>
    </row>
    <row r="55" spans="1:17" ht="9" customHeight="1">
      <c r="A55" s="208"/>
      <c r="C55" s="211"/>
      <c r="D55" s="211"/>
      <c r="E55" s="211"/>
      <c r="F55" s="211"/>
      <c r="G55" s="211"/>
      <c r="H55" s="211"/>
      <c r="I55" s="207"/>
      <c r="J55" s="207"/>
      <c r="K55" s="206"/>
      <c r="L55" s="337"/>
      <c r="M55" s="207"/>
      <c r="N55" s="207"/>
      <c r="O55" s="207"/>
      <c r="P55" s="207"/>
      <c r="Q55" s="207"/>
    </row>
    <row r="56" spans="1:17" ht="9" customHeight="1">
      <c r="A56" s="208"/>
      <c r="C56" s="211"/>
      <c r="D56" s="211"/>
      <c r="E56" s="211"/>
      <c r="F56" s="211"/>
      <c r="G56" s="211"/>
      <c r="H56" s="211"/>
      <c r="I56" s="207"/>
      <c r="J56" s="207"/>
      <c r="K56" s="206"/>
      <c r="L56" s="337"/>
      <c r="M56" s="207"/>
      <c r="N56" s="207"/>
      <c r="O56" s="207"/>
      <c r="P56" s="207"/>
      <c r="Q56" s="207"/>
    </row>
    <row r="57" spans="1:17" ht="9" customHeight="1">
      <c r="A57" s="270"/>
      <c r="C57" s="211"/>
      <c r="D57" s="211"/>
      <c r="E57" s="211"/>
      <c r="F57" s="211"/>
      <c r="G57" s="211"/>
      <c r="H57" s="211"/>
      <c r="I57" s="207"/>
      <c r="J57" s="207"/>
      <c r="K57" s="206"/>
      <c r="L57" s="337"/>
      <c r="M57" s="207"/>
      <c r="N57" s="207"/>
      <c r="O57" s="207"/>
      <c r="P57" s="207"/>
      <c r="Q57" s="207"/>
    </row>
    <row r="58" spans="1:17" ht="9" customHeight="1">
      <c r="A58" s="208"/>
      <c r="C58" s="211"/>
      <c r="D58" s="211"/>
      <c r="E58" s="211"/>
      <c r="F58" s="211"/>
      <c r="G58" s="211"/>
      <c r="H58" s="211"/>
      <c r="I58" s="207"/>
      <c r="J58" s="207"/>
      <c r="K58" s="206"/>
      <c r="L58" s="337"/>
      <c r="M58" s="207"/>
      <c r="N58" s="207"/>
      <c r="O58" s="207"/>
      <c r="P58" s="207"/>
      <c r="Q58" s="207"/>
    </row>
    <row r="59" spans="1:17" ht="9" customHeight="1">
      <c r="A59" s="208"/>
      <c r="C59" s="211"/>
      <c r="D59" s="211"/>
      <c r="E59" s="211"/>
      <c r="F59" s="211"/>
      <c r="G59" s="211"/>
      <c r="H59" s="211"/>
      <c r="I59" s="207"/>
      <c r="J59" s="207"/>
      <c r="K59" s="206"/>
      <c r="L59" s="337"/>
      <c r="M59" s="207"/>
      <c r="N59" s="207"/>
      <c r="O59" s="207"/>
      <c r="P59" s="207"/>
      <c r="Q59" s="207"/>
    </row>
    <row r="60" spans="1:17" ht="9" customHeight="1">
      <c r="A60" s="208"/>
      <c r="C60" s="211"/>
      <c r="D60" s="211"/>
      <c r="E60" s="211"/>
      <c r="F60" s="211"/>
      <c r="G60" s="211"/>
      <c r="H60" s="211"/>
      <c r="I60" s="207"/>
      <c r="J60" s="207"/>
      <c r="K60" s="206"/>
      <c r="L60" s="337"/>
      <c r="M60" s="207"/>
      <c r="N60" s="207"/>
      <c r="O60" s="207"/>
      <c r="P60" s="207"/>
      <c r="Q60" s="207"/>
    </row>
    <row r="61" spans="1:17" ht="9" customHeight="1">
      <c r="A61" s="208"/>
      <c r="C61" s="211"/>
      <c r="D61" s="211"/>
      <c r="E61" s="211"/>
      <c r="F61" s="211"/>
      <c r="G61" s="211"/>
      <c r="H61" s="211"/>
      <c r="I61" s="207"/>
      <c r="J61" s="207"/>
      <c r="K61" s="206"/>
      <c r="L61" s="337"/>
      <c r="M61" s="207"/>
      <c r="N61" s="207"/>
      <c r="O61" s="207"/>
      <c r="P61" s="207"/>
      <c r="Q61" s="207"/>
    </row>
    <row r="62" spans="1:17" ht="9" customHeight="1">
      <c r="A62" s="208"/>
      <c r="C62" s="211"/>
      <c r="D62" s="211"/>
      <c r="E62" s="211"/>
      <c r="F62" s="211"/>
      <c r="G62" s="211"/>
      <c r="H62" s="211"/>
      <c r="I62" s="207"/>
      <c r="J62" s="207"/>
      <c r="K62" s="206"/>
      <c r="L62" s="337"/>
      <c r="M62" s="207"/>
      <c r="N62" s="207"/>
      <c r="O62" s="207"/>
      <c r="P62" s="207"/>
      <c r="Q62" s="207"/>
    </row>
    <row r="63" spans="1:17" ht="9" customHeight="1">
      <c r="A63" s="270"/>
      <c r="C63" s="211"/>
      <c r="D63" s="211"/>
      <c r="E63" s="211"/>
      <c r="F63" s="211"/>
      <c r="G63" s="211"/>
      <c r="H63" s="211"/>
      <c r="I63" s="207"/>
      <c r="J63" s="207"/>
      <c r="K63" s="206"/>
      <c r="L63" s="337"/>
      <c r="M63" s="207"/>
      <c r="N63" s="207"/>
      <c r="O63" s="207"/>
      <c r="P63" s="207"/>
      <c r="Q63" s="207"/>
    </row>
    <row r="64" spans="1:17" ht="9" customHeight="1">
      <c r="A64" s="208"/>
      <c r="C64" s="211"/>
      <c r="D64" s="211"/>
      <c r="E64" s="211"/>
      <c r="F64" s="211"/>
      <c r="G64" s="211"/>
      <c r="H64" s="211"/>
      <c r="I64" s="207"/>
      <c r="J64" s="207"/>
      <c r="K64" s="206"/>
      <c r="L64" s="337"/>
      <c r="M64" s="207"/>
      <c r="N64" s="207"/>
      <c r="O64" s="207"/>
      <c r="P64" s="207"/>
      <c r="Q64" s="207"/>
    </row>
    <row r="65" spans="1:17" ht="9" customHeight="1">
      <c r="A65" s="208"/>
      <c r="C65" s="211"/>
      <c r="D65" s="211"/>
      <c r="E65" s="211"/>
      <c r="F65" s="211"/>
      <c r="G65" s="211"/>
      <c r="H65" s="211"/>
      <c r="I65" s="207"/>
      <c r="J65" s="207"/>
      <c r="K65" s="206"/>
      <c r="L65" s="337"/>
      <c r="M65" s="207"/>
      <c r="N65" s="207"/>
      <c r="O65" s="207"/>
      <c r="P65" s="207"/>
      <c r="Q65" s="207"/>
    </row>
    <row r="66" spans="1:17" ht="9" customHeight="1">
      <c r="A66" s="208"/>
      <c r="C66" s="211"/>
      <c r="D66" s="211"/>
      <c r="E66" s="211"/>
      <c r="F66" s="211"/>
      <c r="G66" s="211"/>
      <c r="H66" s="211"/>
      <c r="I66" s="207"/>
      <c r="J66" s="207"/>
      <c r="K66" s="206"/>
      <c r="L66" s="337"/>
      <c r="M66" s="207"/>
      <c r="N66" s="207"/>
      <c r="O66" s="207"/>
      <c r="P66" s="207"/>
      <c r="Q66" s="207"/>
    </row>
    <row r="67" spans="1:17" ht="9" customHeight="1">
      <c r="A67" s="208"/>
      <c r="C67" s="211"/>
      <c r="D67" s="211"/>
      <c r="E67" s="211"/>
      <c r="F67" s="211"/>
      <c r="G67" s="211"/>
      <c r="H67" s="211"/>
      <c r="I67" s="207"/>
      <c r="J67" s="207"/>
      <c r="K67" s="206"/>
      <c r="L67" s="337"/>
      <c r="M67" s="207"/>
      <c r="N67" s="207"/>
      <c r="O67" s="207"/>
      <c r="P67" s="207"/>
      <c r="Q67" s="207"/>
    </row>
    <row r="68" spans="1:17" ht="9" customHeight="1">
      <c r="A68" s="270"/>
      <c r="C68" s="211"/>
      <c r="D68" s="211"/>
      <c r="E68" s="211"/>
      <c r="F68" s="211"/>
      <c r="G68" s="211"/>
      <c r="H68" s="211"/>
      <c r="I68" s="207"/>
      <c r="J68" s="207"/>
      <c r="K68" s="206"/>
      <c r="L68" s="337"/>
      <c r="M68" s="207"/>
      <c r="N68" s="207"/>
      <c r="O68" s="207"/>
      <c r="P68" s="207"/>
      <c r="Q68" s="207"/>
    </row>
    <row r="69" spans="1:17" ht="9" customHeight="1">
      <c r="A69" s="215"/>
      <c r="C69" s="211"/>
      <c r="D69" s="211"/>
      <c r="E69" s="211"/>
      <c r="F69" s="211"/>
      <c r="G69" s="211"/>
      <c r="H69" s="211"/>
      <c r="I69" s="207"/>
      <c r="J69" s="207"/>
      <c r="K69" s="206"/>
      <c r="L69" s="337"/>
      <c r="M69" s="207"/>
      <c r="N69" s="207"/>
      <c r="O69" s="207"/>
      <c r="P69" s="207"/>
      <c r="Q69" s="207"/>
    </row>
    <row r="70" spans="1:17" ht="9" customHeight="1">
      <c r="A70" s="215"/>
      <c r="C70" s="211"/>
      <c r="D70" s="211"/>
      <c r="E70" s="211"/>
      <c r="F70" s="211"/>
      <c r="G70" s="211"/>
      <c r="H70" s="211"/>
      <c r="I70" s="207"/>
      <c r="J70" s="207"/>
      <c r="K70" s="206"/>
      <c r="L70" s="337"/>
      <c r="M70" s="207"/>
      <c r="N70" s="207"/>
      <c r="O70" s="207"/>
      <c r="P70" s="207"/>
      <c r="Q70" s="207"/>
    </row>
    <row r="71" spans="1:17" ht="9" customHeight="1">
      <c r="A71" s="215"/>
      <c r="C71" s="211"/>
      <c r="D71" s="211"/>
      <c r="E71" s="211"/>
      <c r="F71" s="211"/>
      <c r="G71" s="211"/>
      <c r="H71" s="211"/>
      <c r="I71" s="207"/>
      <c r="J71" s="207"/>
      <c r="K71" s="206"/>
      <c r="L71" s="337"/>
      <c r="M71" s="207"/>
      <c r="N71" s="207"/>
      <c r="O71" s="207"/>
      <c r="P71" s="207"/>
      <c r="Q71" s="207"/>
    </row>
    <row r="72" spans="1:17" ht="9" customHeight="1">
      <c r="A72" s="215"/>
      <c r="C72" s="211"/>
      <c r="D72" s="211"/>
      <c r="E72" s="211"/>
      <c r="F72" s="211"/>
      <c r="G72" s="211"/>
      <c r="H72" s="211"/>
      <c r="I72" s="207"/>
      <c r="J72" s="207"/>
      <c r="K72" s="206"/>
      <c r="L72" s="337"/>
      <c r="M72" s="207"/>
      <c r="N72" s="207"/>
      <c r="O72" s="207"/>
      <c r="P72" s="207"/>
      <c r="Q72" s="207"/>
    </row>
    <row r="73" spans="1:17" ht="9" customHeight="1">
      <c r="A73" s="216"/>
      <c r="C73" s="211"/>
      <c r="D73" s="211"/>
      <c r="E73" s="211"/>
      <c r="F73" s="211"/>
      <c r="G73" s="211"/>
      <c r="H73" s="211"/>
      <c r="I73" s="207"/>
      <c r="J73" s="207"/>
      <c r="K73" s="206"/>
      <c r="L73" s="337"/>
      <c r="M73" s="207"/>
      <c r="N73" s="207"/>
      <c r="O73" s="207"/>
      <c r="P73" s="207"/>
      <c r="Q73" s="207"/>
    </row>
    <row r="74" spans="1:17" ht="9" customHeight="1">
      <c r="A74" s="216"/>
      <c r="C74" s="211"/>
      <c r="D74" s="211"/>
      <c r="E74" s="211"/>
      <c r="F74" s="211"/>
      <c r="G74" s="211"/>
      <c r="H74" s="211"/>
      <c r="I74" s="207"/>
      <c r="J74" s="207"/>
      <c r="K74" s="206"/>
      <c r="L74" s="337"/>
      <c r="M74" s="207"/>
      <c r="N74" s="207"/>
      <c r="O74" s="207"/>
      <c r="P74" s="207"/>
      <c r="Q74" s="207"/>
    </row>
    <row r="75" spans="1:17" ht="9" customHeight="1">
      <c r="A75" s="213"/>
      <c r="C75" s="211"/>
      <c r="D75" s="211"/>
      <c r="E75" s="211"/>
      <c r="F75" s="211"/>
      <c r="G75" s="211"/>
      <c r="H75" s="211"/>
      <c r="I75" s="207"/>
      <c r="J75" s="207"/>
      <c r="K75" s="206"/>
      <c r="L75" s="337"/>
      <c r="M75" s="207"/>
      <c r="N75" s="207"/>
      <c r="O75" s="207"/>
      <c r="P75" s="207"/>
      <c r="Q75" s="207"/>
    </row>
    <row r="76" spans="1:17" ht="9" customHeight="1">
      <c r="A76" s="208"/>
      <c r="C76" s="211"/>
      <c r="D76" s="211"/>
      <c r="E76" s="211"/>
      <c r="F76" s="211"/>
      <c r="G76" s="211"/>
      <c r="H76" s="211"/>
      <c r="I76" s="207"/>
      <c r="J76" s="207"/>
      <c r="K76" s="206"/>
      <c r="L76" s="337"/>
      <c r="M76" s="207"/>
      <c r="N76" s="207"/>
      <c r="O76" s="207"/>
      <c r="P76" s="207"/>
      <c r="Q76" s="207"/>
    </row>
    <row r="77" spans="1:17" ht="9" customHeight="1">
      <c r="A77" s="208"/>
      <c r="C77" s="211"/>
      <c r="D77" s="211"/>
      <c r="E77" s="211"/>
      <c r="F77" s="211"/>
      <c r="G77" s="211"/>
      <c r="H77" s="211"/>
      <c r="I77" s="207"/>
      <c r="J77" s="207"/>
      <c r="K77" s="206"/>
      <c r="L77" s="337"/>
      <c r="M77" s="207"/>
      <c r="N77" s="207"/>
      <c r="O77" s="207"/>
      <c r="P77" s="207"/>
      <c r="Q77" s="207"/>
    </row>
    <row r="78" spans="1:17" ht="9" customHeight="1">
      <c r="A78" s="208"/>
      <c r="C78" s="211"/>
      <c r="D78" s="211"/>
      <c r="E78" s="211"/>
      <c r="F78" s="211"/>
      <c r="G78" s="211"/>
      <c r="H78" s="211"/>
      <c r="I78" s="207"/>
      <c r="J78" s="207"/>
      <c r="K78" s="206"/>
      <c r="L78" s="337"/>
      <c r="M78" s="207"/>
      <c r="N78" s="207"/>
      <c r="O78" s="207"/>
      <c r="P78" s="207"/>
      <c r="Q78" s="207"/>
    </row>
    <row r="79" spans="1:17" ht="9" customHeight="1">
      <c r="A79" s="208"/>
      <c r="C79" s="211"/>
      <c r="D79" s="211"/>
      <c r="E79" s="211"/>
      <c r="F79" s="211"/>
      <c r="G79" s="211"/>
      <c r="H79" s="211"/>
      <c r="I79" s="207"/>
      <c r="J79" s="207"/>
      <c r="K79" s="206"/>
      <c r="L79" s="337"/>
      <c r="M79" s="207"/>
      <c r="N79" s="207"/>
      <c r="O79" s="207"/>
      <c r="P79" s="207"/>
      <c r="Q79" s="207"/>
    </row>
    <row r="80" spans="1:17" ht="9" customHeight="1">
      <c r="A80" s="215"/>
      <c r="C80" s="211"/>
      <c r="D80" s="211"/>
      <c r="E80" s="211"/>
      <c r="F80" s="211"/>
      <c r="G80" s="211"/>
      <c r="H80" s="211"/>
      <c r="I80" s="207"/>
      <c r="J80" s="207"/>
      <c r="K80" s="206"/>
      <c r="L80" s="337"/>
      <c r="M80" s="207"/>
      <c r="N80" s="207"/>
      <c r="O80" s="207"/>
      <c r="P80" s="207"/>
      <c r="Q80" s="207"/>
    </row>
    <row r="81" spans="1:17" ht="9" customHeight="1">
      <c r="A81" s="213"/>
      <c r="C81" s="211"/>
      <c r="D81" s="211"/>
      <c r="E81" s="211"/>
      <c r="F81" s="211"/>
      <c r="G81" s="211"/>
      <c r="H81" s="211"/>
      <c r="I81" s="207"/>
      <c r="J81" s="207"/>
      <c r="K81" s="206"/>
      <c r="L81" s="337"/>
      <c r="M81" s="207"/>
      <c r="N81" s="207"/>
      <c r="O81" s="207"/>
      <c r="P81" s="207"/>
      <c r="Q81" s="207"/>
    </row>
    <row r="82" spans="1:17" ht="9" customHeight="1">
      <c r="A82" s="208"/>
      <c r="C82" s="211"/>
      <c r="D82" s="211"/>
      <c r="E82" s="211"/>
      <c r="F82" s="211"/>
      <c r="G82" s="211"/>
      <c r="H82" s="211"/>
      <c r="I82" s="207"/>
      <c r="J82" s="207"/>
      <c r="K82" s="206"/>
      <c r="L82" s="337"/>
      <c r="M82" s="207"/>
      <c r="N82" s="207"/>
      <c r="O82" s="207"/>
      <c r="P82" s="207"/>
      <c r="Q82" s="207"/>
    </row>
    <row r="83" spans="1:17" ht="9" customHeight="1">
      <c r="A83" s="208"/>
      <c r="C83" s="211"/>
      <c r="D83" s="211"/>
      <c r="E83" s="211"/>
      <c r="F83" s="211"/>
      <c r="G83" s="211"/>
      <c r="H83" s="211"/>
      <c r="I83" s="207"/>
      <c r="J83" s="207"/>
      <c r="K83" s="206"/>
      <c r="L83" s="337"/>
      <c r="M83" s="207"/>
      <c r="N83" s="207"/>
      <c r="O83" s="207"/>
      <c r="P83" s="207"/>
      <c r="Q83" s="207"/>
    </row>
    <row r="84" spans="1:17" ht="9" customHeight="1">
      <c r="A84" s="208"/>
      <c r="C84" s="211"/>
      <c r="D84" s="211"/>
      <c r="E84" s="211"/>
      <c r="F84" s="211"/>
      <c r="G84" s="211"/>
      <c r="H84" s="211"/>
      <c r="I84" s="207"/>
      <c r="J84" s="207"/>
      <c r="K84" s="206"/>
      <c r="L84" s="337"/>
      <c r="M84" s="207"/>
      <c r="N84" s="207"/>
      <c r="O84" s="207"/>
      <c r="P84" s="207"/>
      <c r="Q84" s="207"/>
    </row>
    <row r="85" spans="1:17" ht="9" customHeight="1">
      <c r="A85" s="208"/>
      <c r="C85" s="211"/>
      <c r="D85" s="211"/>
      <c r="E85" s="211"/>
      <c r="F85" s="211"/>
      <c r="G85" s="211"/>
      <c r="H85" s="211"/>
      <c r="I85" s="207"/>
      <c r="J85" s="207"/>
      <c r="K85" s="206"/>
      <c r="L85" s="337"/>
      <c r="M85" s="207"/>
      <c r="N85" s="207"/>
      <c r="O85" s="207"/>
      <c r="P85" s="207"/>
      <c r="Q85" s="207"/>
    </row>
    <row r="86" spans="1:17" ht="9" customHeight="1">
      <c r="A86" s="215"/>
      <c r="C86" s="211"/>
      <c r="D86" s="211"/>
      <c r="E86" s="211"/>
      <c r="F86" s="211"/>
      <c r="G86" s="211"/>
      <c r="H86" s="211"/>
      <c r="I86" s="207"/>
      <c r="J86" s="207"/>
      <c r="K86" s="206"/>
      <c r="L86" s="337"/>
      <c r="M86" s="207"/>
      <c r="N86" s="207"/>
      <c r="O86" s="207"/>
      <c r="P86" s="207"/>
      <c r="Q86" s="207"/>
    </row>
    <row r="87" spans="1:17" ht="9" customHeight="1">
      <c r="A87" s="213"/>
      <c r="C87" s="211"/>
      <c r="D87" s="211"/>
      <c r="E87" s="211"/>
      <c r="F87" s="211"/>
      <c r="G87" s="211"/>
      <c r="H87" s="211"/>
      <c r="I87" s="207"/>
      <c r="J87" s="207"/>
      <c r="K87" s="206"/>
      <c r="L87" s="337"/>
      <c r="M87" s="207"/>
      <c r="N87" s="207"/>
      <c r="O87" s="207"/>
      <c r="P87" s="207"/>
      <c r="Q87" s="207"/>
    </row>
    <row r="88" spans="1:17" ht="9" customHeight="1">
      <c r="A88" s="208"/>
      <c r="C88" s="211"/>
      <c r="D88" s="211"/>
      <c r="E88" s="211"/>
      <c r="F88" s="211"/>
      <c r="G88" s="211"/>
      <c r="H88" s="211"/>
      <c r="I88" s="207"/>
      <c r="J88" s="207"/>
      <c r="K88" s="206"/>
      <c r="L88" s="337"/>
      <c r="M88" s="207"/>
      <c r="N88" s="207"/>
      <c r="O88" s="207"/>
      <c r="P88" s="207"/>
      <c r="Q88" s="207"/>
    </row>
    <row r="89" spans="1:17" ht="9" customHeight="1">
      <c r="A89" s="208"/>
      <c r="C89" s="211"/>
      <c r="D89" s="211"/>
      <c r="E89" s="211"/>
      <c r="F89" s="211"/>
      <c r="G89" s="211"/>
      <c r="H89" s="211"/>
      <c r="I89" s="207"/>
      <c r="J89" s="207"/>
      <c r="K89" s="206"/>
      <c r="L89" s="337"/>
      <c r="M89" s="207"/>
      <c r="N89" s="207"/>
      <c r="O89" s="207"/>
      <c r="P89" s="207"/>
      <c r="Q89" s="207"/>
    </row>
    <row r="90" spans="1:17" ht="9" customHeight="1">
      <c r="A90" s="208"/>
      <c r="C90" s="209"/>
      <c r="D90" s="209"/>
      <c r="E90" s="209"/>
      <c r="F90" s="209"/>
      <c r="G90" s="209"/>
      <c r="H90" s="209"/>
      <c r="K90" s="203"/>
      <c r="L90" s="337"/>
    </row>
    <row r="91" spans="1:17" ht="9" customHeight="1">
      <c r="A91" s="208"/>
      <c r="C91" s="209"/>
      <c r="D91" s="209"/>
      <c r="E91" s="209"/>
      <c r="F91" s="209"/>
      <c r="G91" s="209"/>
      <c r="H91" s="209"/>
      <c r="K91" s="203"/>
      <c r="L91" s="337"/>
    </row>
    <row r="92" spans="1:17" ht="9" customHeight="1">
      <c r="A92" s="208"/>
      <c r="C92" s="209"/>
      <c r="D92" s="209"/>
      <c r="E92" s="209"/>
      <c r="F92" s="209"/>
      <c r="G92" s="209"/>
      <c r="H92" s="209"/>
      <c r="K92" s="203"/>
      <c r="L92" s="337"/>
    </row>
    <row r="93" spans="1:17" ht="9" customHeight="1">
      <c r="A93" s="208"/>
      <c r="C93" s="209"/>
      <c r="D93" s="209"/>
      <c r="E93" s="209"/>
      <c r="F93" s="209"/>
      <c r="G93" s="209"/>
      <c r="H93" s="209"/>
      <c r="K93" s="203"/>
      <c r="L93" s="337"/>
    </row>
    <row r="94" spans="1:17" ht="9" customHeight="1">
      <c r="A94" s="208"/>
      <c r="C94" s="209"/>
      <c r="D94" s="209"/>
      <c r="E94" s="209"/>
      <c r="F94" s="209"/>
      <c r="G94" s="209"/>
      <c r="H94" s="209"/>
      <c r="K94" s="203"/>
      <c r="L94" s="337"/>
    </row>
    <row r="95" spans="1:17" ht="9" customHeight="1">
      <c r="A95" s="208"/>
      <c r="C95" s="209"/>
      <c r="D95" s="209"/>
      <c r="E95" s="209"/>
      <c r="F95" s="209"/>
      <c r="G95" s="209"/>
      <c r="H95" s="209"/>
      <c r="K95" s="203"/>
      <c r="L95" s="337"/>
    </row>
    <row r="96" spans="1:17" ht="9" customHeight="1">
      <c r="A96" s="215"/>
      <c r="C96" s="209"/>
      <c r="D96" s="209"/>
      <c r="E96" s="209"/>
      <c r="F96" s="209"/>
      <c r="G96" s="209"/>
      <c r="H96" s="209"/>
      <c r="K96" s="203"/>
      <c r="L96" s="337"/>
    </row>
    <row r="97" spans="1:12" ht="9" customHeight="1">
      <c r="A97" s="213"/>
      <c r="C97" s="209"/>
      <c r="D97" s="209"/>
      <c r="E97" s="209"/>
      <c r="F97" s="209"/>
      <c r="G97" s="209"/>
      <c r="H97" s="209"/>
      <c r="K97" s="203"/>
      <c r="L97" s="337"/>
    </row>
    <row r="98" spans="1:12" ht="9" customHeight="1">
      <c r="A98" s="208"/>
      <c r="C98" s="209"/>
      <c r="D98" s="209"/>
      <c r="E98" s="209"/>
      <c r="F98" s="209"/>
      <c r="G98" s="209"/>
      <c r="H98" s="209"/>
      <c r="K98" s="203"/>
      <c r="L98" s="337"/>
    </row>
    <row r="99" spans="1:12" ht="9" customHeight="1">
      <c r="A99" s="208"/>
      <c r="C99" s="209"/>
      <c r="D99" s="209"/>
      <c r="E99" s="209"/>
      <c r="F99" s="209"/>
      <c r="G99" s="209"/>
      <c r="H99" s="209"/>
      <c r="K99" s="203"/>
      <c r="L99" s="337"/>
    </row>
    <row r="100" spans="1:12" ht="9" customHeight="1">
      <c r="A100" s="208"/>
      <c r="C100" s="209"/>
      <c r="D100" s="209"/>
      <c r="E100" s="209"/>
      <c r="F100" s="209"/>
      <c r="G100" s="209"/>
      <c r="H100" s="209"/>
      <c r="K100" s="203"/>
      <c r="L100" s="337"/>
    </row>
    <row r="101" spans="1:12" ht="9" customHeight="1">
      <c r="A101" s="208"/>
      <c r="C101" s="209"/>
      <c r="D101" s="209"/>
      <c r="E101" s="209"/>
      <c r="F101" s="209"/>
      <c r="G101" s="209"/>
      <c r="H101" s="209"/>
      <c r="K101" s="203"/>
      <c r="L101" s="337"/>
    </row>
    <row r="102" spans="1:12" ht="9" customHeight="1">
      <c r="A102" s="208"/>
      <c r="C102" s="209"/>
      <c r="D102" s="209"/>
      <c r="E102" s="209"/>
      <c r="F102" s="209"/>
      <c r="G102" s="209"/>
      <c r="H102" s="209"/>
      <c r="K102" s="203"/>
      <c r="L102" s="337"/>
    </row>
    <row r="103" spans="1:12" ht="9" customHeight="1">
      <c r="A103" s="208"/>
      <c r="C103" s="209"/>
      <c r="D103" s="209"/>
      <c r="E103" s="209"/>
      <c r="F103" s="209"/>
      <c r="G103" s="209"/>
      <c r="H103" s="209"/>
      <c r="K103" s="203"/>
      <c r="L103" s="337"/>
    </row>
    <row r="104" spans="1:12" ht="9" customHeight="1">
      <c r="A104" s="208"/>
      <c r="C104" s="209"/>
      <c r="D104" s="209"/>
      <c r="E104" s="209"/>
      <c r="F104" s="209"/>
      <c r="G104" s="209"/>
      <c r="H104" s="209"/>
      <c r="K104" s="203"/>
      <c r="L104" s="337"/>
    </row>
    <row r="105" spans="1:12" ht="9" customHeight="1">
      <c r="A105" s="208"/>
      <c r="C105" s="209"/>
      <c r="D105" s="209"/>
      <c r="E105" s="209"/>
      <c r="F105" s="209"/>
      <c r="G105" s="209"/>
      <c r="H105" s="209"/>
      <c r="K105" s="203"/>
      <c r="L105" s="337"/>
    </row>
    <row r="106" spans="1:12" ht="9" customHeight="1">
      <c r="A106" s="208"/>
      <c r="C106" s="209"/>
      <c r="D106" s="209"/>
      <c r="E106" s="209"/>
      <c r="F106" s="209"/>
      <c r="G106" s="209"/>
      <c r="H106" s="209"/>
      <c r="K106" s="203"/>
      <c r="L106" s="337"/>
    </row>
    <row r="107" spans="1:12" ht="9" customHeight="1">
      <c r="A107" s="213"/>
      <c r="C107" s="209"/>
      <c r="D107" s="209"/>
      <c r="E107" s="209"/>
      <c r="F107" s="209"/>
      <c r="G107" s="209"/>
      <c r="H107" s="209"/>
      <c r="K107" s="203"/>
      <c r="L107" s="337"/>
    </row>
    <row r="108" spans="1:12" ht="9" customHeight="1">
      <c r="A108" s="208"/>
      <c r="C108" s="209"/>
      <c r="D108" s="209"/>
      <c r="E108" s="209"/>
      <c r="F108" s="209"/>
      <c r="G108" s="209"/>
      <c r="H108" s="209"/>
      <c r="K108" s="203"/>
      <c r="L108" s="337"/>
    </row>
    <row r="109" spans="1:12" ht="9" customHeight="1">
      <c r="A109" s="208"/>
      <c r="C109" s="209"/>
      <c r="D109" s="209"/>
      <c r="E109" s="209"/>
      <c r="F109" s="209"/>
      <c r="G109" s="209"/>
      <c r="H109" s="209"/>
      <c r="K109" s="203"/>
      <c r="L109" s="337"/>
    </row>
    <row r="110" spans="1:12" ht="9" customHeight="1">
      <c r="A110" s="208"/>
      <c r="C110" s="209"/>
      <c r="D110" s="209"/>
      <c r="E110" s="209"/>
      <c r="F110" s="209"/>
      <c r="G110" s="209"/>
      <c r="H110" s="209"/>
      <c r="K110" s="203"/>
      <c r="L110" s="337"/>
    </row>
    <row r="111" spans="1:12">
      <c r="A111" s="218"/>
      <c r="C111" s="209"/>
      <c r="D111" s="209"/>
      <c r="E111" s="209"/>
      <c r="F111" s="209"/>
      <c r="G111" s="209"/>
      <c r="H111" s="209"/>
      <c r="K111" s="203"/>
      <c r="L111" s="337"/>
    </row>
    <row r="112" spans="1:12">
      <c r="A112" s="218"/>
      <c r="C112" s="209"/>
      <c r="D112" s="209"/>
      <c r="E112" s="209"/>
      <c r="F112" s="209"/>
      <c r="G112" s="209"/>
      <c r="H112" s="209"/>
      <c r="K112" s="203"/>
      <c r="L112" s="337"/>
    </row>
    <row r="113" spans="1:12">
      <c r="A113" s="218"/>
      <c r="C113" s="209"/>
      <c r="D113" s="209"/>
      <c r="E113" s="209"/>
      <c r="F113" s="209"/>
      <c r="G113" s="209"/>
      <c r="H113" s="209"/>
      <c r="K113" s="203"/>
      <c r="L113" s="337"/>
    </row>
    <row r="114" spans="1:12">
      <c r="A114" s="218"/>
      <c r="C114" s="209"/>
      <c r="D114" s="209"/>
      <c r="E114" s="209"/>
      <c r="F114" s="209"/>
      <c r="G114" s="209"/>
      <c r="H114" s="209"/>
      <c r="K114" s="203"/>
    </row>
    <row r="115" spans="1:12">
      <c r="A115" s="218"/>
      <c r="C115" s="209"/>
      <c r="D115" s="209"/>
      <c r="E115" s="209"/>
      <c r="F115" s="209"/>
      <c r="G115" s="209"/>
      <c r="H115" s="209"/>
      <c r="K115" s="203"/>
    </row>
    <row r="116" spans="1:12">
      <c r="A116" s="218"/>
      <c r="C116" s="209"/>
      <c r="D116" s="209"/>
      <c r="E116" s="209"/>
      <c r="F116" s="209"/>
      <c r="G116" s="209"/>
      <c r="H116" s="209"/>
      <c r="K116" s="203"/>
    </row>
    <row r="117" spans="1:12">
      <c r="A117" s="218"/>
      <c r="C117" s="209"/>
      <c r="D117" s="209"/>
      <c r="E117" s="209"/>
      <c r="F117" s="209"/>
      <c r="G117" s="209"/>
      <c r="H117" s="209"/>
      <c r="K117" s="203"/>
    </row>
    <row r="118" spans="1:12" ht="15.75">
      <c r="A118" s="219"/>
      <c r="C118" s="209"/>
      <c r="D118" s="209"/>
      <c r="E118" s="209"/>
      <c r="F118" s="209"/>
      <c r="G118" s="209"/>
      <c r="H118" s="209"/>
      <c r="K118" s="203"/>
    </row>
    <row r="119" spans="1:12" ht="15.75">
      <c r="A119" s="219"/>
      <c r="C119" s="209"/>
      <c r="D119" s="209"/>
      <c r="E119" s="209"/>
      <c r="F119" s="209"/>
      <c r="G119" s="209"/>
      <c r="H119" s="209"/>
      <c r="K119" s="203"/>
    </row>
    <row r="120" spans="1:12" ht="15.75">
      <c r="A120" s="219"/>
      <c r="C120" s="209"/>
      <c r="D120" s="209"/>
      <c r="E120" s="209"/>
      <c r="F120" s="209"/>
      <c r="G120" s="209"/>
      <c r="H120" s="209"/>
      <c r="K120" s="203"/>
    </row>
    <row r="121" spans="1:12" ht="15.75">
      <c r="A121" s="219"/>
      <c r="C121" s="209"/>
      <c r="D121" s="209"/>
      <c r="E121" s="209"/>
      <c r="F121" s="209"/>
      <c r="G121" s="209"/>
      <c r="H121" s="209"/>
      <c r="K121" s="203"/>
    </row>
    <row r="122" spans="1:12" ht="15.75">
      <c r="A122" s="219"/>
      <c r="C122" s="209"/>
      <c r="D122" s="209"/>
      <c r="E122" s="209"/>
      <c r="F122" s="209"/>
      <c r="G122" s="209"/>
      <c r="H122" s="209"/>
      <c r="K122" s="203"/>
    </row>
    <row r="123" spans="1:12" ht="15.75">
      <c r="A123" s="219"/>
      <c r="C123" s="209"/>
      <c r="D123" s="209"/>
      <c r="E123" s="209"/>
      <c r="F123" s="209"/>
      <c r="G123" s="209"/>
      <c r="H123" s="209"/>
      <c r="K123" s="203"/>
    </row>
    <row r="124" spans="1:12" ht="15.75">
      <c r="A124" s="219"/>
      <c r="C124" s="209"/>
      <c r="D124" s="209"/>
      <c r="E124" s="209"/>
      <c r="F124" s="209"/>
      <c r="G124" s="209"/>
      <c r="H124" s="209"/>
      <c r="K124" s="203"/>
    </row>
    <row r="125" spans="1:12" ht="15.75">
      <c r="A125" s="219"/>
      <c r="C125" s="209"/>
      <c r="D125" s="209"/>
      <c r="E125" s="209"/>
      <c r="F125" s="209"/>
      <c r="G125" s="209"/>
      <c r="H125" s="209"/>
      <c r="K125" s="203"/>
    </row>
    <row r="126" spans="1:12" ht="15.75">
      <c r="A126" s="219"/>
      <c r="C126" s="209"/>
      <c r="D126" s="209"/>
      <c r="E126" s="209"/>
      <c r="F126" s="209"/>
      <c r="G126" s="209"/>
      <c r="H126" s="209"/>
      <c r="K126" s="203"/>
    </row>
    <row r="127" spans="1:12" ht="15.75">
      <c r="A127" s="219"/>
      <c r="C127" s="209"/>
      <c r="D127" s="209"/>
      <c r="E127" s="209"/>
      <c r="F127" s="209"/>
      <c r="G127" s="209"/>
      <c r="H127" s="209"/>
      <c r="K127" s="203"/>
    </row>
    <row r="128" spans="1:12" ht="15.75">
      <c r="A128" s="219"/>
      <c r="C128" s="209"/>
      <c r="D128" s="209"/>
      <c r="E128" s="209"/>
      <c r="F128" s="209"/>
      <c r="G128" s="209"/>
      <c r="H128" s="209"/>
      <c r="K128" s="203"/>
    </row>
    <row r="129" spans="1:11" ht="15.75">
      <c r="A129" s="219"/>
      <c r="C129" s="209"/>
      <c r="D129" s="209"/>
      <c r="E129" s="209"/>
      <c r="F129" s="209"/>
      <c r="G129" s="209"/>
      <c r="H129" s="209"/>
      <c r="K129" s="203"/>
    </row>
    <row r="130" spans="1:11" ht="15.75">
      <c r="A130" s="219"/>
      <c r="C130" s="209"/>
      <c r="D130" s="209"/>
      <c r="E130" s="209"/>
      <c r="F130" s="209"/>
      <c r="G130" s="209"/>
      <c r="H130" s="209"/>
      <c r="K130" s="203"/>
    </row>
    <row r="131" spans="1:11" ht="15.75">
      <c r="A131" s="219"/>
      <c r="C131" s="209"/>
      <c r="D131" s="209"/>
      <c r="E131" s="209"/>
      <c r="F131" s="209"/>
      <c r="G131" s="209"/>
      <c r="H131" s="209"/>
      <c r="K131" s="203"/>
    </row>
    <row r="132" spans="1:11" ht="15.75">
      <c r="A132" s="219"/>
      <c r="C132" s="209"/>
      <c r="D132" s="209"/>
      <c r="E132" s="209"/>
      <c r="F132" s="209"/>
      <c r="G132" s="209"/>
      <c r="H132" s="209"/>
      <c r="K132" s="203"/>
    </row>
    <row r="133" spans="1:11" ht="15.75">
      <c r="A133" s="219"/>
      <c r="C133" s="209"/>
      <c r="D133" s="209"/>
      <c r="E133" s="209"/>
      <c r="F133" s="209"/>
      <c r="G133" s="209"/>
      <c r="H133" s="209"/>
      <c r="K133" s="203"/>
    </row>
    <row r="134" spans="1:11" ht="15.75">
      <c r="A134" s="219"/>
      <c r="C134" s="209"/>
      <c r="D134" s="209"/>
      <c r="E134" s="209"/>
      <c r="F134" s="209"/>
      <c r="G134" s="209"/>
      <c r="H134" s="209"/>
      <c r="K134" s="203"/>
    </row>
    <row r="135" spans="1:11" ht="15.75">
      <c r="A135" s="219"/>
      <c r="C135" s="209"/>
      <c r="D135" s="209"/>
      <c r="E135" s="209"/>
      <c r="F135" s="209"/>
      <c r="G135" s="209"/>
      <c r="H135" s="209"/>
      <c r="K135" s="203"/>
    </row>
    <row r="136" spans="1:11" ht="15.75">
      <c r="A136" s="219"/>
      <c r="C136" s="209"/>
      <c r="D136" s="209"/>
      <c r="E136" s="209"/>
      <c r="F136" s="209"/>
      <c r="G136" s="209"/>
      <c r="H136" s="209"/>
      <c r="K136" s="203"/>
    </row>
    <row r="137" spans="1:11" ht="15.75">
      <c r="A137" s="219"/>
      <c r="C137" s="209"/>
      <c r="D137" s="209"/>
      <c r="E137" s="209"/>
      <c r="F137" s="209"/>
      <c r="G137" s="209"/>
      <c r="H137" s="209"/>
      <c r="K137" s="203"/>
    </row>
    <row r="138" spans="1:11" ht="15.75">
      <c r="A138" s="219"/>
      <c r="C138" s="209"/>
      <c r="D138" s="209"/>
      <c r="E138" s="209"/>
      <c r="F138" s="209"/>
      <c r="G138" s="209"/>
      <c r="H138" s="209"/>
      <c r="K138" s="203"/>
    </row>
    <row r="139" spans="1:11" ht="15.75">
      <c r="A139" s="219"/>
      <c r="C139" s="209"/>
      <c r="D139" s="209"/>
      <c r="E139" s="209"/>
      <c r="F139" s="209"/>
      <c r="G139" s="209"/>
      <c r="H139" s="209"/>
      <c r="K139" s="203"/>
    </row>
    <row r="140" spans="1:11" ht="15.75">
      <c r="A140" s="219"/>
      <c r="C140" s="209"/>
      <c r="D140" s="209"/>
      <c r="E140" s="209"/>
      <c r="F140" s="209"/>
      <c r="G140" s="209"/>
      <c r="H140" s="209"/>
      <c r="K140" s="203"/>
    </row>
    <row r="141" spans="1:11" ht="15.75">
      <c r="A141" s="219"/>
      <c r="C141" s="209"/>
      <c r="D141" s="209"/>
      <c r="E141" s="209"/>
      <c r="F141" s="209"/>
      <c r="G141" s="209"/>
      <c r="H141" s="209"/>
      <c r="K141" s="203"/>
    </row>
    <row r="142" spans="1:11" ht="15.75">
      <c r="A142" s="219"/>
      <c r="C142" s="209"/>
      <c r="D142" s="209"/>
      <c r="E142" s="209"/>
      <c r="F142" s="209"/>
      <c r="G142" s="209"/>
      <c r="H142" s="209"/>
      <c r="K142" s="203"/>
    </row>
    <row r="143" spans="1:11" ht="15.75">
      <c r="A143" s="219"/>
      <c r="C143" s="209"/>
      <c r="D143" s="209"/>
      <c r="E143" s="209"/>
      <c r="F143" s="209"/>
      <c r="G143" s="209"/>
      <c r="H143" s="209"/>
      <c r="K143" s="203"/>
    </row>
    <row r="144" spans="1:11" ht="15.75">
      <c r="A144" s="219"/>
      <c r="C144" s="209"/>
      <c r="D144" s="209"/>
      <c r="E144" s="209"/>
      <c r="F144" s="209"/>
      <c r="G144" s="209"/>
      <c r="H144" s="209"/>
      <c r="K144" s="203"/>
    </row>
    <row r="145" spans="1:11" ht="15.75">
      <c r="A145" s="219"/>
      <c r="C145" s="209"/>
      <c r="D145" s="209"/>
      <c r="E145" s="209"/>
      <c r="F145" s="209"/>
      <c r="G145" s="209"/>
      <c r="H145" s="209"/>
      <c r="K145" s="203"/>
    </row>
    <row r="146" spans="1:11" ht="15.75">
      <c r="A146" s="219"/>
      <c r="C146" s="209"/>
      <c r="D146" s="209"/>
      <c r="E146" s="209"/>
      <c r="F146" s="209"/>
      <c r="G146" s="209"/>
      <c r="H146" s="209"/>
      <c r="K146" s="203"/>
    </row>
    <row r="147" spans="1:11" ht="15.75">
      <c r="A147" s="219"/>
      <c r="C147" s="209"/>
      <c r="D147" s="209"/>
      <c r="E147" s="209"/>
      <c r="F147" s="209"/>
      <c r="G147" s="209"/>
      <c r="H147" s="209"/>
      <c r="K147" s="203"/>
    </row>
    <row r="148" spans="1:11" ht="15.75">
      <c r="A148" s="219"/>
      <c r="C148" s="209"/>
      <c r="D148" s="209"/>
      <c r="E148" s="209"/>
      <c r="F148" s="209"/>
      <c r="G148" s="209"/>
      <c r="H148" s="209"/>
      <c r="K148" s="203"/>
    </row>
    <row r="149" spans="1:11" ht="15.75">
      <c r="A149" s="219"/>
      <c r="C149" s="209"/>
      <c r="D149" s="209"/>
      <c r="E149" s="209"/>
      <c r="F149" s="209"/>
      <c r="G149" s="209"/>
      <c r="H149" s="209"/>
      <c r="K149" s="203"/>
    </row>
    <row r="150" spans="1:11" ht="15.75">
      <c r="A150" s="219"/>
      <c r="C150" s="209"/>
      <c r="D150" s="209"/>
      <c r="E150" s="209"/>
      <c r="F150" s="209"/>
      <c r="G150" s="209"/>
      <c r="H150" s="209"/>
      <c r="K150" s="203"/>
    </row>
    <row r="151" spans="1:11" ht="15.75">
      <c r="A151" s="219"/>
      <c r="C151" s="209"/>
      <c r="D151" s="209"/>
      <c r="E151" s="209"/>
      <c r="F151" s="209"/>
      <c r="G151" s="209"/>
      <c r="H151" s="209"/>
      <c r="K151" s="203"/>
    </row>
    <row r="152" spans="1:11" ht="15.75">
      <c r="A152" s="219"/>
      <c r="C152" s="209"/>
      <c r="D152" s="209"/>
      <c r="E152" s="209"/>
      <c r="F152" s="209"/>
      <c r="G152" s="209"/>
      <c r="H152" s="209"/>
      <c r="K152" s="203"/>
    </row>
    <row r="153" spans="1:11" ht="15.75">
      <c r="A153" s="219"/>
      <c r="C153" s="209"/>
      <c r="D153" s="209"/>
      <c r="E153" s="209"/>
      <c r="F153" s="209"/>
      <c r="G153" s="209"/>
      <c r="H153" s="209"/>
      <c r="K153" s="203"/>
    </row>
    <row r="154" spans="1:11" ht="15.75">
      <c r="A154" s="219"/>
      <c r="C154" s="209"/>
      <c r="D154" s="209"/>
      <c r="E154" s="209"/>
      <c r="F154" s="209"/>
      <c r="G154" s="209"/>
      <c r="H154" s="209"/>
      <c r="K154" s="203"/>
    </row>
    <row r="155" spans="1:11" ht="15.75">
      <c r="A155" s="219"/>
      <c r="C155" s="209"/>
      <c r="D155" s="209"/>
      <c r="E155" s="209"/>
      <c r="F155" s="209"/>
      <c r="G155" s="209"/>
      <c r="H155" s="209"/>
      <c r="K155" s="203"/>
    </row>
    <row r="156" spans="1:11" ht="15.75">
      <c r="A156" s="219"/>
      <c r="C156" s="209"/>
      <c r="D156" s="209"/>
      <c r="E156" s="209"/>
      <c r="F156" s="209"/>
      <c r="G156" s="209"/>
      <c r="H156" s="209"/>
      <c r="K156" s="203"/>
    </row>
    <row r="157" spans="1:11" ht="15.75">
      <c r="A157" s="219"/>
      <c r="C157" s="209"/>
      <c r="D157" s="209"/>
      <c r="E157" s="209"/>
      <c r="F157" s="209"/>
      <c r="G157" s="209"/>
      <c r="H157" s="209"/>
      <c r="K157" s="203"/>
    </row>
    <row r="158" spans="1:11" ht="15.75">
      <c r="A158" s="219"/>
      <c r="C158" s="209"/>
      <c r="D158" s="209"/>
      <c r="E158" s="209"/>
      <c r="F158" s="209"/>
      <c r="G158" s="209"/>
      <c r="H158" s="209"/>
      <c r="K158" s="203"/>
    </row>
    <row r="159" spans="1:11" ht="15.75">
      <c r="A159" s="219"/>
      <c r="C159" s="209"/>
      <c r="D159" s="209"/>
      <c r="E159" s="209"/>
      <c r="F159" s="209"/>
      <c r="G159" s="209"/>
      <c r="H159" s="209"/>
      <c r="K159" s="203"/>
    </row>
    <row r="160" spans="1:11" ht="15.75">
      <c r="A160" s="219"/>
      <c r="C160" s="209"/>
      <c r="D160" s="209"/>
      <c r="E160" s="209"/>
      <c r="F160" s="209"/>
      <c r="G160" s="209"/>
      <c r="H160" s="209"/>
      <c r="K160" s="203"/>
    </row>
    <row r="161" spans="1:11" ht="15.75">
      <c r="A161" s="219"/>
      <c r="C161" s="209"/>
      <c r="D161" s="209"/>
      <c r="E161" s="209"/>
      <c r="F161" s="209"/>
      <c r="G161" s="209"/>
      <c r="H161" s="209"/>
      <c r="K161" s="203"/>
    </row>
    <row r="162" spans="1:11" ht="15.75">
      <c r="A162" s="219"/>
      <c r="C162" s="209"/>
      <c r="D162" s="209"/>
      <c r="E162" s="209"/>
      <c r="F162" s="209"/>
      <c r="G162" s="209"/>
      <c r="H162" s="209"/>
      <c r="K162" s="203"/>
    </row>
    <row r="163" spans="1:11" ht="15.75">
      <c r="A163" s="219"/>
      <c r="C163" s="209"/>
      <c r="D163" s="209"/>
      <c r="E163" s="209"/>
      <c r="F163" s="209"/>
      <c r="G163" s="209"/>
      <c r="H163" s="209"/>
      <c r="K163" s="203"/>
    </row>
    <row r="164" spans="1:11" ht="15.75">
      <c r="A164" s="219"/>
      <c r="C164" s="209"/>
      <c r="D164" s="209"/>
      <c r="E164" s="209"/>
      <c r="F164" s="209"/>
      <c r="G164" s="209"/>
      <c r="H164" s="209"/>
      <c r="K164" s="203"/>
    </row>
    <row r="165" spans="1:11" ht="15.75">
      <c r="A165" s="219"/>
      <c r="C165" s="209"/>
      <c r="D165" s="209"/>
      <c r="E165" s="209"/>
      <c r="F165" s="209"/>
      <c r="G165" s="209"/>
      <c r="H165" s="209"/>
      <c r="K165" s="203"/>
    </row>
    <row r="166" spans="1:11" ht="15.75">
      <c r="A166" s="219"/>
      <c r="C166" s="209"/>
      <c r="D166" s="209"/>
      <c r="E166" s="209"/>
      <c r="F166" s="209"/>
      <c r="G166" s="209"/>
      <c r="H166" s="209"/>
      <c r="K166" s="203"/>
    </row>
    <row r="167" spans="1:11" ht="15.75">
      <c r="A167" s="219"/>
      <c r="C167" s="209"/>
      <c r="D167" s="209"/>
      <c r="E167" s="209"/>
      <c r="F167" s="209"/>
      <c r="G167" s="209"/>
      <c r="H167" s="209"/>
      <c r="K167" s="203"/>
    </row>
    <row r="168" spans="1:11" ht="15.75">
      <c r="A168" s="219"/>
      <c r="C168" s="209"/>
      <c r="D168" s="209"/>
      <c r="E168" s="209"/>
      <c r="F168" s="209"/>
      <c r="G168" s="209"/>
      <c r="H168" s="209"/>
      <c r="K168" s="203"/>
    </row>
    <row r="169" spans="1:11" ht="15.75">
      <c r="A169" s="219"/>
      <c r="C169" s="209"/>
      <c r="D169" s="209"/>
      <c r="E169" s="209"/>
      <c r="F169" s="209"/>
      <c r="G169" s="209"/>
      <c r="H169" s="209"/>
      <c r="K169" s="203"/>
    </row>
    <row r="170" spans="1:11" ht="15.75">
      <c r="A170" s="219"/>
      <c r="C170" s="209"/>
      <c r="D170" s="209"/>
      <c r="E170" s="209"/>
      <c r="F170" s="209"/>
      <c r="G170" s="209"/>
      <c r="H170" s="209"/>
      <c r="K170" s="203"/>
    </row>
    <row r="171" spans="1:11" ht="15.75">
      <c r="A171" s="219"/>
      <c r="C171" s="209"/>
      <c r="D171" s="209"/>
      <c r="E171" s="209"/>
      <c r="F171" s="209"/>
      <c r="G171" s="209"/>
      <c r="H171" s="209"/>
      <c r="K171" s="203"/>
    </row>
    <row r="172" spans="1:11" ht="15.75">
      <c r="A172" s="219"/>
      <c r="C172" s="209"/>
      <c r="D172" s="209"/>
      <c r="E172" s="209"/>
      <c r="F172" s="209"/>
      <c r="G172" s="209"/>
      <c r="H172" s="209"/>
      <c r="K172" s="203"/>
    </row>
    <row r="173" spans="1:11" ht="15.75">
      <c r="A173" s="219"/>
      <c r="C173" s="209"/>
      <c r="D173" s="209"/>
      <c r="E173" s="209"/>
      <c r="F173" s="209"/>
      <c r="G173" s="209"/>
      <c r="H173" s="209"/>
      <c r="K173" s="203"/>
    </row>
    <row r="174" spans="1:11" ht="15.75">
      <c r="A174" s="219"/>
      <c r="C174" s="209"/>
      <c r="D174" s="209"/>
      <c r="E174" s="209"/>
      <c r="F174" s="209"/>
      <c r="G174" s="209"/>
      <c r="H174" s="209"/>
      <c r="K174" s="203"/>
    </row>
    <row r="175" spans="1:11" ht="15.75">
      <c r="A175" s="219"/>
      <c r="C175" s="209"/>
      <c r="D175" s="209"/>
      <c r="E175" s="209"/>
      <c r="F175" s="209"/>
      <c r="G175" s="209"/>
      <c r="H175" s="209"/>
      <c r="K175" s="203"/>
    </row>
    <row r="176" spans="1:11" ht="15.75">
      <c r="A176" s="219"/>
      <c r="C176" s="209"/>
      <c r="D176" s="209"/>
      <c r="E176" s="209"/>
      <c r="F176" s="209"/>
      <c r="G176" s="209"/>
      <c r="H176" s="209"/>
      <c r="K176" s="203"/>
    </row>
    <row r="177" spans="1:11" ht="15.75">
      <c r="A177" s="219"/>
      <c r="C177" s="209"/>
      <c r="D177" s="209"/>
      <c r="E177" s="209"/>
      <c r="F177" s="209"/>
      <c r="G177" s="209"/>
      <c r="H177" s="209"/>
      <c r="K177" s="203"/>
    </row>
    <row r="178" spans="1:11" ht="15.75">
      <c r="A178" s="219"/>
      <c r="C178" s="209"/>
      <c r="D178" s="209"/>
      <c r="E178" s="209"/>
      <c r="F178" s="209"/>
      <c r="G178" s="209"/>
      <c r="H178" s="209"/>
      <c r="K178" s="203"/>
    </row>
    <row r="179" spans="1:11" ht="15.75">
      <c r="A179" s="219"/>
      <c r="C179" s="209"/>
      <c r="D179" s="209"/>
      <c r="E179" s="209"/>
      <c r="F179" s="209"/>
      <c r="G179" s="209"/>
      <c r="H179" s="209"/>
      <c r="K179" s="203"/>
    </row>
    <row r="180" spans="1:11" ht="15.75">
      <c r="A180" s="219"/>
      <c r="C180" s="209"/>
      <c r="D180" s="209"/>
      <c r="E180" s="209"/>
      <c r="F180" s="209"/>
      <c r="G180" s="209"/>
      <c r="H180" s="209"/>
      <c r="K180" s="203"/>
    </row>
    <row r="181" spans="1:11" ht="15.75">
      <c r="A181" s="219"/>
      <c r="C181" s="209"/>
      <c r="D181" s="209"/>
      <c r="E181" s="209"/>
      <c r="F181" s="209"/>
      <c r="G181" s="209"/>
      <c r="H181" s="209"/>
      <c r="K181" s="203"/>
    </row>
    <row r="182" spans="1:11" ht="15.75">
      <c r="A182" s="219"/>
      <c r="C182" s="209"/>
      <c r="D182" s="209"/>
      <c r="E182" s="209"/>
      <c r="F182" s="209"/>
      <c r="G182" s="209"/>
      <c r="H182" s="209"/>
      <c r="K182" s="203"/>
    </row>
    <row r="183" spans="1:11" ht="15.75">
      <c r="A183" s="219"/>
      <c r="C183" s="209"/>
      <c r="D183" s="209"/>
      <c r="E183" s="209"/>
      <c r="F183" s="209"/>
      <c r="G183" s="209"/>
      <c r="H183" s="209"/>
      <c r="K183" s="203"/>
    </row>
    <row r="184" spans="1:11" ht="15.75">
      <c r="A184" s="219"/>
      <c r="C184" s="209"/>
      <c r="D184" s="209"/>
      <c r="E184" s="209"/>
      <c r="F184" s="209"/>
      <c r="G184" s="209"/>
      <c r="H184" s="209"/>
      <c r="K184" s="203"/>
    </row>
    <row r="185" spans="1:11" ht="15.75">
      <c r="A185" s="219"/>
      <c r="C185" s="209"/>
      <c r="D185" s="209"/>
      <c r="E185" s="209"/>
      <c r="F185" s="209"/>
      <c r="G185" s="209"/>
      <c r="H185" s="209"/>
      <c r="K185" s="203"/>
    </row>
    <row r="186" spans="1:11" ht="15.75">
      <c r="A186" s="219"/>
      <c r="C186" s="209"/>
      <c r="D186" s="209"/>
      <c r="E186" s="209"/>
      <c r="F186" s="209"/>
      <c r="G186" s="209"/>
      <c r="H186" s="209"/>
      <c r="K186" s="203"/>
    </row>
    <row r="187" spans="1:11" ht="15.75">
      <c r="A187" s="219"/>
      <c r="C187" s="209"/>
      <c r="D187" s="209"/>
      <c r="E187" s="209"/>
      <c r="F187" s="209"/>
      <c r="G187" s="209"/>
      <c r="H187" s="209"/>
      <c r="K187" s="203"/>
    </row>
    <row r="188" spans="1:11" ht="15.75">
      <c r="A188" s="219"/>
      <c r="C188" s="209"/>
      <c r="D188" s="209"/>
      <c r="E188" s="209"/>
      <c r="F188" s="209"/>
      <c r="G188" s="209"/>
      <c r="H188" s="209"/>
      <c r="K188" s="203"/>
    </row>
    <row r="189" spans="1:11" ht="15.75">
      <c r="A189" s="219"/>
      <c r="C189" s="209"/>
      <c r="D189" s="209"/>
      <c r="E189" s="209"/>
      <c r="F189" s="209"/>
      <c r="G189" s="209"/>
      <c r="H189" s="209"/>
      <c r="K189" s="203"/>
    </row>
    <row r="190" spans="1:11" ht="15.75">
      <c r="A190" s="219"/>
      <c r="C190" s="209"/>
      <c r="D190" s="209"/>
      <c r="E190" s="209"/>
      <c r="F190" s="209"/>
      <c r="G190" s="209"/>
      <c r="H190" s="209"/>
      <c r="K190" s="203"/>
    </row>
    <row r="191" spans="1:11" ht="15.75">
      <c r="A191" s="219"/>
      <c r="C191" s="209"/>
      <c r="D191" s="209"/>
      <c r="E191" s="209"/>
      <c r="F191" s="209"/>
      <c r="G191" s="209"/>
      <c r="H191" s="209"/>
      <c r="K191" s="203"/>
    </row>
    <row r="192" spans="1:11" ht="15.75">
      <c r="A192" s="219"/>
      <c r="C192" s="209"/>
      <c r="D192" s="209"/>
      <c r="E192" s="209"/>
      <c r="F192" s="209"/>
      <c r="G192" s="209"/>
      <c r="H192" s="209"/>
      <c r="K192" s="203"/>
    </row>
    <row r="193" spans="1:11" ht="15.75">
      <c r="A193" s="219"/>
      <c r="C193" s="209"/>
      <c r="D193" s="209"/>
      <c r="E193" s="209"/>
      <c r="F193" s="209"/>
      <c r="G193" s="209"/>
      <c r="H193" s="209"/>
      <c r="K193" s="203"/>
    </row>
    <row r="194" spans="1:11" ht="15.75">
      <c r="A194" s="219"/>
      <c r="C194" s="209"/>
      <c r="D194" s="209"/>
      <c r="E194" s="209"/>
      <c r="F194" s="209"/>
      <c r="G194" s="209"/>
      <c r="H194" s="209"/>
      <c r="K194" s="203"/>
    </row>
    <row r="195" spans="1:11" ht="15.75">
      <c r="A195" s="219"/>
      <c r="C195" s="209"/>
      <c r="D195" s="209"/>
      <c r="E195" s="209"/>
      <c r="F195" s="209"/>
      <c r="G195" s="209"/>
      <c r="H195" s="209"/>
      <c r="K195" s="203"/>
    </row>
    <row r="196" spans="1:11" ht="15.75">
      <c r="A196" s="219"/>
      <c r="C196" s="209"/>
      <c r="D196" s="209"/>
      <c r="E196" s="209"/>
      <c r="F196" s="209"/>
      <c r="G196" s="209"/>
      <c r="H196" s="209"/>
      <c r="K196" s="203"/>
    </row>
    <row r="197" spans="1:11" ht="15.75">
      <c r="A197" s="219"/>
      <c r="C197" s="209"/>
      <c r="D197" s="209"/>
      <c r="E197" s="209"/>
      <c r="F197" s="209"/>
      <c r="G197" s="209"/>
      <c r="H197" s="209"/>
      <c r="K197" s="203"/>
    </row>
    <row r="198" spans="1:11" ht="15.75">
      <c r="A198" s="219"/>
      <c r="C198" s="209"/>
      <c r="D198" s="209"/>
      <c r="E198" s="209"/>
      <c r="F198" s="209"/>
      <c r="G198" s="209"/>
      <c r="H198" s="209"/>
      <c r="K198" s="203"/>
    </row>
    <row r="199" spans="1:11" ht="15.75">
      <c r="A199" s="219"/>
      <c r="C199" s="209"/>
      <c r="D199" s="209"/>
      <c r="E199" s="209"/>
      <c r="F199" s="209"/>
      <c r="G199" s="209"/>
      <c r="H199" s="209"/>
      <c r="K199" s="203"/>
    </row>
    <row r="200" spans="1:11" ht="15.75">
      <c r="A200" s="219"/>
      <c r="C200" s="209"/>
      <c r="D200" s="209"/>
      <c r="E200" s="209"/>
      <c r="F200" s="209"/>
      <c r="G200" s="209"/>
      <c r="H200" s="209"/>
      <c r="K200" s="203"/>
    </row>
    <row r="201" spans="1:11" ht="15.75">
      <c r="A201" s="219"/>
      <c r="C201" s="209"/>
      <c r="D201" s="209"/>
      <c r="E201" s="209"/>
      <c r="F201" s="209"/>
      <c r="G201" s="209"/>
      <c r="H201" s="209"/>
      <c r="K201" s="203"/>
    </row>
    <row r="202" spans="1:11" ht="15.75">
      <c r="A202" s="219"/>
      <c r="C202" s="209"/>
      <c r="D202" s="209"/>
      <c r="E202" s="209"/>
      <c r="F202" s="209"/>
      <c r="G202" s="209"/>
      <c r="H202" s="209"/>
      <c r="K202" s="203"/>
    </row>
    <row r="203" spans="1:11" ht="15.75">
      <c r="A203" s="219"/>
      <c r="C203" s="209"/>
      <c r="D203" s="209"/>
      <c r="E203" s="209"/>
      <c r="F203" s="209"/>
      <c r="G203" s="209"/>
      <c r="H203" s="209"/>
      <c r="K203" s="203"/>
    </row>
    <row r="204" spans="1:11" ht="15.75">
      <c r="A204" s="219"/>
      <c r="C204" s="209"/>
      <c r="D204" s="209"/>
      <c r="E204" s="209"/>
      <c r="F204" s="209"/>
      <c r="G204" s="209"/>
      <c r="H204" s="209"/>
      <c r="K204" s="203"/>
    </row>
    <row r="205" spans="1:11" ht="15.75">
      <c r="A205" s="219"/>
      <c r="C205" s="209"/>
      <c r="D205" s="209"/>
      <c r="E205" s="209"/>
      <c r="F205" s="209"/>
      <c r="G205" s="209"/>
      <c r="H205" s="209"/>
      <c r="K205" s="203"/>
    </row>
    <row r="206" spans="1:11" ht="15.75">
      <c r="A206" s="219"/>
      <c r="C206" s="209"/>
      <c r="D206" s="209"/>
      <c r="E206" s="209"/>
      <c r="F206" s="209"/>
      <c r="G206" s="209"/>
      <c r="H206" s="209"/>
      <c r="K206" s="203"/>
    </row>
    <row r="207" spans="1:11" ht="15.75">
      <c r="A207" s="219"/>
      <c r="C207" s="209"/>
      <c r="D207" s="209"/>
      <c r="E207" s="209"/>
      <c r="F207" s="209"/>
      <c r="G207" s="209"/>
      <c r="H207" s="209"/>
      <c r="K207" s="203"/>
    </row>
    <row r="208" spans="1:11" ht="15.75">
      <c r="A208" s="219"/>
      <c r="C208" s="209"/>
      <c r="D208" s="209"/>
      <c r="E208" s="209"/>
      <c r="F208" s="209"/>
      <c r="G208" s="209"/>
      <c r="H208" s="209"/>
      <c r="K208" s="203"/>
    </row>
    <row r="209" spans="1:11" ht="15.75">
      <c r="A209" s="221"/>
      <c r="C209" s="209"/>
      <c r="D209" s="209"/>
      <c r="E209" s="209"/>
      <c r="F209" s="209"/>
      <c r="G209" s="209"/>
      <c r="H209" s="209"/>
      <c r="K209" s="203"/>
    </row>
    <row r="210" spans="1:11" ht="15.75">
      <c r="A210" s="221"/>
      <c r="C210" s="209"/>
      <c r="D210" s="209"/>
      <c r="E210" s="209"/>
      <c r="F210" s="209"/>
      <c r="G210" s="209"/>
      <c r="H210" s="209"/>
      <c r="K210" s="203"/>
    </row>
    <row r="211" spans="1:11" ht="15.75">
      <c r="A211" s="221"/>
      <c r="C211" s="209"/>
      <c r="D211" s="209"/>
      <c r="E211" s="209"/>
      <c r="F211" s="209"/>
      <c r="G211" s="209"/>
      <c r="H211" s="209"/>
      <c r="K211" s="203"/>
    </row>
    <row r="212" spans="1:11" ht="15.75">
      <c r="A212" s="221"/>
      <c r="C212" s="209"/>
      <c r="D212" s="209"/>
      <c r="E212" s="209"/>
      <c r="F212" s="209"/>
      <c r="G212" s="209"/>
      <c r="H212" s="209"/>
    </row>
    <row r="213" spans="1:11" ht="15.75">
      <c r="A213" s="221"/>
      <c r="C213" s="209"/>
      <c r="D213" s="209"/>
      <c r="E213" s="209"/>
      <c r="F213" s="209"/>
      <c r="G213" s="209"/>
      <c r="H213" s="209"/>
    </row>
    <row r="214" spans="1:11" ht="15.75">
      <c r="A214" s="221"/>
      <c r="C214" s="209"/>
      <c r="D214" s="209"/>
      <c r="E214" s="209"/>
      <c r="F214" s="209"/>
      <c r="G214" s="209"/>
      <c r="H214" s="209"/>
    </row>
    <row r="215" spans="1:11" ht="15.75">
      <c r="A215" s="221"/>
      <c r="C215" s="209"/>
      <c r="D215" s="209"/>
      <c r="E215" s="209"/>
      <c r="F215" s="209"/>
      <c r="G215" s="209"/>
      <c r="H215" s="209"/>
    </row>
    <row r="216" spans="1:11" ht="15.75">
      <c r="A216" s="221"/>
      <c r="C216" s="209"/>
      <c r="D216" s="209"/>
      <c r="E216" s="209"/>
      <c r="F216" s="209"/>
      <c r="G216" s="209"/>
      <c r="H216" s="209"/>
    </row>
    <row r="217" spans="1:11" ht="15.75">
      <c r="A217" s="221"/>
      <c r="C217" s="209"/>
      <c r="D217" s="209"/>
      <c r="E217" s="209"/>
      <c r="F217" s="209"/>
      <c r="G217" s="209"/>
      <c r="H217" s="209"/>
    </row>
    <row r="218" spans="1:11" ht="15.75">
      <c r="A218" s="221"/>
      <c r="C218" s="209"/>
      <c r="D218" s="209"/>
      <c r="E218" s="209"/>
      <c r="F218" s="209"/>
      <c r="G218" s="209"/>
      <c r="H218" s="209"/>
    </row>
    <row r="219" spans="1:11" ht="15.75">
      <c r="A219" s="221"/>
      <c r="C219" s="209"/>
      <c r="D219" s="209"/>
      <c r="E219" s="209"/>
      <c r="F219" s="209"/>
      <c r="G219" s="209"/>
      <c r="H219" s="209"/>
    </row>
    <row r="220" spans="1:11" ht="15.75">
      <c r="A220" s="221"/>
      <c r="C220" s="209"/>
      <c r="D220" s="209"/>
      <c r="E220" s="209"/>
      <c r="F220" s="209"/>
      <c r="G220" s="209"/>
      <c r="H220" s="209"/>
    </row>
    <row r="221" spans="1:11" ht="15.75">
      <c r="A221" s="221"/>
      <c r="C221" s="209"/>
      <c r="D221" s="209"/>
      <c r="E221" s="209"/>
      <c r="F221" s="209"/>
      <c r="G221" s="209"/>
      <c r="H221" s="209"/>
    </row>
    <row r="222" spans="1:11" ht="15.75">
      <c r="A222" s="221"/>
      <c r="C222" s="209"/>
      <c r="D222" s="209"/>
      <c r="E222" s="209"/>
      <c r="F222" s="209"/>
      <c r="G222" s="209"/>
      <c r="H222" s="209"/>
    </row>
    <row r="223" spans="1:11" ht="15.75">
      <c r="A223" s="221"/>
      <c r="C223" s="209"/>
      <c r="D223" s="209"/>
      <c r="E223" s="209"/>
      <c r="F223" s="209"/>
      <c r="G223" s="209"/>
      <c r="H223" s="209"/>
    </row>
    <row r="224" spans="1:11" ht="15.75">
      <c r="A224" s="221"/>
      <c r="C224" s="209"/>
      <c r="D224" s="209"/>
      <c r="E224" s="209"/>
      <c r="F224" s="209"/>
      <c r="G224" s="209"/>
      <c r="H224" s="209"/>
    </row>
    <row r="225" spans="1:8" ht="15.75">
      <c r="A225" s="221"/>
      <c r="C225" s="209"/>
      <c r="D225" s="209"/>
      <c r="E225" s="209"/>
      <c r="F225" s="209"/>
      <c r="G225" s="209"/>
      <c r="H225" s="209"/>
    </row>
    <row r="226" spans="1:8" ht="15.75">
      <c r="A226" s="221"/>
      <c r="C226" s="209"/>
      <c r="D226" s="209"/>
      <c r="E226" s="209"/>
      <c r="F226" s="209"/>
      <c r="G226" s="209"/>
      <c r="H226" s="209"/>
    </row>
    <row r="227" spans="1:8" ht="15.75">
      <c r="A227" s="221"/>
      <c r="C227" s="209"/>
      <c r="D227" s="209"/>
      <c r="E227" s="209"/>
      <c r="F227" s="209"/>
      <c r="G227" s="209"/>
      <c r="H227" s="209"/>
    </row>
    <row r="228" spans="1:8" ht="15.75">
      <c r="A228" s="221"/>
      <c r="C228" s="209"/>
      <c r="D228" s="209"/>
      <c r="E228" s="209"/>
      <c r="F228" s="209"/>
      <c r="G228" s="209"/>
      <c r="H228" s="209"/>
    </row>
    <row r="229" spans="1:8" ht="15.75">
      <c r="A229" s="221"/>
      <c r="C229" s="209"/>
      <c r="D229" s="209"/>
      <c r="E229" s="209"/>
      <c r="F229" s="209"/>
      <c r="G229" s="209"/>
      <c r="H229" s="209"/>
    </row>
    <row r="230" spans="1:8" ht="15.75">
      <c r="A230" s="221"/>
      <c r="C230" s="209"/>
      <c r="D230" s="209"/>
      <c r="E230" s="209"/>
      <c r="F230" s="209"/>
      <c r="G230" s="209"/>
      <c r="H230" s="209"/>
    </row>
    <row r="231" spans="1:8" ht="15.75">
      <c r="A231" s="221"/>
      <c r="C231" s="209"/>
      <c r="D231" s="209"/>
      <c r="E231" s="209"/>
      <c r="F231" s="209"/>
      <c r="G231" s="209"/>
      <c r="H231" s="209"/>
    </row>
    <row r="232" spans="1:8" ht="15.75">
      <c r="A232" s="221"/>
      <c r="C232" s="209"/>
      <c r="D232" s="209"/>
      <c r="E232" s="209"/>
      <c r="F232" s="209"/>
      <c r="G232" s="209"/>
      <c r="H232" s="209"/>
    </row>
    <row r="233" spans="1:8" ht="15.75">
      <c r="A233" s="221"/>
      <c r="C233" s="209"/>
      <c r="D233" s="209"/>
      <c r="E233" s="209"/>
      <c r="F233" s="209"/>
      <c r="G233" s="209"/>
      <c r="H233" s="209"/>
    </row>
    <row r="234" spans="1:8" ht="15.75">
      <c r="A234" s="221"/>
      <c r="C234" s="209"/>
      <c r="D234" s="209"/>
      <c r="E234" s="209"/>
      <c r="F234" s="209"/>
      <c r="G234" s="209"/>
      <c r="H234" s="209"/>
    </row>
    <row r="235" spans="1:8" ht="15.75">
      <c r="A235" s="221"/>
      <c r="C235" s="209"/>
      <c r="D235" s="209"/>
      <c r="E235" s="209"/>
      <c r="F235" s="209"/>
      <c r="G235" s="209"/>
      <c r="H235" s="209"/>
    </row>
    <row r="236" spans="1:8" ht="15.75">
      <c r="A236" s="221"/>
      <c r="C236" s="209"/>
      <c r="D236" s="209"/>
      <c r="E236" s="209"/>
      <c r="F236" s="209"/>
      <c r="G236" s="209"/>
      <c r="H236" s="209"/>
    </row>
    <row r="237" spans="1:8" ht="15.75">
      <c r="A237" s="221"/>
      <c r="C237" s="209"/>
      <c r="D237" s="209"/>
      <c r="E237" s="209"/>
      <c r="F237" s="209"/>
      <c r="G237" s="209"/>
      <c r="H237" s="209"/>
    </row>
    <row r="238" spans="1:8" ht="15.75">
      <c r="A238" s="221"/>
      <c r="C238" s="209"/>
      <c r="D238" s="209"/>
      <c r="E238" s="209"/>
      <c r="F238" s="209"/>
      <c r="G238" s="209"/>
      <c r="H238" s="209"/>
    </row>
    <row r="239" spans="1:8" ht="15.75">
      <c r="A239" s="221"/>
      <c r="C239" s="209"/>
      <c r="D239" s="209"/>
      <c r="E239" s="209"/>
      <c r="F239" s="209"/>
      <c r="G239" s="209"/>
      <c r="H239" s="209"/>
    </row>
    <row r="240" spans="1:8" ht="15.75">
      <c r="A240" s="221"/>
      <c r="C240" s="209"/>
      <c r="D240" s="209"/>
      <c r="E240" s="209"/>
      <c r="F240" s="209"/>
      <c r="G240" s="209"/>
      <c r="H240" s="209"/>
    </row>
    <row r="241" spans="1:8" ht="15.75">
      <c r="A241" s="221"/>
      <c r="C241" s="209"/>
      <c r="D241" s="209"/>
      <c r="E241" s="209"/>
      <c r="F241" s="209"/>
      <c r="G241" s="209"/>
      <c r="H241" s="209"/>
    </row>
    <row r="242" spans="1:8" ht="15.75">
      <c r="A242" s="221"/>
      <c r="C242" s="209"/>
      <c r="D242" s="209"/>
      <c r="E242" s="209"/>
      <c r="F242" s="209"/>
      <c r="G242" s="209"/>
      <c r="H242" s="209"/>
    </row>
    <row r="243" spans="1:8" ht="15.75">
      <c r="A243" s="221"/>
      <c r="C243" s="209"/>
      <c r="D243" s="209"/>
      <c r="E243" s="209"/>
      <c r="F243" s="209"/>
      <c r="G243" s="209"/>
      <c r="H243" s="209"/>
    </row>
    <row r="244" spans="1:8" ht="15.75">
      <c r="A244" s="221"/>
      <c r="C244" s="209"/>
      <c r="D244" s="209"/>
      <c r="E244" s="209"/>
      <c r="F244" s="209"/>
      <c r="G244" s="209"/>
      <c r="H244" s="209"/>
    </row>
    <row r="245" spans="1:8" ht="15.75">
      <c r="A245" s="221"/>
      <c r="C245" s="209"/>
      <c r="D245" s="209"/>
      <c r="E245" s="209"/>
      <c r="F245" s="209"/>
      <c r="G245" s="209"/>
      <c r="H245" s="209"/>
    </row>
    <row r="246" spans="1:8" ht="15.75">
      <c r="A246" s="221"/>
      <c r="C246" s="209"/>
      <c r="D246" s="209"/>
      <c r="E246" s="209"/>
      <c r="F246" s="209"/>
      <c r="G246" s="209"/>
      <c r="H246" s="209"/>
    </row>
    <row r="247" spans="1:8" ht="15.75">
      <c r="A247" s="221"/>
      <c r="C247" s="209"/>
      <c r="D247" s="209"/>
      <c r="E247" s="209"/>
      <c r="F247" s="209"/>
      <c r="G247" s="209"/>
      <c r="H247" s="209"/>
    </row>
    <row r="248" spans="1:8" ht="15.75">
      <c r="A248" s="221"/>
      <c r="C248" s="209"/>
      <c r="D248" s="209"/>
      <c r="E248" s="209"/>
      <c r="F248" s="209"/>
      <c r="G248" s="209"/>
      <c r="H248" s="209"/>
    </row>
    <row r="249" spans="1:8" ht="15.75">
      <c r="A249" s="221"/>
      <c r="C249" s="209"/>
      <c r="D249" s="209"/>
      <c r="E249" s="209"/>
      <c r="F249" s="209"/>
      <c r="G249" s="209"/>
      <c r="H249" s="209"/>
    </row>
    <row r="250" spans="1:8" ht="15.75">
      <c r="A250" s="221"/>
      <c r="C250" s="209"/>
      <c r="D250" s="209"/>
      <c r="E250" s="209"/>
      <c r="F250" s="209"/>
      <c r="G250" s="209"/>
      <c r="H250" s="209"/>
    </row>
    <row r="251" spans="1:8" ht="15.75">
      <c r="A251" s="221"/>
      <c r="C251" s="209"/>
      <c r="D251" s="209"/>
      <c r="E251" s="209"/>
      <c r="F251" s="209"/>
      <c r="G251" s="209"/>
      <c r="H251" s="209"/>
    </row>
    <row r="252" spans="1:8" ht="15.75">
      <c r="A252" s="221"/>
      <c r="C252" s="209"/>
      <c r="D252" s="209"/>
      <c r="E252" s="209"/>
      <c r="F252" s="209"/>
      <c r="G252" s="209"/>
      <c r="H252" s="209"/>
    </row>
    <row r="253" spans="1:8" ht="15.75">
      <c r="A253" s="221"/>
      <c r="C253" s="209"/>
      <c r="D253" s="209"/>
      <c r="E253" s="209"/>
      <c r="F253" s="209"/>
      <c r="G253" s="209"/>
      <c r="H253" s="209"/>
    </row>
    <row r="254" spans="1:8" ht="15.75">
      <c r="A254" s="221"/>
      <c r="C254" s="209"/>
      <c r="D254" s="209"/>
      <c r="E254" s="209"/>
      <c r="F254" s="209"/>
      <c r="G254" s="209"/>
      <c r="H254" s="209"/>
    </row>
    <row r="255" spans="1:8" ht="15.75">
      <c r="A255" s="221"/>
      <c r="C255" s="209"/>
      <c r="D255" s="209"/>
      <c r="E255" s="209"/>
      <c r="F255" s="209"/>
      <c r="G255" s="209"/>
      <c r="H255" s="209"/>
    </row>
    <row r="256" spans="1:8" ht="15.75">
      <c r="A256" s="221"/>
      <c r="C256" s="209"/>
      <c r="D256" s="209"/>
      <c r="E256" s="209"/>
      <c r="F256" s="209"/>
      <c r="G256" s="209"/>
      <c r="H256" s="209"/>
    </row>
    <row r="257" spans="1:8" ht="15.75">
      <c r="A257" s="221"/>
      <c r="C257" s="209"/>
      <c r="D257" s="209"/>
      <c r="E257" s="209"/>
      <c r="F257" s="209"/>
      <c r="G257" s="209"/>
      <c r="H257" s="209"/>
    </row>
    <row r="258" spans="1:8" ht="15.75">
      <c r="A258" s="221"/>
      <c r="C258" s="209"/>
      <c r="D258" s="209"/>
      <c r="E258" s="209"/>
      <c r="F258" s="209"/>
      <c r="G258" s="209"/>
      <c r="H258" s="209"/>
    </row>
    <row r="259" spans="1:8" ht="15.75">
      <c r="A259" s="221"/>
      <c r="C259" s="209"/>
      <c r="D259" s="209"/>
      <c r="E259" s="209"/>
      <c r="F259" s="209"/>
      <c r="G259" s="209"/>
      <c r="H259" s="209"/>
    </row>
    <row r="260" spans="1:8" ht="15.75">
      <c r="A260" s="221"/>
      <c r="C260" s="209"/>
      <c r="D260" s="209"/>
      <c r="E260" s="209"/>
      <c r="F260" s="209"/>
      <c r="G260" s="209"/>
      <c r="H260" s="209"/>
    </row>
    <row r="261" spans="1:8" ht="15.75">
      <c r="A261" s="221"/>
      <c r="C261" s="209"/>
      <c r="D261" s="209"/>
      <c r="E261" s="209"/>
      <c r="F261" s="209"/>
      <c r="G261" s="209"/>
      <c r="H261" s="209"/>
    </row>
    <row r="262" spans="1:8" ht="15.75">
      <c r="A262" s="221"/>
      <c r="C262" s="209"/>
      <c r="D262" s="209"/>
      <c r="E262" s="209"/>
      <c r="F262" s="209"/>
      <c r="G262" s="209"/>
      <c r="H262" s="209"/>
    </row>
    <row r="263" spans="1:8" ht="15.75">
      <c r="A263" s="221"/>
      <c r="C263" s="209"/>
      <c r="D263" s="209"/>
      <c r="E263" s="209"/>
      <c r="F263" s="209"/>
      <c r="G263" s="209"/>
      <c r="H263" s="209"/>
    </row>
    <row r="264" spans="1:8" ht="15.75">
      <c r="A264" s="221"/>
      <c r="C264" s="209"/>
      <c r="D264" s="209"/>
      <c r="E264" s="209"/>
      <c r="F264" s="209"/>
      <c r="G264" s="209"/>
      <c r="H264" s="209"/>
    </row>
    <row r="265" spans="1:8" ht="15.75">
      <c r="A265" s="221"/>
      <c r="C265" s="209"/>
      <c r="D265" s="209"/>
      <c r="E265" s="209"/>
      <c r="F265" s="209"/>
      <c r="G265" s="209"/>
      <c r="H265" s="209"/>
    </row>
    <row r="266" spans="1:8" ht="15.75">
      <c r="A266" s="221"/>
      <c r="C266" s="209"/>
      <c r="D266" s="209"/>
      <c r="E266" s="209"/>
      <c r="F266" s="209"/>
      <c r="G266" s="209"/>
      <c r="H266" s="209"/>
    </row>
    <row r="267" spans="1:8" ht="15.75">
      <c r="A267" s="221"/>
      <c r="C267" s="209"/>
      <c r="D267" s="209"/>
      <c r="E267" s="209"/>
      <c r="F267" s="209"/>
      <c r="G267" s="209"/>
      <c r="H267" s="209"/>
    </row>
    <row r="268" spans="1:8" ht="15.75">
      <c r="A268" s="221"/>
      <c r="C268" s="209"/>
      <c r="D268" s="209"/>
      <c r="E268" s="209"/>
      <c r="F268" s="209"/>
      <c r="G268" s="209"/>
      <c r="H268" s="209"/>
    </row>
    <row r="269" spans="1:8" ht="15.75">
      <c r="A269" s="221"/>
      <c r="C269" s="209"/>
      <c r="D269" s="209"/>
      <c r="E269" s="209"/>
      <c r="F269" s="209"/>
      <c r="G269" s="209"/>
      <c r="H269" s="209"/>
    </row>
    <row r="270" spans="1:8" ht="15.75">
      <c r="A270" s="221"/>
      <c r="C270" s="209"/>
      <c r="D270" s="209"/>
      <c r="E270" s="209"/>
      <c r="F270" s="209"/>
      <c r="G270" s="209"/>
      <c r="H270" s="209"/>
    </row>
    <row r="271" spans="1:8" ht="15.75">
      <c r="A271" s="221"/>
      <c r="C271" s="209"/>
      <c r="D271" s="209"/>
      <c r="E271" s="209"/>
      <c r="F271" s="209"/>
      <c r="G271" s="209"/>
      <c r="H271" s="209"/>
    </row>
    <row r="272" spans="1:8" ht="15.75">
      <c r="A272" s="221"/>
      <c r="C272" s="209"/>
      <c r="D272" s="209"/>
      <c r="E272" s="209"/>
      <c r="F272" s="209"/>
      <c r="G272" s="209"/>
      <c r="H272" s="209"/>
    </row>
    <row r="273" spans="1:8" ht="15.75">
      <c r="A273" s="221"/>
      <c r="C273" s="209"/>
      <c r="D273" s="209"/>
      <c r="E273" s="209"/>
      <c r="F273" s="209"/>
      <c r="G273" s="209"/>
      <c r="H273" s="209"/>
    </row>
    <row r="274" spans="1:8" ht="15.75">
      <c r="A274" s="221"/>
      <c r="C274" s="209"/>
      <c r="D274" s="209"/>
      <c r="E274" s="209"/>
      <c r="F274" s="209"/>
      <c r="G274" s="209"/>
      <c r="H274" s="209"/>
    </row>
    <row r="275" spans="1:8" ht="15.75">
      <c r="A275" s="221"/>
      <c r="C275" s="209"/>
      <c r="D275" s="209"/>
      <c r="E275" s="209"/>
      <c r="F275" s="209"/>
      <c r="G275" s="209"/>
      <c r="H275" s="209"/>
    </row>
    <row r="276" spans="1:8" ht="15.75">
      <c r="A276" s="221"/>
      <c r="C276" s="209"/>
      <c r="D276" s="209"/>
      <c r="E276" s="209"/>
      <c r="F276" s="209"/>
      <c r="G276" s="209"/>
      <c r="H276" s="209"/>
    </row>
    <row r="277" spans="1:8" ht="15.75">
      <c r="A277" s="221"/>
      <c r="C277" s="209"/>
      <c r="D277" s="209"/>
      <c r="E277" s="209"/>
      <c r="F277" s="209"/>
      <c r="G277" s="209"/>
      <c r="H277" s="209"/>
    </row>
    <row r="278" spans="1:8" ht="15.75">
      <c r="A278" s="221"/>
      <c r="C278" s="209"/>
      <c r="D278" s="209"/>
      <c r="E278" s="209"/>
      <c r="F278" s="209"/>
      <c r="G278" s="209"/>
      <c r="H278" s="209"/>
    </row>
    <row r="279" spans="1:8" ht="15.75">
      <c r="A279" s="221"/>
      <c r="C279" s="209"/>
      <c r="D279" s="209"/>
      <c r="E279" s="209"/>
      <c r="F279" s="209"/>
      <c r="G279" s="209"/>
      <c r="H279" s="209"/>
    </row>
    <row r="280" spans="1:8" ht="15.75">
      <c r="A280" s="221"/>
      <c r="C280" s="209"/>
      <c r="D280" s="209"/>
      <c r="E280" s="209"/>
      <c r="F280" s="209"/>
      <c r="G280" s="209"/>
      <c r="H280" s="209"/>
    </row>
    <row r="281" spans="1:8" ht="15.75">
      <c r="A281" s="221"/>
    </row>
    <row r="282" spans="1:8" ht="15.75">
      <c r="A282" s="221"/>
    </row>
    <row r="283" spans="1:8" ht="15.75">
      <c r="A283" s="221"/>
    </row>
    <row r="284" spans="1:8" ht="15.75">
      <c r="A284" s="221"/>
    </row>
    <row r="285" spans="1:8" ht="15.75">
      <c r="A285" s="221"/>
    </row>
    <row r="286" spans="1:8" ht="15.75">
      <c r="A286" s="221"/>
    </row>
    <row r="287" spans="1:8" ht="15.75">
      <c r="A287" s="221"/>
    </row>
    <row r="288" spans="1:8" ht="15.75">
      <c r="A288" s="221"/>
    </row>
    <row r="289" spans="1:1" ht="15.75">
      <c r="A289" s="221"/>
    </row>
    <row r="290" spans="1:1" ht="15.75">
      <c r="A290" s="221"/>
    </row>
    <row r="291" spans="1:1" ht="15.75">
      <c r="A291" s="221"/>
    </row>
    <row r="292" spans="1:1" ht="15.75">
      <c r="A292" s="221"/>
    </row>
    <row r="293" spans="1:1" ht="15.75">
      <c r="A293" s="221"/>
    </row>
    <row r="294" spans="1:1" ht="15.75">
      <c r="A294" s="221"/>
    </row>
    <row r="295" spans="1:1" ht="15.75">
      <c r="A295" s="221"/>
    </row>
    <row r="296" spans="1:1" ht="15.75">
      <c r="A296" s="221"/>
    </row>
    <row r="297" spans="1:1" ht="15.75">
      <c r="A297" s="221"/>
    </row>
    <row r="298" spans="1:1" ht="15.75">
      <c r="A298" s="221"/>
    </row>
    <row r="299" spans="1:1" ht="15.75">
      <c r="A299" s="221"/>
    </row>
    <row r="300" spans="1:1" ht="15.75">
      <c r="A300" s="221"/>
    </row>
    <row r="301" spans="1:1" ht="15.75">
      <c r="A301" s="221"/>
    </row>
    <row r="302" spans="1:1" ht="15.75">
      <c r="A302" s="221"/>
    </row>
    <row r="303" spans="1:1" ht="15.75">
      <c r="A303" s="221"/>
    </row>
    <row r="304" spans="1:1" ht="15.75">
      <c r="A304" s="221"/>
    </row>
    <row r="305" spans="1:1" ht="15.75">
      <c r="A305" s="221"/>
    </row>
    <row r="306" spans="1:1" ht="15.75">
      <c r="A306" s="221"/>
    </row>
    <row r="307" spans="1:1" ht="15.75">
      <c r="A307" s="221"/>
    </row>
    <row r="308" spans="1:1" ht="15.75">
      <c r="A308" s="221"/>
    </row>
    <row r="309" spans="1:1" ht="15.75">
      <c r="A309" s="221"/>
    </row>
    <row r="310" spans="1:1" ht="15.75">
      <c r="A310" s="221"/>
    </row>
    <row r="311" spans="1:1" ht="15.75">
      <c r="A311" s="221"/>
    </row>
    <row r="312" spans="1:1" ht="15.75">
      <c r="A312" s="221"/>
    </row>
    <row r="313" spans="1:1" ht="15.75">
      <c r="A313" s="221"/>
    </row>
    <row r="314" spans="1:1" ht="15.75">
      <c r="A314" s="221"/>
    </row>
    <row r="315" spans="1:1" ht="15.75">
      <c r="A315" s="221"/>
    </row>
    <row r="316" spans="1:1" ht="15.75">
      <c r="A316" s="221"/>
    </row>
    <row r="317" spans="1:1" ht="15.75">
      <c r="A317" s="221"/>
    </row>
    <row r="318" spans="1:1" ht="15.75">
      <c r="A318" s="221"/>
    </row>
    <row r="319" spans="1:1" ht="15.75">
      <c r="A319" s="221"/>
    </row>
    <row r="320" spans="1:1" ht="15.75">
      <c r="A320" s="221"/>
    </row>
    <row r="321" spans="1:1" ht="15.75">
      <c r="A321" s="221"/>
    </row>
    <row r="322" spans="1:1" ht="15.75">
      <c r="A322" s="221"/>
    </row>
    <row r="323" spans="1:1" ht="15.75">
      <c r="A323" s="221"/>
    </row>
    <row r="324" spans="1:1" ht="15.75">
      <c r="A324" s="221"/>
    </row>
    <row r="325" spans="1:1" ht="15.75">
      <c r="A325" s="221"/>
    </row>
    <row r="326" spans="1:1" ht="15.75">
      <c r="A326" s="221"/>
    </row>
    <row r="327" spans="1:1" ht="15.75">
      <c r="A327" s="221"/>
    </row>
    <row r="328" spans="1:1" ht="15.75">
      <c r="A328" s="221"/>
    </row>
    <row r="329" spans="1:1" ht="15.75">
      <c r="A329" s="221"/>
    </row>
    <row r="330" spans="1:1" ht="15.75">
      <c r="A330" s="221"/>
    </row>
    <row r="331" spans="1:1" ht="15.75">
      <c r="A331" s="221"/>
    </row>
    <row r="332" spans="1:1" ht="15.75">
      <c r="A332" s="221"/>
    </row>
    <row r="333" spans="1:1" ht="15.75">
      <c r="A333" s="221"/>
    </row>
    <row r="334" spans="1:1" ht="15.75">
      <c r="A334" s="221"/>
    </row>
    <row r="335" spans="1:1" ht="15.75">
      <c r="A335" s="221"/>
    </row>
    <row r="336" spans="1:1" ht="15.75">
      <c r="A336" s="221"/>
    </row>
    <row r="337" spans="1:1" ht="15.75">
      <c r="A337" s="221"/>
    </row>
    <row r="338" spans="1:1" ht="15.75">
      <c r="A338" s="221"/>
    </row>
    <row r="339" spans="1:1" ht="15.75">
      <c r="A339" s="221"/>
    </row>
    <row r="340" spans="1:1" ht="15.75">
      <c r="A340" s="221"/>
    </row>
    <row r="341" spans="1:1" ht="15.75">
      <c r="A341" s="221"/>
    </row>
    <row r="342" spans="1:1" ht="15.75">
      <c r="A342" s="221"/>
    </row>
    <row r="343" spans="1:1" ht="15.75">
      <c r="A343" s="221"/>
    </row>
    <row r="344" spans="1:1" ht="15.75">
      <c r="A344" s="221"/>
    </row>
    <row r="345" spans="1:1" ht="15.75">
      <c r="A345" s="221"/>
    </row>
    <row r="346" spans="1:1" ht="15.75">
      <c r="A346" s="221"/>
    </row>
    <row r="347" spans="1:1" ht="15.75">
      <c r="A347" s="221"/>
    </row>
    <row r="348" spans="1:1" ht="15.75">
      <c r="A348" s="221"/>
    </row>
    <row r="349" spans="1:1" ht="15.75">
      <c r="A349" s="221"/>
    </row>
    <row r="350" spans="1:1" ht="15.75">
      <c r="A350" s="221"/>
    </row>
    <row r="351" spans="1:1" ht="15.75">
      <c r="A351" s="221"/>
    </row>
    <row r="352" spans="1:1" ht="15.75">
      <c r="A352" s="221"/>
    </row>
    <row r="353" spans="1:1" ht="15.75">
      <c r="A353" s="221"/>
    </row>
    <row r="354" spans="1:1" ht="15.75">
      <c r="A354" s="221"/>
    </row>
    <row r="355" spans="1:1" ht="15.75">
      <c r="A355" s="221"/>
    </row>
    <row r="356" spans="1:1" ht="15.75">
      <c r="A356" s="221"/>
    </row>
    <row r="357" spans="1:1" ht="15.75">
      <c r="A357" s="221"/>
    </row>
    <row r="358" spans="1:1" ht="15.75">
      <c r="A358" s="221"/>
    </row>
    <row r="359" spans="1:1" ht="15.75">
      <c r="A359" s="221"/>
    </row>
    <row r="360" spans="1:1" ht="15.75">
      <c r="A360" s="221"/>
    </row>
    <row r="361" spans="1:1" ht="15.75">
      <c r="A361" s="221"/>
    </row>
    <row r="362" spans="1:1" ht="15.75">
      <c r="A362" s="221"/>
    </row>
    <row r="363" spans="1:1" ht="15.75">
      <c r="A363" s="221"/>
    </row>
    <row r="364" spans="1:1" ht="15.75">
      <c r="A364" s="221"/>
    </row>
    <row r="365" spans="1:1" ht="15.75">
      <c r="A365" s="221"/>
    </row>
    <row r="366" spans="1:1" ht="15.75">
      <c r="A366" s="221"/>
    </row>
    <row r="367" spans="1:1" ht="15.75">
      <c r="A367" s="221"/>
    </row>
    <row r="368" spans="1:1" ht="15.75">
      <c r="A368" s="221"/>
    </row>
    <row r="369" spans="1:1" ht="15.75">
      <c r="A369" s="221"/>
    </row>
    <row r="370" spans="1:1" ht="15.75">
      <c r="A370" s="221"/>
    </row>
    <row r="371" spans="1:1" ht="15.75">
      <c r="A371" s="221"/>
    </row>
    <row r="372" spans="1:1" ht="15.75">
      <c r="A372" s="221"/>
    </row>
    <row r="373" spans="1:1" ht="15.75">
      <c r="A373" s="221"/>
    </row>
    <row r="374" spans="1:1" ht="15.75">
      <c r="A374" s="221"/>
    </row>
    <row r="375" spans="1:1" ht="15.75">
      <c r="A375" s="221"/>
    </row>
    <row r="376" spans="1:1" ht="15.75">
      <c r="A376" s="221"/>
    </row>
    <row r="377" spans="1:1" ht="15.75">
      <c r="A377" s="221"/>
    </row>
    <row r="378" spans="1:1" ht="15.75">
      <c r="A378" s="221"/>
    </row>
    <row r="379" spans="1:1" ht="15.75">
      <c r="A379" s="221"/>
    </row>
    <row r="380" spans="1:1" ht="15.75">
      <c r="A380" s="221"/>
    </row>
    <row r="381" spans="1:1" ht="15.75">
      <c r="A381" s="221"/>
    </row>
    <row r="382" spans="1:1" ht="15.75">
      <c r="A382" s="221"/>
    </row>
    <row r="383" spans="1:1" ht="15.75">
      <c r="A383" s="221"/>
    </row>
    <row r="384" spans="1:1" ht="15.75">
      <c r="A384" s="221"/>
    </row>
    <row r="385" spans="1:1" ht="15.75">
      <c r="A385" s="221"/>
    </row>
    <row r="386" spans="1:1" ht="15.75">
      <c r="A386" s="221"/>
    </row>
    <row r="387" spans="1:1" ht="15.75">
      <c r="A387" s="221"/>
    </row>
    <row r="388" spans="1:1" ht="15.75">
      <c r="A388" s="221"/>
    </row>
    <row r="389" spans="1:1" ht="15.75">
      <c r="A389" s="221"/>
    </row>
    <row r="390" spans="1:1" ht="15.75">
      <c r="A390" s="221"/>
    </row>
    <row r="391" spans="1:1" ht="15.75">
      <c r="A391" s="221"/>
    </row>
    <row r="392" spans="1:1" ht="15.75">
      <c r="A392" s="221"/>
    </row>
    <row r="393" spans="1:1" ht="15.75">
      <c r="A393" s="221"/>
    </row>
    <row r="394" spans="1:1" ht="15.75">
      <c r="A394" s="221"/>
    </row>
    <row r="395" spans="1:1" ht="15.75">
      <c r="A395" s="221"/>
    </row>
    <row r="396" spans="1:1" ht="15.75">
      <c r="A396" s="221"/>
    </row>
    <row r="397" spans="1:1" ht="15.75">
      <c r="A397" s="221"/>
    </row>
    <row r="398" spans="1:1" ht="15.75">
      <c r="A398" s="221"/>
    </row>
    <row r="399" spans="1:1" ht="15.75">
      <c r="A399" s="221"/>
    </row>
    <row r="400" spans="1:1" ht="15.75">
      <c r="A400" s="221"/>
    </row>
    <row r="401" spans="1:1" ht="15.75">
      <c r="A401" s="221"/>
    </row>
    <row r="402" spans="1:1" ht="15.75">
      <c r="A402" s="221"/>
    </row>
    <row r="403" spans="1:1" ht="15.75">
      <c r="A403" s="221"/>
    </row>
    <row r="404" spans="1:1" ht="15.75">
      <c r="A404" s="221"/>
    </row>
    <row r="405" spans="1:1" ht="15.75">
      <c r="A405" s="221"/>
    </row>
    <row r="406" spans="1:1" ht="15.75">
      <c r="A406" s="221"/>
    </row>
    <row r="407" spans="1:1" ht="15.75">
      <c r="A407" s="221"/>
    </row>
    <row r="408" spans="1:1" ht="15.75">
      <c r="A408" s="221"/>
    </row>
    <row r="409" spans="1:1" ht="15.75">
      <c r="A409" s="221"/>
    </row>
    <row r="410" spans="1:1" ht="15.75">
      <c r="A410" s="221"/>
    </row>
    <row r="411" spans="1:1" ht="15.75">
      <c r="A411" s="221"/>
    </row>
    <row r="412" spans="1:1" ht="15.75">
      <c r="A412" s="221"/>
    </row>
    <row r="413" spans="1:1" ht="15.75">
      <c r="A413" s="221"/>
    </row>
    <row r="414" spans="1:1" ht="15.75">
      <c r="A414" s="221"/>
    </row>
    <row r="415" spans="1:1" ht="15.75">
      <c r="A415" s="221"/>
    </row>
    <row r="416" spans="1:1" ht="15.75">
      <c r="A416" s="221"/>
    </row>
    <row r="417" spans="1:1" ht="15.75">
      <c r="A417" s="221"/>
    </row>
    <row r="418" spans="1:1" ht="15.75">
      <c r="A418" s="221"/>
    </row>
    <row r="419" spans="1:1" ht="15.75">
      <c r="A419" s="221"/>
    </row>
    <row r="420" spans="1:1" ht="15.75">
      <c r="A420" s="221"/>
    </row>
    <row r="421" spans="1:1" ht="15.75">
      <c r="A421" s="221"/>
    </row>
    <row r="422" spans="1:1" ht="15.75">
      <c r="A422" s="221"/>
    </row>
    <row r="423" spans="1:1" ht="15.75">
      <c r="A423" s="221"/>
    </row>
    <row r="424" spans="1:1" ht="15.75">
      <c r="A424" s="221"/>
    </row>
    <row r="425" spans="1:1" ht="15.75">
      <c r="A425" s="221"/>
    </row>
    <row r="426" spans="1:1" ht="15.75">
      <c r="A426" s="221"/>
    </row>
    <row r="427" spans="1:1" ht="15.75">
      <c r="A427" s="221"/>
    </row>
    <row r="428" spans="1:1" ht="15.75">
      <c r="A428" s="221"/>
    </row>
    <row r="429" spans="1:1" ht="15.75">
      <c r="A429" s="221"/>
    </row>
    <row r="430" spans="1:1" ht="15.75">
      <c r="A430" s="221"/>
    </row>
    <row r="431" spans="1:1" ht="15.75">
      <c r="A431" s="221"/>
    </row>
    <row r="432" spans="1:1" ht="15.75">
      <c r="A432" s="221"/>
    </row>
    <row r="433" spans="1:1" ht="15.75">
      <c r="A433" s="221"/>
    </row>
    <row r="434" spans="1:1" ht="15.75">
      <c r="A434" s="221"/>
    </row>
    <row r="435" spans="1:1" ht="15.75">
      <c r="A435" s="221"/>
    </row>
    <row r="436" spans="1:1" ht="15.75">
      <c r="A436" s="221"/>
    </row>
    <row r="437" spans="1:1" ht="15.75">
      <c r="A437" s="221"/>
    </row>
    <row r="438" spans="1:1" ht="15.75">
      <c r="A438" s="221"/>
    </row>
    <row r="439" spans="1:1" ht="15.75">
      <c r="A439" s="221"/>
    </row>
    <row r="440" spans="1:1" ht="15.75">
      <c r="A440" s="221"/>
    </row>
    <row r="441" spans="1:1" ht="15.75">
      <c r="A441" s="221"/>
    </row>
    <row r="442" spans="1:1" ht="15.75">
      <c r="A442" s="221"/>
    </row>
    <row r="443" spans="1:1" ht="15.75">
      <c r="A443" s="221"/>
    </row>
    <row r="444" spans="1:1" ht="15.75">
      <c r="A444" s="221"/>
    </row>
    <row r="445" spans="1:1" ht="15.75">
      <c r="A445" s="221"/>
    </row>
    <row r="446" spans="1:1" ht="15.75">
      <c r="A446" s="221"/>
    </row>
    <row r="447" spans="1:1" ht="15.75">
      <c r="A447" s="221"/>
    </row>
    <row r="448" spans="1:1" ht="15.75">
      <c r="A448" s="221"/>
    </row>
    <row r="449" spans="1:1" ht="15.75">
      <c r="A449" s="221"/>
    </row>
    <row r="450" spans="1:1" ht="15.75">
      <c r="A450" s="221"/>
    </row>
    <row r="451" spans="1:1" ht="15.75">
      <c r="A451" s="221"/>
    </row>
    <row r="452" spans="1:1" ht="15.75">
      <c r="A452" s="221"/>
    </row>
    <row r="453" spans="1:1" ht="15.75">
      <c r="A453" s="221"/>
    </row>
    <row r="454" spans="1:1" ht="15.75">
      <c r="A454" s="221"/>
    </row>
    <row r="455" spans="1:1" ht="15.75">
      <c r="A455" s="221"/>
    </row>
    <row r="456" spans="1:1" ht="15.75">
      <c r="A456" s="221"/>
    </row>
    <row r="457" spans="1:1" ht="15.75">
      <c r="A457" s="221"/>
    </row>
    <row r="458" spans="1:1" ht="15.75">
      <c r="A458" s="221"/>
    </row>
    <row r="459" spans="1:1" ht="15.75">
      <c r="A459" s="221"/>
    </row>
    <row r="460" spans="1:1" ht="15.75">
      <c r="A460" s="221"/>
    </row>
    <row r="461" spans="1:1" ht="15.75">
      <c r="A461" s="221"/>
    </row>
    <row r="462" spans="1:1" ht="15.75">
      <c r="A462" s="221"/>
    </row>
    <row r="463" spans="1:1" ht="15.75">
      <c r="A463" s="221"/>
    </row>
    <row r="464" spans="1:1" ht="15.75">
      <c r="A464" s="221"/>
    </row>
    <row r="465" spans="1:1" ht="15.75">
      <c r="A465" s="221"/>
    </row>
    <row r="466" spans="1:1" ht="15.75">
      <c r="A466" s="221"/>
    </row>
    <row r="467" spans="1:1" ht="15.75">
      <c r="A467" s="221"/>
    </row>
    <row r="468" spans="1:1" ht="15.75">
      <c r="A468" s="221"/>
    </row>
    <row r="469" spans="1:1" ht="15.75">
      <c r="A469" s="221"/>
    </row>
    <row r="470" spans="1:1" ht="15.75">
      <c r="A470" s="221"/>
    </row>
    <row r="471" spans="1:1" ht="15.75">
      <c r="A471" s="221"/>
    </row>
    <row r="472" spans="1:1" ht="15.75">
      <c r="A472" s="221"/>
    </row>
    <row r="473" spans="1:1" ht="15.75">
      <c r="A473" s="221"/>
    </row>
    <row r="474" spans="1:1" ht="15.75">
      <c r="A474" s="221"/>
    </row>
    <row r="475" spans="1:1" ht="15.75">
      <c r="A475" s="221"/>
    </row>
    <row r="476" spans="1:1" ht="15.75">
      <c r="A476" s="221"/>
    </row>
    <row r="477" spans="1:1" ht="15.75">
      <c r="A477" s="221"/>
    </row>
    <row r="478" spans="1:1" ht="15.75">
      <c r="A478" s="221"/>
    </row>
    <row r="479" spans="1:1" ht="15.75">
      <c r="A479" s="221"/>
    </row>
    <row r="480" spans="1:1" ht="15.75">
      <c r="A480" s="221"/>
    </row>
    <row r="481" spans="1:1" ht="15.75">
      <c r="A481" s="221"/>
    </row>
    <row r="482" spans="1:1" ht="15.75">
      <c r="A482" s="221"/>
    </row>
    <row r="483" spans="1:1" ht="15.75">
      <c r="A483" s="221"/>
    </row>
    <row r="484" spans="1:1" ht="15.75">
      <c r="A484" s="221"/>
    </row>
    <row r="485" spans="1:1" ht="15.75">
      <c r="A485" s="221"/>
    </row>
    <row r="486" spans="1:1" ht="15.75">
      <c r="A486" s="221"/>
    </row>
    <row r="487" spans="1:1" ht="15.75">
      <c r="A487" s="221"/>
    </row>
    <row r="488" spans="1:1" ht="15.75">
      <c r="A488" s="221"/>
    </row>
    <row r="489" spans="1:1" ht="15.75">
      <c r="A489" s="221"/>
    </row>
    <row r="490" spans="1:1" ht="15.75">
      <c r="A490" s="221"/>
    </row>
    <row r="491" spans="1:1" ht="15.75">
      <c r="A491" s="221"/>
    </row>
    <row r="492" spans="1:1" ht="15.75">
      <c r="A492" s="221"/>
    </row>
    <row r="493" spans="1:1" ht="15.75">
      <c r="A493" s="221"/>
    </row>
    <row r="494" spans="1:1" ht="15.75">
      <c r="A494" s="221"/>
    </row>
    <row r="495" spans="1:1" ht="15.75">
      <c r="A495" s="221"/>
    </row>
    <row r="496" spans="1:1" ht="15.75">
      <c r="A496" s="221"/>
    </row>
    <row r="497" spans="1:1" ht="15.75">
      <c r="A497" s="221"/>
    </row>
    <row r="498" spans="1:1" ht="15.75">
      <c r="A498" s="221"/>
    </row>
    <row r="499" spans="1:1" ht="15.75">
      <c r="A499" s="221"/>
    </row>
    <row r="500" spans="1:1" ht="15.75">
      <c r="A500" s="221"/>
    </row>
    <row r="501" spans="1:1" ht="15.75">
      <c r="A501" s="221"/>
    </row>
    <row r="502" spans="1:1" ht="15.75">
      <c r="A502" s="221"/>
    </row>
    <row r="503" spans="1:1" ht="15.75">
      <c r="A503" s="221"/>
    </row>
    <row r="504" spans="1:1" ht="15.75">
      <c r="A504" s="221"/>
    </row>
    <row r="505" spans="1:1" ht="15.75">
      <c r="A505" s="221"/>
    </row>
    <row r="506" spans="1:1" ht="15.75">
      <c r="A506" s="221"/>
    </row>
    <row r="507" spans="1:1" ht="15.75">
      <c r="A507" s="221"/>
    </row>
    <row r="508" spans="1:1" ht="15.75">
      <c r="A508" s="221"/>
    </row>
    <row r="509" spans="1:1" ht="15.75">
      <c r="A509" s="221"/>
    </row>
    <row r="510" spans="1:1" ht="15.75">
      <c r="A510" s="221"/>
    </row>
    <row r="511" spans="1:1" ht="15.75">
      <c r="A511" s="221"/>
    </row>
    <row r="512" spans="1:1" ht="15.75">
      <c r="A512" s="221"/>
    </row>
    <row r="513" spans="1:1" ht="15.75">
      <c r="A513" s="221"/>
    </row>
    <row r="514" spans="1:1" ht="15.75">
      <c r="A514" s="221"/>
    </row>
    <row r="515" spans="1:1" ht="15.75">
      <c r="A515" s="221"/>
    </row>
    <row r="516" spans="1:1" ht="15.75">
      <c r="A516" s="221"/>
    </row>
    <row r="517" spans="1:1" ht="15.75">
      <c r="A517" s="221"/>
    </row>
    <row r="518" spans="1:1" ht="15.75">
      <c r="A518" s="221"/>
    </row>
    <row r="519" spans="1:1" ht="15.75">
      <c r="A519" s="221"/>
    </row>
    <row r="520" spans="1:1" ht="15.75">
      <c r="A520" s="221"/>
    </row>
    <row r="521" spans="1:1" ht="15.75">
      <c r="A521" s="221"/>
    </row>
    <row r="522" spans="1:1" ht="15.75">
      <c r="A522" s="221"/>
    </row>
    <row r="523" spans="1:1" ht="15.75">
      <c r="A523" s="221"/>
    </row>
    <row r="524" spans="1:1" ht="15.75">
      <c r="A524" s="221"/>
    </row>
    <row r="525" spans="1:1" ht="15.75">
      <c r="A525" s="221"/>
    </row>
    <row r="526" spans="1:1" ht="15.75">
      <c r="A526" s="221"/>
    </row>
    <row r="527" spans="1:1" ht="15.75">
      <c r="A527" s="221"/>
    </row>
    <row r="528" spans="1:1" ht="15.75">
      <c r="A528" s="221"/>
    </row>
    <row r="529" spans="1:1" ht="15.75">
      <c r="A529" s="221"/>
    </row>
    <row r="530" spans="1:1" ht="15.75">
      <c r="A530" s="221"/>
    </row>
    <row r="531" spans="1:1" ht="15.75">
      <c r="A531" s="221"/>
    </row>
    <row r="532" spans="1:1" ht="15.75">
      <c r="A532" s="221"/>
    </row>
    <row r="533" spans="1:1" ht="15.75">
      <c r="A533" s="221"/>
    </row>
    <row r="534" spans="1:1" ht="15.75">
      <c r="A534" s="221"/>
    </row>
    <row r="535" spans="1:1" ht="15.75">
      <c r="A535" s="221"/>
    </row>
    <row r="536" spans="1:1" ht="15.75">
      <c r="A536" s="221"/>
    </row>
    <row r="537" spans="1:1" ht="15.75">
      <c r="A537" s="221"/>
    </row>
    <row r="538" spans="1:1" ht="15.75">
      <c r="A538" s="221"/>
    </row>
    <row r="539" spans="1:1" ht="15.75">
      <c r="A539" s="221"/>
    </row>
    <row r="540" spans="1:1" ht="15.75">
      <c r="A540" s="221"/>
    </row>
    <row r="541" spans="1:1" ht="15.75">
      <c r="A541" s="221"/>
    </row>
    <row r="542" spans="1:1" ht="15.75">
      <c r="A542" s="221"/>
    </row>
    <row r="543" spans="1:1" ht="15.75">
      <c r="A543" s="221"/>
    </row>
    <row r="544" spans="1:1" ht="15.75">
      <c r="A544" s="221"/>
    </row>
    <row r="545" spans="1:1" ht="15.75">
      <c r="A545" s="221"/>
    </row>
    <row r="546" spans="1:1" ht="15.75">
      <c r="A546" s="221"/>
    </row>
    <row r="547" spans="1:1" ht="15.75">
      <c r="A547" s="221"/>
    </row>
    <row r="548" spans="1:1" ht="15.75">
      <c r="A548" s="221"/>
    </row>
    <row r="549" spans="1:1" ht="15.75">
      <c r="A549" s="221"/>
    </row>
    <row r="550" spans="1:1" ht="15.75">
      <c r="A550" s="221"/>
    </row>
    <row r="551" spans="1:1" ht="15.75">
      <c r="A551" s="221"/>
    </row>
    <row r="552" spans="1:1" ht="15.75">
      <c r="A552" s="221"/>
    </row>
    <row r="553" spans="1:1" ht="15.75">
      <c r="A553" s="221"/>
    </row>
    <row r="554" spans="1:1" ht="15.75">
      <c r="A554" s="221"/>
    </row>
    <row r="555" spans="1:1" ht="15.75">
      <c r="A555" s="221"/>
    </row>
    <row r="556" spans="1:1" ht="15.75">
      <c r="A556" s="221"/>
    </row>
    <row r="557" spans="1:1" ht="15.75">
      <c r="A557" s="221"/>
    </row>
    <row r="558" spans="1:1" ht="15.75">
      <c r="A558" s="221"/>
    </row>
    <row r="559" spans="1:1" ht="15.75">
      <c r="A559" s="221"/>
    </row>
    <row r="560" spans="1:1" ht="15.75">
      <c r="A560" s="221"/>
    </row>
    <row r="561" spans="1:1" ht="15.75">
      <c r="A561" s="221"/>
    </row>
    <row r="562" spans="1:1" ht="15.75">
      <c r="A562" s="221"/>
    </row>
    <row r="563" spans="1:1" ht="15.75">
      <c r="A563" s="221"/>
    </row>
    <row r="564" spans="1:1" ht="15.75">
      <c r="A564" s="221"/>
    </row>
    <row r="565" spans="1:1" ht="15.75">
      <c r="A565" s="221"/>
    </row>
    <row r="566" spans="1:1" ht="15.75">
      <c r="A566" s="221"/>
    </row>
    <row r="567" spans="1:1" ht="15.75">
      <c r="A567" s="221"/>
    </row>
    <row r="568" spans="1:1" ht="15.75">
      <c r="A568" s="221"/>
    </row>
    <row r="569" spans="1:1" ht="15.75">
      <c r="A569" s="221"/>
    </row>
    <row r="570" spans="1:1" ht="15.75">
      <c r="A570" s="221"/>
    </row>
    <row r="571" spans="1:1" ht="15.75">
      <c r="A571" s="221"/>
    </row>
    <row r="572" spans="1:1" ht="15.75">
      <c r="A572" s="221"/>
    </row>
    <row r="573" spans="1:1" ht="15.75">
      <c r="A573" s="221"/>
    </row>
    <row r="574" spans="1:1" ht="15.75">
      <c r="A574" s="221"/>
    </row>
    <row r="575" spans="1:1" ht="15.75">
      <c r="A575" s="221"/>
    </row>
    <row r="576" spans="1:1" ht="15.75">
      <c r="A576" s="221"/>
    </row>
    <row r="577" spans="1:1" ht="15.75">
      <c r="A577" s="221"/>
    </row>
    <row r="578" spans="1:1" ht="15.75">
      <c r="A578" s="221"/>
    </row>
    <row r="579" spans="1:1" ht="15.75">
      <c r="A579" s="221"/>
    </row>
    <row r="580" spans="1:1" ht="15.75">
      <c r="A580" s="221"/>
    </row>
    <row r="581" spans="1:1" ht="15.75">
      <c r="A581" s="221"/>
    </row>
    <row r="582" spans="1:1" ht="15.75">
      <c r="A582" s="221"/>
    </row>
    <row r="583" spans="1:1" ht="15.75">
      <c r="A583" s="221"/>
    </row>
    <row r="584" spans="1:1" ht="15.75">
      <c r="A584" s="221"/>
    </row>
    <row r="585" spans="1:1" ht="15.75">
      <c r="A585" s="221"/>
    </row>
    <row r="586" spans="1:1" ht="15.75">
      <c r="A586" s="221"/>
    </row>
    <row r="587" spans="1:1" ht="15.75">
      <c r="A587" s="221"/>
    </row>
    <row r="588" spans="1:1" ht="15.75">
      <c r="A588" s="221"/>
    </row>
    <row r="589" spans="1:1" ht="15.75">
      <c r="A589" s="221"/>
    </row>
    <row r="590" spans="1:1" ht="15.75">
      <c r="A590" s="221"/>
    </row>
    <row r="591" spans="1:1" ht="15.75">
      <c r="A591" s="221"/>
    </row>
    <row r="592" spans="1:1" ht="15.75">
      <c r="A592" s="221"/>
    </row>
    <row r="593" spans="1:1" ht="15.75">
      <c r="A593" s="221"/>
    </row>
    <row r="594" spans="1:1" ht="15.75">
      <c r="A594" s="221"/>
    </row>
    <row r="595" spans="1:1" ht="15.75">
      <c r="A595" s="221"/>
    </row>
    <row r="596" spans="1:1" ht="15.75">
      <c r="A596" s="221"/>
    </row>
    <row r="597" spans="1:1" ht="15.75">
      <c r="A597" s="221"/>
    </row>
    <row r="598" spans="1:1" ht="15.75">
      <c r="A598" s="221"/>
    </row>
    <row r="599" spans="1:1" ht="15.75">
      <c r="A599" s="221"/>
    </row>
    <row r="600" spans="1:1" ht="15.75">
      <c r="A600" s="221"/>
    </row>
    <row r="601" spans="1:1" ht="15.75">
      <c r="A601" s="221"/>
    </row>
    <row r="602" spans="1:1" ht="15.75">
      <c r="A602" s="221"/>
    </row>
    <row r="603" spans="1:1" ht="15.75">
      <c r="A603" s="221"/>
    </row>
    <row r="604" spans="1:1" ht="15.75">
      <c r="A604" s="221"/>
    </row>
    <row r="605" spans="1:1" ht="15.75">
      <c r="A605" s="221"/>
    </row>
    <row r="606" spans="1:1" ht="15.75">
      <c r="A606" s="221"/>
    </row>
    <row r="607" spans="1:1" ht="15.75">
      <c r="A607" s="221"/>
    </row>
    <row r="608" spans="1:1" ht="15.75">
      <c r="A608" s="221"/>
    </row>
    <row r="609" spans="1:1" ht="15.75">
      <c r="A609" s="221"/>
    </row>
    <row r="610" spans="1:1" ht="15.75">
      <c r="A610" s="221"/>
    </row>
    <row r="611" spans="1:1" ht="15.75">
      <c r="A611" s="221"/>
    </row>
    <row r="612" spans="1:1" ht="15.75">
      <c r="A612" s="221"/>
    </row>
    <row r="613" spans="1:1" ht="15.75">
      <c r="A613" s="221"/>
    </row>
    <row r="614" spans="1:1" ht="15.75">
      <c r="A614" s="221"/>
    </row>
    <row r="615" spans="1:1" ht="15.75">
      <c r="A615" s="221"/>
    </row>
    <row r="616" spans="1:1" ht="15.75">
      <c r="A616" s="221"/>
    </row>
    <row r="617" spans="1:1" ht="15.75">
      <c r="A617" s="221"/>
    </row>
    <row r="618" spans="1:1" ht="15.75">
      <c r="A618" s="221"/>
    </row>
    <row r="619" spans="1:1" ht="15.75">
      <c r="A619" s="221"/>
    </row>
    <row r="620" spans="1:1" ht="15.75">
      <c r="A620" s="221"/>
    </row>
    <row r="621" spans="1:1" ht="15.75">
      <c r="A621" s="221"/>
    </row>
    <row r="622" spans="1:1" ht="15.75">
      <c r="A622" s="221"/>
    </row>
    <row r="623" spans="1:1" ht="15.75">
      <c r="A623" s="221"/>
    </row>
    <row r="624" spans="1:1" ht="15.75">
      <c r="A624" s="221"/>
    </row>
    <row r="625" spans="1:1" ht="15.75">
      <c r="A625" s="221"/>
    </row>
    <row r="626" spans="1:1" ht="15.75">
      <c r="A626" s="221"/>
    </row>
    <row r="627" spans="1:1" ht="15.75">
      <c r="A627" s="221"/>
    </row>
    <row r="628" spans="1:1" ht="15.75">
      <c r="A628" s="221"/>
    </row>
    <row r="629" spans="1:1" ht="15.75">
      <c r="A629" s="221"/>
    </row>
    <row r="630" spans="1:1" ht="15.75">
      <c r="A630" s="221"/>
    </row>
    <row r="631" spans="1:1" ht="15.75">
      <c r="A631" s="221"/>
    </row>
    <row r="632" spans="1:1" ht="15.75">
      <c r="A632" s="221"/>
    </row>
    <row r="633" spans="1:1" ht="15.75">
      <c r="A633" s="221"/>
    </row>
    <row r="634" spans="1:1" ht="15.75">
      <c r="A634" s="221"/>
    </row>
    <row r="635" spans="1:1" ht="15.75">
      <c r="A635" s="221"/>
    </row>
    <row r="636" spans="1:1" ht="15.75">
      <c r="A636" s="221"/>
    </row>
    <row r="637" spans="1:1" ht="15.75">
      <c r="A637" s="221"/>
    </row>
    <row r="638" spans="1:1" ht="15.75">
      <c r="A638" s="221"/>
    </row>
    <row r="639" spans="1:1" ht="15.75">
      <c r="A639" s="221"/>
    </row>
    <row r="640" spans="1:1" ht="15.75">
      <c r="A640" s="221"/>
    </row>
    <row r="641" spans="1:1" ht="15.75">
      <c r="A641" s="221"/>
    </row>
    <row r="642" spans="1:1" ht="15.75">
      <c r="A642" s="221"/>
    </row>
    <row r="643" spans="1:1" ht="15.75">
      <c r="A643" s="221"/>
    </row>
    <row r="644" spans="1:1" ht="15.75">
      <c r="A644" s="221"/>
    </row>
    <row r="645" spans="1:1" ht="15.75">
      <c r="A645" s="221"/>
    </row>
    <row r="646" spans="1:1" ht="15.75">
      <c r="A646" s="221"/>
    </row>
    <row r="647" spans="1:1" ht="15.75">
      <c r="A647" s="221"/>
    </row>
    <row r="648" spans="1:1" ht="15.75">
      <c r="A648" s="221"/>
    </row>
    <row r="649" spans="1:1" ht="15.75">
      <c r="A649" s="221"/>
    </row>
    <row r="650" spans="1:1" ht="15.75">
      <c r="A650" s="221"/>
    </row>
    <row r="651" spans="1:1" ht="15.75">
      <c r="A651" s="221"/>
    </row>
    <row r="652" spans="1:1" ht="15.75">
      <c r="A652" s="221"/>
    </row>
    <row r="653" spans="1:1" ht="15.75">
      <c r="A653" s="221"/>
    </row>
    <row r="654" spans="1:1" ht="15.75">
      <c r="A654" s="221"/>
    </row>
    <row r="655" spans="1:1" ht="15.75">
      <c r="A655" s="221"/>
    </row>
    <row r="656" spans="1:1" ht="15.75">
      <c r="A656" s="221"/>
    </row>
    <row r="657" spans="1:1" ht="15.75">
      <c r="A657" s="221"/>
    </row>
    <row r="658" spans="1:1" ht="15.75">
      <c r="A658" s="221"/>
    </row>
    <row r="659" spans="1:1" ht="15.75">
      <c r="A659" s="221"/>
    </row>
    <row r="660" spans="1:1" ht="15.75">
      <c r="A660" s="221"/>
    </row>
    <row r="661" spans="1:1" ht="15.75">
      <c r="A661" s="221"/>
    </row>
    <row r="662" spans="1:1" ht="15.75">
      <c r="A662" s="221"/>
    </row>
    <row r="663" spans="1:1" ht="15.75">
      <c r="A663" s="221"/>
    </row>
    <row r="664" spans="1:1" ht="15.75">
      <c r="A664" s="221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7"/>
  <sheetViews>
    <sheetView showGridLines="0" zoomScaleNormal="100" workbookViewId="0"/>
  </sheetViews>
  <sheetFormatPr defaultColWidth="33.140625" defaultRowHeight="9"/>
  <cols>
    <col min="1" max="1" width="58.5703125" style="503" customWidth="1"/>
    <col min="2" max="7" width="10.7109375" style="494" customWidth="1"/>
    <col min="8" max="8" width="5.7109375" style="494" customWidth="1"/>
    <col min="9" max="18" width="5.140625" style="494" customWidth="1"/>
    <col min="19" max="256" width="33.140625" style="494"/>
    <col min="257" max="257" width="45" style="494" customWidth="1"/>
    <col min="258" max="263" width="10.7109375" style="494" customWidth="1"/>
    <col min="264" max="264" width="5.7109375" style="494" customWidth="1"/>
    <col min="265" max="274" width="5.140625" style="494" customWidth="1"/>
    <col min="275" max="512" width="33.140625" style="494"/>
    <col min="513" max="513" width="45" style="494" customWidth="1"/>
    <col min="514" max="519" width="10.7109375" style="494" customWidth="1"/>
    <col min="520" max="520" width="5.7109375" style="494" customWidth="1"/>
    <col min="521" max="530" width="5.140625" style="494" customWidth="1"/>
    <col min="531" max="768" width="33.140625" style="494"/>
    <col min="769" max="769" width="45" style="494" customWidth="1"/>
    <col min="770" max="775" width="10.7109375" style="494" customWidth="1"/>
    <col min="776" max="776" width="5.7109375" style="494" customWidth="1"/>
    <col min="777" max="786" width="5.140625" style="494" customWidth="1"/>
    <col min="787" max="1024" width="33.140625" style="494"/>
    <col min="1025" max="1025" width="45" style="494" customWidth="1"/>
    <col min="1026" max="1031" width="10.7109375" style="494" customWidth="1"/>
    <col min="1032" max="1032" width="5.7109375" style="494" customWidth="1"/>
    <col min="1033" max="1042" width="5.140625" style="494" customWidth="1"/>
    <col min="1043" max="1280" width="33.140625" style="494"/>
    <col min="1281" max="1281" width="45" style="494" customWidth="1"/>
    <col min="1282" max="1287" width="10.7109375" style="494" customWidth="1"/>
    <col min="1288" max="1288" width="5.7109375" style="494" customWidth="1"/>
    <col min="1289" max="1298" width="5.140625" style="494" customWidth="1"/>
    <col min="1299" max="1536" width="33.140625" style="494"/>
    <col min="1537" max="1537" width="45" style="494" customWidth="1"/>
    <col min="1538" max="1543" width="10.7109375" style="494" customWidth="1"/>
    <col min="1544" max="1544" width="5.7109375" style="494" customWidth="1"/>
    <col min="1545" max="1554" width="5.140625" style="494" customWidth="1"/>
    <col min="1555" max="1792" width="33.140625" style="494"/>
    <col min="1793" max="1793" width="45" style="494" customWidth="1"/>
    <col min="1794" max="1799" width="10.7109375" style="494" customWidth="1"/>
    <col min="1800" max="1800" width="5.7109375" style="494" customWidth="1"/>
    <col min="1801" max="1810" width="5.140625" style="494" customWidth="1"/>
    <col min="1811" max="2048" width="33.140625" style="494"/>
    <col min="2049" max="2049" width="45" style="494" customWidth="1"/>
    <col min="2050" max="2055" width="10.7109375" style="494" customWidth="1"/>
    <col min="2056" max="2056" width="5.7109375" style="494" customWidth="1"/>
    <col min="2057" max="2066" width="5.140625" style="494" customWidth="1"/>
    <col min="2067" max="2304" width="33.140625" style="494"/>
    <col min="2305" max="2305" width="45" style="494" customWidth="1"/>
    <col min="2306" max="2311" width="10.7109375" style="494" customWidth="1"/>
    <col min="2312" max="2312" width="5.7109375" style="494" customWidth="1"/>
    <col min="2313" max="2322" width="5.140625" style="494" customWidth="1"/>
    <col min="2323" max="2560" width="33.140625" style="494"/>
    <col min="2561" max="2561" width="45" style="494" customWidth="1"/>
    <col min="2562" max="2567" width="10.7109375" style="494" customWidth="1"/>
    <col min="2568" max="2568" width="5.7109375" style="494" customWidth="1"/>
    <col min="2569" max="2578" width="5.140625" style="494" customWidth="1"/>
    <col min="2579" max="2816" width="33.140625" style="494"/>
    <col min="2817" max="2817" width="45" style="494" customWidth="1"/>
    <col min="2818" max="2823" width="10.7109375" style="494" customWidth="1"/>
    <col min="2824" max="2824" width="5.7109375" style="494" customWidth="1"/>
    <col min="2825" max="2834" width="5.140625" style="494" customWidth="1"/>
    <col min="2835" max="3072" width="33.140625" style="494"/>
    <col min="3073" max="3073" width="45" style="494" customWidth="1"/>
    <col min="3074" max="3079" width="10.7109375" style="494" customWidth="1"/>
    <col min="3080" max="3080" width="5.7109375" style="494" customWidth="1"/>
    <col min="3081" max="3090" width="5.140625" style="494" customWidth="1"/>
    <col min="3091" max="3328" width="33.140625" style="494"/>
    <col min="3329" max="3329" width="45" style="494" customWidth="1"/>
    <col min="3330" max="3335" width="10.7109375" style="494" customWidth="1"/>
    <col min="3336" max="3336" width="5.7109375" style="494" customWidth="1"/>
    <col min="3337" max="3346" width="5.140625" style="494" customWidth="1"/>
    <col min="3347" max="3584" width="33.140625" style="494"/>
    <col min="3585" max="3585" width="45" style="494" customWidth="1"/>
    <col min="3586" max="3591" width="10.7109375" style="494" customWidth="1"/>
    <col min="3592" max="3592" width="5.7109375" style="494" customWidth="1"/>
    <col min="3593" max="3602" width="5.140625" style="494" customWidth="1"/>
    <col min="3603" max="3840" width="33.140625" style="494"/>
    <col min="3841" max="3841" width="45" style="494" customWidth="1"/>
    <col min="3842" max="3847" width="10.7109375" style="494" customWidth="1"/>
    <col min="3848" max="3848" width="5.7109375" style="494" customWidth="1"/>
    <col min="3849" max="3858" width="5.140625" style="494" customWidth="1"/>
    <col min="3859" max="4096" width="33.140625" style="494"/>
    <col min="4097" max="4097" width="45" style="494" customWidth="1"/>
    <col min="4098" max="4103" width="10.7109375" style="494" customWidth="1"/>
    <col min="4104" max="4104" width="5.7109375" style="494" customWidth="1"/>
    <col min="4105" max="4114" width="5.140625" style="494" customWidth="1"/>
    <col min="4115" max="4352" width="33.140625" style="494"/>
    <col min="4353" max="4353" width="45" style="494" customWidth="1"/>
    <col min="4354" max="4359" width="10.7109375" style="494" customWidth="1"/>
    <col min="4360" max="4360" width="5.7109375" style="494" customWidth="1"/>
    <col min="4361" max="4370" width="5.140625" style="494" customWidth="1"/>
    <col min="4371" max="4608" width="33.140625" style="494"/>
    <col min="4609" max="4609" width="45" style="494" customWidth="1"/>
    <col min="4610" max="4615" width="10.7109375" style="494" customWidth="1"/>
    <col min="4616" max="4616" width="5.7109375" style="494" customWidth="1"/>
    <col min="4617" max="4626" width="5.140625" style="494" customWidth="1"/>
    <col min="4627" max="4864" width="33.140625" style="494"/>
    <col min="4865" max="4865" width="45" style="494" customWidth="1"/>
    <col min="4866" max="4871" width="10.7109375" style="494" customWidth="1"/>
    <col min="4872" max="4872" width="5.7109375" style="494" customWidth="1"/>
    <col min="4873" max="4882" width="5.140625" style="494" customWidth="1"/>
    <col min="4883" max="5120" width="33.140625" style="494"/>
    <col min="5121" max="5121" width="45" style="494" customWidth="1"/>
    <col min="5122" max="5127" width="10.7109375" style="494" customWidth="1"/>
    <col min="5128" max="5128" width="5.7109375" style="494" customWidth="1"/>
    <col min="5129" max="5138" width="5.140625" style="494" customWidth="1"/>
    <col min="5139" max="5376" width="33.140625" style="494"/>
    <col min="5377" max="5377" width="45" style="494" customWidth="1"/>
    <col min="5378" max="5383" width="10.7109375" style="494" customWidth="1"/>
    <col min="5384" max="5384" width="5.7109375" style="494" customWidth="1"/>
    <col min="5385" max="5394" width="5.140625" style="494" customWidth="1"/>
    <col min="5395" max="5632" width="33.140625" style="494"/>
    <col min="5633" max="5633" width="45" style="494" customWidth="1"/>
    <col min="5634" max="5639" width="10.7109375" style="494" customWidth="1"/>
    <col min="5640" max="5640" width="5.7109375" style="494" customWidth="1"/>
    <col min="5641" max="5650" width="5.140625" style="494" customWidth="1"/>
    <col min="5651" max="5888" width="33.140625" style="494"/>
    <col min="5889" max="5889" width="45" style="494" customWidth="1"/>
    <col min="5890" max="5895" width="10.7109375" style="494" customWidth="1"/>
    <col min="5896" max="5896" width="5.7109375" style="494" customWidth="1"/>
    <col min="5897" max="5906" width="5.140625" style="494" customWidth="1"/>
    <col min="5907" max="6144" width="33.140625" style="494"/>
    <col min="6145" max="6145" width="45" style="494" customWidth="1"/>
    <col min="6146" max="6151" width="10.7109375" style="494" customWidth="1"/>
    <col min="6152" max="6152" width="5.7109375" style="494" customWidth="1"/>
    <col min="6153" max="6162" width="5.140625" style="494" customWidth="1"/>
    <col min="6163" max="6400" width="33.140625" style="494"/>
    <col min="6401" max="6401" width="45" style="494" customWidth="1"/>
    <col min="6402" max="6407" width="10.7109375" style="494" customWidth="1"/>
    <col min="6408" max="6408" width="5.7109375" style="494" customWidth="1"/>
    <col min="6409" max="6418" width="5.140625" style="494" customWidth="1"/>
    <col min="6419" max="6656" width="33.140625" style="494"/>
    <col min="6657" max="6657" width="45" style="494" customWidth="1"/>
    <col min="6658" max="6663" width="10.7109375" style="494" customWidth="1"/>
    <col min="6664" max="6664" width="5.7109375" style="494" customWidth="1"/>
    <col min="6665" max="6674" width="5.140625" style="494" customWidth="1"/>
    <col min="6675" max="6912" width="33.140625" style="494"/>
    <col min="6913" max="6913" width="45" style="494" customWidth="1"/>
    <col min="6914" max="6919" width="10.7109375" style="494" customWidth="1"/>
    <col min="6920" max="6920" width="5.7109375" style="494" customWidth="1"/>
    <col min="6921" max="6930" width="5.140625" style="494" customWidth="1"/>
    <col min="6931" max="7168" width="33.140625" style="494"/>
    <col min="7169" max="7169" width="45" style="494" customWidth="1"/>
    <col min="7170" max="7175" width="10.7109375" style="494" customWidth="1"/>
    <col min="7176" max="7176" width="5.7109375" style="494" customWidth="1"/>
    <col min="7177" max="7186" width="5.140625" style="494" customWidth="1"/>
    <col min="7187" max="7424" width="33.140625" style="494"/>
    <col min="7425" max="7425" width="45" style="494" customWidth="1"/>
    <col min="7426" max="7431" width="10.7109375" style="494" customWidth="1"/>
    <col min="7432" max="7432" width="5.7109375" style="494" customWidth="1"/>
    <col min="7433" max="7442" width="5.140625" style="494" customWidth="1"/>
    <col min="7443" max="7680" width="33.140625" style="494"/>
    <col min="7681" max="7681" width="45" style="494" customWidth="1"/>
    <col min="7682" max="7687" width="10.7109375" style="494" customWidth="1"/>
    <col min="7688" max="7688" width="5.7109375" style="494" customWidth="1"/>
    <col min="7689" max="7698" width="5.140625" style="494" customWidth="1"/>
    <col min="7699" max="7936" width="33.140625" style="494"/>
    <col min="7937" max="7937" width="45" style="494" customWidth="1"/>
    <col min="7938" max="7943" width="10.7109375" style="494" customWidth="1"/>
    <col min="7944" max="7944" width="5.7109375" style="494" customWidth="1"/>
    <col min="7945" max="7954" width="5.140625" style="494" customWidth="1"/>
    <col min="7955" max="8192" width="33.140625" style="494"/>
    <col min="8193" max="8193" width="45" style="494" customWidth="1"/>
    <col min="8194" max="8199" width="10.7109375" style="494" customWidth="1"/>
    <col min="8200" max="8200" width="5.7109375" style="494" customWidth="1"/>
    <col min="8201" max="8210" width="5.140625" style="494" customWidth="1"/>
    <col min="8211" max="8448" width="33.140625" style="494"/>
    <col min="8449" max="8449" width="45" style="494" customWidth="1"/>
    <col min="8450" max="8455" width="10.7109375" style="494" customWidth="1"/>
    <col min="8456" max="8456" width="5.7109375" style="494" customWidth="1"/>
    <col min="8457" max="8466" width="5.140625" style="494" customWidth="1"/>
    <col min="8467" max="8704" width="33.140625" style="494"/>
    <col min="8705" max="8705" width="45" style="494" customWidth="1"/>
    <col min="8706" max="8711" width="10.7109375" style="494" customWidth="1"/>
    <col min="8712" max="8712" width="5.7109375" style="494" customWidth="1"/>
    <col min="8713" max="8722" width="5.140625" style="494" customWidth="1"/>
    <col min="8723" max="8960" width="33.140625" style="494"/>
    <col min="8961" max="8961" width="45" style="494" customWidth="1"/>
    <col min="8962" max="8967" width="10.7109375" style="494" customWidth="1"/>
    <col min="8968" max="8968" width="5.7109375" style="494" customWidth="1"/>
    <col min="8969" max="8978" width="5.140625" style="494" customWidth="1"/>
    <col min="8979" max="9216" width="33.140625" style="494"/>
    <col min="9217" max="9217" width="45" style="494" customWidth="1"/>
    <col min="9218" max="9223" width="10.7109375" style="494" customWidth="1"/>
    <col min="9224" max="9224" width="5.7109375" style="494" customWidth="1"/>
    <col min="9225" max="9234" width="5.140625" style="494" customWidth="1"/>
    <col min="9235" max="9472" width="33.140625" style="494"/>
    <col min="9473" max="9473" width="45" style="494" customWidth="1"/>
    <col min="9474" max="9479" width="10.7109375" style="494" customWidth="1"/>
    <col min="9480" max="9480" width="5.7109375" style="494" customWidth="1"/>
    <col min="9481" max="9490" width="5.140625" style="494" customWidth="1"/>
    <col min="9491" max="9728" width="33.140625" style="494"/>
    <col min="9729" max="9729" width="45" style="494" customWidth="1"/>
    <col min="9730" max="9735" width="10.7109375" style="494" customWidth="1"/>
    <col min="9736" max="9736" width="5.7109375" style="494" customWidth="1"/>
    <col min="9737" max="9746" width="5.140625" style="494" customWidth="1"/>
    <col min="9747" max="9984" width="33.140625" style="494"/>
    <col min="9985" max="9985" width="45" style="494" customWidth="1"/>
    <col min="9986" max="9991" width="10.7109375" style="494" customWidth="1"/>
    <col min="9992" max="9992" width="5.7109375" style="494" customWidth="1"/>
    <col min="9993" max="10002" width="5.140625" style="494" customWidth="1"/>
    <col min="10003" max="10240" width="33.140625" style="494"/>
    <col min="10241" max="10241" width="45" style="494" customWidth="1"/>
    <col min="10242" max="10247" width="10.7109375" style="494" customWidth="1"/>
    <col min="10248" max="10248" width="5.7109375" style="494" customWidth="1"/>
    <col min="10249" max="10258" width="5.140625" style="494" customWidth="1"/>
    <col min="10259" max="10496" width="33.140625" style="494"/>
    <col min="10497" max="10497" width="45" style="494" customWidth="1"/>
    <col min="10498" max="10503" width="10.7109375" style="494" customWidth="1"/>
    <col min="10504" max="10504" width="5.7109375" style="494" customWidth="1"/>
    <col min="10505" max="10514" width="5.140625" style="494" customWidth="1"/>
    <col min="10515" max="10752" width="33.140625" style="494"/>
    <col min="10753" max="10753" width="45" style="494" customWidth="1"/>
    <col min="10754" max="10759" width="10.7109375" style="494" customWidth="1"/>
    <col min="10760" max="10760" width="5.7109375" style="494" customWidth="1"/>
    <col min="10761" max="10770" width="5.140625" style="494" customWidth="1"/>
    <col min="10771" max="11008" width="33.140625" style="494"/>
    <col min="11009" max="11009" width="45" style="494" customWidth="1"/>
    <col min="11010" max="11015" width="10.7109375" style="494" customWidth="1"/>
    <col min="11016" max="11016" width="5.7109375" style="494" customWidth="1"/>
    <col min="11017" max="11026" width="5.140625" style="494" customWidth="1"/>
    <col min="11027" max="11264" width="33.140625" style="494"/>
    <col min="11265" max="11265" width="45" style="494" customWidth="1"/>
    <col min="11266" max="11271" width="10.7109375" style="494" customWidth="1"/>
    <col min="11272" max="11272" width="5.7109375" style="494" customWidth="1"/>
    <col min="11273" max="11282" width="5.140625" style="494" customWidth="1"/>
    <col min="11283" max="11520" width="33.140625" style="494"/>
    <col min="11521" max="11521" width="45" style="494" customWidth="1"/>
    <col min="11522" max="11527" width="10.7109375" style="494" customWidth="1"/>
    <col min="11528" max="11528" width="5.7109375" style="494" customWidth="1"/>
    <col min="11529" max="11538" width="5.140625" style="494" customWidth="1"/>
    <col min="11539" max="11776" width="33.140625" style="494"/>
    <col min="11777" max="11777" width="45" style="494" customWidth="1"/>
    <col min="11778" max="11783" width="10.7109375" style="494" customWidth="1"/>
    <col min="11784" max="11784" width="5.7109375" style="494" customWidth="1"/>
    <col min="11785" max="11794" width="5.140625" style="494" customWidth="1"/>
    <col min="11795" max="12032" width="33.140625" style="494"/>
    <col min="12033" max="12033" width="45" style="494" customWidth="1"/>
    <col min="12034" max="12039" width="10.7109375" style="494" customWidth="1"/>
    <col min="12040" max="12040" width="5.7109375" style="494" customWidth="1"/>
    <col min="12041" max="12050" width="5.140625" style="494" customWidth="1"/>
    <col min="12051" max="12288" width="33.140625" style="494"/>
    <col min="12289" max="12289" width="45" style="494" customWidth="1"/>
    <col min="12290" max="12295" width="10.7109375" style="494" customWidth="1"/>
    <col min="12296" max="12296" width="5.7109375" style="494" customWidth="1"/>
    <col min="12297" max="12306" width="5.140625" style="494" customWidth="1"/>
    <col min="12307" max="12544" width="33.140625" style="494"/>
    <col min="12545" max="12545" width="45" style="494" customWidth="1"/>
    <col min="12546" max="12551" width="10.7109375" style="494" customWidth="1"/>
    <col min="12552" max="12552" width="5.7109375" style="494" customWidth="1"/>
    <col min="12553" max="12562" width="5.140625" style="494" customWidth="1"/>
    <col min="12563" max="12800" width="33.140625" style="494"/>
    <col min="12801" max="12801" width="45" style="494" customWidth="1"/>
    <col min="12802" max="12807" width="10.7109375" style="494" customWidth="1"/>
    <col min="12808" max="12808" width="5.7109375" style="494" customWidth="1"/>
    <col min="12809" max="12818" width="5.140625" style="494" customWidth="1"/>
    <col min="12819" max="13056" width="33.140625" style="494"/>
    <col min="13057" max="13057" width="45" style="494" customWidth="1"/>
    <col min="13058" max="13063" width="10.7109375" style="494" customWidth="1"/>
    <col min="13064" max="13064" width="5.7109375" style="494" customWidth="1"/>
    <col min="13065" max="13074" width="5.140625" style="494" customWidth="1"/>
    <col min="13075" max="13312" width="33.140625" style="494"/>
    <col min="13313" max="13313" width="45" style="494" customWidth="1"/>
    <col min="13314" max="13319" width="10.7109375" style="494" customWidth="1"/>
    <col min="13320" max="13320" width="5.7109375" style="494" customWidth="1"/>
    <col min="13321" max="13330" width="5.140625" style="494" customWidth="1"/>
    <col min="13331" max="13568" width="33.140625" style="494"/>
    <col min="13569" max="13569" width="45" style="494" customWidth="1"/>
    <col min="13570" max="13575" width="10.7109375" style="494" customWidth="1"/>
    <col min="13576" max="13576" width="5.7109375" style="494" customWidth="1"/>
    <col min="13577" max="13586" width="5.140625" style="494" customWidth="1"/>
    <col min="13587" max="13824" width="33.140625" style="494"/>
    <col min="13825" max="13825" width="45" style="494" customWidth="1"/>
    <col min="13826" max="13831" width="10.7109375" style="494" customWidth="1"/>
    <col min="13832" max="13832" width="5.7109375" style="494" customWidth="1"/>
    <col min="13833" max="13842" width="5.140625" style="494" customWidth="1"/>
    <col min="13843" max="14080" width="33.140625" style="494"/>
    <col min="14081" max="14081" width="45" style="494" customWidth="1"/>
    <col min="14082" max="14087" width="10.7109375" style="494" customWidth="1"/>
    <col min="14088" max="14088" width="5.7109375" style="494" customWidth="1"/>
    <col min="14089" max="14098" width="5.140625" style="494" customWidth="1"/>
    <col min="14099" max="14336" width="33.140625" style="494"/>
    <col min="14337" max="14337" width="45" style="494" customWidth="1"/>
    <col min="14338" max="14343" width="10.7109375" style="494" customWidth="1"/>
    <col min="14344" max="14344" width="5.7109375" style="494" customWidth="1"/>
    <col min="14345" max="14354" width="5.140625" style="494" customWidth="1"/>
    <col min="14355" max="14592" width="33.140625" style="494"/>
    <col min="14593" max="14593" width="45" style="494" customWidth="1"/>
    <col min="14594" max="14599" width="10.7109375" style="494" customWidth="1"/>
    <col min="14600" max="14600" width="5.7109375" style="494" customWidth="1"/>
    <col min="14601" max="14610" width="5.140625" style="494" customWidth="1"/>
    <col min="14611" max="14848" width="33.140625" style="494"/>
    <col min="14849" max="14849" width="45" style="494" customWidth="1"/>
    <col min="14850" max="14855" width="10.7109375" style="494" customWidth="1"/>
    <col min="14856" max="14856" width="5.7109375" style="494" customWidth="1"/>
    <col min="14857" max="14866" width="5.140625" style="494" customWidth="1"/>
    <col min="14867" max="15104" width="33.140625" style="494"/>
    <col min="15105" max="15105" width="45" style="494" customWidth="1"/>
    <col min="15106" max="15111" width="10.7109375" style="494" customWidth="1"/>
    <col min="15112" max="15112" width="5.7109375" style="494" customWidth="1"/>
    <col min="15113" max="15122" width="5.140625" style="494" customWidth="1"/>
    <col min="15123" max="15360" width="33.140625" style="494"/>
    <col min="15361" max="15361" width="45" style="494" customWidth="1"/>
    <col min="15362" max="15367" width="10.7109375" style="494" customWidth="1"/>
    <col min="15368" max="15368" width="5.7109375" style="494" customWidth="1"/>
    <col min="15369" max="15378" width="5.140625" style="494" customWidth="1"/>
    <col min="15379" max="15616" width="33.140625" style="494"/>
    <col min="15617" max="15617" width="45" style="494" customWidth="1"/>
    <col min="15618" max="15623" width="10.7109375" style="494" customWidth="1"/>
    <col min="15624" max="15624" width="5.7109375" style="494" customWidth="1"/>
    <col min="15625" max="15634" width="5.140625" style="494" customWidth="1"/>
    <col min="15635" max="15872" width="33.140625" style="494"/>
    <col min="15873" max="15873" width="45" style="494" customWidth="1"/>
    <col min="15874" max="15879" width="10.7109375" style="494" customWidth="1"/>
    <col min="15880" max="15880" width="5.7109375" style="494" customWidth="1"/>
    <col min="15881" max="15890" width="5.140625" style="494" customWidth="1"/>
    <col min="15891" max="16128" width="33.140625" style="494"/>
    <col min="16129" max="16129" width="45" style="494" customWidth="1"/>
    <col min="16130" max="16135" width="10.7109375" style="494" customWidth="1"/>
    <col min="16136" max="16136" width="5.7109375" style="494" customWidth="1"/>
    <col min="16137" max="16146" width="5.140625" style="494" customWidth="1"/>
    <col min="16147" max="16384" width="33.140625" style="494"/>
  </cols>
  <sheetData>
    <row r="1" spans="1:8" s="493" customFormat="1" ht="3.75" customHeight="1">
      <c r="A1" s="491"/>
      <c r="B1" s="492"/>
      <c r="C1" s="492"/>
      <c r="D1" s="492"/>
      <c r="E1" s="492"/>
      <c r="F1" s="492"/>
      <c r="G1" s="492"/>
    </row>
    <row r="2" spans="1:8" s="493" customFormat="1" ht="30" customHeight="1">
      <c r="A2" s="1164" t="s">
        <v>761</v>
      </c>
      <c r="B2" s="1164"/>
      <c r="C2" s="1164"/>
      <c r="D2" s="1164"/>
      <c r="E2" s="1164"/>
      <c r="F2" s="1164"/>
      <c r="G2" s="1164"/>
    </row>
    <row r="3" spans="1:8" s="493" customFormat="1" ht="30" customHeight="1">
      <c r="A3" s="1164" t="s">
        <v>543</v>
      </c>
      <c r="B3" s="1164"/>
      <c r="C3" s="1164"/>
      <c r="D3" s="1164"/>
      <c r="E3" s="1164"/>
      <c r="F3" s="1164"/>
      <c r="G3" s="1164"/>
    </row>
    <row r="4" spans="1:8" ht="3" customHeight="1">
      <c r="A4" s="495"/>
      <c r="B4" s="496"/>
      <c r="C4" s="496"/>
      <c r="D4" s="496"/>
      <c r="E4" s="496"/>
      <c r="F4" s="496"/>
      <c r="G4" s="496"/>
    </row>
    <row r="5" spans="1:8" ht="20.100000000000001" customHeight="1">
      <c r="A5" s="838"/>
      <c r="B5" s="839" t="s">
        <v>544</v>
      </c>
      <c r="C5" s="839" t="s">
        <v>545</v>
      </c>
      <c r="D5" s="839" t="s">
        <v>546</v>
      </c>
      <c r="E5" s="839" t="s">
        <v>547</v>
      </c>
      <c r="F5" s="839" t="s">
        <v>548</v>
      </c>
      <c r="G5" s="839" t="s">
        <v>549</v>
      </c>
    </row>
    <row r="6" spans="1:8" ht="20.100000000000001" customHeight="1">
      <c r="A6" s="840" t="s">
        <v>195</v>
      </c>
      <c r="B6" s="841">
        <v>167</v>
      </c>
      <c r="C6" s="841">
        <v>192</v>
      </c>
      <c r="D6" s="841">
        <v>235</v>
      </c>
      <c r="E6" s="841">
        <v>272</v>
      </c>
      <c r="F6" s="841">
        <v>281</v>
      </c>
      <c r="G6" s="841">
        <v>282</v>
      </c>
    </row>
    <row r="7" spans="1:8" ht="20.100000000000001" customHeight="1">
      <c r="A7" s="842" t="s">
        <v>550</v>
      </c>
      <c r="B7" s="843">
        <v>146</v>
      </c>
      <c r="C7" s="843">
        <v>163</v>
      </c>
      <c r="D7" s="843">
        <v>203</v>
      </c>
      <c r="E7" s="843">
        <v>237</v>
      </c>
      <c r="F7" s="843">
        <v>238</v>
      </c>
      <c r="G7" s="843">
        <v>239</v>
      </c>
      <c r="H7" s="497"/>
    </row>
    <row r="8" spans="1:8" ht="20.100000000000001" customHeight="1">
      <c r="A8" s="844" t="s">
        <v>551</v>
      </c>
      <c r="B8" s="845">
        <v>56</v>
      </c>
      <c r="C8" s="845">
        <v>61</v>
      </c>
      <c r="D8" s="845">
        <v>93</v>
      </c>
      <c r="E8" s="845">
        <v>114</v>
      </c>
      <c r="F8" s="845">
        <v>110</v>
      </c>
      <c r="G8" s="845">
        <v>108</v>
      </c>
    </row>
    <row r="9" spans="1:8" ht="20.100000000000001" customHeight="1">
      <c r="A9" s="844" t="s">
        <v>552</v>
      </c>
      <c r="B9" s="845">
        <v>90</v>
      </c>
      <c r="C9" s="845">
        <v>102</v>
      </c>
      <c r="D9" s="845">
        <v>110</v>
      </c>
      <c r="E9" s="845">
        <v>123</v>
      </c>
      <c r="F9" s="845">
        <v>128</v>
      </c>
      <c r="G9" s="845">
        <v>131</v>
      </c>
    </row>
    <row r="10" spans="1:8" ht="20.100000000000001" customHeight="1">
      <c r="A10" s="842" t="s">
        <v>553</v>
      </c>
      <c r="B10" s="843">
        <v>21</v>
      </c>
      <c r="C10" s="843">
        <v>29</v>
      </c>
      <c r="D10" s="843">
        <v>32</v>
      </c>
      <c r="E10" s="843">
        <v>35</v>
      </c>
      <c r="F10" s="843">
        <v>43</v>
      </c>
      <c r="G10" s="843">
        <v>43</v>
      </c>
      <c r="H10" s="497"/>
    </row>
    <row r="11" spans="1:8" ht="20.100000000000001" customHeight="1">
      <c r="A11" s="844" t="s">
        <v>551</v>
      </c>
      <c r="B11" s="845">
        <v>18</v>
      </c>
      <c r="C11" s="845">
        <v>25</v>
      </c>
      <c r="D11" s="845">
        <v>24</v>
      </c>
      <c r="E11" s="845">
        <v>26</v>
      </c>
      <c r="F11" s="845">
        <v>34</v>
      </c>
      <c r="G11" s="845">
        <v>34</v>
      </c>
    </row>
    <row r="12" spans="1:8" ht="20.100000000000001" customHeight="1">
      <c r="A12" s="844" t="s">
        <v>552</v>
      </c>
      <c r="B12" s="845">
        <v>3</v>
      </c>
      <c r="C12" s="845">
        <v>4</v>
      </c>
      <c r="D12" s="845">
        <v>8</v>
      </c>
      <c r="E12" s="845">
        <v>9</v>
      </c>
      <c r="F12" s="845">
        <v>9</v>
      </c>
      <c r="G12" s="845">
        <v>9</v>
      </c>
    </row>
    <row r="13" spans="1:8" ht="20.100000000000001" customHeight="1">
      <c r="A13" s="840" t="s">
        <v>196</v>
      </c>
      <c r="B13" s="841">
        <v>1124</v>
      </c>
      <c r="C13" s="841">
        <v>1270</v>
      </c>
      <c r="D13" s="841">
        <v>1398</v>
      </c>
      <c r="E13" s="841">
        <v>1592</v>
      </c>
      <c r="F13" s="841">
        <v>1735</v>
      </c>
      <c r="G13" s="841">
        <v>1796</v>
      </c>
    </row>
    <row r="14" spans="1:8" s="498" customFormat="1" ht="20.100000000000001" customHeight="1">
      <c r="A14" s="842" t="s">
        <v>554</v>
      </c>
      <c r="B14" s="843">
        <v>718</v>
      </c>
      <c r="C14" s="843">
        <v>811</v>
      </c>
      <c r="D14" s="843">
        <v>898</v>
      </c>
      <c r="E14" s="843">
        <v>1017</v>
      </c>
      <c r="F14" s="843">
        <v>1057</v>
      </c>
      <c r="G14" s="843">
        <v>1076</v>
      </c>
      <c r="H14" s="497"/>
    </row>
    <row r="15" spans="1:8" s="498" customFormat="1" ht="20.100000000000001" customHeight="1">
      <c r="A15" s="844" t="s">
        <v>551</v>
      </c>
      <c r="B15" s="845">
        <v>239</v>
      </c>
      <c r="C15" s="845">
        <v>272</v>
      </c>
      <c r="D15" s="845">
        <v>325</v>
      </c>
      <c r="E15" s="845">
        <v>403</v>
      </c>
      <c r="F15" s="845">
        <v>425</v>
      </c>
      <c r="G15" s="845">
        <v>436</v>
      </c>
    </row>
    <row r="16" spans="1:8" s="498" customFormat="1" ht="20.100000000000001" customHeight="1">
      <c r="A16" s="844" t="s">
        <v>552</v>
      </c>
      <c r="B16" s="845">
        <v>479</v>
      </c>
      <c r="C16" s="845">
        <v>539</v>
      </c>
      <c r="D16" s="845">
        <v>573</v>
      </c>
      <c r="E16" s="845">
        <v>614</v>
      </c>
      <c r="F16" s="845">
        <v>632</v>
      </c>
      <c r="G16" s="845">
        <v>640</v>
      </c>
    </row>
    <row r="17" spans="1:8" s="498" customFormat="1" ht="20.100000000000001" customHeight="1">
      <c r="A17" s="842" t="s">
        <v>555</v>
      </c>
      <c r="B17" s="843">
        <v>323</v>
      </c>
      <c r="C17" s="843">
        <v>370</v>
      </c>
      <c r="D17" s="843">
        <v>412</v>
      </c>
      <c r="E17" s="843">
        <v>470</v>
      </c>
      <c r="F17" s="843">
        <v>536</v>
      </c>
      <c r="G17" s="843">
        <v>574</v>
      </c>
      <c r="H17" s="497"/>
    </row>
    <row r="18" spans="1:8" s="498" customFormat="1" ht="20.100000000000001" customHeight="1">
      <c r="A18" s="844" t="s">
        <v>551</v>
      </c>
      <c r="B18" s="845">
        <v>172</v>
      </c>
      <c r="C18" s="845">
        <v>197</v>
      </c>
      <c r="D18" s="845">
        <v>232</v>
      </c>
      <c r="E18" s="845">
        <v>269</v>
      </c>
      <c r="F18" s="845">
        <v>325</v>
      </c>
      <c r="G18" s="845">
        <v>358</v>
      </c>
    </row>
    <row r="19" spans="1:8" ht="20.100000000000001" customHeight="1">
      <c r="A19" s="844" t="s">
        <v>552</v>
      </c>
      <c r="B19" s="845">
        <v>151</v>
      </c>
      <c r="C19" s="845">
        <v>173</v>
      </c>
      <c r="D19" s="845">
        <v>180</v>
      </c>
      <c r="E19" s="845">
        <v>201</v>
      </c>
      <c r="F19" s="845">
        <v>211</v>
      </c>
      <c r="G19" s="845">
        <v>216</v>
      </c>
    </row>
    <row r="20" spans="1:8" ht="20.100000000000001" customHeight="1">
      <c r="A20" s="842" t="s">
        <v>553</v>
      </c>
      <c r="B20" s="843">
        <v>83</v>
      </c>
      <c r="C20" s="843">
        <v>89</v>
      </c>
      <c r="D20" s="843">
        <v>88</v>
      </c>
      <c r="E20" s="843">
        <v>105</v>
      </c>
      <c r="F20" s="843">
        <v>142</v>
      </c>
      <c r="G20" s="843">
        <v>146</v>
      </c>
      <c r="H20" s="497"/>
    </row>
    <row r="21" spans="1:8" ht="20.100000000000001" customHeight="1">
      <c r="A21" s="844" t="s">
        <v>551</v>
      </c>
      <c r="B21" s="845">
        <v>66</v>
      </c>
      <c r="C21" s="845">
        <v>67</v>
      </c>
      <c r="D21" s="845">
        <v>62</v>
      </c>
      <c r="E21" s="845">
        <v>79</v>
      </c>
      <c r="F21" s="845">
        <v>115</v>
      </c>
      <c r="G21" s="845">
        <v>117</v>
      </c>
    </row>
    <row r="22" spans="1:8" ht="20.100000000000001" customHeight="1">
      <c r="A22" s="844" t="s">
        <v>552</v>
      </c>
      <c r="B22" s="845">
        <v>17</v>
      </c>
      <c r="C22" s="845">
        <v>22</v>
      </c>
      <c r="D22" s="845">
        <v>26</v>
      </c>
      <c r="E22" s="845">
        <v>26</v>
      </c>
      <c r="F22" s="845">
        <v>27</v>
      </c>
      <c r="G22" s="845">
        <v>29</v>
      </c>
    </row>
    <row r="23" spans="1:8" ht="20.100000000000001" customHeight="1">
      <c r="A23" s="840" t="s">
        <v>190</v>
      </c>
      <c r="B23" s="846">
        <v>670</v>
      </c>
      <c r="C23" s="846">
        <v>701</v>
      </c>
      <c r="D23" s="846">
        <v>771</v>
      </c>
      <c r="E23" s="846">
        <v>878</v>
      </c>
      <c r="F23" s="846">
        <v>965</v>
      </c>
      <c r="G23" s="846">
        <v>990</v>
      </c>
    </row>
    <row r="24" spans="1:8" ht="20.100000000000001" customHeight="1">
      <c r="A24" s="842" t="s">
        <v>556</v>
      </c>
      <c r="B24" s="843">
        <v>493</v>
      </c>
      <c r="C24" s="843">
        <v>521</v>
      </c>
      <c r="D24" s="843">
        <v>590</v>
      </c>
      <c r="E24" s="843">
        <v>655</v>
      </c>
      <c r="F24" s="843">
        <v>703</v>
      </c>
      <c r="G24" s="843">
        <v>725</v>
      </c>
      <c r="H24" s="497"/>
    </row>
    <row r="25" spans="1:8" ht="20.100000000000001" customHeight="1">
      <c r="A25" s="844" t="s">
        <v>551</v>
      </c>
      <c r="B25" s="845">
        <v>166</v>
      </c>
      <c r="C25" s="845">
        <v>171</v>
      </c>
      <c r="D25" s="845">
        <v>218</v>
      </c>
      <c r="E25" s="845">
        <v>256</v>
      </c>
      <c r="F25" s="845">
        <v>283</v>
      </c>
      <c r="G25" s="845">
        <v>296</v>
      </c>
    </row>
    <row r="26" spans="1:8" ht="20.100000000000001" customHeight="1">
      <c r="A26" s="844" t="s">
        <v>552</v>
      </c>
      <c r="B26" s="845">
        <v>327</v>
      </c>
      <c r="C26" s="845">
        <v>350</v>
      </c>
      <c r="D26" s="845">
        <v>372</v>
      </c>
      <c r="E26" s="845">
        <v>399</v>
      </c>
      <c r="F26" s="845">
        <v>420</v>
      </c>
      <c r="G26" s="845">
        <v>429</v>
      </c>
    </row>
    <row r="27" spans="1:8" ht="20.100000000000001" customHeight="1">
      <c r="A27" s="842" t="s">
        <v>553</v>
      </c>
      <c r="B27" s="843">
        <v>177</v>
      </c>
      <c r="C27" s="843">
        <v>180</v>
      </c>
      <c r="D27" s="843">
        <v>181</v>
      </c>
      <c r="E27" s="843">
        <v>223</v>
      </c>
      <c r="F27" s="843">
        <v>262</v>
      </c>
      <c r="G27" s="843">
        <v>265</v>
      </c>
      <c r="H27" s="497"/>
    </row>
    <row r="28" spans="1:8" ht="20.100000000000001" customHeight="1">
      <c r="A28" s="844" t="s">
        <v>551</v>
      </c>
      <c r="B28" s="845">
        <v>111</v>
      </c>
      <c r="C28" s="845">
        <v>105</v>
      </c>
      <c r="D28" s="845">
        <v>102</v>
      </c>
      <c r="E28" s="845">
        <v>127</v>
      </c>
      <c r="F28" s="845">
        <v>160</v>
      </c>
      <c r="G28" s="845">
        <v>159</v>
      </c>
    </row>
    <row r="29" spans="1:8" ht="20.100000000000001" customHeight="1">
      <c r="A29" s="844" t="s">
        <v>552</v>
      </c>
      <c r="B29" s="845">
        <v>66</v>
      </c>
      <c r="C29" s="845">
        <v>75</v>
      </c>
      <c r="D29" s="845">
        <v>79</v>
      </c>
      <c r="E29" s="845">
        <v>96</v>
      </c>
      <c r="F29" s="845">
        <v>102</v>
      </c>
      <c r="G29" s="845">
        <v>106</v>
      </c>
    </row>
    <row r="30" spans="1:8" ht="20.100000000000001" customHeight="1">
      <c r="A30" s="840" t="s">
        <v>191</v>
      </c>
      <c r="B30" s="846">
        <v>137</v>
      </c>
      <c r="C30" s="846">
        <v>144</v>
      </c>
      <c r="D30" s="846">
        <v>169</v>
      </c>
      <c r="E30" s="846">
        <v>185</v>
      </c>
      <c r="F30" s="846">
        <v>214</v>
      </c>
      <c r="G30" s="846">
        <v>222</v>
      </c>
    </row>
    <row r="31" spans="1:8" ht="20.100000000000001" customHeight="1">
      <c r="A31" s="842" t="s">
        <v>557</v>
      </c>
      <c r="B31" s="843">
        <v>122</v>
      </c>
      <c r="C31" s="843">
        <v>127</v>
      </c>
      <c r="D31" s="843">
        <v>153</v>
      </c>
      <c r="E31" s="843">
        <v>167</v>
      </c>
      <c r="F31" s="843">
        <v>192</v>
      </c>
      <c r="G31" s="843">
        <v>200</v>
      </c>
      <c r="H31" s="497"/>
    </row>
    <row r="32" spans="1:8" ht="20.100000000000001" customHeight="1">
      <c r="A32" s="844" t="s">
        <v>551</v>
      </c>
      <c r="B32" s="845">
        <v>50</v>
      </c>
      <c r="C32" s="845">
        <v>51</v>
      </c>
      <c r="D32" s="845">
        <v>70</v>
      </c>
      <c r="E32" s="845">
        <v>74</v>
      </c>
      <c r="F32" s="845">
        <v>95</v>
      </c>
      <c r="G32" s="845">
        <v>101</v>
      </c>
    </row>
    <row r="33" spans="1:8" ht="20.100000000000001" customHeight="1">
      <c r="A33" s="844" t="s">
        <v>552</v>
      </c>
      <c r="B33" s="845">
        <v>72</v>
      </c>
      <c r="C33" s="845">
        <v>76</v>
      </c>
      <c r="D33" s="845">
        <v>83</v>
      </c>
      <c r="E33" s="845">
        <v>93</v>
      </c>
      <c r="F33" s="845">
        <v>97</v>
      </c>
      <c r="G33" s="845">
        <v>99</v>
      </c>
    </row>
    <row r="34" spans="1:8" ht="20.100000000000001" customHeight="1">
      <c r="A34" s="842" t="s">
        <v>553</v>
      </c>
      <c r="B34" s="843">
        <v>15</v>
      </c>
      <c r="C34" s="843">
        <v>17</v>
      </c>
      <c r="D34" s="843">
        <v>16</v>
      </c>
      <c r="E34" s="843">
        <v>18</v>
      </c>
      <c r="F34" s="843">
        <v>22</v>
      </c>
      <c r="G34" s="843">
        <v>22</v>
      </c>
      <c r="H34" s="497"/>
    </row>
    <row r="35" spans="1:8" ht="20.100000000000001" customHeight="1">
      <c r="A35" s="844" t="s">
        <v>551</v>
      </c>
      <c r="B35" s="845">
        <v>13</v>
      </c>
      <c r="C35" s="845">
        <v>14</v>
      </c>
      <c r="D35" s="845">
        <v>13</v>
      </c>
      <c r="E35" s="845">
        <v>15</v>
      </c>
      <c r="F35" s="845">
        <v>19</v>
      </c>
      <c r="G35" s="845">
        <v>19</v>
      </c>
    </row>
    <row r="36" spans="1:8" ht="20.100000000000001" customHeight="1">
      <c r="A36" s="844" t="s">
        <v>552</v>
      </c>
      <c r="B36" s="845">
        <v>2</v>
      </c>
      <c r="C36" s="845">
        <v>3</v>
      </c>
      <c r="D36" s="845">
        <v>3</v>
      </c>
      <c r="E36" s="845">
        <v>3</v>
      </c>
      <c r="F36" s="845">
        <v>3</v>
      </c>
      <c r="G36" s="845">
        <v>3</v>
      </c>
    </row>
    <row r="37" spans="1:8" ht="20.100000000000001" customHeight="1">
      <c r="A37" s="840" t="s">
        <v>197</v>
      </c>
      <c r="B37" s="846">
        <v>133</v>
      </c>
      <c r="C37" s="846">
        <v>144</v>
      </c>
      <c r="D37" s="846">
        <v>176</v>
      </c>
      <c r="E37" s="846">
        <v>201</v>
      </c>
      <c r="F37" s="846">
        <v>213</v>
      </c>
      <c r="G37" s="846">
        <v>211</v>
      </c>
    </row>
    <row r="38" spans="1:8" ht="20.100000000000001" customHeight="1">
      <c r="A38" s="842" t="s">
        <v>558</v>
      </c>
      <c r="B38" s="843">
        <v>84</v>
      </c>
      <c r="C38" s="843">
        <v>94</v>
      </c>
      <c r="D38" s="843">
        <v>123</v>
      </c>
      <c r="E38" s="843">
        <v>139</v>
      </c>
      <c r="F38" s="843">
        <v>135</v>
      </c>
      <c r="G38" s="843">
        <v>131</v>
      </c>
      <c r="H38" s="497"/>
    </row>
    <row r="39" spans="1:8" ht="20.100000000000001" customHeight="1">
      <c r="A39" s="844" t="s">
        <v>551</v>
      </c>
      <c r="B39" s="845">
        <v>34</v>
      </c>
      <c r="C39" s="845">
        <v>38</v>
      </c>
      <c r="D39" s="845">
        <v>60</v>
      </c>
      <c r="E39" s="845">
        <v>70</v>
      </c>
      <c r="F39" s="845">
        <v>66</v>
      </c>
      <c r="G39" s="845">
        <v>61</v>
      </c>
    </row>
    <row r="40" spans="1:8" ht="20.100000000000001" customHeight="1">
      <c r="A40" s="844" t="s">
        <v>552</v>
      </c>
      <c r="B40" s="845">
        <v>50</v>
      </c>
      <c r="C40" s="845">
        <v>56</v>
      </c>
      <c r="D40" s="845">
        <v>63</v>
      </c>
      <c r="E40" s="845">
        <v>69</v>
      </c>
      <c r="F40" s="845">
        <v>69</v>
      </c>
      <c r="G40" s="845">
        <v>70</v>
      </c>
    </row>
    <row r="41" spans="1:8" ht="20.100000000000001" customHeight="1">
      <c r="A41" s="842" t="s">
        <v>553</v>
      </c>
      <c r="B41" s="843">
        <v>49</v>
      </c>
      <c r="C41" s="843">
        <v>50</v>
      </c>
      <c r="D41" s="843">
        <v>53</v>
      </c>
      <c r="E41" s="843">
        <v>62</v>
      </c>
      <c r="F41" s="843">
        <v>78</v>
      </c>
      <c r="G41" s="843">
        <v>80</v>
      </c>
      <c r="H41" s="497"/>
    </row>
    <row r="42" spans="1:8" ht="20.100000000000001" customHeight="1">
      <c r="A42" s="844" t="s">
        <v>551</v>
      </c>
      <c r="B42" s="845">
        <v>32</v>
      </c>
      <c r="C42" s="845">
        <v>35</v>
      </c>
      <c r="D42" s="845">
        <v>36</v>
      </c>
      <c r="E42" s="845">
        <v>39</v>
      </c>
      <c r="F42" s="845">
        <v>55</v>
      </c>
      <c r="G42" s="845">
        <v>54</v>
      </c>
    </row>
    <row r="43" spans="1:8" ht="20.100000000000001" customHeight="1">
      <c r="A43" s="844" t="s">
        <v>552</v>
      </c>
      <c r="B43" s="845">
        <v>17</v>
      </c>
      <c r="C43" s="845">
        <v>15</v>
      </c>
      <c r="D43" s="845">
        <v>17</v>
      </c>
      <c r="E43" s="845">
        <v>23</v>
      </c>
      <c r="F43" s="845">
        <v>23</v>
      </c>
      <c r="G43" s="845">
        <v>26</v>
      </c>
    </row>
    <row r="44" spans="1:8" ht="20.100000000000001" customHeight="1">
      <c r="A44" s="840" t="s">
        <v>198</v>
      </c>
      <c r="B44" s="846">
        <v>214</v>
      </c>
      <c r="C44" s="846">
        <v>224</v>
      </c>
      <c r="D44" s="846">
        <v>251</v>
      </c>
      <c r="E44" s="846">
        <v>277</v>
      </c>
      <c r="F44" s="846">
        <v>305</v>
      </c>
      <c r="G44" s="846">
        <v>303</v>
      </c>
    </row>
    <row r="45" spans="1:8" ht="20.100000000000001" customHeight="1">
      <c r="A45" s="842" t="s">
        <v>559</v>
      </c>
      <c r="B45" s="843">
        <v>146</v>
      </c>
      <c r="C45" s="843">
        <v>151</v>
      </c>
      <c r="D45" s="843">
        <v>179</v>
      </c>
      <c r="E45" s="843">
        <v>201</v>
      </c>
      <c r="F45" s="843">
        <v>217</v>
      </c>
      <c r="G45" s="843">
        <v>215</v>
      </c>
      <c r="H45" s="497"/>
    </row>
    <row r="46" spans="1:8" ht="20.100000000000001" customHeight="1">
      <c r="A46" s="844" t="s">
        <v>551</v>
      </c>
      <c r="B46" s="845">
        <v>62</v>
      </c>
      <c r="C46" s="845">
        <v>58</v>
      </c>
      <c r="D46" s="845">
        <v>78</v>
      </c>
      <c r="E46" s="845">
        <v>89</v>
      </c>
      <c r="F46" s="845">
        <v>103</v>
      </c>
      <c r="G46" s="845">
        <v>100</v>
      </c>
    </row>
    <row r="47" spans="1:8" ht="20.100000000000001" customHeight="1">
      <c r="A47" s="844" t="s">
        <v>552</v>
      </c>
      <c r="B47" s="845">
        <v>84</v>
      </c>
      <c r="C47" s="845">
        <v>93</v>
      </c>
      <c r="D47" s="845">
        <v>101</v>
      </c>
      <c r="E47" s="845">
        <v>112</v>
      </c>
      <c r="F47" s="845">
        <v>114</v>
      </c>
      <c r="G47" s="845">
        <v>115</v>
      </c>
    </row>
    <row r="48" spans="1:8" ht="20.100000000000001" customHeight="1">
      <c r="A48" s="842" t="s">
        <v>553</v>
      </c>
      <c r="B48" s="843">
        <v>68</v>
      </c>
      <c r="C48" s="843">
        <v>73</v>
      </c>
      <c r="D48" s="843">
        <v>72</v>
      </c>
      <c r="E48" s="843">
        <v>76</v>
      </c>
      <c r="F48" s="843">
        <v>88</v>
      </c>
      <c r="G48" s="843">
        <v>88</v>
      </c>
      <c r="H48" s="497"/>
    </row>
    <row r="49" spans="1:8" ht="20.100000000000001" customHeight="1">
      <c r="A49" s="844" t="s">
        <v>551</v>
      </c>
      <c r="B49" s="845">
        <v>43</v>
      </c>
      <c r="C49" s="845">
        <v>47</v>
      </c>
      <c r="D49" s="845">
        <v>43</v>
      </c>
      <c r="E49" s="845">
        <v>46</v>
      </c>
      <c r="F49" s="845">
        <v>56</v>
      </c>
      <c r="G49" s="845">
        <v>55</v>
      </c>
    </row>
    <row r="50" spans="1:8" ht="20.100000000000001" customHeight="1">
      <c r="A50" s="844" t="s">
        <v>552</v>
      </c>
      <c r="B50" s="845">
        <v>25</v>
      </c>
      <c r="C50" s="845">
        <v>26</v>
      </c>
      <c r="D50" s="845">
        <v>29</v>
      </c>
      <c r="E50" s="845">
        <v>30</v>
      </c>
      <c r="F50" s="845">
        <v>32</v>
      </c>
      <c r="G50" s="845">
        <v>33</v>
      </c>
    </row>
    <row r="51" spans="1:8" ht="20.100000000000001" customHeight="1">
      <c r="A51" s="840" t="s">
        <v>199</v>
      </c>
      <c r="B51" s="846">
        <v>1296</v>
      </c>
      <c r="C51" s="846">
        <v>1387</v>
      </c>
      <c r="D51" s="846">
        <v>1508</v>
      </c>
      <c r="E51" s="846">
        <v>1591</v>
      </c>
      <c r="F51" s="846">
        <v>1756</v>
      </c>
      <c r="G51" s="846">
        <v>1770</v>
      </c>
    </row>
    <row r="52" spans="1:8" ht="20.100000000000001" customHeight="1">
      <c r="A52" s="842" t="s">
        <v>560</v>
      </c>
      <c r="B52" s="843">
        <v>1053</v>
      </c>
      <c r="C52" s="843">
        <v>1124</v>
      </c>
      <c r="D52" s="843">
        <v>1223</v>
      </c>
      <c r="E52" s="843">
        <v>1271</v>
      </c>
      <c r="F52" s="843">
        <v>1383</v>
      </c>
      <c r="G52" s="843">
        <v>1393</v>
      </c>
      <c r="H52" s="497"/>
    </row>
    <row r="53" spans="1:8" ht="20.100000000000001" customHeight="1">
      <c r="A53" s="844" t="s">
        <v>551</v>
      </c>
      <c r="B53" s="847">
        <v>393</v>
      </c>
      <c r="C53" s="847">
        <v>391</v>
      </c>
      <c r="D53" s="847">
        <v>454</v>
      </c>
      <c r="E53" s="847">
        <v>464</v>
      </c>
      <c r="F53" s="847">
        <v>536</v>
      </c>
      <c r="G53" s="847">
        <v>533</v>
      </c>
    </row>
    <row r="54" spans="1:8" ht="20.100000000000001" customHeight="1">
      <c r="A54" s="844" t="s">
        <v>552</v>
      </c>
      <c r="B54" s="847">
        <v>660</v>
      </c>
      <c r="C54" s="847">
        <v>733</v>
      </c>
      <c r="D54" s="847">
        <v>769</v>
      </c>
      <c r="E54" s="847">
        <v>807</v>
      </c>
      <c r="F54" s="847">
        <v>847</v>
      </c>
      <c r="G54" s="847">
        <v>860</v>
      </c>
    </row>
    <row r="55" spans="1:8" ht="20.100000000000001" customHeight="1">
      <c r="A55" s="842" t="s">
        <v>553</v>
      </c>
      <c r="B55" s="843">
        <v>243</v>
      </c>
      <c r="C55" s="843">
        <v>263</v>
      </c>
      <c r="D55" s="843">
        <v>285</v>
      </c>
      <c r="E55" s="843">
        <v>320</v>
      </c>
      <c r="F55" s="843">
        <v>373</v>
      </c>
      <c r="G55" s="843">
        <v>377</v>
      </c>
      <c r="H55" s="497"/>
    </row>
    <row r="56" spans="1:8" ht="20.100000000000001" customHeight="1">
      <c r="A56" s="844" t="s">
        <v>551</v>
      </c>
      <c r="B56" s="847">
        <v>149</v>
      </c>
      <c r="C56" s="847">
        <v>155</v>
      </c>
      <c r="D56" s="847">
        <v>164</v>
      </c>
      <c r="E56" s="847">
        <v>182</v>
      </c>
      <c r="F56" s="847">
        <v>222</v>
      </c>
      <c r="G56" s="847">
        <v>222</v>
      </c>
    </row>
    <row r="57" spans="1:8" ht="20.100000000000001" customHeight="1">
      <c r="A57" s="844" t="s">
        <v>552</v>
      </c>
      <c r="B57" s="847">
        <v>94</v>
      </c>
      <c r="C57" s="847">
        <v>108</v>
      </c>
      <c r="D57" s="847">
        <v>121</v>
      </c>
      <c r="E57" s="847">
        <v>138</v>
      </c>
      <c r="F57" s="847">
        <v>151</v>
      </c>
      <c r="G57" s="847">
        <v>155</v>
      </c>
    </row>
    <row r="58" spans="1:8" ht="20.100000000000001" customHeight="1">
      <c r="A58" s="840" t="s">
        <v>200</v>
      </c>
      <c r="B58" s="846">
        <v>119</v>
      </c>
      <c r="C58" s="846">
        <v>133</v>
      </c>
      <c r="D58" s="846">
        <v>144</v>
      </c>
      <c r="E58" s="846">
        <v>161</v>
      </c>
      <c r="F58" s="846">
        <v>164</v>
      </c>
      <c r="G58" s="846">
        <v>160</v>
      </c>
    </row>
    <row r="59" spans="1:8" ht="20.100000000000001" customHeight="1">
      <c r="A59" s="842" t="s">
        <v>561</v>
      </c>
      <c r="B59" s="843">
        <v>56</v>
      </c>
      <c r="C59" s="843">
        <v>64</v>
      </c>
      <c r="D59" s="843">
        <v>67</v>
      </c>
      <c r="E59" s="843">
        <v>77</v>
      </c>
      <c r="F59" s="843">
        <v>79</v>
      </c>
      <c r="G59" s="843">
        <v>75</v>
      </c>
      <c r="H59" s="497"/>
    </row>
    <row r="60" spans="1:8" ht="20.100000000000001" customHeight="1">
      <c r="A60" s="844" t="s">
        <v>551</v>
      </c>
      <c r="B60" s="847">
        <v>21</v>
      </c>
      <c r="C60" s="847">
        <v>26</v>
      </c>
      <c r="D60" s="847">
        <v>22</v>
      </c>
      <c r="E60" s="847">
        <v>26</v>
      </c>
      <c r="F60" s="847">
        <v>29</v>
      </c>
      <c r="G60" s="847">
        <v>28</v>
      </c>
    </row>
    <row r="61" spans="1:8" ht="20.100000000000001" customHeight="1">
      <c r="A61" s="844" t="s">
        <v>552</v>
      </c>
      <c r="B61" s="847">
        <v>35</v>
      </c>
      <c r="C61" s="847">
        <v>38</v>
      </c>
      <c r="D61" s="847">
        <v>45</v>
      </c>
      <c r="E61" s="847">
        <v>51</v>
      </c>
      <c r="F61" s="847">
        <v>50</v>
      </c>
      <c r="G61" s="847">
        <v>47</v>
      </c>
    </row>
    <row r="62" spans="1:8" ht="20.100000000000001" customHeight="1">
      <c r="A62" s="842" t="s">
        <v>553</v>
      </c>
      <c r="B62" s="843">
        <v>63</v>
      </c>
      <c r="C62" s="843">
        <v>69</v>
      </c>
      <c r="D62" s="843">
        <v>77</v>
      </c>
      <c r="E62" s="843">
        <v>84</v>
      </c>
      <c r="F62" s="843">
        <v>85</v>
      </c>
      <c r="G62" s="843">
        <v>85</v>
      </c>
      <c r="H62" s="497"/>
    </row>
    <row r="63" spans="1:8" ht="20.100000000000001" customHeight="1">
      <c r="A63" s="844" t="s">
        <v>551</v>
      </c>
      <c r="B63" s="847">
        <v>39</v>
      </c>
      <c r="C63" s="847">
        <v>41</v>
      </c>
      <c r="D63" s="847">
        <v>47</v>
      </c>
      <c r="E63" s="847">
        <v>50</v>
      </c>
      <c r="F63" s="847">
        <v>52</v>
      </c>
      <c r="G63" s="847">
        <v>52</v>
      </c>
    </row>
    <row r="64" spans="1:8" ht="20.100000000000001" customHeight="1">
      <c r="A64" s="844" t="s">
        <v>552</v>
      </c>
      <c r="B64" s="847">
        <v>24</v>
      </c>
      <c r="C64" s="847">
        <v>28</v>
      </c>
      <c r="D64" s="847">
        <v>30</v>
      </c>
      <c r="E64" s="847">
        <v>34</v>
      </c>
      <c r="F64" s="847">
        <v>33</v>
      </c>
      <c r="G64" s="847">
        <v>33</v>
      </c>
    </row>
    <row r="65" spans="1:8" ht="20.100000000000001" customHeight="1">
      <c r="A65" s="840" t="s">
        <v>201</v>
      </c>
      <c r="B65" s="846">
        <v>41</v>
      </c>
      <c r="C65" s="846">
        <v>45</v>
      </c>
      <c r="D65" s="846">
        <v>48</v>
      </c>
      <c r="E65" s="846">
        <v>47</v>
      </c>
      <c r="F65" s="846">
        <v>43</v>
      </c>
      <c r="G65" s="846">
        <v>43</v>
      </c>
    </row>
    <row r="66" spans="1:8" ht="20.100000000000001" customHeight="1">
      <c r="A66" s="842" t="s">
        <v>562</v>
      </c>
      <c r="B66" s="843">
        <v>38</v>
      </c>
      <c r="C66" s="843">
        <v>43</v>
      </c>
      <c r="D66" s="843">
        <v>46</v>
      </c>
      <c r="E66" s="843">
        <v>45</v>
      </c>
      <c r="F66" s="843">
        <v>41</v>
      </c>
      <c r="G66" s="843">
        <v>41</v>
      </c>
      <c r="H66" s="497"/>
    </row>
    <row r="67" spans="1:8" ht="20.100000000000001" customHeight="1">
      <c r="A67" s="844" t="s">
        <v>551</v>
      </c>
      <c r="B67" s="847">
        <v>14</v>
      </c>
      <c r="C67" s="847">
        <v>16</v>
      </c>
      <c r="D67" s="847">
        <v>19</v>
      </c>
      <c r="E67" s="847">
        <v>17</v>
      </c>
      <c r="F67" s="847">
        <v>17</v>
      </c>
      <c r="G67" s="847">
        <v>17</v>
      </c>
    </row>
    <row r="68" spans="1:8" ht="20.100000000000001" customHeight="1">
      <c r="A68" s="844" t="s">
        <v>552</v>
      </c>
      <c r="B68" s="847">
        <v>24</v>
      </c>
      <c r="C68" s="847">
        <v>27</v>
      </c>
      <c r="D68" s="847">
        <v>27</v>
      </c>
      <c r="E68" s="847">
        <v>28</v>
      </c>
      <c r="F68" s="847">
        <v>24</v>
      </c>
      <c r="G68" s="847">
        <v>24</v>
      </c>
    </row>
    <row r="69" spans="1:8" ht="20.100000000000001" customHeight="1">
      <c r="A69" s="842" t="s">
        <v>553</v>
      </c>
      <c r="B69" s="843">
        <v>3</v>
      </c>
      <c r="C69" s="843">
        <v>2</v>
      </c>
      <c r="D69" s="843">
        <v>2</v>
      </c>
      <c r="E69" s="843">
        <v>2</v>
      </c>
      <c r="F69" s="843">
        <v>2</v>
      </c>
      <c r="G69" s="843">
        <v>2</v>
      </c>
      <c r="H69" s="497"/>
    </row>
    <row r="70" spans="1:8" ht="20.100000000000001" customHeight="1">
      <c r="A70" s="844" t="s">
        <v>551</v>
      </c>
      <c r="B70" s="847">
        <v>3</v>
      </c>
      <c r="C70" s="847">
        <v>2</v>
      </c>
      <c r="D70" s="847">
        <v>2</v>
      </c>
      <c r="E70" s="847">
        <v>2</v>
      </c>
      <c r="F70" s="847">
        <v>2</v>
      </c>
      <c r="G70" s="847">
        <v>2</v>
      </c>
    </row>
    <row r="71" spans="1:8" ht="20.100000000000001" customHeight="1">
      <c r="A71" s="844" t="s">
        <v>552</v>
      </c>
      <c r="B71" s="847">
        <v>0</v>
      </c>
      <c r="C71" s="847">
        <v>0</v>
      </c>
      <c r="D71" s="847">
        <v>0</v>
      </c>
      <c r="E71" s="847">
        <v>0</v>
      </c>
      <c r="F71" s="847">
        <v>0</v>
      </c>
      <c r="G71" s="847">
        <v>0</v>
      </c>
    </row>
    <row r="72" spans="1:8" ht="20.100000000000001" customHeight="1">
      <c r="A72" s="848" t="s">
        <v>192</v>
      </c>
      <c r="B72" s="849">
        <v>3901</v>
      </c>
      <c r="C72" s="849">
        <v>4240</v>
      </c>
      <c r="D72" s="849">
        <v>4700</v>
      </c>
      <c r="E72" s="849">
        <v>5204</v>
      </c>
      <c r="F72" s="849">
        <v>5676</v>
      </c>
      <c r="G72" s="849">
        <v>5777</v>
      </c>
    </row>
    <row r="73" spans="1:8" ht="9" customHeight="1" thickBot="1">
      <c r="A73" s="499"/>
      <c r="B73" s="500"/>
      <c r="C73" s="500"/>
      <c r="D73" s="500"/>
      <c r="E73" s="500"/>
      <c r="F73" s="500"/>
      <c r="G73" s="500"/>
    </row>
    <row r="74" spans="1:8" ht="15" customHeight="1" thickTop="1">
      <c r="A74" s="905" t="s">
        <v>762</v>
      </c>
      <c r="B74" s="502"/>
      <c r="C74" s="502"/>
      <c r="D74" s="502"/>
      <c r="E74" s="502"/>
      <c r="F74" s="502"/>
      <c r="G74" s="502"/>
    </row>
    <row r="75" spans="1:8" ht="11.25">
      <c r="A75" s="905" t="s">
        <v>763</v>
      </c>
      <c r="B75" s="497"/>
      <c r="C75" s="497"/>
      <c r="D75" s="497"/>
      <c r="E75" s="497"/>
      <c r="F75" s="497"/>
      <c r="G75" s="497"/>
    </row>
    <row r="76" spans="1:8" ht="11.25">
      <c r="A76" s="905" t="s">
        <v>762</v>
      </c>
      <c r="B76" s="497"/>
      <c r="C76" s="497"/>
      <c r="D76" s="497"/>
      <c r="E76" s="497"/>
      <c r="F76" s="497"/>
      <c r="G76" s="497"/>
    </row>
    <row r="77" spans="1:8" ht="10.5">
      <c r="A77" s="906" t="s">
        <v>763</v>
      </c>
      <c r="B77" s="497"/>
      <c r="C77" s="497"/>
      <c r="D77" s="497"/>
      <c r="E77" s="497"/>
      <c r="F77" s="497"/>
      <c r="G77" s="497"/>
    </row>
    <row r="78" spans="1:8">
      <c r="A78" s="504"/>
      <c r="B78" s="497"/>
      <c r="C78" s="497"/>
      <c r="D78" s="497"/>
      <c r="E78" s="497"/>
      <c r="F78" s="497"/>
      <c r="G78" s="497"/>
    </row>
    <row r="79" spans="1:8">
      <c r="A79" s="504"/>
      <c r="B79" s="497"/>
      <c r="C79" s="497"/>
      <c r="D79" s="497"/>
      <c r="E79" s="497"/>
      <c r="F79" s="497"/>
      <c r="G79" s="497"/>
    </row>
    <row r="80" spans="1:8">
      <c r="A80" s="504"/>
      <c r="B80" s="497"/>
      <c r="C80" s="497"/>
      <c r="D80" s="497"/>
      <c r="E80" s="497"/>
      <c r="F80" s="497"/>
      <c r="G80" s="497"/>
    </row>
    <row r="81" spans="1:7">
      <c r="A81" s="504"/>
      <c r="B81" s="497"/>
      <c r="C81" s="497"/>
      <c r="D81" s="497"/>
      <c r="E81" s="497"/>
      <c r="F81" s="497"/>
      <c r="G81" s="497"/>
    </row>
    <row r="82" spans="1:7">
      <c r="A82" s="504"/>
      <c r="B82" s="497"/>
      <c r="C82" s="497"/>
      <c r="D82" s="497"/>
      <c r="E82" s="497"/>
      <c r="F82" s="497"/>
      <c r="G82" s="497"/>
    </row>
    <row r="83" spans="1:7">
      <c r="A83" s="504"/>
      <c r="B83" s="497"/>
      <c r="C83" s="497"/>
      <c r="D83" s="497"/>
      <c r="E83" s="497"/>
      <c r="F83" s="497"/>
      <c r="G83" s="497"/>
    </row>
    <row r="84" spans="1:7">
      <c r="A84" s="504"/>
      <c r="B84" s="497"/>
      <c r="C84" s="497"/>
      <c r="D84" s="497"/>
      <c r="E84" s="497"/>
      <c r="F84" s="497"/>
      <c r="G84" s="497"/>
    </row>
    <row r="85" spans="1:7">
      <c r="A85" s="504"/>
      <c r="B85" s="497"/>
      <c r="C85" s="497"/>
      <c r="D85" s="497"/>
      <c r="E85" s="497"/>
      <c r="F85" s="497"/>
      <c r="G85" s="497"/>
    </row>
    <row r="86" spans="1:7">
      <c r="A86" s="504"/>
      <c r="B86" s="497"/>
      <c r="C86" s="497"/>
      <c r="D86" s="497"/>
      <c r="E86" s="497"/>
      <c r="F86" s="497"/>
      <c r="G86" s="497"/>
    </row>
    <row r="87" spans="1:7">
      <c r="A87" s="504"/>
      <c r="B87" s="497"/>
      <c r="C87" s="497"/>
      <c r="D87" s="497"/>
      <c r="E87" s="497"/>
      <c r="F87" s="497"/>
      <c r="G87" s="497"/>
    </row>
    <row r="88" spans="1:7">
      <c r="A88" s="504"/>
      <c r="B88" s="497"/>
      <c r="C88" s="497"/>
      <c r="D88" s="497"/>
      <c r="E88" s="497"/>
      <c r="F88" s="497"/>
      <c r="G88" s="497"/>
    </row>
    <row r="89" spans="1:7">
      <c r="A89" s="504"/>
      <c r="B89" s="497"/>
      <c r="C89" s="497"/>
      <c r="D89" s="497"/>
      <c r="E89" s="497"/>
      <c r="F89" s="497"/>
      <c r="G89" s="497"/>
    </row>
    <row r="90" spans="1:7">
      <c r="A90" s="504"/>
      <c r="B90" s="497"/>
      <c r="C90" s="497"/>
      <c r="D90" s="497"/>
      <c r="E90" s="497"/>
      <c r="F90" s="497"/>
      <c r="G90" s="497"/>
    </row>
    <row r="91" spans="1:7">
      <c r="A91" s="504"/>
      <c r="B91" s="497"/>
      <c r="C91" s="497"/>
      <c r="D91" s="497"/>
      <c r="E91" s="497"/>
      <c r="F91" s="497"/>
      <c r="G91" s="497"/>
    </row>
    <row r="92" spans="1:7">
      <c r="A92" s="504"/>
      <c r="B92" s="497"/>
      <c r="C92" s="497"/>
      <c r="D92" s="497"/>
      <c r="E92" s="497"/>
      <c r="F92" s="497"/>
      <c r="G92" s="497"/>
    </row>
    <row r="93" spans="1:7">
      <c r="A93" s="504"/>
      <c r="B93" s="497"/>
      <c r="C93" s="497"/>
      <c r="D93" s="497"/>
      <c r="E93" s="497"/>
      <c r="F93" s="497"/>
      <c r="G93" s="497"/>
    </row>
    <row r="94" spans="1:7">
      <c r="A94" s="504"/>
      <c r="B94" s="497"/>
      <c r="C94" s="497"/>
      <c r="D94" s="497"/>
      <c r="E94" s="497"/>
      <c r="F94" s="497"/>
      <c r="G94" s="497"/>
    </row>
    <row r="95" spans="1:7">
      <c r="A95" s="504"/>
      <c r="B95" s="497"/>
      <c r="C95" s="497"/>
      <c r="D95" s="497"/>
      <c r="E95" s="497"/>
      <c r="F95" s="497"/>
      <c r="G95" s="497"/>
    </row>
    <row r="96" spans="1:7">
      <c r="A96" s="504"/>
      <c r="B96" s="497"/>
      <c r="C96" s="497"/>
      <c r="D96" s="497"/>
      <c r="E96" s="497"/>
      <c r="F96" s="497"/>
      <c r="G96" s="497"/>
    </row>
    <row r="97" spans="1:7">
      <c r="A97" s="504"/>
      <c r="B97" s="497"/>
      <c r="C97" s="497"/>
      <c r="D97" s="497"/>
      <c r="E97" s="497"/>
      <c r="F97" s="497"/>
      <c r="G97" s="497"/>
    </row>
    <row r="98" spans="1:7">
      <c r="A98" s="504"/>
      <c r="B98" s="497"/>
      <c r="C98" s="497"/>
      <c r="D98" s="497"/>
      <c r="E98" s="497"/>
      <c r="F98" s="497"/>
      <c r="G98" s="497"/>
    </row>
    <row r="99" spans="1:7">
      <c r="A99" s="504"/>
      <c r="B99" s="497"/>
      <c r="C99" s="497"/>
      <c r="D99" s="497"/>
      <c r="E99" s="497"/>
      <c r="F99" s="497"/>
      <c r="G99" s="497"/>
    </row>
    <row r="100" spans="1:7">
      <c r="A100" s="504"/>
      <c r="B100" s="497"/>
      <c r="C100" s="497"/>
      <c r="D100" s="497"/>
      <c r="E100" s="497"/>
      <c r="F100" s="497"/>
      <c r="G100" s="497"/>
    </row>
    <row r="101" spans="1:7">
      <c r="A101" s="504"/>
      <c r="B101" s="497"/>
      <c r="C101" s="497"/>
      <c r="D101" s="497"/>
      <c r="E101" s="497"/>
      <c r="F101" s="497"/>
      <c r="G101" s="497"/>
    </row>
    <row r="102" spans="1:7">
      <c r="A102" s="505"/>
      <c r="B102" s="497"/>
      <c r="C102" s="497"/>
      <c r="D102" s="497"/>
      <c r="E102" s="497"/>
      <c r="F102" s="497"/>
      <c r="G102" s="497"/>
    </row>
    <row r="103" spans="1:7">
      <c r="A103" s="505"/>
      <c r="B103" s="497"/>
      <c r="C103" s="497"/>
      <c r="D103" s="497"/>
      <c r="E103" s="497"/>
      <c r="F103" s="497"/>
      <c r="G103" s="497"/>
    </row>
    <row r="104" spans="1:7">
      <c r="A104" s="505"/>
      <c r="B104" s="497"/>
      <c r="C104" s="497"/>
      <c r="D104" s="497"/>
      <c r="E104" s="497"/>
      <c r="F104" s="497"/>
      <c r="G104" s="497"/>
    </row>
    <row r="105" spans="1:7">
      <c r="A105" s="505"/>
      <c r="B105" s="497"/>
      <c r="C105" s="497"/>
      <c r="D105" s="497"/>
      <c r="E105" s="497"/>
      <c r="F105" s="497"/>
      <c r="G105" s="497"/>
    </row>
    <row r="106" spans="1:7">
      <c r="A106" s="505"/>
      <c r="B106" s="497"/>
      <c r="C106" s="497"/>
      <c r="D106" s="497"/>
      <c r="E106" s="497"/>
      <c r="F106" s="497"/>
      <c r="G106" s="497"/>
    </row>
    <row r="107" spans="1:7">
      <c r="A107" s="505"/>
      <c r="B107" s="497"/>
      <c r="C107" s="497"/>
      <c r="D107" s="497"/>
      <c r="E107" s="497"/>
      <c r="F107" s="497"/>
      <c r="G107" s="497"/>
    </row>
    <row r="108" spans="1:7">
      <c r="A108" s="505"/>
      <c r="B108" s="497"/>
      <c r="C108" s="497"/>
      <c r="D108" s="497"/>
      <c r="E108" s="497"/>
      <c r="F108" s="497"/>
      <c r="G108" s="497"/>
    </row>
    <row r="109" spans="1:7">
      <c r="A109" s="505"/>
      <c r="B109" s="497"/>
      <c r="C109" s="497"/>
      <c r="D109" s="497"/>
      <c r="E109" s="497"/>
      <c r="F109" s="497"/>
      <c r="G109" s="497"/>
    </row>
    <row r="110" spans="1:7">
      <c r="A110" s="505"/>
      <c r="B110" s="497"/>
      <c r="C110" s="497"/>
      <c r="D110" s="497"/>
      <c r="E110" s="497"/>
      <c r="F110" s="497"/>
      <c r="G110" s="497"/>
    </row>
    <row r="111" spans="1:7">
      <c r="A111" s="505"/>
      <c r="B111" s="497"/>
      <c r="C111" s="497"/>
      <c r="D111" s="497"/>
      <c r="E111" s="497"/>
      <c r="F111" s="497"/>
      <c r="G111" s="497"/>
    </row>
    <row r="112" spans="1:7">
      <c r="A112" s="505"/>
      <c r="B112" s="497"/>
      <c r="C112" s="497"/>
      <c r="D112" s="497"/>
      <c r="E112" s="497"/>
      <c r="F112" s="497"/>
      <c r="G112" s="497"/>
    </row>
    <row r="113" spans="1:7">
      <c r="A113" s="505"/>
      <c r="B113" s="497"/>
      <c r="C113" s="497"/>
      <c r="D113" s="497"/>
      <c r="E113" s="497"/>
      <c r="F113" s="497"/>
      <c r="G113" s="497"/>
    </row>
    <row r="114" spans="1:7">
      <c r="A114" s="505"/>
      <c r="B114" s="497"/>
      <c r="C114" s="497"/>
      <c r="D114" s="497"/>
      <c r="E114" s="497"/>
      <c r="F114" s="497"/>
      <c r="G114" s="497"/>
    </row>
    <row r="115" spans="1:7">
      <c r="A115" s="505"/>
      <c r="B115" s="497"/>
      <c r="C115" s="497"/>
      <c r="D115" s="497"/>
      <c r="E115" s="497"/>
      <c r="F115" s="497"/>
      <c r="G115" s="497"/>
    </row>
    <row r="116" spans="1:7">
      <c r="A116" s="505"/>
      <c r="B116" s="497"/>
      <c r="C116" s="497"/>
      <c r="D116" s="497"/>
      <c r="E116" s="497"/>
      <c r="F116" s="497"/>
      <c r="G116" s="497"/>
    </row>
    <row r="117" spans="1:7">
      <c r="A117" s="505"/>
      <c r="B117" s="497"/>
      <c r="C117" s="497"/>
      <c r="D117" s="497"/>
      <c r="E117" s="497"/>
      <c r="F117" s="497"/>
      <c r="G117" s="497"/>
    </row>
    <row r="118" spans="1:7">
      <c r="A118" s="505"/>
      <c r="B118" s="497"/>
      <c r="C118" s="497"/>
      <c r="D118" s="497"/>
      <c r="E118" s="497"/>
      <c r="F118" s="497"/>
      <c r="G118" s="497"/>
    </row>
    <row r="119" spans="1:7">
      <c r="A119" s="505"/>
      <c r="B119" s="497"/>
      <c r="C119" s="497"/>
      <c r="D119" s="497"/>
      <c r="E119" s="497"/>
      <c r="F119" s="497"/>
      <c r="G119" s="497"/>
    </row>
    <row r="120" spans="1:7">
      <c r="A120" s="505"/>
      <c r="B120" s="497"/>
      <c r="C120" s="497"/>
      <c r="D120" s="497"/>
      <c r="E120" s="497"/>
      <c r="F120" s="497"/>
      <c r="G120" s="497"/>
    </row>
    <row r="121" spans="1:7">
      <c r="A121" s="505"/>
      <c r="B121" s="497"/>
      <c r="C121" s="497"/>
      <c r="D121" s="497"/>
      <c r="E121" s="497"/>
      <c r="F121" s="497"/>
      <c r="G121" s="497"/>
    </row>
    <row r="122" spans="1:7">
      <c r="A122" s="505"/>
      <c r="B122" s="497"/>
      <c r="C122" s="497"/>
      <c r="D122" s="497"/>
      <c r="E122" s="497"/>
      <c r="F122" s="497"/>
      <c r="G122" s="497"/>
    </row>
    <row r="123" spans="1:7">
      <c r="A123" s="505"/>
      <c r="B123" s="497"/>
      <c r="C123" s="497"/>
      <c r="D123" s="497"/>
      <c r="E123" s="497"/>
      <c r="F123" s="497"/>
      <c r="G123" s="497"/>
    </row>
    <row r="124" spans="1:7">
      <c r="A124" s="505"/>
      <c r="B124" s="497"/>
      <c r="C124" s="497"/>
      <c r="D124" s="497"/>
      <c r="E124" s="497"/>
      <c r="F124" s="497"/>
      <c r="G124" s="497"/>
    </row>
    <row r="125" spans="1:7">
      <c r="A125" s="505"/>
      <c r="B125" s="497"/>
      <c r="C125" s="497"/>
      <c r="D125" s="497"/>
      <c r="E125" s="497"/>
      <c r="F125" s="497"/>
      <c r="G125" s="497"/>
    </row>
    <row r="126" spans="1:7">
      <c r="A126" s="505"/>
      <c r="B126" s="497"/>
      <c r="C126" s="497"/>
      <c r="D126" s="497"/>
      <c r="E126" s="497"/>
      <c r="F126" s="497"/>
      <c r="G126" s="497"/>
    </row>
    <row r="127" spans="1:7">
      <c r="A127" s="505"/>
      <c r="B127" s="497"/>
      <c r="C127" s="497"/>
      <c r="D127" s="497"/>
      <c r="E127" s="497"/>
      <c r="F127" s="497"/>
      <c r="G127" s="497"/>
    </row>
    <row r="128" spans="1:7">
      <c r="A128" s="505"/>
      <c r="B128" s="497"/>
      <c r="C128" s="497"/>
      <c r="D128" s="497"/>
      <c r="E128" s="497"/>
      <c r="F128" s="497"/>
      <c r="G128" s="497"/>
    </row>
    <row r="129" spans="1:7">
      <c r="A129" s="505"/>
      <c r="B129" s="497"/>
      <c r="C129" s="497"/>
      <c r="D129" s="497"/>
      <c r="E129" s="497"/>
      <c r="F129" s="497"/>
      <c r="G129" s="497"/>
    </row>
    <row r="130" spans="1:7">
      <c r="A130" s="505"/>
      <c r="B130" s="497"/>
      <c r="C130" s="497"/>
      <c r="D130" s="497"/>
      <c r="E130" s="497"/>
      <c r="F130" s="497"/>
      <c r="G130" s="497"/>
    </row>
    <row r="131" spans="1:7">
      <c r="A131" s="505"/>
      <c r="B131" s="497"/>
      <c r="C131" s="497"/>
      <c r="D131" s="497"/>
      <c r="E131" s="497"/>
      <c r="F131" s="497"/>
      <c r="G131" s="497"/>
    </row>
    <row r="132" spans="1:7">
      <c r="A132" s="505"/>
      <c r="B132" s="497"/>
      <c r="C132" s="497"/>
      <c r="D132" s="497"/>
      <c r="E132" s="497"/>
      <c r="F132" s="497"/>
      <c r="G132" s="497"/>
    </row>
    <row r="133" spans="1:7">
      <c r="A133" s="505"/>
      <c r="B133" s="497"/>
      <c r="C133" s="497"/>
      <c r="D133" s="497"/>
      <c r="E133" s="497"/>
      <c r="F133" s="497"/>
      <c r="G133" s="497"/>
    </row>
    <row r="134" spans="1:7">
      <c r="A134" s="505"/>
      <c r="B134" s="497"/>
      <c r="C134" s="497"/>
      <c r="D134" s="497"/>
      <c r="E134" s="497"/>
      <c r="F134" s="497"/>
      <c r="G134" s="497"/>
    </row>
    <row r="135" spans="1:7">
      <c r="A135" s="505"/>
      <c r="B135" s="497"/>
      <c r="C135" s="497"/>
      <c r="D135" s="497"/>
      <c r="E135" s="497"/>
      <c r="F135" s="497"/>
      <c r="G135" s="497"/>
    </row>
    <row r="136" spans="1:7">
      <c r="A136" s="505"/>
      <c r="B136" s="497"/>
      <c r="C136" s="497"/>
      <c r="D136" s="497"/>
      <c r="E136" s="497"/>
      <c r="F136" s="497"/>
      <c r="G136" s="497"/>
    </row>
    <row r="137" spans="1:7">
      <c r="A137" s="505"/>
      <c r="B137" s="497"/>
      <c r="C137" s="497"/>
      <c r="D137" s="497"/>
      <c r="E137" s="497"/>
      <c r="F137" s="497"/>
      <c r="G137" s="497"/>
    </row>
    <row r="138" spans="1:7">
      <c r="A138" s="505"/>
      <c r="B138" s="497"/>
      <c r="C138" s="497"/>
      <c r="D138" s="497"/>
      <c r="E138" s="497"/>
      <c r="F138" s="497"/>
      <c r="G138" s="497"/>
    </row>
    <row r="139" spans="1:7">
      <c r="A139" s="505"/>
      <c r="B139" s="497"/>
      <c r="C139" s="497"/>
      <c r="D139" s="497"/>
      <c r="E139" s="497"/>
      <c r="F139" s="497"/>
      <c r="G139" s="497"/>
    </row>
    <row r="140" spans="1:7">
      <c r="A140" s="505"/>
      <c r="B140" s="497"/>
      <c r="C140" s="497"/>
      <c r="D140" s="497"/>
      <c r="E140" s="497"/>
      <c r="F140" s="497"/>
      <c r="G140" s="497"/>
    </row>
    <row r="141" spans="1:7">
      <c r="A141" s="505"/>
      <c r="B141" s="497"/>
      <c r="C141" s="497"/>
      <c r="D141" s="497"/>
      <c r="E141" s="497"/>
      <c r="F141" s="497"/>
      <c r="G141" s="497"/>
    </row>
    <row r="142" spans="1:7">
      <c r="A142" s="505"/>
      <c r="B142" s="497"/>
      <c r="C142" s="497"/>
      <c r="D142" s="497"/>
      <c r="E142" s="497"/>
      <c r="F142" s="497"/>
      <c r="G142" s="497"/>
    </row>
    <row r="143" spans="1:7">
      <c r="A143" s="505"/>
      <c r="B143" s="497"/>
      <c r="C143" s="497"/>
      <c r="D143" s="497"/>
      <c r="E143" s="497"/>
      <c r="F143" s="497"/>
      <c r="G143" s="497"/>
    </row>
    <row r="144" spans="1:7">
      <c r="A144" s="505"/>
      <c r="B144" s="497"/>
      <c r="C144" s="497"/>
      <c r="D144" s="497"/>
      <c r="E144" s="497"/>
      <c r="F144" s="497"/>
      <c r="G144" s="497"/>
    </row>
    <row r="145" spans="1:7">
      <c r="A145" s="505"/>
      <c r="B145" s="497"/>
      <c r="C145" s="497"/>
      <c r="D145" s="497"/>
      <c r="E145" s="497"/>
      <c r="F145" s="497"/>
      <c r="G145" s="497"/>
    </row>
    <row r="146" spans="1:7">
      <c r="A146" s="505"/>
      <c r="B146" s="497"/>
      <c r="C146" s="497"/>
      <c r="D146" s="497"/>
      <c r="E146" s="497"/>
      <c r="F146" s="497"/>
      <c r="G146" s="497"/>
    </row>
    <row r="147" spans="1:7">
      <c r="A147" s="505"/>
      <c r="B147" s="497"/>
      <c r="C147" s="497"/>
      <c r="D147" s="497"/>
      <c r="E147" s="497"/>
      <c r="F147" s="497"/>
      <c r="G147" s="497"/>
    </row>
    <row r="148" spans="1:7">
      <c r="A148" s="505"/>
      <c r="B148" s="497"/>
      <c r="C148" s="497"/>
      <c r="D148" s="497"/>
      <c r="E148" s="497"/>
      <c r="F148" s="497"/>
      <c r="G148" s="497"/>
    </row>
    <row r="149" spans="1:7">
      <c r="A149" s="505"/>
      <c r="B149" s="497"/>
      <c r="C149" s="497"/>
      <c r="D149" s="497"/>
      <c r="E149" s="497"/>
      <c r="F149" s="497"/>
      <c r="G149" s="497"/>
    </row>
    <row r="150" spans="1:7">
      <c r="A150" s="505"/>
      <c r="B150" s="497"/>
      <c r="C150" s="497"/>
      <c r="D150" s="497"/>
      <c r="E150" s="497"/>
      <c r="F150" s="497"/>
      <c r="G150" s="497"/>
    </row>
    <row r="151" spans="1:7">
      <c r="A151" s="505"/>
      <c r="B151" s="497"/>
      <c r="C151" s="497"/>
      <c r="D151" s="497"/>
      <c r="E151" s="497"/>
      <c r="F151" s="497"/>
      <c r="G151" s="497"/>
    </row>
    <row r="152" spans="1:7">
      <c r="A152" s="505"/>
      <c r="B152" s="497"/>
      <c r="C152" s="497"/>
      <c r="D152" s="497"/>
      <c r="E152" s="497"/>
      <c r="F152" s="497"/>
      <c r="G152" s="497"/>
    </row>
    <row r="153" spans="1:7">
      <c r="A153" s="505"/>
      <c r="B153" s="497"/>
      <c r="C153" s="497"/>
      <c r="D153" s="497"/>
      <c r="E153" s="497"/>
      <c r="F153" s="497"/>
      <c r="G153" s="497"/>
    </row>
    <row r="154" spans="1:7">
      <c r="A154" s="505"/>
      <c r="B154" s="497"/>
      <c r="C154" s="497"/>
      <c r="D154" s="497"/>
      <c r="E154" s="497"/>
      <c r="F154" s="497"/>
      <c r="G154" s="497"/>
    </row>
    <row r="155" spans="1:7">
      <c r="A155" s="505"/>
      <c r="B155" s="497"/>
      <c r="C155" s="497"/>
      <c r="D155" s="497"/>
      <c r="E155" s="497"/>
      <c r="F155" s="497"/>
      <c r="G155" s="497"/>
    </row>
    <row r="156" spans="1:7">
      <c r="A156" s="505"/>
      <c r="B156" s="497"/>
      <c r="C156" s="497"/>
      <c r="D156" s="497"/>
      <c r="E156" s="497"/>
      <c r="F156" s="497"/>
      <c r="G156" s="497"/>
    </row>
    <row r="157" spans="1:7">
      <c r="A157" s="505"/>
      <c r="B157" s="497"/>
      <c r="C157" s="497"/>
      <c r="D157" s="497"/>
      <c r="E157" s="497"/>
      <c r="F157" s="497"/>
      <c r="G157" s="497"/>
    </row>
    <row r="158" spans="1:7">
      <c r="A158" s="505"/>
      <c r="B158" s="497"/>
      <c r="C158" s="497"/>
      <c r="D158" s="497"/>
      <c r="E158" s="497"/>
      <c r="F158" s="497"/>
      <c r="G158" s="497"/>
    </row>
    <row r="159" spans="1:7">
      <c r="A159" s="505"/>
      <c r="B159" s="497"/>
      <c r="C159" s="497"/>
      <c r="D159" s="497"/>
      <c r="E159" s="497"/>
      <c r="F159" s="497"/>
      <c r="G159" s="497"/>
    </row>
    <row r="160" spans="1:7">
      <c r="A160" s="505"/>
      <c r="B160" s="497"/>
      <c r="C160" s="497"/>
      <c r="D160" s="497"/>
      <c r="E160" s="497"/>
      <c r="F160" s="497"/>
      <c r="G160" s="497"/>
    </row>
    <row r="161" spans="1:7">
      <c r="A161" s="505"/>
      <c r="B161" s="497"/>
      <c r="C161" s="497"/>
      <c r="D161" s="497"/>
      <c r="E161" s="497"/>
      <c r="F161" s="497"/>
      <c r="G161" s="497"/>
    </row>
    <row r="162" spans="1:7">
      <c r="A162" s="505"/>
      <c r="B162" s="497"/>
      <c r="C162" s="497"/>
      <c r="D162" s="497"/>
      <c r="E162" s="497"/>
      <c r="F162" s="497"/>
      <c r="G162" s="497"/>
    </row>
    <row r="163" spans="1:7">
      <c r="A163" s="505"/>
      <c r="B163" s="497"/>
      <c r="C163" s="497"/>
      <c r="D163" s="497"/>
      <c r="E163" s="497"/>
      <c r="F163" s="497"/>
      <c r="G163" s="497"/>
    </row>
    <row r="164" spans="1:7">
      <c r="A164" s="505"/>
      <c r="B164" s="497"/>
      <c r="C164" s="497"/>
      <c r="D164" s="497"/>
      <c r="E164" s="497"/>
      <c r="F164" s="497"/>
      <c r="G164" s="497"/>
    </row>
    <row r="165" spans="1:7">
      <c r="A165" s="505"/>
      <c r="B165" s="497"/>
      <c r="C165" s="497"/>
      <c r="D165" s="497"/>
      <c r="E165" s="497"/>
      <c r="F165" s="497"/>
      <c r="G165" s="497"/>
    </row>
    <row r="166" spans="1:7">
      <c r="A166" s="505"/>
      <c r="B166" s="497"/>
      <c r="C166" s="497"/>
      <c r="D166" s="497"/>
      <c r="E166" s="497"/>
      <c r="F166" s="497"/>
      <c r="G166" s="497"/>
    </row>
    <row r="167" spans="1:7">
      <c r="A167" s="505"/>
      <c r="B167" s="497"/>
      <c r="C167" s="497"/>
      <c r="D167" s="497"/>
      <c r="E167" s="497"/>
      <c r="F167" s="497"/>
      <c r="G167" s="497"/>
    </row>
    <row r="168" spans="1:7">
      <c r="A168" s="505"/>
      <c r="B168" s="497"/>
      <c r="C168" s="497"/>
      <c r="D168" s="497"/>
      <c r="E168" s="497"/>
      <c r="F168" s="497"/>
      <c r="G168" s="497"/>
    </row>
    <row r="169" spans="1:7">
      <c r="A169" s="505"/>
      <c r="B169" s="497"/>
      <c r="C169" s="497"/>
      <c r="D169" s="497"/>
      <c r="E169" s="497"/>
      <c r="F169" s="497"/>
      <c r="G169" s="497"/>
    </row>
    <row r="170" spans="1:7">
      <c r="A170" s="505"/>
      <c r="B170" s="497"/>
      <c r="C170" s="497"/>
      <c r="D170" s="497"/>
      <c r="E170" s="497"/>
      <c r="F170" s="497"/>
      <c r="G170" s="497"/>
    </row>
    <row r="171" spans="1:7">
      <c r="A171" s="505"/>
      <c r="B171" s="497"/>
      <c r="C171" s="497"/>
      <c r="D171" s="497"/>
      <c r="E171" s="497"/>
      <c r="F171" s="497"/>
      <c r="G171" s="497"/>
    </row>
    <row r="172" spans="1:7">
      <c r="A172" s="505"/>
      <c r="B172" s="497"/>
      <c r="C172" s="497"/>
      <c r="D172" s="497"/>
      <c r="E172" s="497"/>
      <c r="F172" s="497"/>
      <c r="G172" s="497"/>
    </row>
    <row r="173" spans="1:7">
      <c r="A173" s="505"/>
      <c r="B173" s="497"/>
      <c r="C173" s="497"/>
      <c r="D173" s="497"/>
      <c r="E173" s="497"/>
      <c r="F173" s="497"/>
      <c r="G173" s="497"/>
    </row>
    <row r="174" spans="1:7">
      <c r="A174" s="505"/>
    </row>
    <row r="175" spans="1:7">
      <c r="A175" s="505"/>
    </row>
    <row r="176" spans="1:7">
      <c r="A176" s="505"/>
    </row>
    <row r="177" spans="1:1">
      <c r="A177" s="505"/>
    </row>
    <row r="178" spans="1:1">
      <c r="A178" s="505"/>
    </row>
    <row r="179" spans="1:1">
      <c r="A179" s="505"/>
    </row>
    <row r="180" spans="1:1">
      <c r="A180" s="505"/>
    </row>
    <row r="181" spans="1:1">
      <c r="A181" s="505"/>
    </row>
    <row r="182" spans="1:1">
      <c r="A182" s="505"/>
    </row>
    <row r="183" spans="1:1">
      <c r="A183" s="505"/>
    </row>
    <row r="184" spans="1:1">
      <c r="A184" s="505"/>
    </row>
    <row r="185" spans="1:1">
      <c r="A185" s="505"/>
    </row>
    <row r="186" spans="1:1">
      <c r="A186" s="505"/>
    </row>
    <row r="187" spans="1:1">
      <c r="A187" s="505"/>
    </row>
    <row r="188" spans="1:1">
      <c r="A188" s="505"/>
    </row>
    <row r="189" spans="1:1">
      <c r="A189" s="505"/>
    </row>
    <row r="190" spans="1:1">
      <c r="A190" s="505"/>
    </row>
    <row r="191" spans="1:1">
      <c r="A191" s="505"/>
    </row>
    <row r="192" spans="1:1">
      <c r="A192" s="505"/>
    </row>
    <row r="193" spans="1:1">
      <c r="A193" s="505"/>
    </row>
    <row r="194" spans="1:1">
      <c r="A194" s="505"/>
    </row>
    <row r="195" spans="1:1">
      <c r="A195" s="505"/>
    </row>
    <row r="196" spans="1:1">
      <c r="A196" s="505"/>
    </row>
    <row r="197" spans="1:1">
      <c r="A197" s="505"/>
    </row>
    <row r="198" spans="1:1">
      <c r="A198" s="505"/>
    </row>
    <row r="199" spans="1:1">
      <c r="A199" s="505"/>
    </row>
    <row r="200" spans="1:1">
      <c r="A200" s="505"/>
    </row>
    <row r="201" spans="1:1">
      <c r="A201" s="505"/>
    </row>
    <row r="202" spans="1:1">
      <c r="A202" s="505"/>
    </row>
    <row r="203" spans="1:1">
      <c r="A203" s="505"/>
    </row>
    <row r="204" spans="1:1">
      <c r="A204" s="505"/>
    </row>
    <row r="205" spans="1:1">
      <c r="A205" s="505"/>
    </row>
    <row r="206" spans="1:1">
      <c r="A206" s="505"/>
    </row>
    <row r="207" spans="1:1">
      <c r="A207" s="505"/>
    </row>
    <row r="208" spans="1:1">
      <c r="A208" s="505"/>
    </row>
    <row r="209" spans="1:1">
      <c r="A209" s="505"/>
    </row>
    <row r="210" spans="1:1">
      <c r="A210" s="505"/>
    </row>
    <row r="211" spans="1:1">
      <c r="A211" s="505"/>
    </row>
    <row r="212" spans="1:1">
      <c r="A212" s="505"/>
    </row>
    <row r="213" spans="1:1">
      <c r="A213" s="505"/>
    </row>
    <row r="214" spans="1:1">
      <c r="A214" s="505"/>
    </row>
    <row r="215" spans="1:1">
      <c r="A215" s="505"/>
    </row>
    <row r="216" spans="1:1">
      <c r="A216" s="505"/>
    </row>
    <row r="217" spans="1:1">
      <c r="A217" s="505"/>
    </row>
    <row r="218" spans="1:1">
      <c r="A218" s="505"/>
    </row>
    <row r="219" spans="1:1">
      <c r="A219" s="505"/>
    </row>
    <row r="220" spans="1:1">
      <c r="A220" s="505"/>
    </row>
    <row r="221" spans="1:1">
      <c r="A221" s="505"/>
    </row>
    <row r="222" spans="1:1">
      <c r="A222" s="505"/>
    </row>
    <row r="223" spans="1:1">
      <c r="A223" s="505"/>
    </row>
    <row r="224" spans="1:1">
      <c r="A224" s="505"/>
    </row>
    <row r="225" spans="1:1">
      <c r="A225" s="505"/>
    </row>
    <row r="226" spans="1:1">
      <c r="A226" s="505"/>
    </row>
    <row r="227" spans="1:1">
      <c r="A227" s="505"/>
    </row>
    <row r="228" spans="1:1">
      <c r="A228" s="505"/>
    </row>
    <row r="229" spans="1:1">
      <c r="A229" s="505"/>
    </row>
    <row r="230" spans="1:1">
      <c r="A230" s="505"/>
    </row>
    <row r="231" spans="1:1">
      <c r="A231" s="505"/>
    </row>
    <row r="232" spans="1:1">
      <c r="A232" s="505"/>
    </row>
    <row r="233" spans="1:1">
      <c r="A233" s="505"/>
    </row>
    <row r="234" spans="1:1">
      <c r="A234" s="505"/>
    </row>
    <row r="235" spans="1:1">
      <c r="A235" s="505"/>
    </row>
    <row r="236" spans="1:1">
      <c r="A236" s="505"/>
    </row>
    <row r="237" spans="1:1">
      <c r="A237" s="505"/>
    </row>
    <row r="238" spans="1:1">
      <c r="A238" s="505"/>
    </row>
    <row r="239" spans="1:1">
      <c r="A239" s="505"/>
    </row>
    <row r="240" spans="1:1">
      <c r="A240" s="505"/>
    </row>
    <row r="241" spans="1:1">
      <c r="A241" s="505"/>
    </row>
    <row r="242" spans="1:1">
      <c r="A242" s="505"/>
    </row>
    <row r="243" spans="1:1">
      <c r="A243" s="505"/>
    </row>
    <row r="244" spans="1:1">
      <c r="A244" s="505"/>
    </row>
    <row r="245" spans="1:1">
      <c r="A245" s="505"/>
    </row>
    <row r="246" spans="1:1">
      <c r="A246" s="505"/>
    </row>
    <row r="247" spans="1:1">
      <c r="A247" s="505"/>
    </row>
    <row r="248" spans="1:1">
      <c r="A248" s="505"/>
    </row>
    <row r="249" spans="1:1">
      <c r="A249" s="505"/>
    </row>
    <row r="250" spans="1:1">
      <c r="A250" s="505"/>
    </row>
    <row r="251" spans="1:1">
      <c r="A251" s="505"/>
    </row>
    <row r="252" spans="1:1">
      <c r="A252" s="505"/>
    </row>
    <row r="253" spans="1:1">
      <c r="A253" s="505"/>
    </row>
    <row r="254" spans="1:1">
      <c r="A254" s="505"/>
    </row>
    <row r="255" spans="1:1">
      <c r="A255" s="505"/>
    </row>
    <row r="256" spans="1:1">
      <c r="A256" s="505"/>
    </row>
    <row r="257" spans="1:1">
      <c r="A257" s="505"/>
    </row>
    <row r="258" spans="1:1">
      <c r="A258" s="505"/>
    </row>
    <row r="259" spans="1:1">
      <c r="A259" s="505"/>
    </row>
    <row r="260" spans="1:1">
      <c r="A260" s="505"/>
    </row>
    <row r="261" spans="1:1">
      <c r="A261" s="505"/>
    </row>
    <row r="262" spans="1:1">
      <c r="A262" s="505"/>
    </row>
    <row r="263" spans="1:1">
      <c r="A263" s="505"/>
    </row>
    <row r="264" spans="1:1">
      <c r="A264" s="505"/>
    </row>
    <row r="265" spans="1:1">
      <c r="A265" s="505"/>
    </row>
    <row r="266" spans="1:1">
      <c r="A266" s="505"/>
    </row>
    <row r="267" spans="1:1">
      <c r="A267" s="505"/>
    </row>
    <row r="268" spans="1:1">
      <c r="A268" s="505"/>
    </row>
    <row r="269" spans="1:1">
      <c r="A269" s="505"/>
    </row>
    <row r="270" spans="1:1">
      <c r="A270" s="505"/>
    </row>
    <row r="271" spans="1:1">
      <c r="A271" s="505"/>
    </row>
    <row r="272" spans="1:1">
      <c r="A272" s="505"/>
    </row>
    <row r="273" spans="1:1">
      <c r="A273" s="505"/>
    </row>
    <row r="274" spans="1:1">
      <c r="A274" s="505"/>
    </row>
    <row r="275" spans="1:1">
      <c r="A275" s="505"/>
    </row>
    <row r="276" spans="1:1">
      <c r="A276" s="505"/>
    </row>
    <row r="277" spans="1:1">
      <c r="A277" s="505"/>
    </row>
    <row r="278" spans="1:1">
      <c r="A278" s="505"/>
    </row>
    <row r="279" spans="1:1">
      <c r="A279" s="505"/>
    </row>
    <row r="280" spans="1:1">
      <c r="A280" s="505"/>
    </row>
    <row r="281" spans="1:1">
      <c r="A281" s="505"/>
    </row>
    <row r="282" spans="1:1">
      <c r="A282" s="505"/>
    </row>
    <row r="283" spans="1:1">
      <c r="A283" s="505"/>
    </row>
    <row r="284" spans="1:1">
      <c r="A284" s="505"/>
    </row>
    <row r="285" spans="1:1">
      <c r="A285" s="505"/>
    </row>
    <row r="286" spans="1:1">
      <c r="A286" s="505"/>
    </row>
    <row r="287" spans="1:1">
      <c r="A287" s="505"/>
    </row>
    <row r="288" spans="1:1">
      <c r="A288" s="505"/>
    </row>
    <row r="289" spans="1:1">
      <c r="A289" s="505"/>
    </row>
    <row r="290" spans="1:1">
      <c r="A290" s="505"/>
    </row>
    <row r="291" spans="1:1">
      <c r="A291" s="505"/>
    </row>
    <row r="292" spans="1:1">
      <c r="A292" s="505"/>
    </row>
    <row r="293" spans="1:1">
      <c r="A293" s="505"/>
    </row>
    <row r="294" spans="1:1">
      <c r="A294" s="505"/>
    </row>
    <row r="295" spans="1:1">
      <c r="A295" s="505"/>
    </row>
    <row r="296" spans="1:1">
      <c r="A296" s="505"/>
    </row>
    <row r="297" spans="1:1">
      <c r="A297" s="505"/>
    </row>
    <row r="298" spans="1:1">
      <c r="A298" s="505"/>
    </row>
    <row r="299" spans="1:1">
      <c r="A299" s="505"/>
    </row>
    <row r="300" spans="1:1">
      <c r="A300" s="505"/>
    </row>
    <row r="301" spans="1:1">
      <c r="A301" s="505"/>
    </row>
    <row r="302" spans="1:1">
      <c r="A302" s="505"/>
    </row>
    <row r="303" spans="1:1">
      <c r="A303" s="505"/>
    </row>
    <row r="304" spans="1:1">
      <c r="A304" s="505"/>
    </row>
    <row r="305" spans="1:1">
      <c r="A305" s="505"/>
    </row>
    <row r="306" spans="1:1">
      <c r="A306" s="505"/>
    </row>
    <row r="307" spans="1:1">
      <c r="A307" s="505"/>
    </row>
    <row r="308" spans="1:1">
      <c r="A308" s="505"/>
    </row>
    <row r="309" spans="1:1">
      <c r="A309" s="505"/>
    </row>
    <row r="310" spans="1:1">
      <c r="A310" s="505"/>
    </row>
    <row r="311" spans="1:1">
      <c r="A311" s="505"/>
    </row>
    <row r="312" spans="1:1">
      <c r="A312" s="505"/>
    </row>
    <row r="313" spans="1:1">
      <c r="A313" s="505"/>
    </row>
    <row r="314" spans="1:1">
      <c r="A314" s="505"/>
    </row>
    <row r="315" spans="1:1">
      <c r="A315" s="505"/>
    </row>
    <row r="316" spans="1:1">
      <c r="A316" s="505"/>
    </row>
    <row r="317" spans="1:1">
      <c r="A317" s="505"/>
    </row>
    <row r="318" spans="1:1">
      <c r="A318" s="505"/>
    </row>
    <row r="319" spans="1:1">
      <c r="A319" s="505"/>
    </row>
    <row r="320" spans="1:1">
      <c r="A320" s="505"/>
    </row>
    <row r="321" spans="1:1">
      <c r="A321" s="505"/>
    </row>
    <row r="322" spans="1:1">
      <c r="A322" s="505"/>
    </row>
    <row r="323" spans="1:1">
      <c r="A323" s="505"/>
    </row>
    <row r="324" spans="1:1">
      <c r="A324" s="505"/>
    </row>
    <row r="325" spans="1:1">
      <c r="A325" s="505"/>
    </row>
    <row r="326" spans="1:1">
      <c r="A326" s="505"/>
    </row>
    <row r="327" spans="1:1">
      <c r="A327" s="505"/>
    </row>
    <row r="328" spans="1:1">
      <c r="A328" s="505"/>
    </row>
    <row r="329" spans="1:1">
      <c r="A329" s="505"/>
    </row>
    <row r="330" spans="1:1">
      <c r="A330" s="505"/>
    </row>
    <row r="331" spans="1:1">
      <c r="A331" s="505"/>
    </row>
    <row r="332" spans="1:1">
      <c r="A332" s="505"/>
    </row>
    <row r="333" spans="1:1">
      <c r="A333" s="505"/>
    </row>
    <row r="334" spans="1:1">
      <c r="A334" s="505"/>
    </row>
    <row r="335" spans="1:1">
      <c r="A335" s="505"/>
    </row>
    <row r="336" spans="1:1">
      <c r="A336" s="505"/>
    </row>
    <row r="337" spans="1:1">
      <c r="A337" s="505"/>
    </row>
    <row r="338" spans="1:1">
      <c r="A338" s="505"/>
    </row>
    <row r="339" spans="1:1">
      <c r="A339" s="505"/>
    </row>
    <row r="340" spans="1:1">
      <c r="A340" s="505"/>
    </row>
    <row r="341" spans="1:1">
      <c r="A341" s="505"/>
    </row>
    <row r="342" spans="1:1">
      <c r="A342" s="505"/>
    </row>
    <row r="343" spans="1:1">
      <c r="A343" s="505"/>
    </row>
    <row r="344" spans="1:1">
      <c r="A344" s="505"/>
    </row>
    <row r="345" spans="1:1">
      <c r="A345" s="505"/>
    </row>
    <row r="346" spans="1:1">
      <c r="A346" s="505"/>
    </row>
    <row r="347" spans="1:1">
      <c r="A347" s="505"/>
    </row>
    <row r="348" spans="1:1">
      <c r="A348" s="505"/>
    </row>
    <row r="349" spans="1:1">
      <c r="A349" s="505"/>
    </row>
    <row r="350" spans="1:1">
      <c r="A350" s="505"/>
    </row>
    <row r="351" spans="1:1">
      <c r="A351" s="505"/>
    </row>
    <row r="352" spans="1:1">
      <c r="A352" s="505"/>
    </row>
    <row r="353" spans="1:1">
      <c r="A353" s="505"/>
    </row>
    <row r="354" spans="1:1">
      <c r="A354" s="505"/>
    </row>
    <row r="355" spans="1:1">
      <c r="A355" s="505"/>
    </row>
    <row r="356" spans="1:1">
      <c r="A356" s="505"/>
    </row>
    <row r="357" spans="1:1">
      <c r="A357" s="505"/>
    </row>
    <row r="358" spans="1:1">
      <c r="A358" s="505"/>
    </row>
    <row r="359" spans="1:1">
      <c r="A359" s="505"/>
    </row>
    <row r="360" spans="1:1">
      <c r="A360" s="505"/>
    </row>
    <row r="361" spans="1:1">
      <c r="A361" s="505"/>
    </row>
    <row r="362" spans="1:1">
      <c r="A362" s="505"/>
    </row>
    <row r="363" spans="1:1">
      <c r="A363" s="505"/>
    </row>
    <row r="364" spans="1:1">
      <c r="A364" s="505"/>
    </row>
    <row r="365" spans="1:1">
      <c r="A365" s="505"/>
    </row>
    <row r="366" spans="1:1">
      <c r="A366" s="505"/>
    </row>
    <row r="367" spans="1:1">
      <c r="A367" s="505"/>
    </row>
    <row r="368" spans="1:1">
      <c r="A368" s="505"/>
    </row>
    <row r="369" spans="1:1">
      <c r="A369" s="505"/>
    </row>
    <row r="370" spans="1:1">
      <c r="A370" s="505"/>
    </row>
    <row r="371" spans="1:1">
      <c r="A371" s="505"/>
    </row>
    <row r="372" spans="1:1">
      <c r="A372" s="505"/>
    </row>
    <row r="373" spans="1:1">
      <c r="A373" s="505"/>
    </row>
    <row r="374" spans="1:1">
      <c r="A374" s="505"/>
    </row>
    <row r="375" spans="1:1">
      <c r="A375" s="505"/>
    </row>
    <row r="376" spans="1:1">
      <c r="A376" s="505"/>
    </row>
    <row r="377" spans="1:1">
      <c r="A377" s="505"/>
    </row>
    <row r="378" spans="1:1">
      <c r="A378" s="505"/>
    </row>
    <row r="379" spans="1:1">
      <c r="A379" s="505"/>
    </row>
    <row r="380" spans="1:1">
      <c r="A380" s="505"/>
    </row>
    <row r="381" spans="1:1">
      <c r="A381" s="505"/>
    </row>
    <row r="382" spans="1:1">
      <c r="A382" s="505"/>
    </row>
    <row r="383" spans="1:1">
      <c r="A383" s="505"/>
    </row>
    <row r="384" spans="1:1">
      <c r="A384" s="505"/>
    </row>
    <row r="385" spans="1:1">
      <c r="A385" s="505"/>
    </row>
    <row r="386" spans="1:1">
      <c r="A386" s="505"/>
    </row>
    <row r="387" spans="1:1">
      <c r="A387" s="505"/>
    </row>
    <row r="388" spans="1:1">
      <c r="A388" s="505"/>
    </row>
    <row r="389" spans="1:1">
      <c r="A389" s="505"/>
    </row>
    <row r="390" spans="1:1">
      <c r="A390" s="505"/>
    </row>
    <row r="391" spans="1:1">
      <c r="A391" s="505"/>
    </row>
    <row r="392" spans="1:1">
      <c r="A392" s="505"/>
    </row>
    <row r="393" spans="1:1">
      <c r="A393" s="505"/>
    </row>
    <row r="394" spans="1:1">
      <c r="A394" s="505"/>
    </row>
    <row r="395" spans="1:1">
      <c r="A395" s="505"/>
    </row>
    <row r="396" spans="1:1">
      <c r="A396" s="505"/>
    </row>
    <row r="397" spans="1:1">
      <c r="A397" s="505"/>
    </row>
    <row r="398" spans="1:1">
      <c r="A398" s="505"/>
    </row>
    <row r="399" spans="1:1">
      <c r="A399" s="505"/>
    </row>
    <row r="400" spans="1:1">
      <c r="A400" s="505"/>
    </row>
    <row r="401" spans="1:1">
      <c r="A401" s="505"/>
    </row>
    <row r="402" spans="1:1">
      <c r="A402" s="505"/>
    </row>
    <row r="403" spans="1:1">
      <c r="A403" s="505"/>
    </row>
    <row r="404" spans="1:1">
      <c r="A404" s="505"/>
    </row>
    <row r="405" spans="1:1">
      <c r="A405" s="505"/>
    </row>
    <row r="406" spans="1:1">
      <c r="A406" s="505"/>
    </row>
    <row r="407" spans="1:1">
      <c r="A407" s="505"/>
    </row>
    <row r="408" spans="1:1">
      <c r="A408" s="505"/>
    </row>
    <row r="409" spans="1:1">
      <c r="A409" s="505"/>
    </row>
    <row r="410" spans="1:1">
      <c r="A410" s="505"/>
    </row>
    <row r="411" spans="1:1">
      <c r="A411" s="505"/>
    </row>
    <row r="412" spans="1:1">
      <c r="A412" s="505"/>
    </row>
    <row r="413" spans="1:1">
      <c r="A413" s="505"/>
    </row>
    <row r="414" spans="1:1">
      <c r="A414" s="505"/>
    </row>
    <row r="415" spans="1:1">
      <c r="A415" s="505"/>
    </row>
    <row r="416" spans="1:1">
      <c r="A416" s="505"/>
    </row>
    <row r="417" spans="1:1">
      <c r="A417" s="505"/>
    </row>
    <row r="418" spans="1:1">
      <c r="A418" s="505"/>
    </row>
    <row r="419" spans="1:1">
      <c r="A419" s="505"/>
    </row>
    <row r="420" spans="1:1">
      <c r="A420" s="505"/>
    </row>
    <row r="421" spans="1:1">
      <c r="A421" s="505"/>
    </row>
    <row r="422" spans="1:1">
      <c r="A422" s="505"/>
    </row>
    <row r="423" spans="1:1">
      <c r="A423" s="505"/>
    </row>
    <row r="424" spans="1:1">
      <c r="A424" s="505"/>
    </row>
    <row r="425" spans="1:1">
      <c r="A425" s="505"/>
    </row>
    <row r="426" spans="1:1">
      <c r="A426" s="505"/>
    </row>
    <row r="427" spans="1:1">
      <c r="A427" s="505"/>
    </row>
    <row r="428" spans="1:1">
      <c r="A428" s="505"/>
    </row>
    <row r="429" spans="1:1">
      <c r="A429" s="505"/>
    </row>
    <row r="430" spans="1:1">
      <c r="A430" s="505"/>
    </row>
    <row r="431" spans="1:1">
      <c r="A431" s="505"/>
    </row>
    <row r="432" spans="1:1">
      <c r="A432" s="505"/>
    </row>
    <row r="433" spans="1:1">
      <c r="A433" s="505"/>
    </row>
    <row r="434" spans="1:1">
      <c r="A434" s="505"/>
    </row>
    <row r="435" spans="1:1">
      <c r="A435" s="505"/>
    </row>
    <row r="436" spans="1:1">
      <c r="A436" s="505"/>
    </row>
    <row r="437" spans="1:1">
      <c r="A437" s="505"/>
    </row>
    <row r="438" spans="1:1">
      <c r="A438" s="505"/>
    </row>
    <row r="439" spans="1:1">
      <c r="A439" s="505"/>
    </row>
    <row r="440" spans="1:1">
      <c r="A440" s="505"/>
    </row>
    <row r="441" spans="1:1">
      <c r="A441" s="505"/>
    </row>
    <row r="442" spans="1:1">
      <c r="A442" s="505"/>
    </row>
    <row r="443" spans="1:1">
      <c r="A443" s="505"/>
    </row>
    <row r="444" spans="1:1">
      <c r="A444" s="505"/>
    </row>
    <row r="445" spans="1:1">
      <c r="A445" s="505"/>
    </row>
    <row r="446" spans="1:1">
      <c r="A446" s="505"/>
    </row>
    <row r="447" spans="1:1">
      <c r="A447" s="505"/>
    </row>
    <row r="448" spans="1:1">
      <c r="A448" s="505"/>
    </row>
    <row r="449" spans="1:1">
      <c r="A449" s="505"/>
    </row>
    <row r="450" spans="1:1">
      <c r="A450" s="505"/>
    </row>
    <row r="451" spans="1:1">
      <c r="A451" s="505"/>
    </row>
    <row r="452" spans="1:1">
      <c r="A452" s="505"/>
    </row>
    <row r="453" spans="1:1">
      <c r="A453" s="505"/>
    </row>
    <row r="454" spans="1:1">
      <c r="A454" s="505"/>
    </row>
    <row r="455" spans="1:1">
      <c r="A455" s="505"/>
    </row>
    <row r="456" spans="1:1">
      <c r="A456" s="505"/>
    </row>
    <row r="457" spans="1:1">
      <c r="A457" s="505"/>
    </row>
    <row r="458" spans="1:1">
      <c r="A458" s="505"/>
    </row>
    <row r="459" spans="1:1">
      <c r="A459" s="505"/>
    </row>
    <row r="460" spans="1:1">
      <c r="A460" s="505"/>
    </row>
    <row r="461" spans="1:1">
      <c r="A461" s="505"/>
    </row>
    <row r="462" spans="1:1">
      <c r="A462" s="505"/>
    </row>
    <row r="463" spans="1:1">
      <c r="A463" s="505"/>
    </row>
    <row r="464" spans="1:1">
      <c r="A464" s="505"/>
    </row>
    <row r="465" spans="1:1">
      <c r="A465" s="505"/>
    </row>
    <row r="466" spans="1:1">
      <c r="A466" s="505"/>
    </row>
    <row r="467" spans="1:1">
      <c r="A467" s="505"/>
    </row>
    <row r="468" spans="1:1">
      <c r="A468" s="505"/>
    </row>
    <row r="469" spans="1:1">
      <c r="A469" s="505"/>
    </row>
    <row r="470" spans="1:1">
      <c r="A470" s="505"/>
    </row>
    <row r="471" spans="1:1">
      <c r="A471" s="505"/>
    </row>
    <row r="472" spans="1:1">
      <c r="A472" s="505"/>
    </row>
    <row r="473" spans="1:1">
      <c r="A473" s="505"/>
    </row>
    <row r="474" spans="1:1">
      <c r="A474" s="505"/>
    </row>
    <row r="475" spans="1:1">
      <c r="A475" s="505"/>
    </row>
    <row r="476" spans="1:1">
      <c r="A476" s="505"/>
    </row>
    <row r="477" spans="1:1">
      <c r="A477" s="505"/>
    </row>
    <row r="478" spans="1:1">
      <c r="A478" s="505"/>
    </row>
    <row r="479" spans="1:1">
      <c r="A479" s="505"/>
    </row>
    <row r="480" spans="1:1">
      <c r="A480" s="505"/>
    </row>
    <row r="481" spans="1:1">
      <c r="A481" s="505"/>
    </row>
    <row r="482" spans="1:1">
      <c r="A482" s="505"/>
    </row>
    <row r="483" spans="1:1">
      <c r="A483" s="505"/>
    </row>
    <row r="484" spans="1:1">
      <c r="A484" s="505"/>
    </row>
    <row r="485" spans="1:1">
      <c r="A485" s="505"/>
    </row>
    <row r="486" spans="1:1">
      <c r="A486" s="505"/>
    </row>
    <row r="487" spans="1:1">
      <c r="A487" s="505"/>
    </row>
    <row r="488" spans="1:1">
      <c r="A488" s="505"/>
    </row>
    <row r="489" spans="1:1">
      <c r="A489" s="505"/>
    </row>
    <row r="490" spans="1:1">
      <c r="A490" s="505"/>
    </row>
    <row r="491" spans="1:1">
      <c r="A491" s="505"/>
    </row>
    <row r="492" spans="1:1">
      <c r="A492" s="505"/>
    </row>
    <row r="493" spans="1:1">
      <c r="A493" s="505"/>
    </row>
    <row r="494" spans="1:1">
      <c r="A494" s="505"/>
    </row>
    <row r="495" spans="1:1">
      <c r="A495" s="505"/>
    </row>
    <row r="496" spans="1:1">
      <c r="A496" s="505"/>
    </row>
    <row r="497" spans="1:1">
      <c r="A497" s="505"/>
    </row>
    <row r="498" spans="1:1">
      <c r="A498" s="505"/>
    </row>
    <row r="499" spans="1:1">
      <c r="A499" s="505"/>
    </row>
    <row r="500" spans="1:1">
      <c r="A500" s="505"/>
    </row>
    <row r="501" spans="1:1">
      <c r="A501" s="505"/>
    </row>
    <row r="502" spans="1:1">
      <c r="A502" s="505"/>
    </row>
    <row r="503" spans="1:1">
      <c r="A503" s="505"/>
    </row>
    <row r="504" spans="1:1">
      <c r="A504" s="505"/>
    </row>
    <row r="505" spans="1:1">
      <c r="A505" s="505"/>
    </row>
    <row r="506" spans="1:1">
      <c r="A506" s="505"/>
    </row>
    <row r="507" spans="1:1">
      <c r="A507" s="505"/>
    </row>
    <row r="508" spans="1:1">
      <c r="A508" s="505"/>
    </row>
    <row r="509" spans="1:1">
      <c r="A509" s="505"/>
    </row>
    <row r="510" spans="1:1">
      <c r="A510" s="505"/>
    </row>
    <row r="511" spans="1:1">
      <c r="A511" s="505"/>
    </row>
    <row r="512" spans="1:1">
      <c r="A512" s="505"/>
    </row>
    <row r="513" spans="1:1">
      <c r="A513" s="505"/>
    </row>
    <row r="514" spans="1:1">
      <c r="A514" s="505"/>
    </row>
    <row r="515" spans="1:1">
      <c r="A515" s="505"/>
    </row>
    <row r="516" spans="1:1">
      <c r="A516" s="505"/>
    </row>
    <row r="517" spans="1:1">
      <c r="A517" s="505"/>
    </row>
    <row r="518" spans="1:1">
      <c r="A518" s="505"/>
    </row>
    <row r="519" spans="1:1">
      <c r="A519" s="505"/>
    </row>
    <row r="520" spans="1:1">
      <c r="A520" s="505"/>
    </row>
    <row r="521" spans="1:1">
      <c r="A521" s="505"/>
    </row>
    <row r="522" spans="1:1">
      <c r="A522" s="505"/>
    </row>
    <row r="523" spans="1:1">
      <c r="A523" s="505"/>
    </row>
    <row r="524" spans="1:1">
      <c r="A524" s="505"/>
    </row>
    <row r="525" spans="1:1">
      <c r="A525" s="505"/>
    </row>
    <row r="526" spans="1:1">
      <c r="A526" s="505"/>
    </row>
    <row r="527" spans="1:1">
      <c r="A527" s="505"/>
    </row>
    <row r="528" spans="1:1">
      <c r="A528" s="505"/>
    </row>
    <row r="529" spans="1:1">
      <c r="A529" s="505"/>
    </row>
    <row r="530" spans="1:1">
      <c r="A530" s="505"/>
    </row>
    <row r="531" spans="1:1">
      <c r="A531" s="505"/>
    </row>
    <row r="532" spans="1:1">
      <c r="A532" s="505"/>
    </row>
    <row r="533" spans="1:1">
      <c r="A533" s="505"/>
    </row>
    <row r="534" spans="1:1">
      <c r="A534" s="505"/>
    </row>
    <row r="535" spans="1:1">
      <c r="A535" s="505"/>
    </row>
    <row r="536" spans="1:1">
      <c r="A536" s="505"/>
    </row>
    <row r="537" spans="1:1">
      <c r="A537" s="505"/>
    </row>
    <row r="538" spans="1:1">
      <c r="A538" s="505"/>
    </row>
    <row r="539" spans="1:1">
      <c r="A539" s="505"/>
    </row>
    <row r="540" spans="1:1">
      <c r="A540" s="505"/>
    </row>
    <row r="541" spans="1:1">
      <c r="A541" s="505"/>
    </row>
    <row r="542" spans="1:1">
      <c r="A542" s="505"/>
    </row>
    <row r="543" spans="1:1">
      <c r="A543" s="505"/>
    </row>
    <row r="544" spans="1:1">
      <c r="A544" s="505"/>
    </row>
    <row r="545" spans="1:1">
      <c r="A545" s="505"/>
    </row>
    <row r="546" spans="1:1">
      <c r="A546" s="505"/>
    </row>
    <row r="547" spans="1:1">
      <c r="A547" s="505"/>
    </row>
    <row r="548" spans="1:1">
      <c r="A548" s="505"/>
    </row>
    <row r="549" spans="1:1">
      <c r="A549" s="505"/>
    </row>
    <row r="550" spans="1:1">
      <c r="A550" s="505"/>
    </row>
    <row r="551" spans="1:1">
      <c r="A551" s="505"/>
    </row>
    <row r="552" spans="1:1">
      <c r="A552" s="505"/>
    </row>
    <row r="553" spans="1:1">
      <c r="A553" s="505"/>
    </row>
    <row r="554" spans="1:1">
      <c r="A554" s="505"/>
    </row>
    <row r="555" spans="1:1">
      <c r="A555" s="505"/>
    </row>
    <row r="556" spans="1:1">
      <c r="A556" s="505"/>
    </row>
    <row r="557" spans="1:1">
      <c r="A557" s="505"/>
    </row>
  </sheetData>
  <mergeCells count="2">
    <mergeCell ref="A2:G2"/>
    <mergeCell ref="A3:G3"/>
  </mergeCells>
  <pageMargins left="0.7" right="0.7" top="0.75" bottom="0.75" header="0.3" footer="0.3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7"/>
  <sheetViews>
    <sheetView showGridLines="0" zoomScaleNormal="100" workbookViewId="0"/>
  </sheetViews>
  <sheetFormatPr defaultColWidth="33.140625" defaultRowHeight="9"/>
  <cols>
    <col min="1" max="1" width="55.140625" style="503" customWidth="1"/>
    <col min="2" max="7" width="10.7109375" style="494" customWidth="1"/>
    <col min="8" max="8" width="5.7109375" style="494" customWidth="1"/>
    <col min="9" max="18" width="5.140625" style="494" customWidth="1"/>
    <col min="19" max="256" width="33.140625" style="494"/>
    <col min="257" max="257" width="45" style="494" customWidth="1"/>
    <col min="258" max="263" width="10.7109375" style="494" customWidth="1"/>
    <col min="264" max="264" width="5.7109375" style="494" customWidth="1"/>
    <col min="265" max="274" width="5.140625" style="494" customWidth="1"/>
    <col min="275" max="512" width="33.140625" style="494"/>
    <col min="513" max="513" width="45" style="494" customWidth="1"/>
    <col min="514" max="519" width="10.7109375" style="494" customWidth="1"/>
    <col min="520" max="520" width="5.7109375" style="494" customWidth="1"/>
    <col min="521" max="530" width="5.140625" style="494" customWidth="1"/>
    <col min="531" max="768" width="33.140625" style="494"/>
    <col min="769" max="769" width="45" style="494" customWidth="1"/>
    <col min="770" max="775" width="10.7109375" style="494" customWidth="1"/>
    <col min="776" max="776" width="5.7109375" style="494" customWidth="1"/>
    <col min="777" max="786" width="5.140625" style="494" customWidth="1"/>
    <col min="787" max="1024" width="33.140625" style="494"/>
    <col min="1025" max="1025" width="45" style="494" customWidth="1"/>
    <col min="1026" max="1031" width="10.7109375" style="494" customWidth="1"/>
    <col min="1032" max="1032" width="5.7109375" style="494" customWidth="1"/>
    <col min="1033" max="1042" width="5.140625" style="494" customWidth="1"/>
    <col min="1043" max="1280" width="33.140625" style="494"/>
    <col min="1281" max="1281" width="45" style="494" customWidth="1"/>
    <col min="1282" max="1287" width="10.7109375" style="494" customWidth="1"/>
    <col min="1288" max="1288" width="5.7109375" style="494" customWidth="1"/>
    <col min="1289" max="1298" width="5.140625" style="494" customWidth="1"/>
    <col min="1299" max="1536" width="33.140625" style="494"/>
    <col min="1537" max="1537" width="45" style="494" customWidth="1"/>
    <col min="1538" max="1543" width="10.7109375" style="494" customWidth="1"/>
    <col min="1544" max="1544" width="5.7109375" style="494" customWidth="1"/>
    <col min="1545" max="1554" width="5.140625" style="494" customWidth="1"/>
    <col min="1555" max="1792" width="33.140625" style="494"/>
    <col min="1793" max="1793" width="45" style="494" customWidth="1"/>
    <col min="1794" max="1799" width="10.7109375" style="494" customWidth="1"/>
    <col min="1800" max="1800" width="5.7109375" style="494" customWidth="1"/>
    <col min="1801" max="1810" width="5.140625" style="494" customWidth="1"/>
    <col min="1811" max="2048" width="33.140625" style="494"/>
    <col min="2049" max="2049" width="45" style="494" customWidth="1"/>
    <col min="2050" max="2055" width="10.7109375" style="494" customWidth="1"/>
    <col min="2056" max="2056" width="5.7109375" style="494" customWidth="1"/>
    <col min="2057" max="2066" width="5.140625" style="494" customWidth="1"/>
    <col min="2067" max="2304" width="33.140625" style="494"/>
    <col min="2305" max="2305" width="45" style="494" customWidth="1"/>
    <col min="2306" max="2311" width="10.7109375" style="494" customWidth="1"/>
    <col min="2312" max="2312" width="5.7109375" style="494" customWidth="1"/>
    <col min="2313" max="2322" width="5.140625" style="494" customWidth="1"/>
    <col min="2323" max="2560" width="33.140625" style="494"/>
    <col min="2561" max="2561" width="45" style="494" customWidth="1"/>
    <col min="2562" max="2567" width="10.7109375" style="494" customWidth="1"/>
    <col min="2568" max="2568" width="5.7109375" style="494" customWidth="1"/>
    <col min="2569" max="2578" width="5.140625" style="494" customWidth="1"/>
    <col min="2579" max="2816" width="33.140625" style="494"/>
    <col min="2817" max="2817" width="45" style="494" customWidth="1"/>
    <col min="2818" max="2823" width="10.7109375" style="494" customWidth="1"/>
    <col min="2824" max="2824" width="5.7109375" style="494" customWidth="1"/>
    <col min="2825" max="2834" width="5.140625" style="494" customWidth="1"/>
    <col min="2835" max="3072" width="33.140625" style="494"/>
    <col min="3073" max="3073" width="45" style="494" customWidth="1"/>
    <col min="3074" max="3079" width="10.7109375" style="494" customWidth="1"/>
    <col min="3080" max="3080" width="5.7109375" style="494" customWidth="1"/>
    <col min="3081" max="3090" width="5.140625" style="494" customWidth="1"/>
    <col min="3091" max="3328" width="33.140625" style="494"/>
    <col min="3329" max="3329" width="45" style="494" customWidth="1"/>
    <col min="3330" max="3335" width="10.7109375" style="494" customWidth="1"/>
    <col min="3336" max="3336" width="5.7109375" style="494" customWidth="1"/>
    <col min="3337" max="3346" width="5.140625" style="494" customWidth="1"/>
    <col min="3347" max="3584" width="33.140625" style="494"/>
    <col min="3585" max="3585" width="45" style="494" customWidth="1"/>
    <col min="3586" max="3591" width="10.7109375" style="494" customWidth="1"/>
    <col min="3592" max="3592" width="5.7109375" style="494" customWidth="1"/>
    <col min="3593" max="3602" width="5.140625" style="494" customWidth="1"/>
    <col min="3603" max="3840" width="33.140625" style="494"/>
    <col min="3841" max="3841" width="45" style="494" customWidth="1"/>
    <col min="3842" max="3847" width="10.7109375" style="494" customWidth="1"/>
    <col min="3848" max="3848" width="5.7109375" style="494" customWidth="1"/>
    <col min="3849" max="3858" width="5.140625" style="494" customWidth="1"/>
    <col min="3859" max="4096" width="33.140625" style="494"/>
    <col min="4097" max="4097" width="45" style="494" customWidth="1"/>
    <col min="4098" max="4103" width="10.7109375" style="494" customWidth="1"/>
    <col min="4104" max="4104" width="5.7109375" style="494" customWidth="1"/>
    <col min="4105" max="4114" width="5.140625" style="494" customWidth="1"/>
    <col min="4115" max="4352" width="33.140625" style="494"/>
    <col min="4353" max="4353" width="45" style="494" customWidth="1"/>
    <col min="4354" max="4359" width="10.7109375" style="494" customWidth="1"/>
    <col min="4360" max="4360" width="5.7109375" style="494" customWidth="1"/>
    <col min="4361" max="4370" width="5.140625" style="494" customWidth="1"/>
    <col min="4371" max="4608" width="33.140625" style="494"/>
    <col min="4609" max="4609" width="45" style="494" customWidth="1"/>
    <col min="4610" max="4615" width="10.7109375" style="494" customWidth="1"/>
    <col min="4616" max="4616" width="5.7109375" style="494" customWidth="1"/>
    <col min="4617" max="4626" width="5.140625" style="494" customWidth="1"/>
    <col min="4627" max="4864" width="33.140625" style="494"/>
    <col min="4865" max="4865" width="45" style="494" customWidth="1"/>
    <col min="4866" max="4871" width="10.7109375" style="494" customWidth="1"/>
    <col min="4872" max="4872" width="5.7109375" style="494" customWidth="1"/>
    <col min="4873" max="4882" width="5.140625" style="494" customWidth="1"/>
    <col min="4883" max="5120" width="33.140625" style="494"/>
    <col min="5121" max="5121" width="45" style="494" customWidth="1"/>
    <col min="5122" max="5127" width="10.7109375" style="494" customWidth="1"/>
    <col min="5128" max="5128" width="5.7109375" style="494" customWidth="1"/>
    <col min="5129" max="5138" width="5.140625" style="494" customWidth="1"/>
    <col min="5139" max="5376" width="33.140625" style="494"/>
    <col min="5377" max="5377" width="45" style="494" customWidth="1"/>
    <col min="5378" max="5383" width="10.7109375" style="494" customWidth="1"/>
    <col min="5384" max="5384" width="5.7109375" style="494" customWidth="1"/>
    <col min="5385" max="5394" width="5.140625" style="494" customWidth="1"/>
    <col min="5395" max="5632" width="33.140625" style="494"/>
    <col min="5633" max="5633" width="45" style="494" customWidth="1"/>
    <col min="5634" max="5639" width="10.7109375" style="494" customWidth="1"/>
    <col min="5640" max="5640" width="5.7109375" style="494" customWidth="1"/>
    <col min="5641" max="5650" width="5.140625" style="494" customWidth="1"/>
    <col min="5651" max="5888" width="33.140625" style="494"/>
    <col min="5889" max="5889" width="45" style="494" customWidth="1"/>
    <col min="5890" max="5895" width="10.7109375" style="494" customWidth="1"/>
    <col min="5896" max="5896" width="5.7109375" style="494" customWidth="1"/>
    <col min="5897" max="5906" width="5.140625" style="494" customWidth="1"/>
    <col min="5907" max="6144" width="33.140625" style="494"/>
    <col min="6145" max="6145" width="45" style="494" customWidth="1"/>
    <col min="6146" max="6151" width="10.7109375" style="494" customWidth="1"/>
    <col min="6152" max="6152" width="5.7109375" style="494" customWidth="1"/>
    <col min="6153" max="6162" width="5.140625" style="494" customWidth="1"/>
    <col min="6163" max="6400" width="33.140625" style="494"/>
    <col min="6401" max="6401" width="45" style="494" customWidth="1"/>
    <col min="6402" max="6407" width="10.7109375" style="494" customWidth="1"/>
    <col min="6408" max="6408" width="5.7109375" style="494" customWidth="1"/>
    <col min="6409" max="6418" width="5.140625" style="494" customWidth="1"/>
    <col min="6419" max="6656" width="33.140625" style="494"/>
    <col min="6657" max="6657" width="45" style="494" customWidth="1"/>
    <col min="6658" max="6663" width="10.7109375" style="494" customWidth="1"/>
    <col min="6664" max="6664" width="5.7109375" style="494" customWidth="1"/>
    <col min="6665" max="6674" width="5.140625" style="494" customWidth="1"/>
    <col min="6675" max="6912" width="33.140625" style="494"/>
    <col min="6913" max="6913" width="45" style="494" customWidth="1"/>
    <col min="6914" max="6919" width="10.7109375" style="494" customWidth="1"/>
    <col min="6920" max="6920" width="5.7109375" style="494" customWidth="1"/>
    <col min="6921" max="6930" width="5.140625" style="494" customWidth="1"/>
    <col min="6931" max="7168" width="33.140625" style="494"/>
    <col min="7169" max="7169" width="45" style="494" customWidth="1"/>
    <col min="7170" max="7175" width="10.7109375" style="494" customWidth="1"/>
    <col min="7176" max="7176" width="5.7109375" style="494" customWidth="1"/>
    <col min="7177" max="7186" width="5.140625" style="494" customWidth="1"/>
    <col min="7187" max="7424" width="33.140625" style="494"/>
    <col min="7425" max="7425" width="45" style="494" customWidth="1"/>
    <col min="7426" max="7431" width="10.7109375" style="494" customWidth="1"/>
    <col min="7432" max="7432" width="5.7109375" style="494" customWidth="1"/>
    <col min="7433" max="7442" width="5.140625" style="494" customWidth="1"/>
    <col min="7443" max="7680" width="33.140625" style="494"/>
    <col min="7681" max="7681" width="45" style="494" customWidth="1"/>
    <col min="7682" max="7687" width="10.7109375" style="494" customWidth="1"/>
    <col min="7688" max="7688" width="5.7109375" style="494" customWidth="1"/>
    <col min="7689" max="7698" width="5.140625" style="494" customWidth="1"/>
    <col min="7699" max="7936" width="33.140625" style="494"/>
    <col min="7937" max="7937" width="45" style="494" customWidth="1"/>
    <col min="7938" max="7943" width="10.7109375" style="494" customWidth="1"/>
    <col min="7944" max="7944" width="5.7109375" style="494" customWidth="1"/>
    <col min="7945" max="7954" width="5.140625" style="494" customWidth="1"/>
    <col min="7955" max="8192" width="33.140625" style="494"/>
    <col min="8193" max="8193" width="45" style="494" customWidth="1"/>
    <col min="8194" max="8199" width="10.7109375" style="494" customWidth="1"/>
    <col min="8200" max="8200" width="5.7109375" style="494" customWidth="1"/>
    <col min="8201" max="8210" width="5.140625" style="494" customWidth="1"/>
    <col min="8211" max="8448" width="33.140625" style="494"/>
    <col min="8449" max="8449" width="45" style="494" customWidth="1"/>
    <col min="8450" max="8455" width="10.7109375" style="494" customWidth="1"/>
    <col min="8456" max="8456" width="5.7109375" style="494" customWidth="1"/>
    <col min="8457" max="8466" width="5.140625" style="494" customWidth="1"/>
    <col min="8467" max="8704" width="33.140625" style="494"/>
    <col min="8705" max="8705" width="45" style="494" customWidth="1"/>
    <col min="8706" max="8711" width="10.7109375" style="494" customWidth="1"/>
    <col min="8712" max="8712" width="5.7109375" style="494" customWidth="1"/>
    <col min="8713" max="8722" width="5.140625" style="494" customWidth="1"/>
    <col min="8723" max="8960" width="33.140625" style="494"/>
    <col min="8961" max="8961" width="45" style="494" customWidth="1"/>
    <col min="8962" max="8967" width="10.7109375" style="494" customWidth="1"/>
    <col min="8968" max="8968" width="5.7109375" style="494" customWidth="1"/>
    <col min="8969" max="8978" width="5.140625" style="494" customWidth="1"/>
    <col min="8979" max="9216" width="33.140625" style="494"/>
    <col min="9217" max="9217" width="45" style="494" customWidth="1"/>
    <col min="9218" max="9223" width="10.7109375" style="494" customWidth="1"/>
    <col min="9224" max="9224" width="5.7109375" style="494" customWidth="1"/>
    <col min="9225" max="9234" width="5.140625" style="494" customWidth="1"/>
    <col min="9235" max="9472" width="33.140625" style="494"/>
    <col min="9473" max="9473" width="45" style="494" customWidth="1"/>
    <col min="9474" max="9479" width="10.7109375" style="494" customWidth="1"/>
    <col min="9480" max="9480" width="5.7109375" style="494" customWidth="1"/>
    <col min="9481" max="9490" width="5.140625" style="494" customWidth="1"/>
    <col min="9491" max="9728" width="33.140625" style="494"/>
    <col min="9729" max="9729" width="45" style="494" customWidth="1"/>
    <col min="9730" max="9735" width="10.7109375" style="494" customWidth="1"/>
    <col min="9736" max="9736" width="5.7109375" style="494" customWidth="1"/>
    <col min="9737" max="9746" width="5.140625" style="494" customWidth="1"/>
    <col min="9747" max="9984" width="33.140625" style="494"/>
    <col min="9985" max="9985" width="45" style="494" customWidth="1"/>
    <col min="9986" max="9991" width="10.7109375" style="494" customWidth="1"/>
    <col min="9992" max="9992" width="5.7109375" style="494" customWidth="1"/>
    <col min="9993" max="10002" width="5.140625" style="494" customWidth="1"/>
    <col min="10003" max="10240" width="33.140625" style="494"/>
    <col min="10241" max="10241" width="45" style="494" customWidth="1"/>
    <col min="10242" max="10247" width="10.7109375" style="494" customWidth="1"/>
    <col min="10248" max="10248" width="5.7109375" style="494" customWidth="1"/>
    <col min="10249" max="10258" width="5.140625" style="494" customWidth="1"/>
    <col min="10259" max="10496" width="33.140625" style="494"/>
    <col min="10497" max="10497" width="45" style="494" customWidth="1"/>
    <col min="10498" max="10503" width="10.7109375" style="494" customWidth="1"/>
    <col min="10504" max="10504" width="5.7109375" style="494" customWidth="1"/>
    <col min="10505" max="10514" width="5.140625" style="494" customWidth="1"/>
    <col min="10515" max="10752" width="33.140625" style="494"/>
    <col min="10753" max="10753" width="45" style="494" customWidth="1"/>
    <col min="10754" max="10759" width="10.7109375" style="494" customWidth="1"/>
    <col min="10760" max="10760" width="5.7109375" style="494" customWidth="1"/>
    <col min="10761" max="10770" width="5.140625" style="494" customWidth="1"/>
    <col min="10771" max="11008" width="33.140625" style="494"/>
    <col min="11009" max="11009" width="45" style="494" customWidth="1"/>
    <col min="11010" max="11015" width="10.7109375" style="494" customWidth="1"/>
    <col min="11016" max="11016" width="5.7109375" style="494" customWidth="1"/>
    <col min="11017" max="11026" width="5.140625" style="494" customWidth="1"/>
    <col min="11027" max="11264" width="33.140625" style="494"/>
    <col min="11265" max="11265" width="45" style="494" customWidth="1"/>
    <col min="11266" max="11271" width="10.7109375" style="494" customWidth="1"/>
    <col min="11272" max="11272" width="5.7109375" style="494" customWidth="1"/>
    <col min="11273" max="11282" width="5.140625" style="494" customWidth="1"/>
    <col min="11283" max="11520" width="33.140625" style="494"/>
    <col min="11521" max="11521" width="45" style="494" customWidth="1"/>
    <col min="11522" max="11527" width="10.7109375" style="494" customWidth="1"/>
    <col min="11528" max="11528" width="5.7109375" style="494" customWidth="1"/>
    <col min="11529" max="11538" width="5.140625" style="494" customWidth="1"/>
    <col min="11539" max="11776" width="33.140625" style="494"/>
    <col min="11777" max="11777" width="45" style="494" customWidth="1"/>
    <col min="11778" max="11783" width="10.7109375" style="494" customWidth="1"/>
    <col min="11784" max="11784" width="5.7109375" style="494" customWidth="1"/>
    <col min="11785" max="11794" width="5.140625" style="494" customWidth="1"/>
    <col min="11795" max="12032" width="33.140625" style="494"/>
    <col min="12033" max="12033" width="45" style="494" customWidth="1"/>
    <col min="12034" max="12039" width="10.7109375" style="494" customWidth="1"/>
    <col min="12040" max="12040" width="5.7109375" style="494" customWidth="1"/>
    <col min="12041" max="12050" width="5.140625" style="494" customWidth="1"/>
    <col min="12051" max="12288" width="33.140625" style="494"/>
    <col min="12289" max="12289" width="45" style="494" customWidth="1"/>
    <col min="12290" max="12295" width="10.7109375" style="494" customWidth="1"/>
    <col min="12296" max="12296" width="5.7109375" style="494" customWidth="1"/>
    <col min="12297" max="12306" width="5.140625" style="494" customWidth="1"/>
    <col min="12307" max="12544" width="33.140625" style="494"/>
    <col min="12545" max="12545" width="45" style="494" customWidth="1"/>
    <col min="12546" max="12551" width="10.7109375" style="494" customWidth="1"/>
    <col min="12552" max="12552" width="5.7109375" style="494" customWidth="1"/>
    <col min="12553" max="12562" width="5.140625" style="494" customWidth="1"/>
    <col min="12563" max="12800" width="33.140625" style="494"/>
    <col min="12801" max="12801" width="45" style="494" customWidth="1"/>
    <col min="12802" max="12807" width="10.7109375" style="494" customWidth="1"/>
    <col min="12808" max="12808" width="5.7109375" style="494" customWidth="1"/>
    <col min="12809" max="12818" width="5.140625" style="494" customWidth="1"/>
    <col min="12819" max="13056" width="33.140625" style="494"/>
    <col min="13057" max="13057" width="45" style="494" customWidth="1"/>
    <col min="13058" max="13063" width="10.7109375" style="494" customWidth="1"/>
    <col min="13064" max="13064" width="5.7109375" style="494" customWidth="1"/>
    <col min="13065" max="13074" width="5.140625" style="494" customWidth="1"/>
    <col min="13075" max="13312" width="33.140625" style="494"/>
    <col min="13313" max="13313" width="45" style="494" customWidth="1"/>
    <col min="13314" max="13319" width="10.7109375" style="494" customWidth="1"/>
    <col min="13320" max="13320" width="5.7109375" style="494" customWidth="1"/>
    <col min="13321" max="13330" width="5.140625" style="494" customWidth="1"/>
    <col min="13331" max="13568" width="33.140625" style="494"/>
    <col min="13569" max="13569" width="45" style="494" customWidth="1"/>
    <col min="13570" max="13575" width="10.7109375" style="494" customWidth="1"/>
    <col min="13576" max="13576" width="5.7109375" style="494" customWidth="1"/>
    <col min="13577" max="13586" width="5.140625" style="494" customWidth="1"/>
    <col min="13587" max="13824" width="33.140625" style="494"/>
    <col min="13825" max="13825" width="45" style="494" customWidth="1"/>
    <col min="13826" max="13831" width="10.7109375" style="494" customWidth="1"/>
    <col min="13832" max="13832" width="5.7109375" style="494" customWidth="1"/>
    <col min="13833" max="13842" width="5.140625" style="494" customWidth="1"/>
    <col min="13843" max="14080" width="33.140625" style="494"/>
    <col min="14081" max="14081" width="45" style="494" customWidth="1"/>
    <col min="14082" max="14087" width="10.7109375" style="494" customWidth="1"/>
    <col min="14088" max="14088" width="5.7109375" style="494" customWidth="1"/>
    <col min="14089" max="14098" width="5.140625" style="494" customWidth="1"/>
    <col min="14099" max="14336" width="33.140625" style="494"/>
    <col min="14337" max="14337" width="45" style="494" customWidth="1"/>
    <col min="14338" max="14343" width="10.7109375" style="494" customWidth="1"/>
    <col min="14344" max="14344" width="5.7109375" style="494" customWidth="1"/>
    <col min="14345" max="14354" width="5.140625" style="494" customWidth="1"/>
    <col min="14355" max="14592" width="33.140625" style="494"/>
    <col min="14593" max="14593" width="45" style="494" customWidth="1"/>
    <col min="14594" max="14599" width="10.7109375" style="494" customWidth="1"/>
    <col min="14600" max="14600" width="5.7109375" style="494" customWidth="1"/>
    <col min="14601" max="14610" width="5.140625" style="494" customWidth="1"/>
    <col min="14611" max="14848" width="33.140625" style="494"/>
    <col min="14849" max="14849" width="45" style="494" customWidth="1"/>
    <col min="14850" max="14855" width="10.7109375" style="494" customWidth="1"/>
    <col min="14856" max="14856" width="5.7109375" style="494" customWidth="1"/>
    <col min="14857" max="14866" width="5.140625" style="494" customWidth="1"/>
    <col min="14867" max="15104" width="33.140625" style="494"/>
    <col min="15105" max="15105" width="45" style="494" customWidth="1"/>
    <col min="15106" max="15111" width="10.7109375" style="494" customWidth="1"/>
    <col min="15112" max="15112" width="5.7109375" style="494" customWidth="1"/>
    <col min="15113" max="15122" width="5.140625" style="494" customWidth="1"/>
    <col min="15123" max="15360" width="33.140625" style="494"/>
    <col min="15361" max="15361" width="45" style="494" customWidth="1"/>
    <col min="15362" max="15367" width="10.7109375" style="494" customWidth="1"/>
    <col min="15368" max="15368" width="5.7109375" style="494" customWidth="1"/>
    <col min="15369" max="15378" width="5.140625" style="494" customWidth="1"/>
    <col min="15379" max="15616" width="33.140625" style="494"/>
    <col min="15617" max="15617" width="45" style="494" customWidth="1"/>
    <col min="15618" max="15623" width="10.7109375" style="494" customWidth="1"/>
    <col min="15624" max="15624" width="5.7109375" style="494" customWidth="1"/>
    <col min="15625" max="15634" width="5.140625" style="494" customWidth="1"/>
    <col min="15635" max="15872" width="33.140625" style="494"/>
    <col min="15873" max="15873" width="45" style="494" customWidth="1"/>
    <col min="15874" max="15879" width="10.7109375" style="494" customWidth="1"/>
    <col min="15880" max="15880" width="5.7109375" style="494" customWidth="1"/>
    <col min="15881" max="15890" width="5.140625" style="494" customWidth="1"/>
    <col min="15891" max="16128" width="33.140625" style="494"/>
    <col min="16129" max="16129" width="45" style="494" customWidth="1"/>
    <col min="16130" max="16135" width="10.7109375" style="494" customWidth="1"/>
    <col min="16136" max="16136" width="5.7109375" style="494" customWidth="1"/>
    <col min="16137" max="16146" width="5.140625" style="494" customWidth="1"/>
    <col min="16147" max="16384" width="33.140625" style="494"/>
  </cols>
  <sheetData>
    <row r="1" spans="1:8" s="493" customFormat="1" ht="3.75" customHeight="1">
      <c r="A1" s="491"/>
      <c r="B1" s="492"/>
      <c r="C1" s="492"/>
      <c r="D1" s="492"/>
      <c r="E1" s="492"/>
      <c r="F1" s="492"/>
      <c r="G1" s="492"/>
    </row>
    <row r="2" spans="1:8" s="493" customFormat="1" ht="30" customHeight="1">
      <c r="A2" s="1164" t="s">
        <v>367</v>
      </c>
      <c r="B2" s="1164"/>
      <c r="C2" s="1164"/>
      <c r="D2" s="1164"/>
      <c r="E2" s="1164"/>
      <c r="F2" s="1164"/>
      <c r="G2" s="1164"/>
    </row>
    <row r="3" spans="1:8" s="493" customFormat="1" ht="30" customHeight="1">
      <c r="A3" s="1164" t="s">
        <v>543</v>
      </c>
      <c r="B3" s="1164"/>
      <c r="C3" s="1164"/>
      <c r="D3" s="1164"/>
      <c r="E3" s="1164"/>
      <c r="F3" s="1164"/>
      <c r="G3" s="1164"/>
    </row>
    <row r="4" spans="1:8" ht="3" customHeight="1">
      <c r="A4" s="495"/>
      <c r="B4" s="496"/>
      <c r="C4" s="496"/>
      <c r="D4" s="496"/>
      <c r="E4" s="496"/>
      <c r="F4" s="496"/>
      <c r="G4" s="496"/>
    </row>
    <row r="5" spans="1:8" ht="20.100000000000001" customHeight="1">
      <c r="A5" s="838"/>
      <c r="B5" s="839" t="s">
        <v>544</v>
      </c>
      <c r="C5" s="839" t="s">
        <v>545</v>
      </c>
      <c r="D5" s="839" t="s">
        <v>546</v>
      </c>
      <c r="E5" s="839" t="s">
        <v>547</v>
      </c>
      <c r="F5" s="839" t="s">
        <v>548</v>
      </c>
      <c r="G5" s="839" t="s">
        <v>549</v>
      </c>
    </row>
    <row r="6" spans="1:8" ht="20.100000000000001" customHeight="1">
      <c r="A6" s="840" t="s">
        <v>195</v>
      </c>
      <c r="B6" s="841">
        <v>18</v>
      </c>
      <c r="C6" s="841">
        <v>22</v>
      </c>
      <c r="D6" s="841">
        <v>21</v>
      </c>
      <c r="E6" s="841">
        <v>10</v>
      </c>
      <c r="F6" s="841">
        <v>10</v>
      </c>
      <c r="G6" s="841">
        <v>10</v>
      </c>
    </row>
    <row r="7" spans="1:8" ht="20.100000000000001" customHeight="1">
      <c r="A7" s="842" t="s">
        <v>550</v>
      </c>
      <c r="B7" s="843">
        <v>10</v>
      </c>
      <c r="C7" s="843">
        <v>17</v>
      </c>
      <c r="D7" s="843">
        <v>17</v>
      </c>
      <c r="E7" s="843">
        <v>6</v>
      </c>
      <c r="F7" s="843">
        <v>6</v>
      </c>
      <c r="G7" s="843">
        <v>6</v>
      </c>
      <c r="H7" s="497"/>
    </row>
    <row r="8" spans="1:8" ht="20.100000000000001" customHeight="1">
      <c r="A8" s="844" t="s">
        <v>551</v>
      </c>
      <c r="B8" s="845">
        <v>5</v>
      </c>
      <c r="C8" s="845">
        <v>5</v>
      </c>
      <c r="D8" s="845">
        <v>6</v>
      </c>
      <c r="E8" s="845">
        <v>3</v>
      </c>
      <c r="F8" s="845">
        <v>3</v>
      </c>
      <c r="G8" s="845">
        <v>3</v>
      </c>
    </row>
    <row r="9" spans="1:8" ht="20.100000000000001" customHeight="1">
      <c r="A9" s="844" t="s">
        <v>552</v>
      </c>
      <c r="B9" s="845">
        <v>5</v>
      </c>
      <c r="C9" s="845">
        <v>12</v>
      </c>
      <c r="D9" s="845">
        <v>11</v>
      </c>
      <c r="E9" s="845">
        <v>3</v>
      </c>
      <c r="F9" s="845">
        <v>3</v>
      </c>
      <c r="G9" s="845">
        <v>3</v>
      </c>
    </row>
    <row r="10" spans="1:8" ht="20.100000000000001" customHeight="1">
      <c r="A10" s="842" t="s">
        <v>553</v>
      </c>
      <c r="B10" s="843">
        <v>8</v>
      </c>
      <c r="C10" s="843">
        <v>5</v>
      </c>
      <c r="D10" s="843">
        <v>4</v>
      </c>
      <c r="E10" s="843">
        <v>4</v>
      </c>
      <c r="F10" s="843">
        <v>4</v>
      </c>
      <c r="G10" s="843">
        <v>4</v>
      </c>
      <c r="H10" s="497"/>
    </row>
    <row r="11" spans="1:8" ht="20.100000000000001" customHeight="1">
      <c r="A11" s="844" t="s">
        <v>551</v>
      </c>
      <c r="B11" s="845">
        <v>8</v>
      </c>
      <c r="C11" s="845">
        <v>5</v>
      </c>
      <c r="D11" s="845">
        <v>4</v>
      </c>
      <c r="E11" s="845">
        <v>4</v>
      </c>
      <c r="F11" s="845">
        <v>4</v>
      </c>
      <c r="G11" s="845">
        <v>4</v>
      </c>
    </row>
    <row r="12" spans="1:8" ht="20.100000000000001" customHeight="1">
      <c r="A12" s="844" t="s">
        <v>552</v>
      </c>
      <c r="B12" s="845">
        <v>0</v>
      </c>
      <c r="C12" s="845">
        <v>0</v>
      </c>
      <c r="D12" s="845">
        <v>0</v>
      </c>
      <c r="E12" s="845">
        <v>0</v>
      </c>
      <c r="F12" s="845">
        <v>0</v>
      </c>
      <c r="G12" s="845">
        <v>0</v>
      </c>
    </row>
    <row r="13" spans="1:8" ht="20.100000000000001" customHeight="1">
      <c r="A13" s="840" t="s">
        <v>196</v>
      </c>
      <c r="B13" s="841">
        <v>81</v>
      </c>
      <c r="C13" s="841">
        <v>84</v>
      </c>
      <c r="D13" s="841">
        <v>97</v>
      </c>
      <c r="E13" s="841">
        <v>44</v>
      </c>
      <c r="F13" s="841">
        <v>42</v>
      </c>
      <c r="G13" s="841">
        <v>43</v>
      </c>
    </row>
    <row r="14" spans="1:8" s="498" customFormat="1" ht="20.100000000000001" customHeight="1">
      <c r="A14" s="842" t="s">
        <v>554</v>
      </c>
      <c r="B14" s="843">
        <v>41</v>
      </c>
      <c r="C14" s="843">
        <v>45</v>
      </c>
      <c r="D14" s="843">
        <v>57</v>
      </c>
      <c r="E14" s="843">
        <v>27</v>
      </c>
      <c r="F14" s="843">
        <v>23</v>
      </c>
      <c r="G14" s="843">
        <v>23</v>
      </c>
      <c r="H14" s="497"/>
    </row>
    <row r="15" spans="1:8" s="498" customFormat="1" ht="20.100000000000001" customHeight="1">
      <c r="A15" s="844" t="s">
        <v>551</v>
      </c>
      <c r="B15" s="845">
        <v>20</v>
      </c>
      <c r="C15" s="845">
        <v>15</v>
      </c>
      <c r="D15" s="845">
        <v>17</v>
      </c>
      <c r="E15" s="845">
        <v>14</v>
      </c>
      <c r="F15" s="845">
        <v>12</v>
      </c>
      <c r="G15" s="845">
        <v>12</v>
      </c>
    </row>
    <row r="16" spans="1:8" s="498" customFormat="1" ht="20.100000000000001" customHeight="1">
      <c r="A16" s="844" t="s">
        <v>552</v>
      </c>
      <c r="B16" s="845">
        <v>21</v>
      </c>
      <c r="C16" s="845">
        <v>30</v>
      </c>
      <c r="D16" s="845">
        <v>40</v>
      </c>
      <c r="E16" s="845">
        <v>13</v>
      </c>
      <c r="F16" s="845">
        <v>11</v>
      </c>
      <c r="G16" s="845">
        <v>11</v>
      </c>
    </row>
    <row r="17" spans="1:8" s="498" customFormat="1" ht="20.100000000000001" customHeight="1">
      <c r="A17" s="842" t="s">
        <v>555</v>
      </c>
      <c r="B17" s="843">
        <v>20</v>
      </c>
      <c r="C17" s="843">
        <v>25</v>
      </c>
      <c r="D17" s="843">
        <v>27</v>
      </c>
      <c r="E17" s="843">
        <v>6</v>
      </c>
      <c r="F17" s="843">
        <v>10</v>
      </c>
      <c r="G17" s="843">
        <v>10</v>
      </c>
      <c r="H17" s="497"/>
    </row>
    <row r="18" spans="1:8" s="498" customFormat="1" ht="20.100000000000001" customHeight="1">
      <c r="A18" s="844" t="s">
        <v>551</v>
      </c>
      <c r="B18" s="845">
        <v>14</v>
      </c>
      <c r="C18" s="845">
        <v>12</v>
      </c>
      <c r="D18" s="845">
        <v>13</v>
      </c>
      <c r="E18" s="845">
        <v>6</v>
      </c>
      <c r="F18" s="845">
        <v>7</v>
      </c>
      <c r="G18" s="845">
        <v>7</v>
      </c>
    </row>
    <row r="19" spans="1:8" ht="20.100000000000001" customHeight="1">
      <c r="A19" s="844" t="s">
        <v>552</v>
      </c>
      <c r="B19" s="845">
        <v>6</v>
      </c>
      <c r="C19" s="845">
        <v>13</v>
      </c>
      <c r="D19" s="845">
        <v>14</v>
      </c>
      <c r="E19" s="845">
        <v>0</v>
      </c>
      <c r="F19" s="845">
        <v>3</v>
      </c>
      <c r="G19" s="845">
        <v>3</v>
      </c>
    </row>
    <row r="20" spans="1:8" ht="20.100000000000001" customHeight="1">
      <c r="A20" s="842" t="s">
        <v>553</v>
      </c>
      <c r="B20" s="843">
        <v>20</v>
      </c>
      <c r="C20" s="843">
        <v>14</v>
      </c>
      <c r="D20" s="843">
        <v>13</v>
      </c>
      <c r="E20" s="843">
        <v>11</v>
      </c>
      <c r="F20" s="843">
        <v>9</v>
      </c>
      <c r="G20" s="843">
        <v>10</v>
      </c>
      <c r="H20" s="497"/>
    </row>
    <row r="21" spans="1:8" ht="20.100000000000001" customHeight="1">
      <c r="A21" s="844" t="s">
        <v>551</v>
      </c>
      <c r="B21" s="845">
        <v>19</v>
      </c>
      <c r="C21" s="845">
        <v>13</v>
      </c>
      <c r="D21" s="845">
        <v>12</v>
      </c>
      <c r="E21" s="845">
        <v>10</v>
      </c>
      <c r="F21" s="845">
        <v>9</v>
      </c>
      <c r="G21" s="845">
        <v>10</v>
      </c>
    </row>
    <row r="22" spans="1:8" ht="20.100000000000001" customHeight="1">
      <c r="A22" s="844" t="s">
        <v>552</v>
      </c>
      <c r="B22" s="845">
        <v>1</v>
      </c>
      <c r="C22" s="845">
        <v>1</v>
      </c>
      <c r="D22" s="845">
        <v>1</v>
      </c>
      <c r="E22" s="845">
        <v>1</v>
      </c>
      <c r="F22" s="845">
        <v>0</v>
      </c>
      <c r="G22" s="845">
        <v>0</v>
      </c>
    </row>
    <row r="23" spans="1:8" ht="20.100000000000001" customHeight="1">
      <c r="A23" s="840" t="s">
        <v>190</v>
      </c>
      <c r="B23" s="846">
        <v>56</v>
      </c>
      <c r="C23" s="846">
        <v>62</v>
      </c>
      <c r="D23" s="846">
        <v>66</v>
      </c>
      <c r="E23" s="846">
        <v>25</v>
      </c>
      <c r="F23" s="846">
        <v>24</v>
      </c>
      <c r="G23" s="846">
        <v>24</v>
      </c>
    </row>
    <row r="24" spans="1:8" ht="20.100000000000001" customHeight="1">
      <c r="A24" s="842" t="s">
        <v>556</v>
      </c>
      <c r="B24" s="843">
        <v>32</v>
      </c>
      <c r="C24" s="843">
        <v>37</v>
      </c>
      <c r="D24" s="843">
        <v>42</v>
      </c>
      <c r="E24" s="843">
        <v>17</v>
      </c>
      <c r="F24" s="843">
        <v>16</v>
      </c>
      <c r="G24" s="843">
        <v>16</v>
      </c>
      <c r="H24" s="497"/>
    </row>
    <row r="25" spans="1:8" ht="20.100000000000001" customHeight="1">
      <c r="A25" s="844" t="s">
        <v>551</v>
      </c>
      <c r="B25" s="845">
        <v>14</v>
      </c>
      <c r="C25" s="845">
        <v>13</v>
      </c>
      <c r="D25" s="845">
        <v>13</v>
      </c>
      <c r="E25" s="845">
        <v>10</v>
      </c>
      <c r="F25" s="845">
        <v>9</v>
      </c>
      <c r="G25" s="845">
        <v>9</v>
      </c>
    </row>
    <row r="26" spans="1:8" ht="20.100000000000001" customHeight="1">
      <c r="A26" s="844" t="s">
        <v>552</v>
      </c>
      <c r="B26" s="845">
        <v>18</v>
      </c>
      <c r="C26" s="845">
        <v>24</v>
      </c>
      <c r="D26" s="845">
        <v>29</v>
      </c>
      <c r="E26" s="845">
        <v>7</v>
      </c>
      <c r="F26" s="845">
        <v>7</v>
      </c>
      <c r="G26" s="845">
        <v>7</v>
      </c>
    </row>
    <row r="27" spans="1:8" ht="20.100000000000001" customHeight="1">
      <c r="A27" s="842" t="s">
        <v>553</v>
      </c>
      <c r="B27" s="843">
        <v>24</v>
      </c>
      <c r="C27" s="843">
        <v>25</v>
      </c>
      <c r="D27" s="843">
        <v>24</v>
      </c>
      <c r="E27" s="843">
        <v>8</v>
      </c>
      <c r="F27" s="843">
        <v>8</v>
      </c>
      <c r="G27" s="843">
        <v>8</v>
      </c>
      <c r="H27" s="497"/>
    </row>
    <row r="28" spans="1:8" ht="20.100000000000001" customHeight="1">
      <c r="A28" s="844" t="s">
        <v>551</v>
      </c>
      <c r="B28" s="845">
        <v>17</v>
      </c>
      <c r="C28" s="845">
        <v>15</v>
      </c>
      <c r="D28" s="845">
        <v>15</v>
      </c>
      <c r="E28" s="845">
        <v>7</v>
      </c>
      <c r="F28" s="845">
        <v>7</v>
      </c>
      <c r="G28" s="845">
        <v>7</v>
      </c>
    </row>
    <row r="29" spans="1:8" ht="20.100000000000001" customHeight="1">
      <c r="A29" s="844" t="s">
        <v>552</v>
      </c>
      <c r="B29" s="845">
        <v>7</v>
      </c>
      <c r="C29" s="845">
        <v>10</v>
      </c>
      <c r="D29" s="845">
        <v>9</v>
      </c>
      <c r="E29" s="845">
        <v>1</v>
      </c>
      <c r="F29" s="845">
        <v>1</v>
      </c>
      <c r="G29" s="845">
        <v>1</v>
      </c>
    </row>
    <row r="30" spans="1:8" ht="20.100000000000001" customHeight="1">
      <c r="A30" s="840" t="s">
        <v>191</v>
      </c>
      <c r="B30" s="846">
        <v>17</v>
      </c>
      <c r="C30" s="846">
        <v>19</v>
      </c>
      <c r="D30" s="846">
        <v>19</v>
      </c>
      <c r="E30" s="846">
        <v>14</v>
      </c>
      <c r="F30" s="846">
        <v>15</v>
      </c>
      <c r="G30" s="846">
        <v>16</v>
      </c>
    </row>
    <row r="31" spans="1:8" ht="20.100000000000001" customHeight="1">
      <c r="A31" s="842" t="s">
        <v>557</v>
      </c>
      <c r="B31" s="843">
        <v>14</v>
      </c>
      <c r="C31" s="843">
        <v>16</v>
      </c>
      <c r="D31" s="843">
        <v>16</v>
      </c>
      <c r="E31" s="843">
        <v>12</v>
      </c>
      <c r="F31" s="843">
        <v>13</v>
      </c>
      <c r="G31" s="843">
        <v>14</v>
      </c>
      <c r="H31" s="497"/>
    </row>
    <row r="32" spans="1:8" ht="20.100000000000001" customHeight="1">
      <c r="A32" s="844" t="s">
        <v>551</v>
      </c>
      <c r="B32" s="845">
        <v>8</v>
      </c>
      <c r="C32" s="845">
        <v>9</v>
      </c>
      <c r="D32" s="845">
        <v>9</v>
      </c>
      <c r="E32" s="845">
        <v>8</v>
      </c>
      <c r="F32" s="845">
        <v>9</v>
      </c>
      <c r="G32" s="845">
        <v>10</v>
      </c>
    </row>
    <row r="33" spans="1:8" ht="20.100000000000001" customHeight="1">
      <c r="A33" s="844" t="s">
        <v>552</v>
      </c>
      <c r="B33" s="845">
        <v>6</v>
      </c>
      <c r="C33" s="845">
        <v>7</v>
      </c>
      <c r="D33" s="845">
        <v>7</v>
      </c>
      <c r="E33" s="845">
        <v>4</v>
      </c>
      <c r="F33" s="845">
        <v>4</v>
      </c>
      <c r="G33" s="845">
        <v>4</v>
      </c>
    </row>
    <row r="34" spans="1:8" ht="20.100000000000001" customHeight="1">
      <c r="A34" s="842" t="s">
        <v>553</v>
      </c>
      <c r="B34" s="843">
        <v>3</v>
      </c>
      <c r="C34" s="843">
        <v>3</v>
      </c>
      <c r="D34" s="843">
        <v>3</v>
      </c>
      <c r="E34" s="843">
        <v>2</v>
      </c>
      <c r="F34" s="843">
        <v>2</v>
      </c>
      <c r="G34" s="843">
        <v>2</v>
      </c>
      <c r="H34" s="497"/>
    </row>
    <row r="35" spans="1:8" ht="20.100000000000001" customHeight="1">
      <c r="A35" s="844" t="s">
        <v>551</v>
      </c>
      <c r="B35" s="845">
        <v>3</v>
      </c>
      <c r="C35" s="845">
        <v>3</v>
      </c>
      <c r="D35" s="845">
        <v>3</v>
      </c>
      <c r="E35" s="845">
        <v>2</v>
      </c>
      <c r="F35" s="845">
        <v>2</v>
      </c>
      <c r="G35" s="845">
        <v>2</v>
      </c>
    </row>
    <row r="36" spans="1:8" ht="20.100000000000001" customHeight="1">
      <c r="A36" s="844" t="s">
        <v>552</v>
      </c>
      <c r="B36" s="845">
        <v>0</v>
      </c>
      <c r="C36" s="845">
        <v>0</v>
      </c>
      <c r="D36" s="845">
        <v>0</v>
      </c>
      <c r="E36" s="845">
        <v>0</v>
      </c>
      <c r="F36" s="845">
        <v>0</v>
      </c>
      <c r="G36" s="845">
        <v>0</v>
      </c>
    </row>
    <row r="37" spans="1:8" ht="20.100000000000001" customHeight="1">
      <c r="A37" s="840" t="s">
        <v>197</v>
      </c>
      <c r="B37" s="846">
        <v>14</v>
      </c>
      <c r="C37" s="846">
        <v>14</v>
      </c>
      <c r="D37" s="846">
        <v>14</v>
      </c>
      <c r="E37" s="846">
        <v>9</v>
      </c>
      <c r="F37" s="846">
        <v>10</v>
      </c>
      <c r="G37" s="846">
        <v>10</v>
      </c>
    </row>
    <row r="38" spans="1:8" ht="20.100000000000001" customHeight="1">
      <c r="A38" s="842" t="s">
        <v>558</v>
      </c>
      <c r="B38" s="843">
        <v>8</v>
      </c>
      <c r="C38" s="843">
        <v>9</v>
      </c>
      <c r="D38" s="843">
        <v>11</v>
      </c>
      <c r="E38" s="843">
        <v>6</v>
      </c>
      <c r="F38" s="843">
        <v>6</v>
      </c>
      <c r="G38" s="843">
        <v>6</v>
      </c>
      <c r="H38" s="497"/>
    </row>
    <row r="39" spans="1:8" ht="20.100000000000001" customHeight="1">
      <c r="A39" s="844" t="s">
        <v>551</v>
      </c>
      <c r="B39" s="845">
        <v>5</v>
      </c>
      <c r="C39" s="845">
        <v>4</v>
      </c>
      <c r="D39" s="845">
        <v>4</v>
      </c>
      <c r="E39" s="845">
        <v>3</v>
      </c>
      <c r="F39" s="845">
        <v>3</v>
      </c>
      <c r="G39" s="845">
        <v>3</v>
      </c>
    </row>
    <row r="40" spans="1:8" ht="20.100000000000001" customHeight="1">
      <c r="A40" s="844" t="s">
        <v>552</v>
      </c>
      <c r="B40" s="845">
        <v>3</v>
      </c>
      <c r="C40" s="845">
        <v>5</v>
      </c>
      <c r="D40" s="845">
        <v>7</v>
      </c>
      <c r="E40" s="845">
        <v>3</v>
      </c>
      <c r="F40" s="845">
        <v>3</v>
      </c>
      <c r="G40" s="845">
        <v>3</v>
      </c>
    </row>
    <row r="41" spans="1:8" ht="20.100000000000001" customHeight="1">
      <c r="A41" s="842" t="s">
        <v>553</v>
      </c>
      <c r="B41" s="843">
        <v>6</v>
      </c>
      <c r="C41" s="843">
        <v>5</v>
      </c>
      <c r="D41" s="843">
        <v>3</v>
      </c>
      <c r="E41" s="843">
        <v>3</v>
      </c>
      <c r="F41" s="843">
        <v>4</v>
      </c>
      <c r="G41" s="843">
        <v>4</v>
      </c>
      <c r="H41" s="497"/>
    </row>
    <row r="42" spans="1:8" ht="20.100000000000001" customHeight="1">
      <c r="A42" s="844" t="s">
        <v>551</v>
      </c>
      <c r="B42" s="845">
        <v>6</v>
      </c>
      <c r="C42" s="845">
        <v>4</v>
      </c>
      <c r="D42" s="845">
        <v>3</v>
      </c>
      <c r="E42" s="845">
        <v>3</v>
      </c>
      <c r="F42" s="845">
        <v>4</v>
      </c>
      <c r="G42" s="845">
        <v>4</v>
      </c>
    </row>
    <row r="43" spans="1:8" ht="20.100000000000001" customHeight="1">
      <c r="A43" s="844" t="s">
        <v>552</v>
      </c>
      <c r="B43" s="845">
        <v>0</v>
      </c>
      <c r="C43" s="845">
        <v>1</v>
      </c>
      <c r="D43" s="845">
        <v>0</v>
      </c>
      <c r="E43" s="845">
        <v>0</v>
      </c>
      <c r="F43" s="845">
        <v>0</v>
      </c>
      <c r="G43" s="845">
        <v>0</v>
      </c>
    </row>
    <row r="44" spans="1:8" ht="20.100000000000001" customHeight="1">
      <c r="A44" s="840" t="s">
        <v>198</v>
      </c>
      <c r="B44" s="846">
        <v>18</v>
      </c>
      <c r="C44" s="846">
        <v>22</v>
      </c>
      <c r="D44" s="846">
        <v>22</v>
      </c>
      <c r="E44" s="846">
        <v>12</v>
      </c>
      <c r="F44" s="846">
        <v>11</v>
      </c>
      <c r="G44" s="846">
        <v>12</v>
      </c>
    </row>
    <row r="45" spans="1:8" ht="20.100000000000001" customHeight="1">
      <c r="A45" s="842" t="s">
        <v>559</v>
      </c>
      <c r="B45" s="843">
        <v>10</v>
      </c>
      <c r="C45" s="843">
        <v>16</v>
      </c>
      <c r="D45" s="843">
        <v>17</v>
      </c>
      <c r="E45" s="843">
        <v>7</v>
      </c>
      <c r="F45" s="843">
        <v>6</v>
      </c>
      <c r="G45" s="843">
        <v>6</v>
      </c>
      <c r="H45" s="497"/>
    </row>
    <row r="46" spans="1:8" ht="20.100000000000001" customHeight="1">
      <c r="A46" s="844" t="s">
        <v>551</v>
      </c>
      <c r="B46" s="845">
        <v>5</v>
      </c>
      <c r="C46" s="845">
        <v>5</v>
      </c>
      <c r="D46" s="845">
        <v>6</v>
      </c>
      <c r="E46" s="845">
        <v>4</v>
      </c>
      <c r="F46" s="845">
        <v>4</v>
      </c>
      <c r="G46" s="845">
        <v>3</v>
      </c>
    </row>
    <row r="47" spans="1:8" ht="20.100000000000001" customHeight="1">
      <c r="A47" s="844" t="s">
        <v>552</v>
      </c>
      <c r="B47" s="845">
        <v>5</v>
      </c>
      <c r="C47" s="845">
        <v>11</v>
      </c>
      <c r="D47" s="845">
        <v>11</v>
      </c>
      <c r="E47" s="845">
        <v>3</v>
      </c>
      <c r="F47" s="845">
        <v>2</v>
      </c>
      <c r="G47" s="845">
        <v>3</v>
      </c>
    </row>
    <row r="48" spans="1:8" ht="20.100000000000001" customHeight="1">
      <c r="A48" s="842" t="s">
        <v>553</v>
      </c>
      <c r="B48" s="843">
        <v>8</v>
      </c>
      <c r="C48" s="843">
        <v>6</v>
      </c>
      <c r="D48" s="843">
        <v>5</v>
      </c>
      <c r="E48" s="843">
        <v>5</v>
      </c>
      <c r="F48" s="843">
        <v>5</v>
      </c>
      <c r="G48" s="843">
        <v>6</v>
      </c>
      <c r="H48" s="497"/>
    </row>
    <row r="49" spans="1:8" ht="20.100000000000001" customHeight="1">
      <c r="A49" s="844" t="s">
        <v>551</v>
      </c>
      <c r="B49" s="845">
        <v>8</v>
      </c>
      <c r="C49" s="845">
        <v>6</v>
      </c>
      <c r="D49" s="845">
        <v>5</v>
      </c>
      <c r="E49" s="845">
        <v>5</v>
      </c>
      <c r="F49" s="845">
        <v>5</v>
      </c>
      <c r="G49" s="845">
        <v>6</v>
      </c>
    </row>
    <row r="50" spans="1:8" ht="20.100000000000001" customHeight="1">
      <c r="A50" s="844" t="s">
        <v>552</v>
      </c>
      <c r="B50" s="845">
        <v>0</v>
      </c>
      <c r="C50" s="845">
        <v>0</v>
      </c>
      <c r="D50" s="845">
        <v>0</v>
      </c>
      <c r="E50" s="845">
        <v>0</v>
      </c>
      <c r="F50" s="845">
        <v>0</v>
      </c>
      <c r="G50" s="845">
        <v>0</v>
      </c>
    </row>
    <row r="51" spans="1:8" ht="20.100000000000001" customHeight="1">
      <c r="A51" s="840" t="s">
        <v>199</v>
      </c>
      <c r="B51" s="846">
        <v>79</v>
      </c>
      <c r="C51" s="846">
        <v>99</v>
      </c>
      <c r="D51" s="846">
        <v>112</v>
      </c>
      <c r="E51" s="846">
        <v>30</v>
      </c>
      <c r="F51" s="846">
        <v>30</v>
      </c>
      <c r="G51" s="846">
        <v>30</v>
      </c>
    </row>
    <row r="52" spans="1:8" ht="20.100000000000001" customHeight="1">
      <c r="A52" s="842" t="s">
        <v>560</v>
      </c>
      <c r="B52" s="843">
        <v>52</v>
      </c>
      <c r="C52" s="843">
        <v>74</v>
      </c>
      <c r="D52" s="843">
        <v>87</v>
      </c>
      <c r="E52" s="843">
        <v>21</v>
      </c>
      <c r="F52" s="843">
        <v>21</v>
      </c>
      <c r="G52" s="843">
        <v>21</v>
      </c>
      <c r="H52" s="497"/>
    </row>
    <row r="53" spans="1:8" ht="20.100000000000001" customHeight="1">
      <c r="A53" s="844" t="s">
        <v>551</v>
      </c>
      <c r="B53" s="847">
        <v>21</v>
      </c>
      <c r="C53" s="847">
        <v>23</v>
      </c>
      <c r="D53" s="847">
        <v>24</v>
      </c>
      <c r="E53" s="847">
        <v>12</v>
      </c>
      <c r="F53" s="847">
        <v>13</v>
      </c>
      <c r="G53" s="847">
        <v>13</v>
      </c>
    </row>
    <row r="54" spans="1:8" ht="20.100000000000001" customHeight="1">
      <c r="A54" s="844" t="s">
        <v>552</v>
      </c>
      <c r="B54" s="847">
        <v>31</v>
      </c>
      <c r="C54" s="847">
        <v>51</v>
      </c>
      <c r="D54" s="847">
        <v>63</v>
      </c>
      <c r="E54" s="847">
        <v>9</v>
      </c>
      <c r="F54" s="847">
        <v>8</v>
      </c>
      <c r="G54" s="847">
        <v>8</v>
      </c>
    </row>
    <row r="55" spans="1:8" ht="20.100000000000001" customHeight="1">
      <c r="A55" s="842" t="s">
        <v>553</v>
      </c>
      <c r="B55" s="843">
        <v>27</v>
      </c>
      <c r="C55" s="843">
        <v>25</v>
      </c>
      <c r="D55" s="843">
        <v>25</v>
      </c>
      <c r="E55" s="843">
        <v>9</v>
      </c>
      <c r="F55" s="843">
        <v>9</v>
      </c>
      <c r="G55" s="843">
        <v>9</v>
      </c>
      <c r="H55" s="497"/>
    </row>
    <row r="56" spans="1:8" ht="20.100000000000001" customHeight="1">
      <c r="A56" s="844" t="s">
        <v>551</v>
      </c>
      <c r="B56" s="847">
        <v>21</v>
      </c>
      <c r="C56" s="847">
        <v>17</v>
      </c>
      <c r="D56" s="847">
        <v>15</v>
      </c>
      <c r="E56" s="847">
        <v>9</v>
      </c>
      <c r="F56" s="847">
        <v>9</v>
      </c>
      <c r="G56" s="847">
        <v>8</v>
      </c>
    </row>
    <row r="57" spans="1:8" ht="20.100000000000001" customHeight="1">
      <c r="A57" s="844" t="s">
        <v>552</v>
      </c>
      <c r="B57" s="847">
        <v>6</v>
      </c>
      <c r="C57" s="847">
        <v>8</v>
      </c>
      <c r="D57" s="847">
        <v>10</v>
      </c>
      <c r="E57" s="847">
        <v>0</v>
      </c>
      <c r="F57" s="847">
        <v>0</v>
      </c>
      <c r="G57" s="847">
        <v>1</v>
      </c>
    </row>
    <row r="58" spans="1:8" ht="20.100000000000001" customHeight="1">
      <c r="A58" s="840" t="s">
        <v>200</v>
      </c>
      <c r="B58" s="846">
        <v>14</v>
      </c>
      <c r="C58" s="846">
        <v>13</v>
      </c>
      <c r="D58" s="846">
        <v>14</v>
      </c>
      <c r="E58" s="846">
        <v>5</v>
      </c>
      <c r="F58" s="846">
        <v>5</v>
      </c>
      <c r="G58" s="846">
        <v>5</v>
      </c>
    </row>
    <row r="59" spans="1:8" ht="20.100000000000001" customHeight="1">
      <c r="A59" s="842" t="s">
        <v>561</v>
      </c>
      <c r="B59" s="843">
        <v>7</v>
      </c>
      <c r="C59" s="843">
        <v>6</v>
      </c>
      <c r="D59" s="843">
        <v>6</v>
      </c>
      <c r="E59" s="843">
        <v>2</v>
      </c>
      <c r="F59" s="843">
        <v>2</v>
      </c>
      <c r="G59" s="843">
        <v>2</v>
      </c>
      <c r="H59" s="497"/>
    </row>
    <row r="60" spans="1:8" ht="20.100000000000001" customHeight="1">
      <c r="A60" s="844" t="s">
        <v>551</v>
      </c>
      <c r="B60" s="847">
        <v>5</v>
      </c>
      <c r="C60" s="847">
        <v>4</v>
      </c>
      <c r="D60" s="847">
        <v>3</v>
      </c>
      <c r="E60" s="847">
        <v>2</v>
      </c>
      <c r="F60" s="847">
        <v>2</v>
      </c>
      <c r="G60" s="847">
        <v>2</v>
      </c>
    </row>
    <row r="61" spans="1:8" ht="20.100000000000001" customHeight="1">
      <c r="A61" s="844" t="s">
        <v>552</v>
      </c>
      <c r="B61" s="847">
        <v>2</v>
      </c>
      <c r="C61" s="847">
        <v>2</v>
      </c>
      <c r="D61" s="847">
        <v>3</v>
      </c>
      <c r="E61" s="847">
        <v>0</v>
      </c>
      <c r="F61" s="847">
        <v>0</v>
      </c>
      <c r="G61" s="847">
        <v>0</v>
      </c>
    </row>
    <row r="62" spans="1:8" ht="20.100000000000001" customHeight="1">
      <c r="A62" s="842" t="s">
        <v>553</v>
      </c>
      <c r="B62" s="843">
        <v>7</v>
      </c>
      <c r="C62" s="843">
        <v>7</v>
      </c>
      <c r="D62" s="843">
        <v>8</v>
      </c>
      <c r="E62" s="843">
        <v>3</v>
      </c>
      <c r="F62" s="843">
        <v>3</v>
      </c>
      <c r="G62" s="843">
        <v>3</v>
      </c>
      <c r="H62" s="497"/>
    </row>
    <row r="63" spans="1:8" ht="20.100000000000001" customHeight="1">
      <c r="A63" s="844" t="s">
        <v>551</v>
      </c>
      <c r="B63" s="847">
        <v>6</v>
      </c>
      <c r="C63" s="847">
        <v>6</v>
      </c>
      <c r="D63" s="847">
        <v>5</v>
      </c>
      <c r="E63" s="847">
        <v>3</v>
      </c>
      <c r="F63" s="847">
        <v>3</v>
      </c>
      <c r="G63" s="847">
        <v>3</v>
      </c>
    </row>
    <row r="64" spans="1:8" ht="20.100000000000001" customHeight="1">
      <c r="A64" s="844" t="s">
        <v>552</v>
      </c>
      <c r="B64" s="847">
        <v>1</v>
      </c>
      <c r="C64" s="847">
        <v>1</v>
      </c>
      <c r="D64" s="847">
        <v>3</v>
      </c>
      <c r="E64" s="847">
        <v>0</v>
      </c>
      <c r="F64" s="847">
        <v>0</v>
      </c>
      <c r="G64" s="847">
        <v>0</v>
      </c>
    </row>
    <row r="65" spans="1:8" ht="20.100000000000001" customHeight="1">
      <c r="A65" s="840" t="s">
        <v>201</v>
      </c>
      <c r="B65" s="846">
        <v>3</v>
      </c>
      <c r="C65" s="846">
        <v>4</v>
      </c>
      <c r="D65" s="846">
        <v>4</v>
      </c>
      <c r="E65" s="846">
        <v>1</v>
      </c>
      <c r="F65" s="846">
        <v>1</v>
      </c>
      <c r="G65" s="846">
        <v>1</v>
      </c>
    </row>
    <row r="66" spans="1:8" ht="20.100000000000001" customHeight="1">
      <c r="A66" s="842" t="s">
        <v>562</v>
      </c>
      <c r="B66" s="843">
        <v>3</v>
      </c>
      <c r="C66" s="843">
        <v>4</v>
      </c>
      <c r="D66" s="843">
        <v>4</v>
      </c>
      <c r="E66" s="843">
        <v>1</v>
      </c>
      <c r="F66" s="843">
        <v>1</v>
      </c>
      <c r="G66" s="843">
        <v>1</v>
      </c>
      <c r="H66" s="497"/>
    </row>
    <row r="67" spans="1:8" ht="20.100000000000001" customHeight="1">
      <c r="A67" s="844" t="s">
        <v>551</v>
      </c>
      <c r="B67" s="847">
        <v>2</v>
      </c>
      <c r="C67" s="847">
        <v>2</v>
      </c>
      <c r="D67" s="847">
        <v>2</v>
      </c>
      <c r="E67" s="847">
        <v>1</v>
      </c>
      <c r="F67" s="847">
        <v>1</v>
      </c>
      <c r="G67" s="847">
        <v>1</v>
      </c>
    </row>
    <row r="68" spans="1:8" ht="20.100000000000001" customHeight="1">
      <c r="A68" s="844" t="s">
        <v>552</v>
      </c>
      <c r="B68" s="847">
        <v>1</v>
      </c>
      <c r="C68" s="847">
        <v>2</v>
      </c>
      <c r="D68" s="847">
        <v>2</v>
      </c>
      <c r="E68" s="847">
        <v>0</v>
      </c>
      <c r="F68" s="847">
        <v>0</v>
      </c>
      <c r="G68" s="847">
        <v>0</v>
      </c>
    </row>
    <row r="69" spans="1:8" ht="20.100000000000001" customHeight="1">
      <c r="A69" s="842" t="s">
        <v>553</v>
      </c>
      <c r="B69" s="843">
        <v>0</v>
      </c>
      <c r="C69" s="843">
        <v>0</v>
      </c>
      <c r="D69" s="843">
        <v>0</v>
      </c>
      <c r="E69" s="843">
        <v>0</v>
      </c>
      <c r="F69" s="843">
        <v>0</v>
      </c>
      <c r="G69" s="843">
        <v>0</v>
      </c>
      <c r="H69" s="497"/>
    </row>
    <row r="70" spans="1:8" ht="20.100000000000001" customHeight="1">
      <c r="A70" s="844" t="s">
        <v>551</v>
      </c>
      <c r="B70" s="847">
        <v>0</v>
      </c>
      <c r="C70" s="847">
        <v>0</v>
      </c>
      <c r="D70" s="847">
        <v>0</v>
      </c>
      <c r="E70" s="847">
        <v>0</v>
      </c>
      <c r="F70" s="847">
        <v>0</v>
      </c>
      <c r="G70" s="847">
        <v>0</v>
      </c>
    </row>
    <row r="71" spans="1:8" ht="20.100000000000001" customHeight="1">
      <c r="A71" s="844" t="s">
        <v>552</v>
      </c>
      <c r="B71" s="847">
        <v>0</v>
      </c>
      <c r="C71" s="847">
        <v>0</v>
      </c>
      <c r="D71" s="847">
        <v>0</v>
      </c>
      <c r="E71" s="847">
        <v>0</v>
      </c>
      <c r="F71" s="847">
        <v>0</v>
      </c>
      <c r="G71" s="847">
        <v>0</v>
      </c>
    </row>
    <row r="72" spans="1:8" ht="20.100000000000001" customHeight="1">
      <c r="A72" s="848" t="s">
        <v>192</v>
      </c>
      <c r="B72" s="849">
        <v>300</v>
      </c>
      <c r="C72" s="849">
        <v>339</v>
      </c>
      <c r="D72" s="849">
        <v>369</v>
      </c>
      <c r="E72" s="849">
        <v>150</v>
      </c>
      <c r="F72" s="849">
        <v>148</v>
      </c>
      <c r="G72" s="849">
        <v>151</v>
      </c>
    </row>
    <row r="73" spans="1:8" ht="9" customHeight="1" thickBot="1">
      <c r="A73" s="499"/>
      <c r="B73" s="500"/>
      <c r="C73" s="500"/>
      <c r="D73" s="500"/>
      <c r="E73" s="500"/>
      <c r="F73" s="500"/>
      <c r="G73" s="500"/>
    </row>
    <row r="74" spans="1:8" ht="15" customHeight="1" thickTop="1">
      <c r="A74" s="905" t="s">
        <v>563</v>
      </c>
      <c r="B74" s="502"/>
      <c r="C74" s="502"/>
      <c r="D74" s="502"/>
      <c r="E74" s="502"/>
      <c r="F74" s="502"/>
      <c r="G74" s="502"/>
    </row>
    <row r="75" spans="1:8">
      <c r="B75" s="497"/>
      <c r="C75" s="497"/>
      <c r="D75" s="497"/>
      <c r="E75" s="497"/>
      <c r="F75" s="497"/>
      <c r="G75" s="497"/>
    </row>
    <row r="76" spans="1:8">
      <c r="A76" s="501"/>
      <c r="B76" s="497"/>
      <c r="C76" s="497"/>
      <c r="D76" s="497"/>
      <c r="E76" s="497"/>
      <c r="F76" s="497"/>
      <c r="G76" s="497"/>
    </row>
    <row r="77" spans="1:8">
      <c r="A77" s="504"/>
      <c r="B77" s="497"/>
      <c r="C77" s="497"/>
      <c r="D77" s="497"/>
      <c r="E77" s="497"/>
      <c r="F77" s="497"/>
      <c r="G77" s="497"/>
    </row>
    <row r="78" spans="1:8">
      <c r="A78" s="504"/>
      <c r="B78" s="497"/>
      <c r="C78" s="497"/>
      <c r="D78" s="497"/>
      <c r="E78" s="497"/>
      <c r="F78" s="497"/>
      <c r="G78" s="497"/>
    </row>
    <row r="79" spans="1:8">
      <c r="A79" s="504"/>
      <c r="B79" s="497"/>
      <c r="C79" s="497"/>
      <c r="D79" s="497"/>
      <c r="E79" s="497"/>
      <c r="F79" s="497"/>
      <c r="G79" s="497"/>
    </row>
    <row r="80" spans="1:8">
      <c r="A80" s="504"/>
      <c r="B80" s="497"/>
      <c r="C80" s="497"/>
      <c r="D80" s="497"/>
      <c r="E80" s="497"/>
      <c r="F80" s="497"/>
      <c r="G80" s="497"/>
    </row>
    <row r="81" spans="1:7">
      <c r="A81" s="504"/>
      <c r="B81" s="497"/>
      <c r="C81" s="497"/>
      <c r="D81" s="497"/>
      <c r="E81" s="497"/>
      <c r="F81" s="497"/>
      <c r="G81" s="497"/>
    </row>
    <row r="82" spans="1:7">
      <c r="A82" s="504"/>
      <c r="B82" s="497"/>
      <c r="C82" s="497"/>
      <c r="D82" s="497"/>
      <c r="E82" s="497"/>
      <c r="F82" s="497"/>
      <c r="G82" s="497"/>
    </row>
    <row r="83" spans="1:7">
      <c r="A83" s="504"/>
      <c r="B83" s="497"/>
      <c r="C83" s="497"/>
      <c r="D83" s="497"/>
      <c r="E83" s="497"/>
      <c r="F83" s="497"/>
      <c r="G83" s="497"/>
    </row>
    <row r="84" spans="1:7">
      <c r="A84" s="504"/>
      <c r="B84" s="497"/>
      <c r="C84" s="497"/>
      <c r="D84" s="497"/>
      <c r="E84" s="497"/>
      <c r="F84" s="497"/>
      <c r="G84" s="497"/>
    </row>
    <row r="85" spans="1:7">
      <c r="A85" s="504"/>
      <c r="B85" s="497"/>
      <c r="C85" s="497"/>
      <c r="D85" s="497"/>
      <c r="E85" s="497"/>
      <c r="F85" s="497"/>
      <c r="G85" s="497"/>
    </row>
    <row r="86" spans="1:7">
      <c r="A86" s="504"/>
      <c r="B86" s="497"/>
      <c r="C86" s="497"/>
      <c r="D86" s="497"/>
      <c r="E86" s="497"/>
      <c r="F86" s="497"/>
      <c r="G86" s="497"/>
    </row>
    <row r="87" spans="1:7">
      <c r="A87" s="504"/>
      <c r="B87" s="497"/>
      <c r="C87" s="497"/>
      <c r="D87" s="497"/>
      <c r="E87" s="497"/>
      <c r="F87" s="497"/>
      <c r="G87" s="497"/>
    </row>
    <row r="88" spans="1:7">
      <c r="A88" s="504"/>
      <c r="B88" s="497"/>
      <c r="C88" s="497"/>
      <c r="D88" s="497"/>
      <c r="E88" s="497"/>
      <c r="F88" s="497"/>
      <c r="G88" s="497"/>
    </row>
    <row r="89" spans="1:7">
      <c r="A89" s="504"/>
      <c r="B89" s="497"/>
      <c r="C89" s="497"/>
      <c r="D89" s="497"/>
      <c r="E89" s="497"/>
      <c r="F89" s="497"/>
      <c r="G89" s="497"/>
    </row>
    <row r="90" spans="1:7">
      <c r="A90" s="504"/>
      <c r="B90" s="497"/>
      <c r="C90" s="497"/>
      <c r="D90" s="497"/>
      <c r="E90" s="497"/>
      <c r="F90" s="497"/>
      <c r="G90" s="497"/>
    </row>
    <row r="91" spans="1:7">
      <c r="A91" s="504"/>
      <c r="B91" s="497"/>
      <c r="C91" s="497"/>
      <c r="D91" s="497"/>
      <c r="E91" s="497"/>
      <c r="F91" s="497"/>
      <c r="G91" s="497"/>
    </row>
    <row r="92" spans="1:7">
      <c r="A92" s="504"/>
      <c r="B92" s="497"/>
      <c r="C92" s="497"/>
      <c r="D92" s="497"/>
      <c r="E92" s="497"/>
      <c r="F92" s="497"/>
      <c r="G92" s="497"/>
    </row>
    <row r="93" spans="1:7">
      <c r="A93" s="504"/>
      <c r="B93" s="497"/>
      <c r="C93" s="497"/>
      <c r="D93" s="497"/>
      <c r="E93" s="497"/>
      <c r="F93" s="497"/>
      <c r="G93" s="497"/>
    </row>
    <row r="94" spans="1:7">
      <c r="A94" s="504"/>
      <c r="B94" s="497"/>
      <c r="C94" s="497"/>
      <c r="D94" s="497"/>
      <c r="E94" s="497"/>
      <c r="F94" s="497"/>
      <c r="G94" s="497"/>
    </row>
    <row r="95" spans="1:7">
      <c r="A95" s="504"/>
      <c r="B95" s="497"/>
      <c r="C95" s="497"/>
      <c r="D95" s="497"/>
      <c r="E95" s="497"/>
      <c r="F95" s="497"/>
      <c r="G95" s="497"/>
    </row>
    <row r="96" spans="1:7">
      <c r="A96" s="504"/>
      <c r="B96" s="497"/>
      <c r="C96" s="497"/>
      <c r="D96" s="497"/>
      <c r="E96" s="497"/>
      <c r="F96" s="497"/>
      <c r="G96" s="497"/>
    </row>
    <row r="97" spans="1:7">
      <c r="A97" s="504"/>
      <c r="B97" s="497"/>
      <c r="C97" s="497"/>
      <c r="D97" s="497"/>
      <c r="E97" s="497"/>
      <c r="F97" s="497"/>
      <c r="G97" s="497"/>
    </row>
    <row r="98" spans="1:7">
      <c r="A98" s="504"/>
      <c r="B98" s="497"/>
      <c r="C98" s="497"/>
      <c r="D98" s="497"/>
      <c r="E98" s="497"/>
      <c r="F98" s="497"/>
      <c r="G98" s="497"/>
    </row>
    <row r="99" spans="1:7">
      <c r="A99" s="504"/>
      <c r="B99" s="497"/>
      <c r="C99" s="497"/>
      <c r="D99" s="497"/>
      <c r="E99" s="497"/>
      <c r="F99" s="497"/>
      <c r="G99" s="497"/>
    </row>
    <row r="100" spans="1:7">
      <c r="A100" s="504"/>
      <c r="B100" s="497"/>
      <c r="C100" s="497"/>
      <c r="D100" s="497"/>
      <c r="E100" s="497"/>
      <c r="F100" s="497"/>
      <c r="G100" s="497"/>
    </row>
    <row r="101" spans="1:7">
      <c r="A101" s="504"/>
      <c r="B101" s="497"/>
      <c r="C101" s="497"/>
      <c r="D101" s="497"/>
      <c r="E101" s="497"/>
      <c r="F101" s="497"/>
      <c r="G101" s="497"/>
    </row>
    <row r="102" spans="1:7">
      <c r="A102" s="505"/>
      <c r="B102" s="497"/>
      <c r="C102" s="497"/>
      <c r="D102" s="497"/>
      <c r="E102" s="497"/>
      <c r="F102" s="497"/>
      <c r="G102" s="497"/>
    </row>
    <row r="103" spans="1:7">
      <c r="A103" s="505"/>
      <c r="B103" s="497"/>
      <c r="C103" s="497"/>
      <c r="D103" s="497"/>
      <c r="E103" s="497"/>
      <c r="F103" s="497"/>
      <c r="G103" s="497"/>
    </row>
    <row r="104" spans="1:7">
      <c r="A104" s="505"/>
      <c r="B104" s="497"/>
      <c r="C104" s="497"/>
      <c r="D104" s="497"/>
      <c r="E104" s="497"/>
      <c r="F104" s="497"/>
      <c r="G104" s="497"/>
    </row>
    <row r="105" spans="1:7">
      <c r="A105" s="505"/>
      <c r="B105" s="497"/>
      <c r="C105" s="497"/>
      <c r="D105" s="497"/>
      <c r="E105" s="497"/>
      <c r="F105" s="497"/>
      <c r="G105" s="497"/>
    </row>
    <row r="106" spans="1:7">
      <c r="A106" s="505"/>
      <c r="B106" s="497"/>
      <c r="C106" s="497"/>
      <c r="D106" s="497"/>
      <c r="E106" s="497"/>
      <c r="F106" s="497"/>
      <c r="G106" s="497"/>
    </row>
    <row r="107" spans="1:7">
      <c r="A107" s="505"/>
      <c r="B107" s="497"/>
      <c r="C107" s="497"/>
      <c r="D107" s="497"/>
      <c r="E107" s="497"/>
      <c r="F107" s="497"/>
      <c r="G107" s="497"/>
    </row>
    <row r="108" spans="1:7">
      <c r="A108" s="505"/>
      <c r="B108" s="497"/>
      <c r="C108" s="497"/>
      <c r="D108" s="497"/>
      <c r="E108" s="497"/>
      <c r="F108" s="497"/>
      <c r="G108" s="497"/>
    </row>
    <row r="109" spans="1:7">
      <c r="A109" s="505"/>
      <c r="B109" s="497"/>
      <c r="C109" s="497"/>
      <c r="D109" s="497"/>
      <c r="E109" s="497"/>
      <c r="F109" s="497"/>
      <c r="G109" s="497"/>
    </row>
    <row r="110" spans="1:7">
      <c r="A110" s="505"/>
      <c r="B110" s="497"/>
      <c r="C110" s="497"/>
      <c r="D110" s="497"/>
      <c r="E110" s="497"/>
      <c r="F110" s="497"/>
      <c r="G110" s="497"/>
    </row>
    <row r="111" spans="1:7">
      <c r="A111" s="505"/>
      <c r="B111" s="497"/>
      <c r="C111" s="497"/>
      <c r="D111" s="497"/>
      <c r="E111" s="497"/>
      <c r="F111" s="497"/>
      <c r="G111" s="497"/>
    </row>
    <row r="112" spans="1:7">
      <c r="A112" s="505"/>
      <c r="B112" s="497"/>
      <c r="C112" s="497"/>
      <c r="D112" s="497"/>
      <c r="E112" s="497"/>
      <c r="F112" s="497"/>
      <c r="G112" s="497"/>
    </row>
    <row r="113" spans="1:7">
      <c r="A113" s="505"/>
      <c r="B113" s="497"/>
      <c r="C113" s="497"/>
      <c r="D113" s="497"/>
      <c r="E113" s="497"/>
      <c r="F113" s="497"/>
      <c r="G113" s="497"/>
    </row>
    <row r="114" spans="1:7">
      <c r="A114" s="505"/>
      <c r="B114" s="497"/>
      <c r="C114" s="497"/>
      <c r="D114" s="497"/>
      <c r="E114" s="497"/>
      <c r="F114" s="497"/>
      <c r="G114" s="497"/>
    </row>
    <row r="115" spans="1:7">
      <c r="A115" s="505"/>
      <c r="B115" s="497"/>
      <c r="C115" s="497"/>
      <c r="D115" s="497"/>
      <c r="E115" s="497"/>
      <c r="F115" s="497"/>
      <c r="G115" s="497"/>
    </row>
    <row r="116" spans="1:7">
      <c r="A116" s="505"/>
      <c r="B116" s="497"/>
      <c r="C116" s="497"/>
      <c r="D116" s="497"/>
      <c r="E116" s="497"/>
      <c r="F116" s="497"/>
      <c r="G116" s="497"/>
    </row>
    <row r="117" spans="1:7">
      <c r="A117" s="505"/>
      <c r="B117" s="497"/>
      <c r="C117" s="497"/>
      <c r="D117" s="497"/>
      <c r="E117" s="497"/>
      <c r="F117" s="497"/>
      <c r="G117" s="497"/>
    </row>
    <row r="118" spans="1:7">
      <c r="A118" s="505"/>
      <c r="B118" s="497"/>
      <c r="C118" s="497"/>
      <c r="D118" s="497"/>
      <c r="E118" s="497"/>
      <c r="F118" s="497"/>
      <c r="G118" s="497"/>
    </row>
    <row r="119" spans="1:7">
      <c r="A119" s="505"/>
      <c r="B119" s="497"/>
      <c r="C119" s="497"/>
      <c r="D119" s="497"/>
      <c r="E119" s="497"/>
      <c r="F119" s="497"/>
      <c r="G119" s="497"/>
    </row>
    <row r="120" spans="1:7">
      <c r="A120" s="505"/>
      <c r="B120" s="497"/>
      <c r="C120" s="497"/>
      <c r="D120" s="497"/>
      <c r="E120" s="497"/>
      <c r="F120" s="497"/>
      <c r="G120" s="497"/>
    </row>
    <row r="121" spans="1:7">
      <c r="A121" s="505"/>
      <c r="B121" s="497"/>
      <c r="C121" s="497"/>
      <c r="D121" s="497"/>
      <c r="E121" s="497"/>
      <c r="F121" s="497"/>
      <c r="G121" s="497"/>
    </row>
    <row r="122" spans="1:7">
      <c r="A122" s="505"/>
      <c r="B122" s="497"/>
      <c r="C122" s="497"/>
      <c r="D122" s="497"/>
      <c r="E122" s="497"/>
      <c r="F122" s="497"/>
      <c r="G122" s="497"/>
    </row>
    <row r="123" spans="1:7">
      <c r="A123" s="505"/>
      <c r="B123" s="497"/>
      <c r="C123" s="497"/>
      <c r="D123" s="497"/>
      <c r="E123" s="497"/>
      <c r="F123" s="497"/>
      <c r="G123" s="497"/>
    </row>
    <row r="124" spans="1:7">
      <c r="A124" s="505"/>
      <c r="B124" s="497"/>
      <c r="C124" s="497"/>
      <c r="D124" s="497"/>
      <c r="E124" s="497"/>
      <c r="F124" s="497"/>
      <c r="G124" s="497"/>
    </row>
    <row r="125" spans="1:7">
      <c r="A125" s="505"/>
      <c r="B125" s="497"/>
      <c r="C125" s="497"/>
      <c r="D125" s="497"/>
      <c r="E125" s="497"/>
      <c r="F125" s="497"/>
      <c r="G125" s="497"/>
    </row>
    <row r="126" spans="1:7">
      <c r="A126" s="505"/>
      <c r="B126" s="497"/>
      <c r="C126" s="497"/>
      <c r="D126" s="497"/>
      <c r="E126" s="497"/>
      <c r="F126" s="497"/>
      <c r="G126" s="497"/>
    </row>
    <row r="127" spans="1:7">
      <c r="A127" s="505"/>
      <c r="B127" s="497"/>
      <c r="C127" s="497"/>
      <c r="D127" s="497"/>
      <c r="E127" s="497"/>
      <c r="F127" s="497"/>
      <c r="G127" s="497"/>
    </row>
    <row r="128" spans="1:7">
      <c r="A128" s="505"/>
      <c r="B128" s="497"/>
      <c r="C128" s="497"/>
      <c r="D128" s="497"/>
      <c r="E128" s="497"/>
      <c r="F128" s="497"/>
      <c r="G128" s="497"/>
    </row>
    <row r="129" spans="1:7">
      <c r="A129" s="505"/>
      <c r="B129" s="497"/>
      <c r="C129" s="497"/>
      <c r="D129" s="497"/>
      <c r="E129" s="497"/>
      <c r="F129" s="497"/>
      <c r="G129" s="497"/>
    </row>
    <row r="130" spans="1:7">
      <c r="A130" s="505"/>
      <c r="B130" s="497"/>
      <c r="C130" s="497"/>
      <c r="D130" s="497"/>
      <c r="E130" s="497"/>
      <c r="F130" s="497"/>
      <c r="G130" s="497"/>
    </row>
    <row r="131" spans="1:7">
      <c r="A131" s="505"/>
      <c r="B131" s="497"/>
      <c r="C131" s="497"/>
      <c r="D131" s="497"/>
      <c r="E131" s="497"/>
      <c r="F131" s="497"/>
      <c r="G131" s="497"/>
    </row>
    <row r="132" spans="1:7">
      <c r="A132" s="505"/>
      <c r="B132" s="497"/>
      <c r="C132" s="497"/>
      <c r="D132" s="497"/>
      <c r="E132" s="497"/>
      <c r="F132" s="497"/>
      <c r="G132" s="497"/>
    </row>
    <row r="133" spans="1:7">
      <c r="A133" s="505"/>
      <c r="B133" s="497"/>
      <c r="C133" s="497"/>
      <c r="D133" s="497"/>
      <c r="E133" s="497"/>
      <c r="F133" s="497"/>
      <c r="G133" s="497"/>
    </row>
    <row r="134" spans="1:7">
      <c r="A134" s="505"/>
      <c r="B134" s="497"/>
      <c r="C134" s="497"/>
      <c r="D134" s="497"/>
      <c r="E134" s="497"/>
      <c r="F134" s="497"/>
      <c r="G134" s="497"/>
    </row>
    <row r="135" spans="1:7">
      <c r="A135" s="505"/>
      <c r="B135" s="497"/>
      <c r="C135" s="497"/>
      <c r="D135" s="497"/>
      <c r="E135" s="497"/>
      <c r="F135" s="497"/>
      <c r="G135" s="497"/>
    </row>
    <row r="136" spans="1:7">
      <c r="A136" s="505"/>
      <c r="B136" s="497"/>
      <c r="C136" s="497"/>
      <c r="D136" s="497"/>
      <c r="E136" s="497"/>
      <c r="F136" s="497"/>
      <c r="G136" s="497"/>
    </row>
    <row r="137" spans="1:7">
      <c r="A137" s="505"/>
      <c r="B137" s="497"/>
      <c r="C137" s="497"/>
      <c r="D137" s="497"/>
      <c r="E137" s="497"/>
      <c r="F137" s="497"/>
      <c r="G137" s="497"/>
    </row>
    <row r="138" spans="1:7">
      <c r="A138" s="505"/>
      <c r="B138" s="497"/>
      <c r="C138" s="497"/>
      <c r="D138" s="497"/>
      <c r="E138" s="497"/>
      <c r="F138" s="497"/>
      <c r="G138" s="497"/>
    </row>
    <row r="139" spans="1:7">
      <c r="A139" s="505"/>
      <c r="B139" s="497"/>
      <c r="C139" s="497"/>
      <c r="D139" s="497"/>
      <c r="E139" s="497"/>
      <c r="F139" s="497"/>
      <c r="G139" s="497"/>
    </row>
    <row r="140" spans="1:7">
      <c r="A140" s="505"/>
      <c r="B140" s="497"/>
      <c r="C140" s="497"/>
      <c r="D140" s="497"/>
      <c r="E140" s="497"/>
      <c r="F140" s="497"/>
      <c r="G140" s="497"/>
    </row>
    <row r="141" spans="1:7">
      <c r="A141" s="505"/>
      <c r="B141" s="497"/>
      <c r="C141" s="497"/>
      <c r="D141" s="497"/>
      <c r="E141" s="497"/>
      <c r="F141" s="497"/>
      <c r="G141" s="497"/>
    </row>
    <row r="142" spans="1:7">
      <c r="A142" s="505"/>
      <c r="B142" s="497"/>
      <c r="C142" s="497"/>
      <c r="D142" s="497"/>
      <c r="E142" s="497"/>
      <c r="F142" s="497"/>
      <c r="G142" s="497"/>
    </row>
    <row r="143" spans="1:7">
      <c r="A143" s="505"/>
      <c r="B143" s="497"/>
      <c r="C143" s="497"/>
      <c r="D143" s="497"/>
      <c r="E143" s="497"/>
      <c r="F143" s="497"/>
      <c r="G143" s="497"/>
    </row>
    <row r="144" spans="1:7">
      <c r="A144" s="505"/>
      <c r="B144" s="497"/>
      <c r="C144" s="497"/>
      <c r="D144" s="497"/>
      <c r="E144" s="497"/>
      <c r="F144" s="497"/>
      <c r="G144" s="497"/>
    </row>
    <row r="145" spans="1:7">
      <c r="A145" s="505"/>
      <c r="B145" s="497"/>
      <c r="C145" s="497"/>
      <c r="D145" s="497"/>
      <c r="E145" s="497"/>
      <c r="F145" s="497"/>
      <c r="G145" s="497"/>
    </row>
    <row r="146" spans="1:7">
      <c r="A146" s="505"/>
      <c r="B146" s="497"/>
      <c r="C146" s="497"/>
      <c r="D146" s="497"/>
      <c r="E146" s="497"/>
      <c r="F146" s="497"/>
      <c r="G146" s="497"/>
    </row>
    <row r="147" spans="1:7">
      <c r="A147" s="505"/>
      <c r="B147" s="497"/>
      <c r="C147" s="497"/>
      <c r="D147" s="497"/>
      <c r="E147" s="497"/>
      <c r="F147" s="497"/>
      <c r="G147" s="497"/>
    </row>
    <row r="148" spans="1:7">
      <c r="A148" s="505"/>
      <c r="B148" s="497"/>
      <c r="C148" s="497"/>
      <c r="D148" s="497"/>
      <c r="E148" s="497"/>
      <c r="F148" s="497"/>
      <c r="G148" s="497"/>
    </row>
    <row r="149" spans="1:7">
      <c r="A149" s="505"/>
      <c r="B149" s="497"/>
      <c r="C149" s="497"/>
      <c r="D149" s="497"/>
      <c r="E149" s="497"/>
      <c r="F149" s="497"/>
      <c r="G149" s="497"/>
    </row>
    <row r="150" spans="1:7">
      <c r="A150" s="505"/>
      <c r="B150" s="497"/>
      <c r="C150" s="497"/>
      <c r="D150" s="497"/>
      <c r="E150" s="497"/>
      <c r="F150" s="497"/>
      <c r="G150" s="497"/>
    </row>
    <row r="151" spans="1:7">
      <c r="A151" s="505"/>
      <c r="B151" s="497"/>
      <c r="C151" s="497"/>
      <c r="D151" s="497"/>
      <c r="E151" s="497"/>
      <c r="F151" s="497"/>
      <c r="G151" s="497"/>
    </row>
    <row r="152" spans="1:7">
      <c r="A152" s="505"/>
      <c r="B152" s="497"/>
      <c r="C152" s="497"/>
      <c r="D152" s="497"/>
      <c r="E152" s="497"/>
      <c r="F152" s="497"/>
      <c r="G152" s="497"/>
    </row>
    <row r="153" spans="1:7">
      <c r="A153" s="505"/>
      <c r="B153" s="497"/>
      <c r="C153" s="497"/>
      <c r="D153" s="497"/>
      <c r="E153" s="497"/>
      <c r="F153" s="497"/>
      <c r="G153" s="497"/>
    </row>
    <row r="154" spans="1:7">
      <c r="A154" s="505"/>
      <c r="B154" s="497"/>
      <c r="C154" s="497"/>
      <c r="D154" s="497"/>
      <c r="E154" s="497"/>
      <c r="F154" s="497"/>
      <c r="G154" s="497"/>
    </row>
    <row r="155" spans="1:7">
      <c r="A155" s="505"/>
      <c r="B155" s="497"/>
      <c r="C155" s="497"/>
      <c r="D155" s="497"/>
      <c r="E155" s="497"/>
      <c r="F155" s="497"/>
      <c r="G155" s="497"/>
    </row>
    <row r="156" spans="1:7">
      <c r="A156" s="505"/>
      <c r="B156" s="497"/>
      <c r="C156" s="497"/>
      <c r="D156" s="497"/>
      <c r="E156" s="497"/>
      <c r="F156" s="497"/>
      <c r="G156" s="497"/>
    </row>
    <row r="157" spans="1:7">
      <c r="A157" s="505"/>
      <c r="B157" s="497"/>
      <c r="C157" s="497"/>
      <c r="D157" s="497"/>
      <c r="E157" s="497"/>
      <c r="F157" s="497"/>
      <c r="G157" s="497"/>
    </row>
    <row r="158" spans="1:7">
      <c r="A158" s="505"/>
      <c r="B158" s="497"/>
      <c r="C158" s="497"/>
      <c r="D158" s="497"/>
      <c r="E158" s="497"/>
      <c r="F158" s="497"/>
      <c r="G158" s="497"/>
    </row>
    <row r="159" spans="1:7">
      <c r="A159" s="505"/>
      <c r="B159" s="497"/>
      <c r="C159" s="497"/>
      <c r="D159" s="497"/>
      <c r="E159" s="497"/>
      <c r="F159" s="497"/>
      <c r="G159" s="497"/>
    </row>
    <row r="160" spans="1:7">
      <c r="A160" s="505"/>
      <c r="B160" s="497"/>
      <c r="C160" s="497"/>
      <c r="D160" s="497"/>
      <c r="E160" s="497"/>
      <c r="F160" s="497"/>
      <c r="G160" s="497"/>
    </row>
    <row r="161" spans="1:7">
      <c r="A161" s="505"/>
      <c r="B161" s="497"/>
      <c r="C161" s="497"/>
      <c r="D161" s="497"/>
      <c r="E161" s="497"/>
      <c r="F161" s="497"/>
      <c r="G161" s="497"/>
    </row>
    <row r="162" spans="1:7">
      <c r="A162" s="505"/>
      <c r="B162" s="497"/>
      <c r="C162" s="497"/>
      <c r="D162" s="497"/>
      <c r="E162" s="497"/>
      <c r="F162" s="497"/>
      <c r="G162" s="497"/>
    </row>
    <row r="163" spans="1:7">
      <c r="A163" s="505"/>
      <c r="B163" s="497"/>
      <c r="C163" s="497"/>
      <c r="D163" s="497"/>
      <c r="E163" s="497"/>
      <c r="F163" s="497"/>
      <c r="G163" s="497"/>
    </row>
    <row r="164" spans="1:7">
      <c r="A164" s="505"/>
      <c r="B164" s="497"/>
      <c r="C164" s="497"/>
      <c r="D164" s="497"/>
      <c r="E164" s="497"/>
      <c r="F164" s="497"/>
      <c r="G164" s="497"/>
    </row>
    <row r="165" spans="1:7">
      <c r="A165" s="505"/>
      <c r="B165" s="497"/>
      <c r="C165" s="497"/>
      <c r="D165" s="497"/>
      <c r="E165" s="497"/>
      <c r="F165" s="497"/>
      <c r="G165" s="497"/>
    </row>
    <row r="166" spans="1:7">
      <c r="A166" s="505"/>
      <c r="B166" s="497"/>
      <c r="C166" s="497"/>
      <c r="D166" s="497"/>
      <c r="E166" s="497"/>
      <c r="F166" s="497"/>
      <c r="G166" s="497"/>
    </row>
    <row r="167" spans="1:7">
      <c r="A167" s="505"/>
      <c r="B167" s="497"/>
      <c r="C167" s="497"/>
      <c r="D167" s="497"/>
      <c r="E167" s="497"/>
      <c r="F167" s="497"/>
      <c r="G167" s="497"/>
    </row>
    <row r="168" spans="1:7">
      <c r="A168" s="505"/>
      <c r="B168" s="497"/>
      <c r="C168" s="497"/>
      <c r="D168" s="497"/>
      <c r="E168" s="497"/>
      <c r="F168" s="497"/>
      <c r="G168" s="497"/>
    </row>
    <row r="169" spans="1:7">
      <c r="A169" s="505"/>
      <c r="B169" s="497"/>
      <c r="C169" s="497"/>
      <c r="D169" s="497"/>
      <c r="E169" s="497"/>
      <c r="F169" s="497"/>
      <c r="G169" s="497"/>
    </row>
    <row r="170" spans="1:7">
      <c r="A170" s="505"/>
      <c r="B170" s="497"/>
      <c r="C170" s="497"/>
      <c r="D170" s="497"/>
      <c r="E170" s="497"/>
      <c r="F170" s="497"/>
      <c r="G170" s="497"/>
    </row>
    <row r="171" spans="1:7">
      <c r="A171" s="505"/>
      <c r="B171" s="497"/>
      <c r="C171" s="497"/>
      <c r="D171" s="497"/>
      <c r="E171" s="497"/>
      <c r="F171" s="497"/>
      <c r="G171" s="497"/>
    </row>
    <row r="172" spans="1:7">
      <c r="A172" s="505"/>
      <c r="B172" s="497"/>
      <c r="C172" s="497"/>
      <c r="D172" s="497"/>
      <c r="E172" s="497"/>
      <c r="F172" s="497"/>
      <c r="G172" s="497"/>
    </row>
    <row r="173" spans="1:7">
      <c r="A173" s="505"/>
      <c r="B173" s="497"/>
      <c r="C173" s="497"/>
      <c r="D173" s="497"/>
      <c r="E173" s="497"/>
      <c r="F173" s="497"/>
      <c r="G173" s="497"/>
    </row>
    <row r="174" spans="1:7">
      <c r="A174" s="505"/>
    </row>
    <row r="175" spans="1:7">
      <c r="A175" s="505"/>
    </row>
    <row r="176" spans="1:7">
      <c r="A176" s="505"/>
    </row>
    <row r="177" spans="1:1">
      <c r="A177" s="505"/>
    </row>
    <row r="178" spans="1:1">
      <c r="A178" s="505"/>
    </row>
    <row r="179" spans="1:1">
      <c r="A179" s="505"/>
    </row>
    <row r="180" spans="1:1">
      <c r="A180" s="505"/>
    </row>
    <row r="181" spans="1:1">
      <c r="A181" s="505"/>
    </row>
    <row r="182" spans="1:1">
      <c r="A182" s="505"/>
    </row>
    <row r="183" spans="1:1">
      <c r="A183" s="505"/>
    </row>
    <row r="184" spans="1:1">
      <c r="A184" s="505"/>
    </row>
    <row r="185" spans="1:1">
      <c r="A185" s="505"/>
    </row>
    <row r="186" spans="1:1">
      <c r="A186" s="505"/>
    </row>
    <row r="187" spans="1:1">
      <c r="A187" s="505"/>
    </row>
    <row r="188" spans="1:1">
      <c r="A188" s="505"/>
    </row>
    <row r="189" spans="1:1">
      <c r="A189" s="505"/>
    </row>
    <row r="190" spans="1:1">
      <c r="A190" s="505"/>
    </row>
    <row r="191" spans="1:1">
      <c r="A191" s="505"/>
    </row>
    <row r="192" spans="1:1">
      <c r="A192" s="505"/>
    </row>
    <row r="193" spans="1:1">
      <c r="A193" s="505"/>
    </row>
    <row r="194" spans="1:1">
      <c r="A194" s="505"/>
    </row>
    <row r="195" spans="1:1">
      <c r="A195" s="505"/>
    </row>
    <row r="196" spans="1:1">
      <c r="A196" s="505"/>
    </row>
    <row r="197" spans="1:1">
      <c r="A197" s="505"/>
    </row>
    <row r="198" spans="1:1">
      <c r="A198" s="505"/>
    </row>
    <row r="199" spans="1:1">
      <c r="A199" s="505"/>
    </row>
    <row r="200" spans="1:1">
      <c r="A200" s="505"/>
    </row>
    <row r="201" spans="1:1">
      <c r="A201" s="505"/>
    </row>
    <row r="202" spans="1:1">
      <c r="A202" s="505"/>
    </row>
    <row r="203" spans="1:1">
      <c r="A203" s="505"/>
    </row>
    <row r="204" spans="1:1">
      <c r="A204" s="505"/>
    </row>
    <row r="205" spans="1:1">
      <c r="A205" s="505"/>
    </row>
    <row r="206" spans="1:1">
      <c r="A206" s="505"/>
    </row>
    <row r="207" spans="1:1">
      <c r="A207" s="505"/>
    </row>
    <row r="208" spans="1:1">
      <c r="A208" s="505"/>
    </row>
    <row r="209" spans="1:1">
      <c r="A209" s="505"/>
    </row>
    <row r="210" spans="1:1">
      <c r="A210" s="505"/>
    </row>
    <row r="211" spans="1:1">
      <c r="A211" s="505"/>
    </row>
    <row r="212" spans="1:1">
      <c r="A212" s="505"/>
    </row>
    <row r="213" spans="1:1">
      <c r="A213" s="505"/>
    </row>
    <row r="214" spans="1:1">
      <c r="A214" s="505"/>
    </row>
    <row r="215" spans="1:1">
      <c r="A215" s="505"/>
    </row>
    <row r="216" spans="1:1">
      <c r="A216" s="505"/>
    </row>
    <row r="217" spans="1:1">
      <c r="A217" s="505"/>
    </row>
    <row r="218" spans="1:1">
      <c r="A218" s="505"/>
    </row>
    <row r="219" spans="1:1">
      <c r="A219" s="505"/>
    </row>
    <row r="220" spans="1:1">
      <c r="A220" s="505"/>
    </row>
    <row r="221" spans="1:1">
      <c r="A221" s="505"/>
    </row>
    <row r="222" spans="1:1">
      <c r="A222" s="505"/>
    </row>
    <row r="223" spans="1:1">
      <c r="A223" s="505"/>
    </row>
    <row r="224" spans="1:1">
      <c r="A224" s="505"/>
    </row>
    <row r="225" spans="1:1">
      <c r="A225" s="505"/>
    </row>
    <row r="226" spans="1:1">
      <c r="A226" s="505"/>
    </row>
    <row r="227" spans="1:1">
      <c r="A227" s="505"/>
    </row>
    <row r="228" spans="1:1">
      <c r="A228" s="505"/>
    </row>
    <row r="229" spans="1:1">
      <c r="A229" s="505"/>
    </row>
    <row r="230" spans="1:1">
      <c r="A230" s="505"/>
    </row>
    <row r="231" spans="1:1">
      <c r="A231" s="505"/>
    </row>
    <row r="232" spans="1:1">
      <c r="A232" s="505"/>
    </row>
    <row r="233" spans="1:1">
      <c r="A233" s="505"/>
    </row>
    <row r="234" spans="1:1">
      <c r="A234" s="505"/>
    </row>
    <row r="235" spans="1:1">
      <c r="A235" s="505"/>
    </row>
    <row r="236" spans="1:1">
      <c r="A236" s="505"/>
    </row>
    <row r="237" spans="1:1">
      <c r="A237" s="505"/>
    </row>
    <row r="238" spans="1:1">
      <c r="A238" s="505"/>
    </row>
    <row r="239" spans="1:1">
      <c r="A239" s="505"/>
    </row>
    <row r="240" spans="1:1">
      <c r="A240" s="505"/>
    </row>
    <row r="241" spans="1:1">
      <c r="A241" s="505"/>
    </row>
    <row r="242" spans="1:1">
      <c r="A242" s="505"/>
    </row>
    <row r="243" spans="1:1">
      <c r="A243" s="505"/>
    </row>
    <row r="244" spans="1:1">
      <c r="A244" s="505"/>
    </row>
    <row r="245" spans="1:1">
      <c r="A245" s="505"/>
    </row>
    <row r="246" spans="1:1">
      <c r="A246" s="505"/>
    </row>
    <row r="247" spans="1:1">
      <c r="A247" s="505"/>
    </row>
    <row r="248" spans="1:1">
      <c r="A248" s="505"/>
    </row>
    <row r="249" spans="1:1">
      <c r="A249" s="505"/>
    </row>
    <row r="250" spans="1:1">
      <c r="A250" s="505"/>
    </row>
    <row r="251" spans="1:1">
      <c r="A251" s="505"/>
    </row>
    <row r="252" spans="1:1">
      <c r="A252" s="505"/>
    </row>
    <row r="253" spans="1:1">
      <c r="A253" s="505"/>
    </row>
    <row r="254" spans="1:1">
      <c r="A254" s="505"/>
    </row>
    <row r="255" spans="1:1">
      <c r="A255" s="505"/>
    </row>
    <row r="256" spans="1:1">
      <c r="A256" s="505"/>
    </row>
    <row r="257" spans="1:1">
      <c r="A257" s="505"/>
    </row>
    <row r="258" spans="1:1">
      <c r="A258" s="505"/>
    </row>
    <row r="259" spans="1:1">
      <c r="A259" s="505"/>
    </row>
    <row r="260" spans="1:1">
      <c r="A260" s="505"/>
    </row>
    <row r="261" spans="1:1">
      <c r="A261" s="505"/>
    </row>
    <row r="262" spans="1:1">
      <c r="A262" s="505"/>
    </row>
    <row r="263" spans="1:1">
      <c r="A263" s="505"/>
    </row>
    <row r="264" spans="1:1">
      <c r="A264" s="505"/>
    </row>
    <row r="265" spans="1:1">
      <c r="A265" s="505"/>
    </row>
    <row r="266" spans="1:1">
      <c r="A266" s="505"/>
    </row>
    <row r="267" spans="1:1">
      <c r="A267" s="505"/>
    </row>
    <row r="268" spans="1:1">
      <c r="A268" s="505"/>
    </row>
    <row r="269" spans="1:1">
      <c r="A269" s="505"/>
    </row>
    <row r="270" spans="1:1">
      <c r="A270" s="505"/>
    </row>
    <row r="271" spans="1:1">
      <c r="A271" s="505"/>
    </row>
    <row r="272" spans="1:1">
      <c r="A272" s="505"/>
    </row>
    <row r="273" spans="1:1">
      <c r="A273" s="505"/>
    </row>
    <row r="274" spans="1:1">
      <c r="A274" s="505"/>
    </row>
    <row r="275" spans="1:1">
      <c r="A275" s="505"/>
    </row>
    <row r="276" spans="1:1">
      <c r="A276" s="505"/>
    </row>
    <row r="277" spans="1:1">
      <c r="A277" s="505"/>
    </row>
    <row r="278" spans="1:1">
      <c r="A278" s="505"/>
    </row>
    <row r="279" spans="1:1">
      <c r="A279" s="505"/>
    </row>
    <row r="280" spans="1:1">
      <c r="A280" s="505"/>
    </row>
    <row r="281" spans="1:1">
      <c r="A281" s="505"/>
    </row>
    <row r="282" spans="1:1">
      <c r="A282" s="505"/>
    </row>
    <row r="283" spans="1:1">
      <c r="A283" s="505"/>
    </row>
    <row r="284" spans="1:1">
      <c r="A284" s="505"/>
    </row>
    <row r="285" spans="1:1">
      <c r="A285" s="505"/>
    </row>
    <row r="286" spans="1:1">
      <c r="A286" s="505"/>
    </row>
    <row r="287" spans="1:1">
      <c r="A287" s="505"/>
    </row>
    <row r="288" spans="1:1">
      <c r="A288" s="505"/>
    </row>
    <row r="289" spans="1:1">
      <c r="A289" s="505"/>
    </row>
    <row r="290" spans="1:1">
      <c r="A290" s="505"/>
    </row>
    <row r="291" spans="1:1">
      <c r="A291" s="505"/>
    </row>
    <row r="292" spans="1:1">
      <c r="A292" s="505"/>
    </row>
    <row r="293" spans="1:1">
      <c r="A293" s="505"/>
    </row>
    <row r="294" spans="1:1">
      <c r="A294" s="505"/>
    </row>
    <row r="295" spans="1:1">
      <c r="A295" s="505"/>
    </row>
    <row r="296" spans="1:1">
      <c r="A296" s="505"/>
    </row>
    <row r="297" spans="1:1">
      <c r="A297" s="505"/>
    </row>
    <row r="298" spans="1:1">
      <c r="A298" s="505"/>
    </row>
    <row r="299" spans="1:1">
      <c r="A299" s="505"/>
    </row>
    <row r="300" spans="1:1">
      <c r="A300" s="505"/>
    </row>
    <row r="301" spans="1:1">
      <c r="A301" s="505"/>
    </row>
    <row r="302" spans="1:1">
      <c r="A302" s="505"/>
    </row>
    <row r="303" spans="1:1">
      <c r="A303" s="505"/>
    </row>
    <row r="304" spans="1:1">
      <c r="A304" s="505"/>
    </row>
    <row r="305" spans="1:1">
      <c r="A305" s="505"/>
    </row>
    <row r="306" spans="1:1">
      <c r="A306" s="505"/>
    </row>
    <row r="307" spans="1:1">
      <c r="A307" s="505"/>
    </row>
    <row r="308" spans="1:1">
      <c r="A308" s="505"/>
    </row>
    <row r="309" spans="1:1">
      <c r="A309" s="505"/>
    </row>
    <row r="310" spans="1:1">
      <c r="A310" s="505"/>
    </row>
    <row r="311" spans="1:1">
      <c r="A311" s="505"/>
    </row>
    <row r="312" spans="1:1">
      <c r="A312" s="505"/>
    </row>
    <row r="313" spans="1:1">
      <c r="A313" s="505"/>
    </row>
    <row r="314" spans="1:1">
      <c r="A314" s="505"/>
    </row>
    <row r="315" spans="1:1">
      <c r="A315" s="505"/>
    </row>
    <row r="316" spans="1:1">
      <c r="A316" s="505"/>
    </row>
    <row r="317" spans="1:1">
      <c r="A317" s="505"/>
    </row>
    <row r="318" spans="1:1">
      <c r="A318" s="505"/>
    </row>
    <row r="319" spans="1:1">
      <c r="A319" s="505"/>
    </row>
    <row r="320" spans="1:1">
      <c r="A320" s="505"/>
    </row>
    <row r="321" spans="1:1">
      <c r="A321" s="505"/>
    </row>
    <row r="322" spans="1:1">
      <c r="A322" s="505"/>
    </row>
    <row r="323" spans="1:1">
      <c r="A323" s="505"/>
    </row>
    <row r="324" spans="1:1">
      <c r="A324" s="505"/>
    </row>
    <row r="325" spans="1:1">
      <c r="A325" s="505"/>
    </row>
    <row r="326" spans="1:1">
      <c r="A326" s="505"/>
    </row>
    <row r="327" spans="1:1">
      <c r="A327" s="505"/>
    </row>
    <row r="328" spans="1:1">
      <c r="A328" s="505"/>
    </row>
    <row r="329" spans="1:1">
      <c r="A329" s="505"/>
    </row>
    <row r="330" spans="1:1">
      <c r="A330" s="505"/>
    </row>
    <row r="331" spans="1:1">
      <c r="A331" s="505"/>
    </row>
    <row r="332" spans="1:1">
      <c r="A332" s="505"/>
    </row>
    <row r="333" spans="1:1">
      <c r="A333" s="505"/>
    </row>
    <row r="334" spans="1:1">
      <c r="A334" s="505"/>
    </row>
    <row r="335" spans="1:1">
      <c r="A335" s="505"/>
    </row>
    <row r="336" spans="1:1">
      <c r="A336" s="505"/>
    </row>
    <row r="337" spans="1:1">
      <c r="A337" s="505"/>
    </row>
    <row r="338" spans="1:1">
      <c r="A338" s="505"/>
    </row>
    <row r="339" spans="1:1">
      <c r="A339" s="505"/>
    </row>
    <row r="340" spans="1:1">
      <c r="A340" s="505"/>
    </row>
    <row r="341" spans="1:1">
      <c r="A341" s="505"/>
    </row>
    <row r="342" spans="1:1">
      <c r="A342" s="505"/>
    </row>
    <row r="343" spans="1:1">
      <c r="A343" s="505"/>
    </row>
    <row r="344" spans="1:1">
      <c r="A344" s="505"/>
    </row>
    <row r="345" spans="1:1">
      <c r="A345" s="505"/>
    </row>
    <row r="346" spans="1:1">
      <c r="A346" s="505"/>
    </row>
    <row r="347" spans="1:1">
      <c r="A347" s="505"/>
    </row>
    <row r="348" spans="1:1">
      <c r="A348" s="505"/>
    </row>
    <row r="349" spans="1:1">
      <c r="A349" s="505"/>
    </row>
    <row r="350" spans="1:1">
      <c r="A350" s="505"/>
    </row>
    <row r="351" spans="1:1">
      <c r="A351" s="505"/>
    </row>
    <row r="352" spans="1:1">
      <c r="A352" s="505"/>
    </row>
    <row r="353" spans="1:1">
      <c r="A353" s="505"/>
    </row>
    <row r="354" spans="1:1">
      <c r="A354" s="505"/>
    </row>
    <row r="355" spans="1:1">
      <c r="A355" s="505"/>
    </row>
    <row r="356" spans="1:1">
      <c r="A356" s="505"/>
    </row>
    <row r="357" spans="1:1">
      <c r="A357" s="505"/>
    </row>
    <row r="358" spans="1:1">
      <c r="A358" s="505"/>
    </row>
    <row r="359" spans="1:1">
      <c r="A359" s="505"/>
    </row>
    <row r="360" spans="1:1">
      <c r="A360" s="505"/>
    </row>
    <row r="361" spans="1:1">
      <c r="A361" s="505"/>
    </row>
    <row r="362" spans="1:1">
      <c r="A362" s="505"/>
    </row>
    <row r="363" spans="1:1">
      <c r="A363" s="505"/>
    </row>
    <row r="364" spans="1:1">
      <c r="A364" s="505"/>
    </row>
    <row r="365" spans="1:1">
      <c r="A365" s="505"/>
    </row>
    <row r="366" spans="1:1">
      <c r="A366" s="505"/>
    </row>
    <row r="367" spans="1:1">
      <c r="A367" s="505"/>
    </row>
    <row r="368" spans="1:1">
      <c r="A368" s="505"/>
    </row>
    <row r="369" spans="1:1">
      <c r="A369" s="505"/>
    </row>
    <row r="370" spans="1:1">
      <c r="A370" s="505"/>
    </row>
    <row r="371" spans="1:1">
      <c r="A371" s="505"/>
    </row>
    <row r="372" spans="1:1">
      <c r="A372" s="505"/>
    </row>
    <row r="373" spans="1:1">
      <c r="A373" s="505"/>
    </row>
    <row r="374" spans="1:1">
      <c r="A374" s="505"/>
    </row>
    <row r="375" spans="1:1">
      <c r="A375" s="505"/>
    </row>
    <row r="376" spans="1:1">
      <c r="A376" s="505"/>
    </row>
    <row r="377" spans="1:1">
      <c r="A377" s="505"/>
    </row>
    <row r="378" spans="1:1">
      <c r="A378" s="505"/>
    </row>
    <row r="379" spans="1:1">
      <c r="A379" s="505"/>
    </row>
    <row r="380" spans="1:1">
      <c r="A380" s="505"/>
    </row>
    <row r="381" spans="1:1">
      <c r="A381" s="505"/>
    </row>
    <row r="382" spans="1:1">
      <c r="A382" s="505"/>
    </row>
    <row r="383" spans="1:1">
      <c r="A383" s="505"/>
    </row>
    <row r="384" spans="1:1">
      <c r="A384" s="505"/>
    </row>
    <row r="385" spans="1:1">
      <c r="A385" s="505"/>
    </row>
    <row r="386" spans="1:1">
      <c r="A386" s="505"/>
    </row>
    <row r="387" spans="1:1">
      <c r="A387" s="505"/>
    </row>
    <row r="388" spans="1:1">
      <c r="A388" s="505"/>
    </row>
    <row r="389" spans="1:1">
      <c r="A389" s="505"/>
    </row>
    <row r="390" spans="1:1">
      <c r="A390" s="505"/>
    </row>
    <row r="391" spans="1:1">
      <c r="A391" s="505"/>
    </row>
    <row r="392" spans="1:1">
      <c r="A392" s="505"/>
    </row>
    <row r="393" spans="1:1">
      <c r="A393" s="505"/>
    </row>
    <row r="394" spans="1:1">
      <c r="A394" s="505"/>
    </row>
    <row r="395" spans="1:1">
      <c r="A395" s="505"/>
    </row>
    <row r="396" spans="1:1">
      <c r="A396" s="505"/>
    </row>
    <row r="397" spans="1:1">
      <c r="A397" s="505"/>
    </row>
    <row r="398" spans="1:1">
      <c r="A398" s="505"/>
    </row>
    <row r="399" spans="1:1">
      <c r="A399" s="505"/>
    </row>
    <row r="400" spans="1:1">
      <c r="A400" s="505"/>
    </row>
    <row r="401" spans="1:1">
      <c r="A401" s="505"/>
    </row>
    <row r="402" spans="1:1">
      <c r="A402" s="505"/>
    </row>
    <row r="403" spans="1:1">
      <c r="A403" s="505"/>
    </row>
    <row r="404" spans="1:1">
      <c r="A404" s="505"/>
    </row>
    <row r="405" spans="1:1">
      <c r="A405" s="505"/>
    </row>
    <row r="406" spans="1:1">
      <c r="A406" s="505"/>
    </row>
    <row r="407" spans="1:1">
      <c r="A407" s="505"/>
    </row>
    <row r="408" spans="1:1">
      <c r="A408" s="505"/>
    </row>
    <row r="409" spans="1:1">
      <c r="A409" s="505"/>
    </row>
    <row r="410" spans="1:1">
      <c r="A410" s="505"/>
    </row>
    <row r="411" spans="1:1">
      <c r="A411" s="505"/>
    </row>
    <row r="412" spans="1:1">
      <c r="A412" s="505"/>
    </row>
    <row r="413" spans="1:1">
      <c r="A413" s="505"/>
    </row>
    <row r="414" spans="1:1">
      <c r="A414" s="505"/>
    </row>
    <row r="415" spans="1:1">
      <c r="A415" s="505"/>
    </row>
    <row r="416" spans="1:1">
      <c r="A416" s="505"/>
    </row>
    <row r="417" spans="1:1">
      <c r="A417" s="505"/>
    </row>
    <row r="418" spans="1:1">
      <c r="A418" s="505"/>
    </row>
    <row r="419" spans="1:1">
      <c r="A419" s="505"/>
    </row>
    <row r="420" spans="1:1">
      <c r="A420" s="505"/>
    </row>
    <row r="421" spans="1:1">
      <c r="A421" s="505"/>
    </row>
    <row r="422" spans="1:1">
      <c r="A422" s="505"/>
    </row>
    <row r="423" spans="1:1">
      <c r="A423" s="505"/>
    </row>
    <row r="424" spans="1:1">
      <c r="A424" s="505"/>
    </row>
    <row r="425" spans="1:1">
      <c r="A425" s="505"/>
    </row>
    <row r="426" spans="1:1">
      <c r="A426" s="505"/>
    </row>
    <row r="427" spans="1:1">
      <c r="A427" s="505"/>
    </row>
    <row r="428" spans="1:1">
      <c r="A428" s="505"/>
    </row>
    <row r="429" spans="1:1">
      <c r="A429" s="505"/>
    </row>
    <row r="430" spans="1:1">
      <c r="A430" s="505"/>
    </row>
    <row r="431" spans="1:1">
      <c r="A431" s="505"/>
    </row>
    <row r="432" spans="1:1">
      <c r="A432" s="505"/>
    </row>
    <row r="433" spans="1:1">
      <c r="A433" s="505"/>
    </row>
    <row r="434" spans="1:1">
      <c r="A434" s="505"/>
    </row>
    <row r="435" spans="1:1">
      <c r="A435" s="505"/>
    </row>
    <row r="436" spans="1:1">
      <c r="A436" s="505"/>
    </row>
    <row r="437" spans="1:1">
      <c r="A437" s="505"/>
    </row>
    <row r="438" spans="1:1">
      <c r="A438" s="505"/>
    </row>
    <row r="439" spans="1:1">
      <c r="A439" s="505"/>
    </row>
    <row r="440" spans="1:1">
      <c r="A440" s="505"/>
    </row>
    <row r="441" spans="1:1">
      <c r="A441" s="505"/>
    </row>
    <row r="442" spans="1:1">
      <c r="A442" s="505"/>
    </row>
    <row r="443" spans="1:1">
      <c r="A443" s="505"/>
    </row>
    <row r="444" spans="1:1">
      <c r="A444" s="505"/>
    </row>
    <row r="445" spans="1:1">
      <c r="A445" s="505"/>
    </row>
    <row r="446" spans="1:1">
      <c r="A446" s="505"/>
    </row>
    <row r="447" spans="1:1">
      <c r="A447" s="505"/>
    </row>
    <row r="448" spans="1:1">
      <c r="A448" s="505"/>
    </row>
    <row r="449" spans="1:1">
      <c r="A449" s="505"/>
    </row>
    <row r="450" spans="1:1">
      <c r="A450" s="505"/>
    </row>
    <row r="451" spans="1:1">
      <c r="A451" s="505"/>
    </row>
    <row r="452" spans="1:1">
      <c r="A452" s="505"/>
    </row>
    <row r="453" spans="1:1">
      <c r="A453" s="505"/>
    </row>
    <row r="454" spans="1:1">
      <c r="A454" s="505"/>
    </row>
    <row r="455" spans="1:1">
      <c r="A455" s="505"/>
    </row>
    <row r="456" spans="1:1">
      <c r="A456" s="505"/>
    </row>
    <row r="457" spans="1:1">
      <c r="A457" s="505"/>
    </row>
    <row r="458" spans="1:1">
      <c r="A458" s="505"/>
    </row>
    <row r="459" spans="1:1">
      <c r="A459" s="505"/>
    </row>
    <row r="460" spans="1:1">
      <c r="A460" s="505"/>
    </row>
    <row r="461" spans="1:1">
      <c r="A461" s="505"/>
    </row>
    <row r="462" spans="1:1">
      <c r="A462" s="505"/>
    </row>
    <row r="463" spans="1:1">
      <c r="A463" s="505"/>
    </row>
    <row r="464" spans="1:1">
      <c r="A464" s="505"/>
    </row>
    <row r="465" spans="1:1">
      <c r="A465" s="505"/>
    </row>
    <row r="466" spans="1:1">
      <c r="A466" s="505"/>
    </row>
    <row r="467" spans="1:1">
      <c r="A467" s="505"/>
    </row>
    <row r="468" spans="1:1">
      <c r="A468" s="505"/>
    </row>
    <row r="469" spans="1:1">
      <c r="A469" s="505"/>
    </row>
    <row r="470" spans="1:1">
      <c r="A470" s="505"/>
    </row>
    <row r="471" spans="1:1">
      <c r="A471" s="505"/>
    </row>
    <row r="472" spans="1:1">
      <c r="A472" s="505"/>
    </row>
    <row r="473" spans="1:1">
      <c r="A473" s="505"/>
    </row>
    <row r="474" spans="1:1">
      <c r="A474" s="505"/>
    </row>
    <row r="475" spans="1:1">
      <c r="A475" s="505"/>
    </row>
    <row r="476" spans="1:1">
      <c r="A476" s="505"/>
    </row>
    <row r="477" spans="1:1">
      <c r="A477" s="505"/>
    </row>
    <row r="478" spans="1:1">
      <c r="A478" s="505"/>
    </row>
    <row r="479" spans="1:1">
      <c r="A479" s="505"/>
    </row>
    <row r="480" spans="1:1">
      <c r="A480" s="505"/>
    </row>
    <row r="481" spans="1:1">
      <c r="A481" s="505"/>
    </row>
    <row r="482" spans="1:1">
      <c r="A482" s="505"/>
    </row>
    <row r="483" spans="1:1">
      <c r="A483" s="505"/>
    </row>
    <row r="484" spans="1:1">
      <c r="A484" s="505"/>
    </row>
    <row r="485" spans="1:1">
      <c r="A485" s="505"/>
    </row>
    <row r="486" spans="1:1">
      <c r="A486" s="505"/>
    </row>
    <row r="487" spans="1:1">
      <c r="A487" s="505"/>
    </row>
    <row r="488" spans="1:1">
      <c r="A488" s="505"/>
    </row>
    <row r="489" spans="1:1">
      <c r="A489" s="505"/>
    </row>
    <row r="490" spans="1:1">
      <c r="A490" s="505"/>
    </row>
    <row r="491" spans="1:1">
      <c r="A491" s="505"/>
    </row>
    <row r="492" spans="1:1">
      <c r="A492" s="505"/>
    </row>
    <row r="493" spans="1:1">
      <c r="A493" s="505"/>
    </row>
    <row r="494" spans="1:1">
      <c r="A494" s="505"/>
    </row>
    <row r="495" spans="1:1">
      <c r="A495" s="505"/>
    </row>
    <row r="496" spans="1:1">
      <c r="A496" s="505"/>
    </row>
    <row r="497" spans="1:1">
      <c r="A497" s="505"/>
    </row>
    <row r="498" spans="1:1">
      <c r="A498" s="505"/>
    </row>
    <row r="499" spans="1:1">
      <c r="A499" s="505"/>
    </row>
    <row r="500" spans="1:1">
      <c r="A500" s="505"/>
    </row>
    <row r="501" spans="1:1">
      <c r="A501" s="505"/>
    </row>
    <row r="502" spans="1:1">
      <c r="A502" s="505"/>
    </row>
    <row r="503" spans="1:1">
      <c r="A503" s="505"/>
    </row>
    <row r="504" spans="1:1">
      <c r="A504" s="505"/>
    </row>
    <row r="505" spans="1:1">
      <c r="A505" s="505"/>
    </row>
    <row r="506" spans="1:1">
      <c r="A506" s="505"/>
    </row>
    <row r="507" spans="1:1">
      <c r="A507" s="505"/>
    </row>
    <row r="508" spans="1:1">
      <c r="A508" s="505"/>
    </row>
    <row r="509" spans="1:1">
      <c r="A509" s="505"/>
    </row>
    <row r="510" spans="1:1">
      <c r="A510" s="505"/>
    </row>
    <row r="511" spans="1:1">
      <c r="A511" s="505"/>
    </row>
    <row r="512" spans="1:1">
      <c r="A512" s="505"/>
    </row>
    <row r="513" spans="1:1">
      <c r="A513" s="505"/>
    </row>
    <row r="514" spans="1:1">
      <c r="A514" s="505"/>
    </row>
    <row r="515" spans="1:1">
      <c r="A515" s="505"/>
    </row>
    <row r="516" spans="1:1">
      <c r="A516" s="505"/>
    </row>
    <row r="517" spans="1:1">
      <c r="A517" s="505"/>
    </row>
    <row r="518" spans="1:1">
      <c r="A518" s="505"/>
    </row>
    <row r="519" spans="1:1">
      <c r="A519" s="505"/>
    </row>
    <row r="520" spans="1:1">
      <c r="A520" s="505"/>
    </row>
    <row r="521" spans="1:1">
      <c r="A521" s="505"/>
    </row>
    <row r="522" spans="1:1">
      <c r="A522" s="505"/>
    </row>
    <row r="523" spans="1:1">
      <c r="A523" s="505"/>
    </row>
    <row r="524" spans="1:1">
      <c r="A524" s="505"/>
    </row>
    <row r="525" spans="1:1">
      <c r="A525" s="505"/>
    </row>
    <row r="526" spans="1:1">
      <c r="A526" s="505"/>
    </row>
    <row r="527" spans="1:1">
      <c r="A527" s="505"/>
    </row>
    <row r="528" spans="1:1">
      <c r="A528" s="505"/>
    </row>
    <row r="529" spans="1:1">
      <c r="A529" s="505"/>
    </row>
    <row r="530" spans="1:1">
      <c r="A530" s="505"/>
    </row>
    <row r="531" spans="1:1">
      <c r="A531" s="505"/>
    </row>
    <row r="532" spans="1:1">
      <c r="A532" s="505"/>
    </row>
    <row r="533" spans="1:1">
      <c r="A533" s="505"/>
    </row>
    <row r="534" spans="1:1">
      <c r="A534" s="505"/>
    </row>
    <row r="535" spans="1:1">
      <c r="A535" s="505"/>
    </row>
    <row r="536" spans="1:1">
      <c r="A536" s="505"/>
    </row>
    <row r="537" spans="1:1">
      <c r="A537" s="505"/>
    </row>
    <row r="538" spans="1:1">
      <c r="A538" s="505"/>
    </row>
    <row r="539" spans="1:1">
      <c r="A539" s="505"/>
    </row>
    <row r="540" spans="1:1">
      <c r="A540" s="505"/>
    </row>
    <row r="541" spans="1:1">
      <c r="A541" s="505"/>
    </row>
    <row r="542" spans="1:1">
      <c r="A542" s="505"/>
    </row>
    <row r="543" spans="1:1">
      <c r="A543" s="505"/>
    </row>
    <row r="544" spans="1:1">
      <c r="A544" s="505"/>
    </row>
    <row r="545" spans="1:1">
      <c r="A545" s="505"/>
    </row>
    <row r="546" spans="1:1">
      <c r="A546" s="505"/>
    </row>
    <row r="547" spans="1:1">
      <c r="A547" s="505"/>
    </row>
    <row r="548" spans="1:1">
      <c r="A548" s="505"/>
    </row>
    <row r="549" spans="1:1">
      <c r="A549" s="505"/>
    </row>
    <row r="550" spans="1:1">
      <c r="A550" s="505"/>
    </row>
    <row r="551" spans="1:1">
      <c r="A551" s="505"/>
    </row>
    <row r="552" spans="1:1">
      <c r="A552" s="505"/>
    </row>
    <row r="553" spans="1:1">
      <c r="A553" s="505"/>
    </row>
    <row r="554" spans="1:1">
      <c r="A554" s="505"/>
    </row>
    <row r="555" spans="1:1">
      <c r="A555" s="505"/>
    </row>
    <row r="556" spans="1:1">
      <c r="A556" s="505"/>
    </row>
    <row r="557" spans="1:1">
      <c r="A557" s="505"/>
    </row>
  </sheetData>
  <mergeCells count="2">
    <mergeCell ref="A2:G2"/>
    <mergeCell ref="A3:G3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57"/>
  <sheetViews>
    <sheetView showGridLines="0" zoomScaleNormal="100" workbookViewId="0"/>
  </sheetViews>
  <sheetFormatPr defaultColWidth="33.140625" defaultRowHeight="9"/>
  <cols>
    <col min="1" max="1" width="54.7109375" style="503" customWidth="1"/>
    <col min="2" max="2" width="7.7109375" style="503" customWidth="1"/>
    <col min="3" max="11" width="7.7109375" style="494" customWidth="1"/>
    <col min="12" max="22" width="5.7109375" style="494" customWidth="1"/>
    <col min="23" max="256" width="33.140625" style="494"/>
    <col min="257" max="257" width="45" style="494" customWidth="1"/>
    <col min="258" max="267" width="7.7109375" style="494" customWidth="1"/>
    <col min="268" max="278" width="5.7109375" style="494" customWidth="1"/>
    <col min="279" max="512" width="33.140625" style="494"/>
    <col min="513" max="513" width="45" style="494" customWidth="1"/>
    <col min="514" max="523" width="7.7109375" style="494" customWidth="1"/>
    <col min="524" max="534" width="5.7109375" style="494" customWidth="1"/>
    <col min="535" max="768" width="33.140625" style="494"/>
    <col min="769" max="769" width="45" style="494" customWidth="1"/>
    <col min="770" max="779" width="7.7109375" style="494" customWidth="1"/>
    <col min="780" max="790" width="5.7109375" style="494" customWidth="1"/>
    <col min="791" max="1024" width="33.140625" style="494"/>
    <col min="1025" max="1025" width="45" style="494" customWidth="1"/>
    <col min="1026" max="1035" width="7.7109375" style="494" customWidth="1"/>
    <col min="1036" max="1046" width="5.7109375" style="494" customWidth="1"/>
    <col min="1047" max="1280" width="33.140625" style="494"/>
    <col min="1281" max="1281" width="45" style="494" customWidth="1"/>
    <col min="1282" max="1291" width="7.7109375" style="494" customWidth="1"/>
    <col min="1292" max="1302" width="5.7109375" style="494" customWidth="1"/>
    <col min="1303" max="1536" width="33.140625" style="494"/>
    <col min="1537" max="1537" width="45" style="494" customWidth="1"/>
    <col min="1538" max="1547" width="7.7109375" style="494" customWidth="1"/>
    <col min="1548" max="1558" width="5.7109375" style="494" customWidth="1"/>
    <col min="1559" max="1792" width="33.140625" style="494"/>
    <col min="1793" max="1793" width="45" style="494" customWidth="1"/>
    <col min="1794" max="1803" width="7.7109375" style="494" customWidth="1"/>
    <col min="1804" max="1814" width="5.7109375" style="494" customWidth="1"/>
    <col min="1815" max="2048" width="33.140625" style="494"/>
    <col min="2049" max="2049" width="45" style="494" customWidth="1"/>
    <col min="2050" max="2059" width="7.7109375" style="494" customWidth="1"/>
    <col min="2060" max="2070" width="5.7109375" style="494" customWidth="1"/>
    <col min="2071" max="2304" width="33.140625" style="494"/>
    <col min="2305" max="2305" width="45" style="494" customWidth="1"/>
    <col min="2306" max="2315" width="7.7109375" style="494" customWidth="1"/>
    <col min="2316" max="2326" width="5.7109375" style="494" customWidth="1"/>
    <col min="2327" max="2560" width="33.140625" style="494"/>
    <col min="2561" max="2561" width="45" style="494" customWidth="1"/>
    <col min="2562" max="2571" width="7.7109375" style="494" customWidth="1"/>
    <col min="2572" max="2582" width="5.7109375" style="494" customWidth="1"/>
    <col min="2583" max="2816" width="33.140625" style="494"/>
    <col min="2817" max="2817" width="45" style="494" customWidth="1"/>
    <col min="2818" max="2827" width="7.7109375" style="494" customWidth="1"/>
    <col min="2828" max="2838" width="5.7109375" style="494" customWidth="1"/>
    <col min="2839" max="3072" width="33.140625" style="494"/>
    <col min="3073" max="3073" width="45" style="494" customWidth="1"/>
    <col min="3074" max="3083" width="7.7109375" style="494" customWidth="1"/>
    <col min="3084" max="3094" width="5.7109375" style="494" customWidth="1"/>
    <col min="3095" max="3328" width="33.140625" style="494"/>
    <col min="3329" max="3329" width="45" style="494" customWidth="1"/>
    <col min="3330" max="3339" width="7.7109375" style="494" customWidth="1"/>
    <col min="3340" max="3350" width="5.7109375" style="494" customWidth="1"/>
    <col min="3351" max="3584" width="33.140625" style="494"/>
    <col min="3585" max="3585" width="45" style="494" customWidth="1"/>
    <col min="3586" max="3595" width="7.7109375" style="494" customWidth="1"/>
    <col min="3596" max="3606" width="5.7109375" style="494" customWidth="1"/>
    <col min="3607" max="3840" width="33.140625" style="494"/>
    <col min="3841" max="3841" width="45" style="494" customWidth="1"/>
    <col min="3842" max="3851" width="7.7109375" style="494" customWidth="1"/>
    <col min="3852" max="3862" width="5.7109375" style="494" customWidth="1"/>
    <col min="3863" max="4096" width="33.140625" style="494"/>
    <col min="4097" max="4097" width="45" style="494" customWidth="1"/>
    <col min="4098" max="4107" width="7.7109375" style="494" customWidth="1"/>
    <col min="4108" max="4118" width="5.7109375" style="494" customWidth="1"/>
    <col min="4119" max="4352" width="33.140625" style="494"/>
    <col min="4353" max="4353" width="45" style="494" customWidth="1"/>
    <col min="4354" max="4363" width="7.7109375" style="494" customWidth="1"/>
    <col min="4364" max="4374" width="5.7109375" style="494" customWidth="1"/>
    <col min="4375" max="4608" width="33.140625" style="494"/>
    <col min="4609" max="4609" width="45" style="494" customWidth="1"/>
    <col min="4610" max="4619" width="7.7109375" style="494" customWidth="1"/>
    <col min="4620" max="4630" width="5.7109375" style="494" customWidth="1"/>
    <col min="4631" max="4864" width="33.140625" style="494"/>
    <col min="4865" max="4865" width="45" style="494" customWidth="1"/>
    <col min="4866" max="4875" width="7.7109375" style="494" customWidth="1"/>
    <col min="4876" max="4886" width="5.7109375" style="494" customWidth="1"/>
    <col min="4887" max="5120" width="33.140625" style="494"/>
    <col min="5121" max="5121" width="45" style="494" customWidth="1"/>
    <col min="5122" max="5131" width="7.7109375" style="494" customWidth="1"/>
    <col min="5132" max="5142" width="5.7109375" style="494" customWidth="1"/>
    <col min="5143" max="5376" width="33.140625" style="494"/>
    <col min="5377" max="5377" width="45" style="494" customWidth="1"/>
    <col min="5378" max="5387" width="7.7109375" style="494" customWidth="1"/>
    <col min="5388" max="5398" width="5.7109375" style="494" customWidth="1"/>
    <col min="5399" max="5632" width="33.140625" style="494"/>
    <col min="5633" max="5633" width="45" style="494" customWidth="1"/>
    <col min="5634" max="5643" width="7.7109375" style="494" customWidth="1"/>
    <col min="5644" max="5654" width="5.7109375" style="494" customWidth="1"/>
    <col min="5655" max="5888" width="33.140625" style="494"/>
    <col min="5889" max="5889" width="45" style="494" customWidth="1"/>
    <col min="5890" max="5899" width="7.7109375" style="494" customWidth="1"/>
    <col min="5900" max="5910" width="5.7109375" style="494" customWidth="1"/>
    <col min="5911" max="6144" width="33.140625" style="494"/>
    <col min="6145" max="6145" width="45" style="494" customWidth="1"/>
    <col min="6146" max="6155" width="7.7109375" style="494" customWidth="1"/>
    <col min="6156" max="6166" width="5.7109375" style="494" customWidth="1"/>
    <col min="6167" max="6400" width="33.140625" style="494"/>
    <col min="6401" max="6401" width="45" style="494" customWidth="1"/>
    <col min="6402" max="6411" width="7.7109375" style="494" customWidth="1"/>
    <col min="6412" max="6422" width="5.7109375" style="494" customWidth="1"/>
    <col min="6423" max="6656" width="33.140625" style="494"/>
    <col min="6657" max="6657" width="45" style="494" customWidth="1"/>
    <col min="6658" max="6667" width="7.7109375" style="494" customWidth="1"/>
    <col min="6668" max="6678" width="5.7109375" style="494" customWidth="1"/>
    <col min="6679" max="6912" width="33.140625" style="494"/>
    <col min="6913" max="6913" width="45" style="494" customWidth="1"/>
    <col min="6914" max="6923" width="7.7109375" style="494" customWidth="1"/>
    <col min="6924" max="6934" width="5.7109375" style="494" customWidth="1"/>
    <col min="6935" max="7168" width="33.140625" style="494"/>
    <col min="7169" max="7169" width="45" style="494" customWidth="1"/>
    <col min="7170" max="7179" width="7.7109375" style="494" customWidth="1"/>
    <col min="7180" max="7190" width="5.7109375" style="494" customWidth="1"/>
    <col min="7191" max="7424" width="33.140625" style="494"/>
    <col min="7425" max="7425" width="45" style="494" customWidth="1"/>
    <col min="7426" max="7435" width="7.7109375" style="494" customWidth="1"/>
    <col min="7436" max="7446" width="5.7109375" style="494" customWidth="1"/>
    <col min="7447" max="7680" width="33.140625" style="494"/>
    <col min="7681" max="7681" width="45" style="494" customWidth="1"/>
    <col min="7682" max="7691" width="7.7109375" style="494" customWidth="1"/>
    <col min="7692" max="7702" width="5.7109375" style="494" customWidth="1"/>
    <col min="7703" max="7936" width="33.140625" style="494"/>
    <col min="7937" max="7937" width="45" style="494" customWidth="1"/>
    <col min="7938" max="7947" width="7.7109375" style="494" customWidth="1"/>
    <col min="7948" max="7958" width="5.7109375" style="494" customWidth="1"/>
    <col min="7959" max="8192" width="33.140625" style="494"/>
    <col min="8193" max="8193" width="45" style="494" customWidth="1"/>
    <col min="8194" max="8203" width="7.7109375" style="494" customWidth="1"/>
    <col min="8204" max="8214" width="5.7109375" style="494" customWidth="1"/>
    <col min="8215" max="8448" width="33.140625" style="494"/>
    <col min="8449" max="8449" width="45" style="494" customWidth="1"/>
    <col min="8450" max="8459" width="7.7109375" style="494" customWidth="1"/>
    <col min="8460" max="8470" width="5.7109375" style="494" customWidth="1"/>
    <col min="8471" max="8704" width="33.140625" style="494"/>
    <col min="8705" max="8705" width="45" style="494" customWidth="1"/>
    <col min="8706" max="8715" width="7.7109375" style="494" customWidth="1"/>
    <col min="8716" max="8726" width="5.7109375" style="494" customWidth="1"/>
    <col min="8727" max="8960" width="33.140625" style="494"/>
    <col min="8961" max="8961" width="45" style="494" customWidth="1"/>
    <col min="8962" max="8971" width="7.7109375" style="494" customWidth="1"/>
    <col min="8972" max="8982" width="5.7109375" style="494" customWidth="1"/>
    <col min="8983" max="9216" width="33.140625" style="494"/>
    <col min="9217" max="9217" width="45" style="494" customWidth="1"/>
    <col min="9218" max="9227" width="7.7109375" style="494" customWidth="1"/>
    <col min="9228" max="9238" width="5.7109375" style="494" customWidth="1"/>
    <col min="9239" max="9472" width="33.140625" style="494"/>
    <col min="9473" max="9473" width="45" style="494" customWidth="1"/>
    <col min="9474" max="9483" width="7.7109375" style="494" customWidth="1"/>
    <col min="9484" max="9494" width="5.7109375" style="494" customWidth="1"/>
    <col min="9495" max="9728" width="33.140625" style="494"/>
    <col min="9729" max="9729" width="45" style="494" customWidth="1"/>
    <col min="9730" max="9739" width="7.7109375" style="494" customWidth="1"/>
    <col min="9740" max="9750" width="5.7109375" style="494" customWidth="1"/>
    <col min="9751" max="9984" width="33.140625" style="494"/>
    <col min="9985" max="9985" width="45" style="494" customWidth="1"/>
    <col min="9986" max="9995" width="7.7109375" style="494" customWidth="1"/>
    <col min="9996" max="10006" width="5.7109375" style="494" customWidth="1"/>
    <col min="10007" max="10240" width="33.140625" style="494"/>
    <col min="10241" max="10241" width="45" style="494" customWidth="1"/>
    <col min="10242" max="10251" width="7.7109375" style="494" customWidth="1"/>
    <col min="10252" max="10262" width="5.7109375" style="494" customWidth="1"/>
    <col min="10263" max="10496" width="33.140625" style="494"/>
    <col min="10497" max="10497" width="45" style="494" customWidth="1"/>
    <col min="10498" max="10507" width="7.7109375" style="494" customWidth="1"/>
    <col min="10508" max="10518" width="5.7109375" style="494" customWidth="1"/>
    <col min="10519" max="10752" width="33.140625" style="494"/>
    <col min="10753" max="10753" width="45" style="494" customWidth="1"/>
    <col min="10754" max="10763" width="7.7109375" style="494" customWidth="1"/>
    <col min="10764" max="10774" width="5.7109375" style="494" customWidth="1"/>
    <col min="10775" max="11008" width="33.140625" style="494"/>
    <col min="11009" max="11009" width="45" style="494" customWidth="1"/>
    <col min="11010" max="11019" width="7.7109375" style="494" customWidth="1"/>
    <col min="11020" max="11030" width="5.7109375" style="494" customWidth="1"/>
    <col min="11031" max="11264" width="33.140625" style="494"/>
    <col min="11265" max="11265" width="45" style="494" customWidth="1"/>
    <col min="11266" max="11275" width="7.7109375" style="494" customWidth="1"/>
    <col min="11276" max="11286" width="5.7109375" style="494" customWidth="1"/>
    <col min="11287" max="11520" width="33.140625" style="494"/>
    <col min="11521" max="11521" width="45" style="494" customWidth="1"/>
    <col min="11522" max="11531" width="7.7109375" style="494" customWidth="1"/>
    <col min="11532" max="11542" width="5.7109375" style="494" customWidth="1"/>
    <col min="11543" max="11776" width="33.140625" style="494"/>
    <col min="11777" max="11777" width="45" style="494" customWidth="1"/>
    <col min="11778" max="11787" width="7.7109375" style="494" customWidth="1"/>
    <col min="11788" max="11798" width="5.7109375" style="494" customWidth="1"/>
    <col min="11799" max="12032" width="33.140625" style="494"/>
    <col min="12033" max="12033" width="45" style="494" customWidth="1"/>
    <col min="12034" max="12043" width="7.7109375" style="494" customWidth="1"/>
    <col min="12044" max="12054" width="5.7109375" style="494" customWidth="1"/>
    <col min="12055" max="12288" width="33.140625" style="494"/>
    <col min="12289" max="12289" width="45" style="494" customWidth="1"/>
    <col min="12290" max="12299" width="7.7109375" style="494" customWidth="1"/>
    <col min="12300" max="12310" width="5.7109375" style="494" customWidth="1"/>
    <col min="12311" max="12544" width="33.140625" style="494"/>
    <col min="12545" max="12545" width="45" style="494" customWidth="1"/>
    <col min="12546" max="12555" width="7.7109375" style="494" customWidth="1"/>
    <col min="12556" max="12566" width="5.7109375" style="494" customWidth="1"/>
    <col min="12567" max="12800" width="33.140625" style="494"/>
    <col min="12801" max="12801" width="45" style="494" customWidth="1"/>
    <col min="12802" max="12811" width="7.7109375" style="494" customWidth="1"/>
    <col min="12812" max="12822" width="5.7109375" style="494" customWidth="1"/>
    <col min="12823" max="13056" width="33.140625" style="494"/>
    <col min="13057" max="13057" width="45" style="494" customWidth="1"/>
    <col min="13058" max="13067" width="7.7109375" style="494" customWidth="1"/>
    <col min="13068" max="13078" width="5.7109375" style="494" customWidth="1"/>
    <col min="13079" max="13312" width="33.140625" style="494"/>
    <col min="13313" max="13313" width="45" style="494" customWidth="1"/>
    <col min="13314" max="13323" width="7.7109375" style="494" customWidth="1"/>
    <col min="13324" max="13334" width="5.7109375" style="494" customWidth="1"/>
    <col min="13335" max="13568" width="33.140625" style="494"/>
    <col min="13569" max="13569" width="45" style="494" customWidth="1"/>
    <col min="13570" max="13579" width="7.7109375" style="494" customWidth="1"/>
    <col min="13580" max="13590" width="5.7109375" style="494" customWidth="1"/>
    <col min="13591" max="13824" width="33.140625" style="494"/>
    <col min="13825" max="13825" width="45" style="494" customWidth="1"/>
    <col min="13826" max="13835" width="7.7109375" style="494" customWidth="1"/>
    <col min="13836" max="13846" width="5.7109375" style="494" customWidth="1"/>
    <col min="13847" max="14080" width="33.140625" style="494"/>
    <col min="14081" max="14081" width="45" style="494" customWidth="1"/>
    <col min="14082" max="14091" width="7.7109375" style="494" customWidth="1"/>
    <col min="14092" max="14102" width="5.7109375" style="494" customWidth="1"/>
    <col min="14103" max="14336" width="33.140625" style="494"/>
    <col min="14337" max="14337" width="45" style="494" customWidth="1"/>
    <col min="14338" max="14347" width="7.7109375" style="494" customWidth="1"/>
    <col min="14348" max="14358" width="5.7109375" style="494" customWidth="1"/>
    <col min="14359" max="14592" width="33.140625" style="494"/>
    <col min="14593" max="14593" width="45" style="494" customWidth="1"/>
    <col min="14594" max="14603" width="7.7109375" style="494" customWidth="1"/>
    <col min="14604" max="14614" width="5.7109375" style="494" customWidth="1"/>
    <col min="14615" max="14848" width="33.140625" style="494"/>
    <col min="14849" max="14849" width="45" style="494" customWidth="1"/>
    <col min="14850" max="14859" width="7.7109375" style="494" customWidth="1"/>
    <col min="14860" max="14870" width="5.7109375" style="494" customWidth="1"/>
    <col min="14871" max="15104" width="33.140625" style="494"/>
    <col min="15105" max="15105" width="45" style="494" customWidth="1"/>
    <col min="15106" max="15115" width="7.7109375" style="494" customWidth="1"/>
    <col min="15116" max="15126" width="5.7109375" style="494" customWidth="1"/>
    <col min="15127" max="15360" width="33.140625" style="494"/>
    <col min="15361" max="15361" width="45" style="494" customWidth="1"/>
    <col min="15362" max="15371" width="7.7109375" style="494" customWidth="1"/>
    <col min="15372" max="15382" width="5.7109375" style="494" customWidth="1"/>
    <col min="15383" max="15616" width="33.140625" style="494"/>
    <col min="15617" max="15617" width="45" style="494" customWidth="1"/>
    <col min="15618" max="15627" width="7.7109375" style="494" customWidth="1"/>
    <col min="15628" max="15638" width="5.7109375" style="494" customWidth="1"/>
    <col min="15639" max="15872" width="33.140625" style="494"/>
    <col min="15873" max="15873" width="45" style="494" customWidth="1"/>
    <col min="15874" max="15883" width="7.7109375" style="494" customWidth="1"/>
    <col min="15884" max="15894" width="5.7109375" style="494" customWidth="1"/>
    <col min="15895" max="16128" width="33.140625" style="494"/>
    <col min="16129" max="16129" width="45" style="494" customWidth="1"/>
    <col min="16130" max="16139" width="7.7109375" style="494" customWidth="1"/>
    <col min="16140" max="16150" width="5.7109375" style="494" customWidth="1"/>
    <col min="16151" max="16384" width="33.140625" style="494"/>
  </cols>
  <sheetData>
    <row r="1" spans="1:19" s="493" customFormat="1" ht="3.75" customHeight="1">
      <c r="A1" s="491"/>
      <c r="B1" s="491"/>
      <c r="C1" s="492"/>
      <c r="D1" s="492"/>
      <c r="E1" s="492"/>
      <c r="F1" s="492"/>
      <c r="G1" s="492"/>
      <c r="H1" s="492"/>
      <c r="I1" s="492"/>
      <c r="J1" s="492"/>
      <c r="K1" s="492"/>
    </row>
    <row r="2" spans="1:19" s="493" customFormat="1" ht="30" customHeight="1">
      <c r="A2" s="1165" t="s">
        <v>379</v>
      </c>
      <c r="B2" s="1165"/>
      <c r="C2" s="1165"/>
      <c r="D2" s="1165"/>
      <c r="E2" s="1165"/>
      <c r="F2" s="1165"/>
      <c r="G2" s="1165"/>
      <c r="H2" s="1165"/>
      <c r="I2" s="1165"/>
      <c r="J2" s="1165"/>
      <c r="K2" s="1165"/>
    </row>
    <row r="3" spans="1:19" s="493" customFormat="1" ht="30" customHeight="1">
      <c r="A3" s="1165" t="s">
        <v>543</v>
      </c>
      <c r="B3" s="1165"/>
      <c r="C3" s="1165"/>
      <c r="D3" s="1165"/>
      <c r="E3" s="1165"/>
      <c r="F3" s="1165"/>
      <c r="G3" s="1165"/>
      <c r="H3" s="1165"/>
      <c r="I3" s="1165"/>
      <c r="J3" s="1165"/>
      <c r="K3" s="1165"/>
    </row>
    <row r="4" spans="1:19" ht="2.25" customHeight="1">
      <c r="A4" s="495"/>
      <c r="B4" s="495"/>
      <c r="C4" s="506"/>
      <c r="D4" s="496"/>
      <c r="E4" s="496"/>
      <c r="F4" s="496"/>
      <c r="G4" s="496"/>
      <c r="H4" s="496"/>
      <c r="I4" s="496"/>
      <c r="J4" s="496"/>
      <c r="K4" s="496"/>
    </row>
    <row r="5" spans="1:19" ht="15" customHeight="1">
      <c r="A5" s="851"/>
      <c r="B5" s="839" t="s">
        <v>564</v>
      </c>
      <c r="C5" s="839" t="s">
        <v>565</v>
      </c>
      <c r="D5" s="839" t="s">
        <v>566</v>
      </c>
      <c r="E5" s="839" t="s">
        <v>567</v>
      </c>
      <c r="F5" s="839" t="s">
        <v>544</v>
      </c>
      <c r="G5" s="839" t="s">
        <v>545</v>
      </c>
      <c r="H5" s="839" t="s">
        <v>546</v>
      </c>
      <c r="I5" s="839" t="s">
        <v>547</v>
      </c>
      <c r="J5" s="839" t="s">
        <v>548</v>
      </c>
      <c r="K5" s="839" t="s">
        <v>549</v>
      </c>
    </row>
    <row r="6" spans="1:19" ht="15" customHeight="1">
      <c r="A6" s="846" t="s">
        <v>195</v>
      </c>
      <c r="B6" s="846">
        <v>4</v>
      </c>
      <c r="C6" s="846">
        <v>4</v>
      </c>
      <c r="D6" s="846">
        <v>4</v>
      </c>
      <c r="E6" s="846">
        <v>4</v>
      </c>
      <c r="F6" s="846">
        <v>3</v>
      </c>
      <c r="G6" s="846">
        <v>2</v>
      </c>
      <c r="H6" s="846">
        <v>2</v>
      </c>
      <c r="I6" s="846">
        <v>4</v>
      </c>
      <c r="J6" s="846">
        <v>4</v>
      </c>
      <c r="K6" s="846">
        <v>4</v>
      </c>
    </row>
    <row r="7" spans="1:19" ht="15" customHeight="1">
      <c r="A7" s="843" t="s">
        <v>550</v>
      </c>
      <c r="B7" s="843">
        <v>4</v>
      </c>
      <c r="C7" s="843">
        <v>4</v>
      </c>
      <c r="D7" s="843">
        <v>4</v>
      </c>
      <c r="E7" s="843">
        <v>4</v>
      </c>
      <c r="F7" s="843">
        <v>3</v>
      </c>
      <c r="G7" s="843">
        <v>2</v>
      </c>
      <c r="H7" s="843">
        <v>2</v>
      </c>
      <c r="I7" s="843">
        <v>4</v>
      </c>
      <c r="J7" s="843">
        <v>4</v>
      </c>
      <c r="K7" s="843">
        <v>4</v>
      </c>
      <c r="L7" s="497"/>
      <c r="M7" s="497"/>
      <c r="N7" s="497"/>
      <c r="O7" s="497"/>
      <c r="P7" s="497"/>
      <c r="Q7" s="497"/>
      <c r="R7" s="497"/>
      <c r="S7" s="497"/>
    </row>
    <row r="8" spans="1:19" ht="15" customHeight="1">
      <c r="A8" s="847" t="s">
        <v>551</v>
      </c>
      <c r="B8" s="847">
        <v>2</v>
      </c>
      <c r="C8" s="847">
        <v>2</v>
      </c>
      <c r="D8" s="847">
        <v>2</v>
      </c>
      <c r="E8" s="847">
        <v>2</v>
      </c>
      <c r="F8" s="847">
        <v>2</v>
      </c>
      <c r="G8" s="847">
        <v>2</v>
      </c>
      <c r="H8" s="847">
        <v>2</v>
      </c>
      <c r="I8" s="847">
        <v>2</v>
      </c>
      <c r="J8" s="847">
        <v>2</v>
      </c>
      <c r="K8" s="847">
        <v>2</v>
      </c>
    </row>
    <row r="9" spans="1:19" ht="15" customHeight="1">
      <c r="A9" s="847" t="s">
        <v>552</v>
      </c>
      <c r="B9" s="847">
        <v>2</v>
      </c>
      <c r="C9" s="847">
        <v>2</v>
      </c>
      <c r="D9" s="847">
        <v>2</v>
      </c>
      <c r="E9" s="847">
        <v>2</v>
      </c>
      <c r="F9" s="847">
        <v>1</v>
      </c>
      <c r="G9" s="847">
        <v>0</v>
      </c>
      <c r="H9" s="847">
        <v>0</v>
      </c>
      <c r="I9" s="847">
        <v>2</v>
      </c>
      <c r="J9" s="847">
        <v>2</v>
      </c>
      <c r="K9" s="847">
        <v>2</v>
      </c>
    </row>
    <row r="10" spans="1:19" ht="15" customHeight="1">
      <c r="A10" s="843" t="s">
        <v>553</v>
      </c>
      <c r="B10" s="843">
        <v>0</v>
      </c>
      <c r="C10" s="843">
        <v>0</v>
      </c>
      <c r="D10" s="843">
        <v>0</v>
      </c>
      <c r="E10" s="843">
        <v>0</v>
      </c>
      <c r="F10" s="843">
        <v>0</v>
      </c>
      <c r="G10" s="843">
        <v>0</v>
      </c>
      <c r="H10" s="843">
        <v>0</v>
      </c>
      <c r="I10" s="843">
        <v>0</v>
      </c>
      <c r="J10" s="843">
        <v>0</v>
      </c>
      <c r="K10" s="843">
        <v>0</v>
      </c>
      <c r="L10" s="497"/>
      <c r="M10" s="497"/>
      <c r="N10" s="497"/>
      <c r="O10" s="497"/>
      <c r="P10" s="497"/>
      <c r="Q10" s="497"/>
      <c r="R10" s="497"/>
    </row>
    <row r="11" spans="1:19" ht="15" customHeight="1">
      <c r="A11" s="847" t="s">
        <v>551</v>
      </c>
      <c r="B11" s="847">
        <v>0</v>
      </c>
      <c r="C11" s="847">
        <v>0</v>
      </c>
      <c r="D11" s="847">
        <v>0</v>
      </c>
      <c r="E11" s="847">
        <v>0</v>
      </c>
      <c r="F11" s="847">
        <v>0</v>
      </c>
      <c r="G11" s="847">
        <v>0</v>
      </c>
      <c r="H11" s="847">
        <v>0</v>
      </c>
      <c r="I11" s="847">
        <v>0</v>
      </c>
      <c r="J11" s="847">
        <v>0</v>
      </c>
      <c r="K11" s="847">
        <v>0</v>
      </c>
    </row>
    <row r="12" spans="1:19" ht="15" customHeight="1">
      <c r="A12" s="847" t="s">
        <v>552</v>
      </c>
      <c r="B12" s="847">
        <v>0</v>
      </c>
      <c r="C12" s="847">
        <v>0</v>
      </c>
      <c r="D12" s="847">
        <v>0</v>
      </c>
      <c r="E12" s="847">
        <v>0</v>
      </c>
      <c r="F12" s="847">
        <v>0</v>
      </c>
      <c r="G12" s="847">
        <v>0</v>
      </c>
      <c r="H12" s="847">
        <v>0</v>
      </c>
      <c r="I12" s="847">
        <v>0</v>
      </c>
      <c r="J12" s="847">
        <v>0</v>
      </c>
      <c r="K12" s="847">
        <v>0</v>
      </c>
    </row>
    <row r="13" spans="1:19" ht="15" customHeight="1">
      <c r="A13" s="846" t="s">
        <v>196</v>
      </c>
      <c r="B13" s="846">
        <v>55</v>
      </c>
      <c r="C13" s="846">
        <v>60</v>
      </c>
      <c r="D13" s="846">
        <v>66</v>
      </c>
      <c r="E13" s="846">
        <v>65</v>
      </c>
      <c r="F13" s="846">
        <v>65</v>
      </c>
      <c r="G13" s="846">
        <v>68</v>
      </c>
      <c r="H13" s="846">
        <v>37</v>
      </c>
      <c r="I13" s="846">
        <v>39</v>
      </c>
      <c r="J13" s="846">
        <v>39</v>
      </c>
      <c r="K13" s="846">
        <v>39</v>
      </c>
    </row>
    <row r="14" spans="1:19" s="498" customFormat="1" ht="15" customHeight="1">
      <c r="A14" s="843" t="s">
        <v>554</v>
      </c>
      <c r="B14" s="843">
        <v>47</v>
      </c>
      <c r="C14" s="843">
        <v>52</v>
      </c>
      <c r="D14" s="843">
        <v>57</v>
      </c>
      <c r="E14" s="843">
        <v>54</v>
      </c>
      <c r="F14" s="843">
        <v>54</v>
      </c>
      <c r="G14" s="843">
        <v>57</v>
      </c>
      <c r="H14" s="843">
        <v>30</v>
      </c>
      <c r="I14" s="843">
        <v>32</v>
      </c>
      <c r="J14" s="843">
        <v>32</v>
      </c>
      <c r="K14" s="843">
        <v>32</v>
      </c>
      <c r="L14" s="497"/>
      <c r="M14" s="497"/>
      <c r="N14" s="497"/>
      <c r="O14" s="497"/>
      <c r="P14" s="497"/>
      <c r="Q14" s="497"/>
      <c r="R14" s="497"/>
    </row>
    <row r="15" spans="1:19" s="498" customFormat="1" ht="15" customHeight="1">
      <c r="A15" s="847" t="s">
        <v>551</v>
      </c>
      <c r="B15" s="847">
        <v>23</v>
      </c>
      <c r="C15" s="847">
        <v>23</v>
      </c>
      <c r="D15" s="847">
        <v>25</v>
      </c>
      <c r="E15" s="847">
        <v>23</v>
      </c>
      <c r="F15" s="847">
        <v>23</v>
      </c>
      <c r="G15" s="847">
        <v>26</v>
      </c>
      <c r="H15" s="847">
        <v>10</v>
      </c>
      <c r="I15" s="847">
        <v>11</v>
      </c>
      <c r="J15" s="847">
        <v>11</v>
      </c>
      <c r="K15" s="847">
        <v>11</v>
      </c>
    </row>
    <row r="16" spans="1:19" s="498" customFormat="1" ht="15" customHeight="1">
      <c r="A16" s="847" t="s">
        <v>552</v>
      </c>
      <c r="B16" s="847">
        <v>24</v>
      </c>
      <c r="C16" s="847">
        <v>29</v>
      </c>
      <c r="D16" s="847">
        <v>32</v>
      </c>
      <c r="E16" s="847">
        <v>31</v>
      </c>
      <c r="F16" s="847">
        <v>31</v>
      </c>
      <c r="G16" s="847">
        <v>31</v>
      </c>
      <c r="H16" s="847">
        <v>20</v>
      </c>
      <c r="I16" s="847">
        <v>21</v>
      </c>
      <c r="J16" s="847">
        <v>21</v>
      </c>
      <c r="K16" s="847">
        <v>21</v>
      </c>
    </row>
    <row r="17" spans="1:18" s="498" customFormat="1" ht="15" customHeight="1">
      <c r="A17" s="843" t="s">
        <v>555</v>
      </c>
      <c r="B17" s="843">
        <v>8</v>
      </c>
      <c r="C17" s="843">
        <v>8</v>
      </c>
      <c r="D17" s="843">
        <v>9</v>
      </c>
      <c r="E17" s="843">
        <v>11</v>
      </c>
      <c r="F17" s="843">
        <v>11</v>
      </c>
      <c r="G17" s="843">
        <v>11</v>
      </c>
      <c r="H17" s="843">
        <v>7</v>
      </c>
      <c r="I17" s="843">
        <v>7</v>
      </c>
      <c r="J17" s="843">
        <v>7</v>
      </c>
      <c r="K17" s="843">
        <v>7</v>
      </c>
      <c r="L17" s="497"/>
      <c r="M17" s="497"/>
      <c r="N17" s="497"/>
      <c r="O17" s="497"/>
      <c r="P17" s="497"/>
      <c r="Q17" s="497"/>
      <c r="R17" s="497"/>
    </row>
    <row r="18" spans="1:18" s="498" customFormat="1" ht="15" customHeight="1">
      <c r="A18" s="847" t="s">
        <v>551</v>
      </c>
      <c r="B18" s="847">
        <v>5</v>
      </c>
      <c r="C18" s="847">
        <v>5</v>
      </c>
      <c r="D18" s="847">
        <v>5</v>
      </c>
      <c r="E18" s="847">
        <v>6</v>
      </c>
      <c r="F18" s="847">
        <v>6</v>
      </c>
      <c r="G18" s="847">
        <v>6</v>
      </c>
      <c r="H18" s="847">
        <v>4</v>
      </c>
      <c r="I18" s="847">
        <v>4</v>
      </c>
      <c r="J18" s="847">
        <v>4</v>
      </c>
      <c r="K18" s="847">
        <v>4</v>
      </c>
    </row>
    <row r="19" spans="1:18" ht="15" customHeight="1">
      <c r="A19" s="847" t="s">
        <v>552</v>
      </c>
      <c r="B19" s="847">
        <v>3</v>
      </c>
      <c r="C19" s="847">
        <v>3</v>
      </c>
      <c r="D19" s="847">
        <v>4</v>
      </c>
      <c r="E19" s="847">
        <v>5</v>
      </c>
      <c r="F19" s="847">
        <v>5</v>
      </c>
      <c r="G19" s="847">
        <v>5</v>
      </c>
      <c r="H19" s="847">
        <v>3</v>
      </c>
      <c r="I19" s="847">
        <v>3</v>
      </c>
      <c r="J19" s="847">
        <v>3</v>
      </c>
      <c r="K19" s="847">
        <v>3</v>
      </c>
    </row>
    <row r="20" spans="1:18" ht="15" customHeight="1">
      <c r="A20" s="843" t="s">
        <v>553</v>
      </c>
      <c r="B20" s="843">
        <v>0</v>
      </c>
      <c r="C20" s="843">
        <v>0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0</v>
      </c>
      <c r="J20" s="843">
        <v>0</v>
      </c>
      <c r="K20" s="843">
        <v>0</v>
      </c>
      <c r="L20" s="497"/>
      <c r="M20" s="497"/>
      <c r="N20" s="497"/>
      <c r="O20" s="497"/>
      <c r="P20" s="497"/>
      <c r="Q20" s="497"/>
      <c r="R20" s="497"/>
    </row>
    <row r="21" spans="1:18" ht="15" customHeight="1">
      <c r="A21" s="847" t="s">
        <v>551</v>
      </c>
      <c r="B21" s="847">
        <v>0</v>
      </c>
      <c r="C21" s="847">
        <v>0</v>
      </c>
      <c r="D21" s="847">
        <v>0</v>
      </c>
      <c r="E21" s="847">
        <v>0</v>
      </c>
      <c r="F21" s="847">
        <v>0</v>
      </c>
      <c r="G21" s="847">
        <v>0</v>
      </c>
      <c r="H21" s="847">
        <v>0</v>
      </c>
      <c r="I21" s="847">
        <v>0</v>
      </c>
      <c r="J21" s="847">
        <v>0</v>
      </c>
      <c r="K21" s="847">
        <v>0</v>
      </c>
    </row>
    <row r="22" spans="1:18" ht="15" customHeight="1">
      <c r="A22" s="847" t="s">
        <v>552</v>
      </c>
      <c r="B22" s="847">
        <v>0</v>
      </c>
      <c r="C22" s="847">
        <v>0</v>
      </c>
      <c r="D22" s="847">
        <v>0</v>
      </c>
      <c r="E22" s="847">
        <v>0</v>
      </c>
      <c r="F22" s="847">
        <v>0</v>
      </c>
      <c r="G22" s="847">
        <v>0</v>
      </c>
      <c r="H22" s="847">
        <v>0</v>
      </c>
      <c r="I22" s="847">
        <v>0</v>
      </c>
      <c r="J22" s="847">
        <v>0</v>
      </c>
      <c r="K22" s="847">
        <v>0</v>
      </c>
    </row>
    <row r="23" spans="1:18" ht="15" customHeight="1">
      <c r="A23" s="846" t="s">
        <v>190</v>
      </c>
      <c r="B23" s="846">
        <v>4</v>
      </c>
      <c r="C23" s="846">
        <v>8</v>
      </c>
      <c r="D23" s="846">
        <v>10</v>
      </c>
      <c r="E23" s="846">
        <v>10</v>
      </c>
      <c r="F23" s="846">
        <v>12</v>
      </c>
      <c r="G23" s="846">
        <v>14</v>
      </c>
      <c r="H23" s="846">
        <v>13</v>
      </c>
      <c r="I23" s="846">
        <v>13</v>
      </c>
      <c r="J23" s="846">
        <v>13</v>
      </c>
      <c r="K23" s="846">
        <v>13</v>
      </c>
    </row>
    <row r="24" spans="1:18" ht="15" customHeight="1">
      <c r="A24" s="843" t="s">
        <v>556</v>
      </c>
      <c r="B24" s="843">
        <v>3</v>
      </c>
      <c r="C24" s="843">
        <v>7</v>
      </c>
      <c r="D24" s="843">
        <v>8</v>
      </c>
      <c r="E24" s="843">
        <v>8</v>
      </c>
      <c r="F24" s="843">
        <v>8</v>
      </c>
      <c r="G24" s="843">
        <v>10</v>
      </c>
      <c r="H24" s="843">
        <v>9</v>
      </c>
      <c r="I24" s="843">
        <v>9</v>
      </c>
      <c r="J24" s="843">
        <v>9</v>
      </c>
      <c r="K24" s="843">
        <v>9</v>
      </c>
      <c r="L24" s="497"/>
      <c r="M24" s="497"/>
      <c r="N24" s="497"/>
      <c r="O24" s="497"/>
      <c r="P24" s="497"/>
      <c r="Q24" s="497"/>
      <c r="R24" s="497"/>
    </row>
    <row r="25" spans="1:18" ht="15" customHeight="1">
      <c r="A25" s="847" t="s">
        <v>551</v>
      </c>
      <c r="B25" s="847">
        <v>3</v>
      </c>
      <c r="C25" s="847">
        <v>4</v>
      </c>
      <c r="D25" s="847">
        <v>4</v>
      </c>
      <c r="E25" s="847">
        <v>4</v>
      </c>
      <c r="F25" s="847">
        <v>4</v>
      </c>
      <c r="G25" s="847">
        <v>5</v>
      </c>
      <c r="H25" s="847">
        <v>4</v>
      </c>
      <c r="I25" s="847">
        <v>4</v>
      </c>
      <c r="J25" s="847">
        <v>4</v>
      </c>
      <c r="K25" s="847">
        <v>4</v>
      </c>
    </row>
    <row r="26" spans="1:18" ht="15" customHeight="1">
      <c r="A26" s="847" t="s">
        <v>552</v>
      </c>
      <c r="B26" s="847" t="s">
        <v>568</v>
      </c>
      <c r="C26" s="847">
        <v>3</v>
      </c>
      <c r="D26" s="847">
        <v>4</v>
      </c>
      <c r="E26" s="847">
        <v>4</v>
      </c>
      <c r="F26" s="847">
        <v>4</v>
      </c>
      <c r="G26" s="847">
        <v>5</v>
      </c>
      <c r="H26" s="847">
        <v>5</v>
      </c>
      <c r="I26" s="847">
        <v>5</v>
      </c>
      <c r="J26" s="847">
        <v>5</v>
      </c>
      <c r="K26" s="847">
        <v>5</v>
      </c>
    </row>
    <row r="27" spans="1:18" ht="15" customHeight="1">
      <c r="A27" s="843" t="s">
        <v>553</v>
      </c>
      <c r="B27" s="843">
        <v>1</v>
      </c>
      <c r="C27" s="843">
        <v>1</v>
      </c>
      <c r="D27" s="843">
        <v>2</v>
      </c>
      <c r="E27" s="843">
        <v>2</v>
      </c>
      <c r="F27" s="843">
        <v>4</v>
      </c>
      <c r="G27" s="843">
        <v>4</v>
      </c>
      <c r="H27" s="843">
        <v>4</v>
      </c>
      <c r="I27" s="843">
        <v>4</v>
      </c>
      <c r="J27" s="843">
        <v>4</v>
      </c>
      <c r="K27" s="843">
        <v>4</v>
      </c>
      <c r="L27" s="497"/>
      <c r="M27" s="497"/>
      <c r="N27" s="497"/>
      <c r="O27" s="497"/>
      <c r="P27" s="497"/>
      <c r="Q27" s="497"/>
      <c r="R27" s="497"/>
    </row>
    <row r="28" spans="1:18" ht="15" customHeight="1">
      <c r="A28" s="847" t="s">
        <v>551</v>
      </c>
      <c r="B28" s="847">
        <v>1</v>
      </c>
      <c r="C28" s="847">
        <v>1</v>
      </c>
      <c r="D28" s="847">
        <v>1</v>
      </c>
      <c r="E28" s="847">
        <v>1</v>
      </c>
      <c r="F28" s="847">
        <v>2</v>
      </c>
      <c r="G28" s="847">
        <v>2</v>
      </c>
      <c r="H28" s="847">
        <v>2</v>
      </c>
      <c r="I28" s="847">
        <v>2</v>
      </c>
      <c r="J28" s="847">
        <v>2</v>
      </c>
      <c r="K28" s="847">
        <v>2</v>
      </c>
    </row>
    <row r="29" spans="1:18" ht="15" customHeight="1">
      <c r="A29" s="847" t="s">
        <v>552</v>
      </c>
      <c r="B29" s="847" t="s">
        <v>568</v>
      </c>
      <c r="C29" s="847" t="s">
        <v>568</v>
      </c>
      <c r="D29" s="847">
        <v>1</v>
      </c>
      <c r="E29" s="847">
        <v>1</v>
      </c>
      <c r="F29" s="847">
        <v>2</v>
      </c>
      <c r="G29" s="847">
        <v>2</v>
      </c>
      <c r="H29" s="847">
        <v>2</v>
      </c>
      <c r="I29" s="847">
        <v>2</v>
      </c>
      <c r="J29" s="847">
        <v>2</v>
      </c>
      <c r="K29" s="847">
        <v>2</v>
      </c>
    </row>
    <row r="30" spans="1:18" ht="15" customHeight="1">
      <c r="A30" s="846" t="s">
        <v>191</v>
      </c>
      <c r="B30" s="846">
        <v>2</v>
      </c>
      <c r="C30" s="846">
        <v>2</v>
      </c>
      <c r="D30" s="846">
        <v>2</v>
      </c>
      <c r="E30" s="846">
        <v>2</v>
      </c>
      <c r="F30" s="846">
        <v>2</v>
      </c>
      <c r="G30" s="846">
        <v>2</v>
      </c>
      <c r="H30" s="846">
        <v>2</v>
      </c>
      <c r="I30" s="846">
        <v>2</v>
      </c>
      <c r="J30" s="846">
        <v>2</v>
      </c>
      <c r="K30" s="846">
        <v>2</v>
      </c>
    </row>
    <row r="31" spans="1:18" ht="15" customHeight="1">
      <c r="A31" s="843" t="s">
        <v>557</v>
      </c>
      <c r="B31" s="843">
        <v>2</v>
      </c>
      <c r="C31" s="843">
        <v>2</v>
      </c>
      <c r="D31" s="843">
        <v>2</v>
      </c>
      <c r="E31" s="843">
        <v>2</v>
      </c>
      <c r="F31" s="843">
        <v>2</v>
      </c>
      <c r="G31" s="843">
        <v>2</v>
      </c>
      <c r="H31" s="843">
        <v>2</v>
      </c>
      <c r="I31" s="843">
        <v>2</v>
      </c>
      <c r="J31" s="843">
        <v>2</v>
      </c>
      <c r="K31" s="843">
        <v>2</v>
      </c>
      <c r="L31" s="497"/>
      <c r="M31" s="497"/>
      <c r="N31" s="497"/>
      <c r="O31" s="497"/>
      <c r="P31" s="497"/>
      <c r="Q31" s="497"/>
      <c r="R31" s="497"/>
    </row>
    <row r="32" spans="1:18" ht="15" customHeight="1">
      <c r="A32" s="847" t="s">
        <v>551</v>
      </c>
      <c r="B32" s="847">
        <v>2</v>
      </c>
      <c r="C32" s="847">
        <v>2</v>
      </c>
      <c r="D32" s="847">
        <v>2</v>
      </c>
      <c r="E32" s="847">
        <v>2</v>
      </c>
      <c r="F32" s="847">
        <v>2</v>
      </c>
      <c r="G32" s="847">
        <v>2</v>
      </c>
      <c r="H32" s="847">
        <v>2</v>
      </c>
      <c r="I32" s="847">
        <v>2</v>
      </c>
      <c r="J32" s="847">
        <v>2</v>
      </c>
      <c r="K32" s="847">
        <v>2</v>
      </c>
    </row>
    <row r="33" spans="1:18" ht="15" customHeight="1">
      <c r="A33" s="847" t="s">
        <v>552</v>
      </c>
      <c r="B33" s="847">
        <v>0</v>
      </c>
      <c r="C33" s="847">
        <v>0</v>
      </c>
      <c r="D33" s="847">
        <v>0</v>
      </c>
      <c r="E33" s="847">
        <v>0</v>
      </c>
      <c r="F33" s="847">
        <v>0</v>
      </c>
      <c r="G33" s="847">
        <v>0</v>
      </c>
      <c r="H33" s="847">
        <v>0</v>
      </c>
      <c r="I33" s="847">
        <v>0</v>
      </c>
      <c r="J33" s="847">
        <v>0</v>
      </c>
      <c r="K33" s="847">
        <v>0</v>
      </c>
    </row>
    <row r="34" spans="1:18" ht="15" customHeight="1">
      <c r="A34" s="843" t="s">
        <v>553</v>
      </c>
      <c r="B34" s="843">
        <v>0</v>
      </c>
      <c r="C34" s="843">
        <v>0</v>
      </c>
      <c r="D34" s="843">
        <v>0</v>
      </c>
      <c r="E34" s="843">
        <v>0</v>
      </c>
      <c r="F34" s="843">
        <v>0</v>
      </c>
      <c r="G34" s="843">
        <v>0</v>
      </c>
      <c r="H34" s="843">
        <v>0</v>
      </c>
      <c r="I34" s="843">
        <v>0</v>
      </c>
      <c r="J34" s="843">
        <v>0</v>
      </c>
      <c r="K34" s="843">
        <v>0</v>
      </c>
      <c r="L34" s="497"/>
      <c r="M34" s="497"/>
      <c r="N34" s="497"/>
      <c r="O34" s="497"/>
      <c r="P34" s="497"/>
      <c r="Q34" s="497"/>
      <c r="R34" s="497"/>
    </row>
    <row r="35" spans="1:18" ht="15" customHeight="1">
      <c r="A35" s="847" t="s">
        <v>551</v>
      </c>
      <c r="B35" s="847">
        <v>0</v>
      </c>
      <c r="C35" s="847">
        <v>0</v>
      </c>
      <c r="D35" s="847">
        <v>0</v>
      </c>
      <c r="E35" s="847">
        <v>0</v>
      </c>
      <c r="F35" s="847">
        <v>0</v>
      </c>
      <c r="G35" s="847">
        <v>0</v>
      </c>
      <c r="H35" s="847">
        <v>0</v>
      </c>
      <c r="I35" s="847">
        <v>0</v>
      </c>
      <c r="J35" s="847">
        <v>0</v>
      </c>
      <c r="K35" s="847">
        <v>0</v>
      </c>
    </row>
    <row r="36" spans="1:18" ht="15" customHeight="1">
      <c r="A36" s="847" t="s">
        <v>552</v>
      </c>
      <c r="B36" s="847">
        <v>0</v>
      </c>
      <c r="C36" s="847">
        <v>0</v>
      </c>
      <c r="D36" s="847">
        <v>0</v>
      </c>
      <c r="E36" s="847">
        <v>0</v>
      </c>
      <c r="F36" s="847">
        <v>0</v>
      </c>
      <c r="G36" s="847">
        <v>0</v>
      </c>
      <c r="H36" s="847">
        <v>0</v>
      </c>
      <c r="I36" s="847">
        <v>0</v>
      </c>
      <c r="J36" s="847">
        <v>0</v>
      </c>
      <c r="K36" s="847">
        <v>0</v>
      </c>
    </row>
    <row r="37" spans="1:18" ht="15" customHeight="1">
      <c r="A37" s="846" t="s">
        <v>197</v>
      </c>
      <c r="B37" s="846">
        <v>7</v>
      </c>
      <c r="C37" s="846">
        <v>7</v>
      </c>
      <c r="D37" s="846">
        <v>7</v>
      </c>
      <c r="E37" s="846">
        <v>5</v>
      </c>
      <c r="F37" s="846">
        <v>5</v>
      </c>
      <c r="G37" s="846">
        <v>4</v>
      </c>
      <c r="H37" s="846">
        <v>4</v>
      </c>
      <c r="I37" s="846">
        <v>3</v>
      </c>
      <c r="J37" s="846">
        <v>0</v>
      </c>
      <c r="K37" s="846">
        <v>4</v>
      </c>
    </row>
    <row r="38" spans="1:18" ht="15" customHeight="1">
      <c r="A38" s="843" t="s">
        <v>558</v>
      </c>
      <c r="B38" s="843">
        <v>3</v>
      </c>
      <c r="C38" s="843">
        <v>3</v>
      </c>
      <c r="D38" s="843">
        <v>3</v>
      </c>
      <c r="E38" s="843">
        <v>3</v>
      </c>
      <c r="F38" s="843">
        <v>3</v>
      </c>
      <c r="G38" s="843">
        <v>2</v>
      </c>
      <c r="H38" s="843">
        <v>2</v>
      </c>
      <c r="I38" s="843">
        <v>1</v>
      </c>
      <c r="J38" s="843">
        <v>0</v>
      </c>
      <c r="K38" s="843">
        <v>2</v>
      </c>
      <c r="L38" s="497"/>
      <c r="M38" s="497"/>
      <c r="N38" s="497"/>
      <c r="O38" s="497"/>
      <c r="P38" s="497"/>
      <c r="Q38" s="497"/>
      <c r="R38" s="497"/>
    </row>
    <row r="39" spans="1:18" ht="15" customHeight="1">
      <c r="A39" s="847" t="s">
        <v>551</v>
      </c>
      <c r="B39" s="847">
        <v>1</v>
      </c>
      <c r="C39" s="847">
        <v>1</v>
      </c>
      <c r="D39" s="847">
        <v>1</v>
      </c>
      <c r="E39" s="847">
        <v>1</v>
      </c>
      <c r="F39" s="847">
        <v>1</v>
      </c>
      <c r="G39" s="847">
        <v>1</v>
      </c>
      <c r="H39" s="847">
        <v>1</v>
      </c>
      <c r="I39" s="847">
        <v>1</v>
      </c>
      <c r="J39" s="847">
        <v>0</v>
      </c>
      <c r="K39" s="847">
        <v>1</v>
      </c>
    </row>
    <row r="40" spans="1:18" ht="15" customHeight="1">
      <c r="A40" s="847" t="s">
        <v>552</v>
      </c>
      <c r="B40" s="847">
        <v>2</v>
      </c>
      <c r="C40" s="847">
        <v>2</v>
      </c>
      <c r="D40" s="847">
        <v>2</v>
      </c>
      <c r="E40" s="847">
        <v>2</v>
      </c>
      <c r="F40" s="847">
        <v>2</v>
      </c>
      <c r="G40" s="847">
        <v>1</v>
      </c>
      <c r="H40" s="847">
        <v>1</v>
      </c>
      <c r="I40" s="847">
        <v>0</v>
      </c>
      <c r="J40" s="847">
        <v>0</v>
      </c>
      <c r="K40" s="847">
        <v>1</v>
      </c>
    </row>
    <row r="41" spans="1:18" ht="15" customHeight="1">
      <c r="A41" s="843" t="s">
        <v>553</v>
      </c>
      <c r="B41" s="843">
        <v>4</v>
      </c>
      <c r="C41" s="843">
        <v>4</v>
      </c>
      <c r="D41" s="843">
        <v>4</v>
      </c>
      <c r="E41" s="843">
        <v>2</v>
      </c>
      <c r="F41" s="843">
        <v>2</v>
      </c>
      <c r="G41" s="843">
        <v>2</v>
      </c>
      <c r="H41" s="843">
        <v>2</v>
      </c>
      <c r="I41" s="843">
        <v>2</v>
      </c>
      <c r="J41" s="843">
        <v>0</v>
      </c>
      <c r="K41" s="843">
        <v>2</v>
      </c>
      <c r="L41" s="497"/>
      <c r="M41" s="497"/>
      <c r="N41" s="497"/>
      <c r="O41" s="497"/>
      <c r="P41" s="497"/>
      <c r="Q41" s="497"/>
      <c r="R41" s="497"/>
    </row>
    <row r="42" spans="1:18" ht="15" customHeight="1">
      <c r="A42" s="847" t="s">
        <v>551</v>
      </c>
      <c r="B42" s="847">
        <v>2</v>
      </c>
      <c r="C42" s="847">
        <v>2</v>
      </c>
      <c r="D42" s="847">
        <v>2</v>
      </c>
      <c r="E42" s="847">
        <v>2</v>
      </c>
      <c r="F42" s="847">
        <v>2</v>
      </c>
      <c r="G42" s="847">
        <v>2</v>
      </c>
      <c r="H42" s="847">
        <v>2</v>
      </c>
      <c r="I42" s="847">
        <v>2</v>
      </c>
      <c r="J42" s="847">
        <v>0</v>
      </c>
      <c r="K42" s="847">
        <v>2</v>
      </c>
    </row>
    <row r="43" spans="1:18" ht="15" customHeight="1">
      <c r="A43" s="847" t="s">
        <v>552</v>
      </c>
      <c r="B43" s="847">
        <v>2</v>
      </c>
      <c r="C43" s="847">
        <v>2</v>
      </c>
      <c r="D43" s="847">
        <v>2</v>
      </c>
      <c r="E43" s="847" t="s">
        <v>568</v>
      </c>
      <c r="F43" s="847">
        <v>0</v>
      </c>
      <c r="G43" s="847">
        <v>0</v>
      </c>
      <c r="H43" s="847">
        <v>0</v>
      </c>
      <c r="I43" s="847">
        <v>0</v>
      </c>
      <c r="J43" s="847">
        <v>0</v>
      </c>
      <c r="K43" s="847">
        <v>0</v>
      </c>
    </row>
    <row r="44" spans="1:18" ht="15" customHeight="1">
      <c r="A44" s="846" t="s">
        <v>198</v>
      </c>
      <c r="B44" s="846">
        <v>5</v>
      </c>
      <c r="C44" s="846">
        <v>5</v>
      </c>
      <c r="D44" s="846">
        <v>5</v>
      </c>
      <c r="E44" s="846">
        <v>5</v>
      </c>
      <c r="F44" s="846">
        <v>6</v>
      </c>
      <c r="G44" s="846">
        <v>6</v>
      </c>
      <c r="H44" s="846">
        <v>4</v>
      </c>
      <c r="I44" s="846">
        <v>4</v>
      </c>
      <c r="J44" s="846">
        <v>4</v>
      </c>
      <c r="K44" s="846">
        <v>4</v>
      </c>
    </row>
    <row r="45" spans="1:18" ht="15" customHeight="1">
      <c r="A45" s="843" t="s">
        <v>559</v>
      </c>
      <c r="B45" s="843">
        <v>5</v>
      </c>
      <c r="C45" s="843">
        <v>5</v>
      </c>
      <c r="D45" s="843">
        <v>5</v>
      </c>
      <c r="E45" s="843">
        <v>5</v>
      </c>
      <c r="F45" s="843">
        <v>6</v>
      </c>
      <c r="G45" s="843">
        <v>6</v>
      </c>
      <c r="H45" s="843">
        <v>4</v>
      </c>
      <c r="I45" s="843">
        <v>4</v>
      </c>
      <c r="J45" s="843">
        <v>4</v>
      </c>
      <c r="K45" s="843">
        <v>4</v>
      </c>
      <c r="L45" s="497"/>
      <c r="M45" s="497"/>
      <c r="N45" s="497"/>
      <c r="O45" s="497"/>
      <c r="P45" s="497"/>
      <c r="Q45" s="497"/>
      <c r="R45" s="497"/>
    </row>
    <row r="46" spans="1:18" ht="15" customHeight="1">
      <c r="A46" s="847" t="s">
        <v>551</v>
      </c>
      <c r="B46" s="847">
        <v>3</v>
      </c>
      <c r="C46" s="847">
        <v>3</v>
      </c>
      <c r="D46" s="847">
        <v>3</v>
      </c>
      <c r="E46" s="847">
        <v>3</v>
      </c>
      <c r="F46" s="847">
        <v>4</v>
      </c>
      <c r="G46" s="847">
        <v>4</v>
      </c>
      <c r="H46" s="847">
        <v>2</v>
      </c>
      <c r="I46" s="847">
        <v>2</v>
      </c>
      <c r="J46" s="847">
        <v>2</v>
      </c>
      <c r="K46" s="847">
        <v>2</v>
      </c>
    </row>
    <row r="47" spans="1:18" ht="15" customHeight="1">
      <c r="A47" s="847" t="s">
        <v>552</v>
      </c>
      <c r="B47" s="847">
        <v>2</v>
      </c>
      <c r="C47" s="847">
        <v>2</v>
      </c>
      <c r="D47" s="847">
        <v>2</v>
      </c>
      <c r="E47" s="847">
        <v>2</v>
      </c>
      <c r="F47" s="847">
        <v>2</v>
      </c>
      <c r="G47" s="847">
        <v>2</v>
      </c>
      <c r="H47" s="847">
        <v>2</v>
      </c>
      <c r="I47" s="847">
        <v>2</v>
      </c>
      <c r="J47" s="847">
        <v>2</v>
      </c>
      <c r="K47" s="847">
        <v>2</v>
      </c>
    </row>
    <row r="48" spans="1:18" ht="15" customHeight="1">
      <c r="A48" s="843" t="s">
        <v>553</v>
      </c>
      <c r="B48" s="843">
        <v>0</v>
      </c>
      <c r="C48" s="843">
        <v>0</v>
      </c>
      <c r="D48" s="843">
        <v>0</v>
      </c>
      <c r="E48" s="843">
        <v>0</v>
      </c>
      <c r="F48" s="843">
        <v>0</v>
      </c>
      <c r="G48" s="843">
        <v>0</v>
      </c>
      <c r="H48" s="843">
        <v>0</v>
      </c>
      <c r="I48" s="843">
        <v>0</v>
      </c>
      <c r="J48" s="843">
        <v>0</v>
      </c>
      <c r="K48" s="843">
        <v>0</v>
      </c>
      <c r="L48" s="497"/>
      <c r="M48" s="497"/>
      <c r="N48" s="497"/>
      <c r="O48" s="497"/>
      <c r="P48" s="497"/>
      <c r="Q48" s="497"/>
      <c r="R48" s="497"/>
    </row>
    <row r="49" spans="1:18" ht="15" customHeight="1">
      <c r="A49" s="847" t="s">
        <v>551</v>
      </c>
      <c r="B49" s="847">
        <v>0</v>
      </c>
      <c r="C49" s="847">
        <v>0</v>
      </c>
      <c r="D49" s="847">
        <v>0</v>
      </c>
      <c r="E49" s="847">
        <v>0</v>
      </c>
      <c r="F49" s="847">
        <v>0</v>
      </c>
      <c r="G49" s="847">
        <v>0</v>
      </c>
      <c r="H49" s="847">
        <v>0</v>
      </c>
      <c r="I49" s="847">
        <v>0</v>
      </c>
      <c r="J49" s="847">
        <v>0</v>
      </c>
      <c r="K49" s="847">
        <v>0</v>
      </c>
    </row>
    <row r="50" spans="1:18" ht="15" customHeight="1">
      <c r="A50" s="847" t="s">
        <v>552</v>
      </c>
      <c r="B50" s="847">
        <v>0</v>
      </c>
      <c r="C50" s="847">
        <v>0</v>
      </c>
      <c r="D50" s="847">
        <v>0</v>
      </c>
      <c r="E50" s="847">
        <v>0</v>
      </c>
      <c r="F50" s="847">
        <v>0</v>
      </c>
      <c r="G50" s="847">
        <v>0</v>
      </c>
      <c r="H50" s="847">
        <v>0</v>
      </c>
      <c r="I50" s="847">
        <v>0</v>
      </c>
      <c r="J50" s="847">
        <v>0</v>
      </c>
      <c r="K50" s="847">
        <v>0</v>
      </c>
    </row>
    <row r="51" spans="1:18" ht="15" customHeight="1">
      <c r="A51" s="846" t="s">
        <v>199</v>
      </c>
      <c r="B51" s="846">
        <v>3</v>
      </c>
      <c r="C51" s="846">
        <v>6</v>
      </c>
      <c r="D51" s="846">
        <v>12</v>
      </c>
      <c r="E51" s="846">
        <v>11</v>
      </c>
      <c r="F51" s="846">
        <v>11</v>
      </c>
      <c r="G51" s="846">
        <v>11</v>
      </c>
      <c r="H51" s="846">
        <v>11</v>
      </c>
      <c r="I51" s="846">
        <v>11</v>
      </c>
      <c r="J51" s="846">
        <v>11</v>
      </c>
      <c r="K51" s="846">
        <v>11</v>
      </c>
    </row>
    <row r="52" spans="1:18" ht="15" customHeight="1">
      <c r="A52" s="843" t="s">
        <v>560</v>
      </c>
      <c r="B52" s="843">
        <v>3</v>
      </c>
      <c r="C52" s="843">
        <v>6</v>
      </c>
      <c r="D52" s="843">
        <v>11</v>
      </c>
      <c r="E52" s="843">
        <v>11</v>
      </c>
      <c r="F52" s="843">
        <v>11</v>
      </c>
      <c r="G52" s="843">
        <v>11</v>
      </c>
      <c r="H52" s="843">
        <v>11</v>
      </c>
      <c r="I52" s="843">
        <v>11</v>
      </c>
      <c r="J52" s="843">
        <v>11</v>
      </c>
      <c r="K52" s="843">
        <v>11</v>
      </c>
      <c r="L52" s="497"/>
      <c r="M52" s="497"/>
      <c r="N52" s="497"/>
      <c r="O52" s="497"/>
      <c r="P52" s="497"/>
      <c r="Q52" s="497"/>
      <c r="R52" s="497"/>
    </row>
    <row r="53" spans="1:18" ht="15" customHeight="1">
      <c r="A53" s="847" t="s">
        <v>551</v>
      </c>
      <c r="B53" s="847">
        <v>2</v>
      </c>
      <c r="C53" s="847">
        <v>3</v>
      </c>
      <c r="D53" s="847">
        <v>5</v>
      </c>
      <c r="E53" s="847">
        <v>4</v>
      </c>
      <c r="F53" s="847">
        <v>5</v>
      </c>
      <c r="G53" s="847">
        <v>4</v>
      </c>
      <c r="H53" s="847">
        <v>5</v>
      </c>
      <c r="I53" s="847">
        <v>5</v>
      </c>
      <c r="J53" s="847">
        <v>5</v>
      </c>
      <c r="K53" s="847">
        <v>5</v>
      </c>
    </row>
    <row r="54" spans="1:18" ht="15" customHeight="1">
      <c r="A54" s="847" t="s">
        <v>552</v>
      </c>
      <c r="B54" s="847">
        <v>1</v>
      </c>
      <c r="C54" s="847">
        <v>3</v>
      </c>
      <c r="D54" s="847">
        <v>6</v>
      </c>
      <c r="E54" s="847">
        <v>7</v>
      </c>
      <c r="F54" s="847">
        <v>6</v>
      </c>
      <c r="G54" s="847">
        <v>7</v>
      </c>
      <c r="H54" s="847">
        <v>6</v>
      </c>
      <c r="I54" s="847">
        <v>6</v>
      </c>
      <c r="J54" s="847">
        <v>6</v>
      </c>
      <c r="K54" s="847">
        <v>6</v>
      </c>
    </row>
    <row r="55" spans="1:18" ht="15" customHeight="1">
      <c r="A55" s="843" t="s">
        <v>553</v>
      </c>
      <c r="B55" s="843">
        <v>0</v>
      </c>
      <c r="C55" s="843">
        <v>0</v>
      </c>
      <c r="D55" s="843">
        <v>1</v>
      </c>
      <c r="E55" s="843">
        <v>0</v>
      </c>
      <c r="F55" s="843">
        <v>0</v>
      </c>
      <c r="G55" s="843">
        <v>0</v>
      </c>
      <c r="H55" s="843">
        <v>0</v>
      </c>
      <c r="I55" s="843">
        <v>0</v>
      </c>
      <c r="J55" s="843">
        <v>0</v>
      </c>
      <c r="K55" s="843">
        <v>0</v>
      </c>
      <c r="L55" s="497"/>
      <c r="M55" s="497"/>
      <c r="N55" s="497"/>
      <c r="O55" s="497"/>
      <c r="P55" s="497"/>
      <c r="Q55" s="497"/>
      <c r="R55" s="497"/>
    </row>
    <row r="56" spans="1:18" ht="15" customHeight="1">
      <c r="A56" s="847" t="s">
        <v>551</v>
      </c>
      <c r="B56" s="847">
        <v>0</v>
      </c>
      <c r="C56" s="847">
        <v>0</v>
      </c>
      <c r="D56" s="847">
        <v>0</v>
      </c>
      <c r="E56" s="847">
        <v>0</v>
      </c>
      <c r="F56" s="847">
        <v>0</v>
      </c>
      <c r="G56" s="847">
        <v>0</v>
      </c>
      <c r="H56" s="847">
        <v>0</v>
      </c>
      <c r="I56" s="847">
        <v>0</v>
      </c>
      <c r="J56" s="847">
        <v>0</v>
      </c>
      <c r="K56" s="847">
        <v>0</v>
      </c>
    </row>
    <row r="57" spans="1:18" ht="15" customHeight="1">
      <c r="A57" s="847" t="s">
        <v>552</v>
      </c>
      <c r="B57" s="847">
        <v>0</v>
      </c>
      <c r="C57" s="847">
        <v>0</v>
      </c>
      <c r="D57" s="847">
        <v>1</v>
      </c>
      <c r="E57" s="847">
        <v>0</v>
      </c>
      <c r="F57" s="847">
        <v>0</v>
      </c>
      <c r="G57" s="847">
        <v>0</v>
      </c>
      <c r="H57" s="847">
        <v>0</v>
      </c>
      <c r="I57" s="847">
        <v>0</v>
      </c>
      <c r="J57" s="847">
        <v>0</v>
      </c>
      <c r="K57" s="847">
        <v>0</v>
      </c>
    </row>
    <row r="58" spans="1:18" ht="15" customHeight="1">
      <c r="A58" s="846" t="s">
        <v>200</v>
      </c>
      <c r="B58" s="846">
        <v>5</v>
      </c>
      <c r="C58" s="846">
        <v>6</v>
      </c>
      <c r="D58" s="846">
        <v>6</v>
      </c>
      <c r="E58" s="846">
        <v>6</v>
      </c>
      <c r="F58" s="846">
        <v>5</v>
      </c>
      <c r="G58" s="846">
        <v>5</v>
      </c>
      <c r="H58" s="846">
        <v>3</v>
      </c>
      <c r="I58" s="846">
        <v>3</v>
      </c>
      <c r="J58" s="846">
        <v>0</v>
      </c>
      <c r="K58" s="846">
        <v>3</v>
      </c>
    </row>
    <row r="59" spans="1:18" ht="15" customHeight="1">
      <c r="A59" s="843" t="s">
        <v>561</v>
      </c>
      <c r="B59" s="843">
        <v>4</v>
      </c>
      <c r="C59" s="843">
        <v>4</v>
      </c>
      <c r="D59" s="843">
        <v>4</v>
      </c>
      <c r="E59" s="843">
        <v>4</v>
      </c>
      <c r="F59" s="843">
        <v>3</v>
      </c>
      <c r="G59" s="843">
        <v>3</v>
      </c>
      <c r="H59" s="843">
        <v>1</v>
      </c>
      <c r="I59" s="843">
        <v>1</v>
      </c>
      <c r="J59" s="843">
        <v>0</v>
      </c>
      <c r="K59" s="843">
        <v>1</v>
      </c>
      <c r="L59" s="497"/>
      <c r="M59" s="497"/>
      <c r="N59" s="497"/>
      <c r="O59" s="497"/>
      <c r="P59" s="497"/>
      <c r="Q59" s="497"/>
      <c r="R59" s="497"/>
    </row>
    <row r="60" spans="1:18" ht="15" customHeight="1">
      <c r="A60" s="847" t="s">
        <v>551</v>
      </c>
      <c r="B60" s="847">
        <v>3</v>
      </c>
      <c r="C60" s="847">
        <v>3</v>
      </c>
      <c r="D60" s="847">
        <v>3</v>
      </c>
      <c r="E60" s="847">
        <v>3</v>
      </c>
      <c r="F60" s="847">
        <v>3</v>
      </c>
      <c r="G60" s="847">
        <v>3</v>
      </c>
      <c r="H60" s="847">
        <v>1</v>
      </c>
      <c r="I60" s="847">
        <v>1</v>
      </c>
      <c r="J60" s="847">
        <v>0</v>
      </c>
      <c r="K60" s="847">
        <v>1</v>
      </c>
    </row>
    <row r="61" spans="1:18" ht="15" customHeight="1">
      <c r="A61" s="847" t="s">
        <v>552</v>
      </c>
      <c r="B61" s="847">
        <v>1</v>
      </c>
      <c r="C61" s="847">
        <v>1</v>
      </c>
      <c r="D61" s="847">
        <v>1</v>
      </c>
      <c r="E61" s="847">
        <v>1</v>
      </c>
      <c r="F61" s="847">
        <v>0</v>
      </c>
      <c r="G61" s="847">
        <v>0</v>
      </c>
      <c r="H61" s="847">
        <v>0</v>
      </c>
      <c r="I61" s="847">
        <v>0</v>
      </c>
      <c r="J61" s="847">
        <v>0</v>
      </c>
      <c r="K61" s="847">
        <v>0</v>
      </c>
    </row>
    <row r="62" spans="1:18" ht="15" customHeight="1">
      <c r="A62" s="843" t="s">
        <v>553</v>
      </c>
      <c r="B62" s="843">
        <v>1</v>
      </c>
      <c r="C62" s="843">
        <v>2</v>
      </c>
      <c r="D62" s="843">
        <v>2</v>
      </c>
      <c r="E62" s="843">
        <v>2</v>
      </c>
      <c r="F62" s="843">
        <v>2</v>
      </c>
      <c r="G62" s="843">
        <v>2</v>
      </c>
      <c r="H62" s="843">
        <v>2</v>
      </c>
      <c r="I62" s="843">
        <v>2</v>
      </c>
      <c r="J62" s="843">
        <v>0</v>
      </c>
      <c r="K62" s="843">
        <v>2</v>
      </c>
      <c r="L62" s="497"/>
      <c r="M62" s="497"/>
      <c r="N62" s="497"/>
      <c r="O62" s="497"/>
      <c r="P62" s="497"/>
      <c r="Q62" s="497"/>
      <c r="R62" s="497"/>
    </row>
    <row r="63" spans="1:18" ht="15" customHeight="1">
      <c r="A63" s="847" t="s">
        <v>551</v>
      </c>
      <c r="B63" s="847">
        <v>1</v>
      </c>
      <c r="C63" s="847">
        <v>2</v>
      </c>
      <c r="D63" s="847">
        <v>2</v>
      </c>
      <c r="E63" s="847">
        <v>2</v>
      </c>
      <c r="F63" s="847">
        <v>2</v>
      </c>
      <c r="G63" s="847">
        <v>2</v>
      </c>
      <c r="H63" s="847">
        <v>2</v>
      </c>
      <c r="I63" s="847">
        <v>2</v>
      </c>
      <c r="J63" s="847">
        <v>0</v>
      </c>
      <c r="K63" s="847">
        <v>2</v>
      </c>
    </row>
    <row r="64" spans="1:18" ht="15" customHeight="1">
      <c r="A64" s="847" t="s">
        <v>552</v>
      </c>
      <c r="B64" s="847">
        <v>0</v>
      </c>
      <c r="C64" s="847">
        <v>0</v>
      </c>
      <c r="D64" s="847">
        <v>0</v>
      </c>
      <c r="E64" s="847">
        <v>0</v>
      </c>
      <c r="F64" s="847">
        <v>0</v>
      </c>
      <c r="G64" s="847">
        <v>0</v>
      </c>
      <c r="H64" s="847">
        <v>0</v>
      </c>
      <c r="I64" s="847">
        <v>0</v>
      </c>
      <c r="J64" s="847">
        <v>0</v>
      </c>
      <c r="K64" s="847">
        <v>0</v>
      </c>
    </row>
    <row r="65" spans="1:18" ht="15" customHeight="1">
      <c r="A65" s="846" t="s">
        <v>201</v>
      </c>
      <c r="B65" s="846">
        <v>3</v>
      </c>
      <c r="C65" s="846">
        <v>3</v>
      </c>
      <c r="D65" s="846">
        <v>3</v>
      </c>
      <c r="E65" s="846">
        <v>3</v>
      </c>
      <c r="F65" s="846">
        <v>3</v>
      </c>
      <c r="G65" s="846">
        <v>3</v>
      </c>
      <c r="H65" s="846">
        <v>3</v>
      </c>
      <c r="I65" s="846">
        <v>2</v>
      </c>
      <c r="J65" s="846">
        <v>0</v>
      </c>
      <c r="K65" s="846">
        <v>2</v>
      </c>
    </row>
    <row r="66" spans="1:18" ht="15" customHeight="1">
      <c r="A66" s="843" t="s">
        <v>562</v>
      </c>
      <c r="B66" s="843">
        <v>3</v>
      </c>
      <c r="C66" s="843">
        <v>3</v>
      </c>
      <c r="D66" s="843">
        <v>3</v>
      </c>
      <c r="E66" s="843">
        <v>3</v>
      </c>
      <c r="F66" s="843">
        <v>3</v>
      </c>
      <c r="G66" s="843">
        <v>3</v>
      </c>
      <c r="H66" s="843">
        <v>3</v>
      </c>
      <c r="I66" s="843">
        <v>2</v>
      </c>
      <c r="J66" s="843">
        <v>0</v>
      </c>
      <c r="K66" s="843">
        <v>2</v>
      </c>
      <c r="L66" s="497"/>
      <c r="M66" s="497"/>
      <c r="N66" s="497"/>
      <c r="O66" s="497"/>
      <c r="P66" s="497"/>
      <c r="Q66" s="497"/>
      <c r="R66" s="497"/>
    </row>
    <row r="67" spans="1:18" ht="15" customHeight="1">
      <c r="A67" s="847" t="s">
        <v>551</v>
      </c>
      <c r="B67" s="847">
        <v>2</v>
      </c>
      <c r="C67" s="847">
        <v>2</v>
      </c>
      <c r="D67" s="847">
        <v>2</v>
      </c>
      <c r="E67" s="847">
        <v>2</v>
      </c>
      <c r="F67" s="847">
        <v>2</v>
      </c>
      <c r="G67" s="847">
        <v>2</v>
      </c>
      <c r="H67" s="847">
        <v>2</v>
      </c>
      <c r="I67" s="847">
        <v>1</v>
      </c>
      <c r="J67" s="847">
        <v>0</v>
      </c>
      <c r="K67" s="847">
        <v>1</v>
      </c>
    </row>
    <row r="68" spans="1:18" ht="15" customHeight="1">
      <c r="A68" s="847" t="s">
        <v>552</v>
      </c>
      <c r="B68" s="847">
        <v>1</v>
      </c>
      <c r="C68" s="847">
        <v>1</v>
      </c>
      <c r="D68" s="847">
        <v>1</v>
      </c>
      <c r="E68" s="847">
        <v>1</v>
      </c>
      <c r="F68" s="847">
        <v>1</v>
      </c>
      <c r="G68" s="847">
        <v>1</v>
      </c>
      <c r="H68" s="847">
        <v>1</v>
      </c>
      <c r="I68" s="847">
        <v>1</v>
      </c>
      <c r="J68" s="847">
        <v>0</v>
      </c>
      <c r="K68" s="847">
        <v>1</v>
      </c>
    </row>
    <row r="69" spans="1:18" ht="15" customHeight="1">
      <c r="A69" s="843" t="s">
        <v>553</v>
      </c>
      <c r="B69" s="843">
        <v>0</v>
      </c>
      <c r="C69" s="843">
        <v>0</v>
      </c>
      <c r="D69" s="843">
        <v>0</v>
      </c>
      <c r="E69" s="843">
        <v>0</v>
      </c>
      <c r="F69" s="843">
        <v>0</v>
      </c>
      <c r="G69" s="843">
        <v>0</v>
      </c>
      <c r="H69" s="843">
        <v>0</v>
      </c>
      <c r="I69" s="843">
        <v>0</v>
      </c>
      <c r="J69" s="843">
        <v>0</v>
      </c>
      <c r="K69" s="843">
        <v>0</v>
      </c>
      <c r="L69" s="497"/>
      <c r="M69" s="497"/>
      <c r="N69" s="497"/>
      <c r="O69" s="497"/>
      <c r="P69" s="497"/>
      <c r="Q69" s="497"/>
      <c r="R69" s="497"/>
    </row>
    <row r="70" spans="1:18" ht="15" customHeight="1">
      <c r="A70" s="847" t="s">
        <v>551</v>
      </c>
      <c r="B70" s="847">
        <v>0</v>
      </c>
      <c r="C70" s="847">
        <v>0</v>
      </c>
      <c r="D70" s="847">
        <v>0</v>
      </c>
      <c r="E70" s="847">
        <v>0</v>
      </c>
      <c r="F70" s="847">
        <v>0</v>
      </c>
      <c r="G70" s="847">
        <v>0</v>
      </c>
      <c r="H70" s="847">
        <v>0</v>
      </c>
      <c r="I70" s="847">
        <v>0</v>
      </c>
      <c r="J70" s="847">
        <v>0</v>
      </c>
      <c r="K70" s="847">
        <v>0</v>
      </c>
    </row>
    <row r="71" spans="1:18" ht="15" customHeight="1">
      <c r="A71" s="847" t="s">
        <v>552</v>
      </c>
      <c r="B71" s="847">
        <v>0</v>
      </c>
      <c r="C71" s="847">
        <v>0</v>
      </c>
      <c r="D71" s="847">
        <v>0</v>
      </c>
      <c r="E71" s="847">
        <v>0</v>
      </c>
      <c r="F71" s="847">
        <v>0</v>
      </c>
      <c r="G71" s="847">
        <v>0</v>
      </c>
      <c r="H71" s="847">
        <v>0</v>
      </c>
      <c r="I71" s="847">
        <v>0</v>
      </c>
      <c r="J71" s="847">
        <v>0</v>
      </c>
      <c r="K71" s="847">
        <v>0</v>
      </c>
    </row>
    <row r="72" spans="1:18" ht="15" customHeight="1">
      <c r="A72" s="849" t="s">
        <v>192</v>
      </c>
      <c r="B72" s="849">
        <v>88</v>
      </c>
      <c r="C72" s="849">
        <v>101</v>
      </c>
      <c r="D72" s="849">
        <v>115</v>
      </c>
      <c r="E72" s="849">
        <v>111</v>
      </c>
      <c r="F72" s="849">
        <v>112</v>
      </c>
      <c r="G72" s="849">
        <v>115</v>
      </c>
      <c r="H72" s="849">
        <v>79</v>
      </c>
      <c r="I72" s="849">
        <v>81</v>
      </c>
      <c r="J72" s="849">
        <v>73</v>
      </c>
      <c r="K72" s="849">
        <v>82</v>
      </c>
    </row>
    <row r="73" spans="1:18" ht="9" customHeight="1" thickBot="1">
      <c r="A73" s="499"/>
      <c r="B73" s="507"/>
      <c r="C73" s="500"/>
      <c r="D73" s="500"/>
      <c r="E73" s="500"/>
      <c r="F73" s="500"/>
      <c r="G73" s="500"/>
      <c r="H73" s="500"/>
      <c r="I73" s="500"/>
      <c r="J73" s="500"/>
      <c r="K73" s="500"/>
    </row>
    <row r="74" spans="1:18" ht="15" customHeight="1" thickTop="1">
      <c r="A74" s="905" t="s">
        <v>563</v>
      </c>
      <c r="B74" s="508"/>
      <c r="D74" s="502"/>
      <c r="E74" s="502"/>
      <c r="F74" s="502"/>
      <c r="G74" s="502"/>
      <c r="H74" s="502"/>
      <c r="I74" s="502"/>
      <c r="J74" s="502"/>
      <c r="K74" s="502"/>
    </row>
    <row r="75" spans="1:18" ht="11.25">
      <c r="A75" s="905" t="s">
        <v>569</v>
      </c>
      <c r="B75" s="504"/>
      <c r="D75" s="497"/>
      <c r="E75" s="497"/>
      <c r="F75" s="497"/>
      <c r="G75" s="497"/>
      <c r="H75" s="497"/>
      <c r="I75" s="497"/>
      <c r="J75" s="497"/>
      <c r="K75" s="497"/>
    </row>
    <row r="76" spans="1:18" ht="11.25">
      <c r="A76" s="905"/>
      <c r="B76" s="504"/>
      <c r="D76" s="497"/>
      <c r="E76" s="497"/>
      <c r="F76" s="497"/>
      <c r="G76" s="497"/>
      <c r="H76" s="497"/>
      <c r="I76" s="497"/>
      <c r="J76" s="497"/>
      <c r="K76" s="497"/>
    </row>
    <row r="77" spans="1:18">
      <c r="A77" s="504"/>
      <c r="B77" s="509"/>
      <c r="D77" s="497"/>
      <c r="E77" s="497"/>
      <c r="F77" s="497"/>
      <c r="G77" s="497"/>
      <c r="H77" s="497"/>
      <c r="I77" s="497"/>
      <c r="J77" s="497"/>
      <c r="K77" s="497"/>
    </row>
    <row r="78" spans="1:18">
      <c r="A78" s="504"/>
      <c r="B78" s="504"/>
      <c r="D78" s="497"/>
      <c r="E78" s="497"/>
      <c r="F78" s="497"/>
      <c r="G78" s="497"/>
      <c r="H78" s="497"/>
      <c r="I78" s="497"/>
      <c r="J78" s="497"/>
      <c r="K78" s="497"/>
    </row>
    <row r="79" spans="1:18">
      <c r="A79" s="504"/>
      <c r="B79" s="504"/>
      <c r="D79" s="497"/>
      <c r="E79" s="497"/>
      <c r="F79" s="497"/>
      <c r="G79" s="497"/>
      <c r="H79" s="497"/>
      <c r="I79" s="497"/>
      <c r="J79" s="497"/>
      <c r="K79" s="497"/>
    </row>
    <row r="80" spans="1:18">
      <c r="A80" s="504"/>
      <c r="B80" s="504"/>
      <c r="D80" s="497"/>
      <c r="E80" s="497"/>
      <c r="F80" s="497"/>
      <c r="G80" s="497"/>
      <c r="H80" s="497"/>
      <c r="I80" s="497"/>
      <c r="J80" s="497"/>
      <c r="K80" s="497"/>
    </row>
    <row r="81" spans="1:11">
      <c r="A81" s="504"/>
      <c r="B81" s="504"/>
      <c r="D81" s="497"/>
      <c r="E81" s="497"/>
      <c r="F81" s="497"/>
      <c r="G81" s="497"/>
      <c r="H81" s="497"/>
      <c r="I81" s="497"/>
      <c r="J81" s="497"/>
      <c r="K81" s="497"/>
    </row>
    <row r="82" spans="1:11">
      <c r="A82" s="504"/>
      <c r="B82" s="504"/>
      <c r="D82" s="497"/>
      <c r="E82" s="497"/>
      <c r="F82" s="497"/>
      <c r="G82" s="497"/>
      <c r="H82" s="497"/>
      <c r="I82" s="497"/>
      <c r="J82" s="497"/>
      <c r="K82" s="497"/>
    </row>
    <row r="83" spans="1:11">
      <c r="A83" s="504"/>
      <c r="B83" s="504"/>
      <c r="D83" s="497"/>
      <c r="E83" s="497"/>
      <c r="F83" s="497"/>
      <c r="G83" s="497"/>
      <c r="H83" s="497"/>
      <c r="I83" s="497"/>
      <c r="J83" s="497"/>
      <c r="K83" s="497"/>
    </row>
    <row r="84" spans="1:11">
      <c r="A84" s="504"/>
      <c r="B84" s="504"/>
      <c r="D84" s="497"/>
      <c r="E84" s="497"/>
      <c r="F84" s="497"/>
      <c r="G84" s="497"/>
      <c r="H84" s="497"/>
      <c r="I84" s="497"/>
      <c r="J84" s="497"/>
      <c r="K84" s="497"/>
    </row>
    <row r="85" spans="1:11">
      <c r="A85" s="504"/>
      <c r="B85" s="504"/>
      <c r="D85" s="497"/>
      <c r="E85" s="497"/>
      <c r="F85" s="497"/>
      <c r="G85" s="497"/>
      <c r="H85" s="497"/>
      <c r="I85" s="497"/>
      <c r="J85" s="497"/>
      <c r="K85" s="497"/>
    </row>
    <row r="86" spans="1:11">
      <c r="A86" s="504"/>
      <c r="B86" s="504"/>
      <c r="D86" s="497"/>
      <c r="E86" s="497"/>
      <c r="F86" s="497"/>
      <c r="G86" s="497"/>
      <c r="H86" s="497"/>
      <c r="I86" s="497"/>
      <c r="J86" s="497"/>
      <c r="K86" s="497"/>
    </row>
    <row r="87" spans="1:11">
      <c r="A87" s="504"/>
      <c r="B87" s="504"/>
      <c r="D87" s="497"/>
      <c r="E87" s="497"/>
      <c r="F87" s="497"/>
      <c r="G87" s="497"/>
      <c r="H87" s="497"/>
      <c r="I87" s="497"/>
      <c r="J87" s="497"/>
      <c r="K87" s="497"/>
    </row>
    <row r="88" spans="1:11">
      <c r="A88" s="504"/>
      <c r="B88" s="504"/>
      <c r="D88" s="497"/>
      <c r="E88" s="497"/>
      <c r="F88" s="497"/>
      <c r="G88" s="497"/>
      <c r="H88" s="497"/>
      <c r="I88" s="497"/>
      <c r="J88" s="497"/>
      <c r="K88" s="497"/>
    </row>
    <row r="89" spans="1:11">
      <c r="A89" s="504"/>
      <c r="B89" s="504"/>
      <c r="D89" s="497"/>
      <c r="E89" s="497"/>
      <c r="F89" s="497"/>
      <c r="G89" s="497"/>
      <c r="H89" s="497"/>
      <c r="I89" s="497"/>
      <c r="J89" s="497"/>
      <c r="K89" s="497"/>
    </row>
    <row r="90" spans="1:11">
      <c r="A90" s="504"/>
      <c r="B90" s="504"/>
      <c r="D90" s="497"/>
      <c r="E90" s="497"/>
      <c r="F90" s="497"/>
      <c r="G90" s="497"/>
      <c r="H90" s="497"/>
      <c r="I90" s="497"/>
      <c r="J90" s="497"/>
      <c r="K90" s="497"/>
    </row>
    <row r="91" spans="1:11">
      <c r="A91" s="504"/>
      <c r="B91" s="504"/>
      <c r="D91" s="497"/>
      <c r="E91" s="497"/>
      <c r="F91" s="497"/>
      <c r="G91" s="497"/>
      <c r="H91" s="497"/>
      <c r="I91" s="497"/>
      <c r="J91" s="497"/>
      <c r="K91" s="497"/>
    </row>
    <row r="92" spans="1:11">
      <c r="A92" s="504"/>
      <c r="B92" s="504"/>
      <c r="D92" s="497"/>
      <c r="E92" s="497"/>
      <c r="F92" s="497"/>
      <c r="G92" s="497"/>
      <c r="H92" s="497"/>
      <c r="I92" s="497"/>
      <c r="J92" s="497"/>
      <c r="K92" s="497"/>
    </row>
    <row r="93" spans="1:11">
      <c r="A93" s="504"/>
      <c r="B93" s="504"/>
      <c r="D93" s="497"/>
      <c r="E93" s="497"/>
      <c r="F93" s="497"/>
      <c r="G93" s="497"/>
      <c r="H93" s="497"/>
      <c r="I93" s="497"/>
      <c r="J93" s="497"/>
      <c r="K93" s="497"/>
    </row>
    <row r="94" spans="1:11">
      <c r="A94" s="504"/>
      <c r="B94" s="504"/>
      <c r="D94" s="497"/>
      <c r="E94" s="497"/>
      <c r="F94" s="497"/>
      <c r="G94" s="497"/>
      <c r="H94" s="497"/>
      <c r="I94" s="497"/>
      <c r="J94" s="497"/>
      <c r="K94" s="497"/>
    </row>
    <row r="95" spans="1:11">
      <c r="A95" s="504"/>
      <c r="B95" s="504"/>
      <c r="D95" s="497"/>
      <c r="E95" s="497"/>
      <c r="F95" s="497"/>
      <c r="G95" s="497"/>
      <c r="H95" s="497"/>
      <c r="I95" s="497"/>
      <c r="J95" s="497"/>
      <c r="K95" s="497"/>
    </row>
    <row r="96" spans="1:11">
      <c r="A96" s="504"/>
      <c r="B96" s="504"/>
      <c r="D96" s="497"/>
      <c r="E96" s="497"/>
      <c r="F96" s="497"/>
      <c r="G96" s="497"/>
      <c r="H96" s="497"/>
      <c r="I96" s="497"/>
      <c r="J96" s="497"/>
      <c r="K96" s="497"/>
    </row>
    <row r="97" spans="1:11">
      <c r="A97" s="504"/>
      <c r="B97" s="504"/>
      <c r="D97" s="497"/>
      <c r="E97" s="497"/>
      <c r="F97" s="497"/>
      <c r="G97" s="497"/>
      <c r="H97" s="497"/>
      <c r="I97" s="497"/>
      <c r="J97" s="497"/>
      <c r="K97" s="497"/>
    </row>
    <row r="98" spans="1:11">
      <c r="A98" s="504"/>
      <c r="B98" s="504"/>
      <c r="D98" s="497"/>
      <c r="E98" s="497"/>
      <c r="F98" s="497"/>
      <c r="G98" s="497"/>
      <c r="H98" s="497"/>
      <c r="I98" s="497"/>
      <c r="J98" s="497"/>
      <c r="K98" s="497"/>
    </row>
    <row r="99" spans="1:11">
      <c r="A99" s="504"/>
      <c r="B99" s="504"/>
      <c r="D99" s="497"/>
      <c r="E99" s="497"/>
      <c r="F99" s="497"/>
      <c r="G99" s="497"/>
      <c r="H99" s="497"/>
      <c r="I99" s="497"/>
      <c r="J99" s="497"/>
      <c r="K99" s="497"/>
    </row>
    <row r="100" spans="1:11">
      <c r="A100" s="504"/>
      <c r="B100" s="504"/>
      <c r="D100" s="497"/>
      <c r="E100" s="497"/>
      <c r="F100" s="497"/>
      <c r="G100" s="497"/>
      <c r="H100" s="497"/>
      <c r="I100" s="497"/>
      <c r="J100" s="497"/>
      <c r="K100" s="497"/>
    </row>
    <row r="101" spans="1:11">
      <c r="A101" s="504"/>
      <c r="B101" s="504"/>
      <c r="D101" s="497"/>
      <c r="E101" s="497"/>
      <c r="F101" s="497"/>
      <c r="G101" s="497"/>
      <c r="H101" s="497"/>
      <c r="I101" s="497"/>
      <c r="J101" s="497"/>
      <c r="K101" s="497"/>
    </row>
    <row r="102" spans="1:11">
      <c r="A102" s="505"/>
      <c r="B102" s="505"/>
      <c r="D102" s="497"/>
      <c r="E102" s="497"/>
      <c r="F102" s="497"/>
      <c r="G102" s="497"/>
      <c r="H102" s="497"/>
      <c r="I102" s="497"/>
      <c r="J102" s="497"/>
      <c r="K102" s="497"/>
    </row>
    <row r="103" spans="1:11">
      <c r="A103" s="505"/>
      <c r="B103" s="505"/>
      <c r="D103" s="497"/>
      <c r="E103" s="497"/>
      <c r="F103" s="497"/>
      <c r="G103" s="497"/>
      <c r="H103" s="497"/>
      <c r="I103" s="497"/>
      <c r="J103" s="497"/>
      <c r="K103" s="497"/>
    </row>
    <row r="104" spans="1:11">
      <c r="A104" s="505"/>
      <c r="B104" s="505"/>
      <c r="D104" s="497"/>
      <c r="E104" s="497"/>
      <c r="F104" s="497"/>
      <c r="G104" s="497"/>
      <c r="H104" s="497"/>
      <c r="I104" s="497"/>
      <c r="J104" s="497"/>
      <c r="K104" s="497"/>
    </row>
    <row r="105" spans="1:11">
      <c r="A105" s="505"/>
      <c r="B105" s="505"/>
      <c r="D105" s="497"/>
      <c r="E105" s="497"/>
      <c r="F105" s="497"/>
      <c r="G105" s="497"/>
      <c r="H105" s="497"/>
      <c r="I105" s="497"/>
      <c r="J105" s="497"/>
      <c r="K105" s="497"/>
    </row>
    <row r="106" spans="1:11">
      <c r="A106" s="505"/>
      <c r="B106" s="505"/>
      <c r="D106" s="497"/>
      <c r="E106" s="497"/>
      <c r="F106" s="497"/>
      <c r="G106" s="497"/>
      <c r="H106" s="497"/>
      <c r="I106" s="497"/>
      <c r="J106" s="497"/>
      <c r="K106" s="497"/>
    </row>
    <row r="107" spans="1:11">
      <c r="A107" s="505"/>
      <c r="B107" s="505"/>
      <c r="D107" s="497"/>
      <c r="E107" s="497"/>
      <c r="F107" s="497"/>
      <c r="G107" s="497"/>
      <c r="H107" s="497"/>
      <c r="I107" s="497"/>
      <c r="J107" s="497"/>
      <c r="K107" s="497"/>
    </row>
    <row r="108" spans="1:11">
      <c r="A108" s="505"/>
      <c r="B108" s="505"/>
      <c r="D108" s="497"/>
      <c r="E108" s="497"/>
      <c r="F108" s="497"/>
      <c r="G108" s="497"/>
      <c r="H108" s="497"/>
      <c r="I108" s="497"/>
      <c r="J108" s="497"/>
      <c r="K108" s="497"/>
    </row>
    <row r="109" spans="1:11">
      <c r="A109" s="505"/>
      <c r="B109" s="505"/>
      <c r="D109" s="497"/>
      <c r="E109" s="497"/>
      <c r="F109" s="497"/>
      <c r="G109" s="497"/>
      <c r="H109" s="497"/>
      <c r="I109" s="497"/>
      <c r="J109" s="497"/>
      <c r="K109" s="497"/>
    </row>
    <row r="110" spans="1:11">
      <c r="A110" s="505"/>
      <c r="B110" s="505"/>
      <c r="D110" s="497"/>
      <c r="E110" s="497"/>
      <c r="F110" s="497"/>
      <c r="G110" s="497"/>
      <c r="H110" s="497"/>
      <c r="I110" s="497"/>
      <c r="J110" s="497"/>
      <c r="K110" s="497"/>
    </row>
    <row r="111" spans="1:11">
      <c r="A111" s="505"/>
      <c r="B111" s="505"/>
      <c r="D111" s="497"/>
      <c r="E111" s="497"/>
      <c r="F111" s="497"/>
      <c r="G111" s="497"/>
      <c r="H111" s="497"/>
      <c r="I111" s="497"/>
      <c r="J111" s="497"/>
      <c r="K111" s="497"/>
    </row>
    <row r="112" spans="1:11">
      <c r="A112" s="505"/>
      <c r="B112" s="505"/>
      <c r="D112" s="497"/>
      <c r="E112" s="497"/>
      <c r="F112" s="497"/>
      <c r="G112" s="497"/>
      <c r="H112" s="497"/>
      <c r="I112" s="497"/>
      <c r="J112" s="497"/>
      <c r="K112" s="497"/>
    </row>
    <row r="113" spans="1:11">
      <c r="A113" s="505"/>
      <c r="B113" s="505"/>
      <c r="D113" s="497"/>
      <c r="E113" s="497"/>
      <c r="F113" s="497"/>
      <c r="G113" s="497"/>
      <c r="H113" s="497"/>
      <c r="I113" s="497"/>
      <c r="J113" s="497"/>
      <c r="K113" s="497"/>
    </row>
    <row r="114" spans="1:11">
      <c r="A114" s="505"/>
      <c r="B114" s="505"/>
      <c r="D114" s="497"/>
      <c r="E114" s="497"/>
      <c r="F114" s="497"/>
      <c r="G114" s="497"/>
      <c r="H114" s="497"/>
      <c r="I114" s="497"/>
      <c r="J114" s="497"/>
      <c r="K114" s="497"/>
    </row>
    <row r="115" spans="1:11">
      <c r="A115" s="505"/>
      <c r="B115" s="505"/>
      <c r="D115" s="497"/>
      <c r="E115" s="497"/>
      <c r="F115" s="497"/>
      <c r="G115" s="497"/>
      <c r="H115" s="497"/>
      <c r="I115" s="497"/>
      <c r="J115" s="497"/>
      <c r="K115" s="497"/>
    </row>
    <row r="116" spans="1:11">
      <c r="A116" s="505"/>
      <c r="B116" s="505"/>
      <c r="D116" s="497"/>
      <c r="E116" s="497"/>
      <c r="F116" s="497"/>
      <c r="G116" s="497"/>
      <c r="H116" s="497"/>
      <c r="I116" s="497"/>
      <c r="J116" s="497"/>
      <c r="K116" s="497"/>
    </row>
    <row r="117" spans="1:11">
      <c r="A117" s="505"/>
      <c r="B117" s="505"/>
      <c r="D117" s="497"/>
      <c r="E117" s="497"/>
      <c r="F117" s="497"/>
      <c r="G117" s="497"/>
      <c r="H117" s="497"/>
      <c r="I117" s="497"/>
      <c r="J117" s="497"/>
      <c r="K117" s="497"/>
    </row>
    <row r="118" spans="1:11">
      <c r="A118" s="505"/>
      <c r="B118" s="505"/>
      <c r="D118" s="497"/>
      <c r="E118" s="497"/>
      <c r="F118" s="497"/>
      <c r="G118" s="497"/>
      <c r="H118" s="497"/>
      <c r="I118" s="497"/>
      <c r="J118" s="497"/>
      <c r="K118" s="497"/>
    </row>
    <row r="119" spans="1:11">
      <c r="A119" s="505"/>
      <c r="B119" s="505"/>
      <c r="D119" s="497"/>
      <c r="E119" s="497"/>
      <c r="F119" s="497"/>
      <c r="G119" s="497"/>
      <c r="H119" s="497"/>
      <c r="I119" s="497"/>
      <c r="J119" s="497"/>
      <c r="K119" s="497"/>
    </row>
    <row r="120" spans="1:11">
      <c r="A120" s="505"/>
      <c r="B120" s="505"/>
      <c r="D120" s="497"/>
      <c r="E120" s="497"/>
      <c r="F120" s="497"/>
      <c r="G120" s="497"/>
      <c r="H120" s="497"/>
      <c r="I120" s="497"/>
      <c r="J120" s="497"/>
      <c r="K120" s="497"/>
    </row>
    <row r="121" spans="1:11">
      <c r="A121" s="505"/>
      <c r="B121" s="505"/>
      <c r="D121" s="497"/>
      <c r="E121" s="497"/>
      <c r="F121" s="497"/>
      <c r="G121" s="497"/>
      <c r="H121" s="497"/>
      <c r="I121" s="497"/>
      <c r="J121" s="497"/>
      <c r="K121" s="497"/>
    </row>
    <row r="122" spans="1:11">
      <c r="A122" s="505"/>
      <c r="B122" s="505"/>
      <c r="D122" s="497"/>
      <c r="E122" s="497"/>
      <c r="F122" s="497"/>
      <c r="G122" s="497"/>
      <c r="H122" s="497"/>
      <c r="I122" s="497"/>
      <c r="J122" s="497"/>
      <c r="K122" s="497"/>
    </row>
    <row r="123" spans="1:11">
      <c r="A123" s="505"/>
      <c r="B123" s="505"/>
      <c r="D123" s="497"/>
      <c r="E123" s="497"/>
      <c r="F123" s="497"/>
      <c r="G123" s="497"/>
      <c r="H123" s="497"/>
      <c r="I123" s="497"/>
      <c r="J123" s="497"/>
      <c r="K123" s="497"/>
    </row>
    <row r="124" spans="1:11">
      <c r="A124" s="505"/>
      <c r="B124" s="505"/>
      <c r="D124" s="497"/>
      <c r="E124" s="497"/>
      <c r="F124" s="497"/>
      <c r="G124" s="497"/>
      <c r="H124" s="497"/>
      <c r="I124" s="497"/>
      <c r="J124" s="497"/>
      <c r="K124" s="497"/>
    </row>
    <row r="125" spans="1:11">
      <c r="A125" s="505"/>
      <c r="B125" s="505"/>
      <c r="D125" s="497"/>
      <c r="E125" s="497"/>
      <c r="F125" s="497"/>
      <c r="G125" s="497"/>
      <c r="H125" s="497"/>
      <c r="I125" s="497"/>
      <c r="J125" s="497"/>
      <c r="K125" s="497"/>
    </row>
    <row r="126" spans="1:11">
      <c r="A126" s="505"/>
      <c r="B126" s="505"/>
      <c r="D126" s="497"/>
      <c r="E126" s="497"/>
      <c r="F126" s="497"/>
      <c r="G126" s="497"/>
      <c r="H126" s="497"/>
      <c r="I126" s="497"/>
      <c r="J126" s="497"/>
      <c r="K126" s="497"/>
    </row>
    <row r="127" spans="1:11">
      <c r="A127" s="505"/>
      <c r="B127" s="505"/>
      <c r="D127" s="497"/>
      <c r="E127" s="497"/>
      <c r="F127" s="497"/>
      <c r="G127" s="497"/>
      <c r="H127" s="497"/>
      <c r="I127" s="497"/>
      <c r="J127" s="497"/>
      <c r="K127" s="497"/>
    </row>
    <row r="128" spans="1:11">
      <c r="A128" s="505"/>
      <c r="B128" s="505"/>
      <c r="D128" s="497"/>
      <c r="E128" s="497"/>
      <c r="F128" s="497"/>
      <c r="G128" s="497"/>
      <c r="H128" s="497"/>
      <c r="I128" s="497"/>
      <c r="J128" s="497"/>
      <c r="K128" s="497"/>
    </row>
    <row r="129" spans="1:11">
      <c r="A129" s="505"/>
      <c r="B129" s="505"/>
      <c r="D129" s="497"/>
      <c r="E129" s="497"/>
      <c r="F129" s="497"/>
      <c r="G129" s="497"/>
      <c r="H129" s="497"/>
      <c r="I129" s="497"/>
      <c r="J129" s="497"/>
      <c r="K129" s="497"/>
    </row>
    <row r="130" spans="1:11">
      <c r="A130" s="505"/>
      <c r="B130" s="505"/>
      <c r="D130" s="497"/>
      <c r="E130" s="497"/>
      <c r="F130" s="497"/>
      <c r="G130" s="497"/>
      <c r="H130" s="497"/>
      <c r="I130" s="497"/>
      <c r="J130" s="497"/>
      <c r="K130" s="497"/>
    </row>
    <row r="131" spans="1:11">
      <c r="A131" s="505"/>
      <c r="B131" s="505"/>
      <c r="D131" s="497"/>
      <c r="E131" s="497"/>
      <c r="F131" s="497"/>
      <c r="G131" s="497"/>
      <c r="H131" s="497"/>
      <c r="I131" s="497"/>
      <c r="J131" s="497"/>
      <c r="K131" s="497"/>
    </row>
    <row r="132" spans="1:11">
      <c r="A132" s="505"/>
      <c r="B132" s="505"/>
      <c r="D132" s="497"/>
      <c r="E132" s="497"/>
      <c r="F132" s="497"/>
      <c r="G132" s="497"/>
      <c r="H132" s="497"/>
      <c r="I132" s="497"/>
      <c r="J132" s="497"/>
      <c r="K132" s="497"/>
    </row>
    <row r="133" spans="1:11">
      <c r="A133" s="505"/>
      <c r="B133" s="505"/>
      <c r="D133" s="497"/>
      <c r="E133" s="497"/>
      <c r="F133" s="497"/>
      <c r="G133" s="497"/>
      <c r="H133" s="497"/>
      <c r="I133" s="497"/>
      <c r="J133" s="497"/>
      <c r="K133" s="497"/>
    </row>
    <row r="134" spans="1:11">
      <c r="A134" s="505"/>
      <c r="B134" s="505"/>
      <c r="D134" s="497"/>
      <c r="E134" s="497"/>
      <c r="F134" s="497"/>
      <c r="G134" s="497"/>
      <c r="H134" s="497"/>
      <c r="I134" s="497"/>
      <c r="J134" s="497"/>
      <c r="K134" s="497"/>
    </row>
    <row r="135" spans="1:11">
      <c r="A135" s="505"/>
      <c r="B135" s="505"/>
      <c r="D135" s="497"/>
      <c r="E135" s="497"/>
      <c r="F135" s="497"/>
      <c r="G135" s="497"/>
      <c r="H135" s="497"/>
      <c r="I135" s="497"/>
      <c r="J135" s="497"/>
      <c r="K135" s="497"/>
    </row>
    <row r="136" spans="1:11">
      <c r="A136" s="505"/>
      <c r="B136" s="505"/>
      <c r="D136" s="497"/>
      <c r="E136" s="497"/>
      <c r="F136" s="497"/>
      <c r="G136" s="497"/>
      <c r="H136" s="497"/>
      <c r="I136" s="497"/>
      <c r="J136" s="497"/>
      <c r="K136" s="497"/>
    </row>
    <row r="137" spans="1:11">
      <c r="A137" s="505"/>
      <c r="B137" s="505"/>
      <c r="D137" s="497"/>
      <c r="E137" s="497"/>
      <c r="F137" s="497"/>
      <c r="G137" s="497"/>
      <c r="H137" s="497"/>
      <c r="I137" s="497"/>
      <c r="J137" s="497"/>
      <c r="K137" s="497"/>
    </row>
    <row r="138" spans="1:11">
      <c r="A138" s="505"/>
      <c r="B138" s="505"/>
      <c r="D138" s="497"/>
      <c r="E138" s="497"/>
      <c r="F138" s="497"/>
      <c r="G138" s="497"/>
      <c r="H138" s="497"/>
      <c r="I138" s="497"/>
      <c r="J138" s="497"/>
      <c r="K138" s="497"/>
    </row>
    <row r="139" spans="1:11">
      <c r="A139" s="505"/>
      <c r="B139" s="505"/>
      <c r="D139" s="497"/>
      <c r="E139" s="497"/>
      <c r="F139" s="497"/>
      <c r="G139" s="497"/>
      <c r="H139" s="497"/>
      <c r="I139" s="497"/>
      <c r="J139" s="497"/>
      <c r="K139" s="497"/>
    </row>
    <row r="140" spans="1:11">
      <c r="A140" s="505"/>
      <c r="B140" s="505"/>
      <c r="D140" s="497"/>
      <c r="E140" s="497"/>
      <c r="F140" s="497"/>
      <c r="G140" s="497"/>
      <c r="H140" s="497"/>
      <c r="I140" s="497"/>
      <c r="J140" s="497"/>
      <c r="K140" s="497"/>
    </row>
    <row r="141" spans="1:11">
      <c r="A141" s="505"/>
      <c r="B141" s="505"/>
      <c r="D141" s="497"/>
      <c r="E141" s="497"/>
      <c r="F141" s="497"/>
      <c r="G141" s="497"/>
      <c r="H141" s="497"/>
      <c r="I141" s="497"/>
      <c r="J141" s="497"/>
      <c r="K141" s="497"/>
    </row>
    <row r="142" spans="1:11">
      <c r="A142" s="505"/>
      <c r="B142" s="505"/>
      <c r="D142" s="497"/>
      <c r="E142" s="497"/>
      <c r="F142" s="497"/>
      <c r="G142" s="497"/>
      <c r="H142" s="497"/>
      <c r="I142" s="497"/>
      <c r="J142" s="497"/>
      <c r="K142" s="497"/>
    </row>
    <row r="143" spans="1:11">
      <c r="A143" s="505"/>
      <c r="B143" s="505"/>
      <c r="D143" s="497"/>
      <c r="E143" s="497"/>
      <c r="F143" s="497"/>
      <c r="G143" s="497"/>
      <c r="H143" s="497"/>
      <c r="I143" s="497"/>
      <c r="J143" s="497"/>
      <c r="K143" s="497"/>
    </row>
    <row r="144" spans="1:11">
      <c r="A144" s="505"/>
      <c r="B144" s="505"/>
      <c r="D144" s="497"/>
      <c r="E144" s="497"/>
      <c r="F144" s="497"/>
      <c r="G144" s="497"/>
      <c r="H144" s="497"/>
      <c r="I144" s="497"/>
      <c r="J144" s="497"/>
      <c r="K144" s="497"/>
    </row>
    <row r="145" spans="1:11">
      <c r="A145" s="505"/>
      <c r="B145" s="505"/>
      <c r="D145" s="497"/>
      <c r="E145" s="497"/>
      <c r="F145" s="497"/>
      <c r="G145" s="497"/>
      <c r="H145" s="497"/>
      <c r="I145" s="497"/>
      <c r="J145" s="497"/>
      <c r="K145" s="497"/>
    </row>
    <row r="146" spans="1:11">
      <c r="A146" s="505"/>
      <c r="B146" s="505"/>
      <c r="D146" s="497"/>
      <c r="E146" s="497"/>
      <c r="F146" s="497"/>
      <c r="G146" s="497"/>
      <c r="H146" s="497"/>
      <c r="I146" s="497"/>
      <c r="J146" s="497"/>
      <c r="K146" s="497"/>
    </row>
    <row r="147" spans="1:11">
      <c r="A147" s="505"/>
      <c r="B147" s="505"/>
      <c r="D147" s="497"/>
      <c r="E147" s="497"/>
      <c r="F147" s="497"/>
      <c r="G147" s="497"/>
      <c r="H147" s="497"/>
      <c r="I147" s="497"/>
      <c r="J147" s="497"/>
      <c r="K147" s="497"/>
    </row>
    <row r="148" spans="1:11">
      <c r="A148" s="505"/>
      <c r="B148" s="505"/>
      <c r="D148" s="497"/>
      <c r="E148" s="497"/>
      <c r="F148" s="497"/>
      <c r="G148" s="497"/>
      <c r="H148" s="497"/>
      <c r="I148" s="497"/>
      <c r="J148" s="497"/>
      <c r="K148" s="497"/>
    </row>
    <row r="149" spans="1:11">
      <c r="A149" s="505"/>
      <c r="B149" s="505"/>
      <c r="D149" s="497"/>
      <c r="E149" s="497"/>
      <c r="F149" s="497"/>
      <c r="G149" s="497"/>
      <c r="H149" s="497"/>
      <c r="I149" s="497"/>
      <c r="J149" s="497"/>
      <c r="K149" s="497"/>
    </row>
    <row r="150" spans="1:11">
      <c r="A150" s="505"/>
      <c r="B150" s="505"/>
      <c r="D150" s="497"/>
      <c r="E150" s="497"/>
      <c r="F150" s="497"/>
      <c r="G150" s="497"/>
      <c r="H150" s="497"/>
      <c r="I150" s="497"/>
      <c r="J150" s="497"/>
      <c r="K150" s="497"/>
    </row>
    <row r="151" spans="1:11">
      <c r="A151" s="505"/>
      <c r="B151" s="505"/>
      <c r="D151" s="497"/>
      <c r="E151" s="497"/>
      <c r="F151" s="497"/>
      <c r="G151" s="497"/>
      <c r="H151" s="497"/>
      <c r="I151" s="497"/>
      <c r="J151" s="497"/>
      <c r="K151" s="497"/>
    </row>
    <row r="152" spans="1:11">
      <c r="A152" s="505"/>
      <c r="B152" s="505"/>
      <c r="D152" s="497"/>
      <c r="E152" s="497"/>
      <c r="F152" s="497"/>
      <c r="G152" s="497"/>
      <c r="H152" s="497"/>
      <c r="I152" s="497"/>
      <c r="J152" s="497"/>
      <c r="K152" s="497"/>
    </row>
    <row r="153" spans="1:11">
      <c r="A153" s="505"/>
      <c r="B153" s="505"/>
      <c r="D153" s="497"/>
      <c r="E153" s="497"/>
      <c r="F153" s="497"/>
      <c r="G153" s="497"/>
      <c r="H153" s="497"/>
      <c r="I153" s="497"/>
      <c r="J153" s="497"/>
      <c r="K153" s="497"/>
    </row>
    <row r="154" spans="1:11">
      <c r="A154" s="505"/>
      <c r="B154" s="505"/>
      <c r="D154" s="497"/>
      <c r="E154" s="497"/>
      <c r="F154" s="497"/>
      <c r="G154" s="497"/>
      <c r="H154" s="497"/>
      <c r="I154" s="497"/>
      <c r="J154" s="497"/>
      <c r="K154" s="497"/>
    </row>
    <row r="155" spans="1:11">
      <c r="A155" s="505"/>
      <c r="B155" s="505"/>
      <c r="D155" s="497"/>
      <c r="E155" s="497"/>
      <c r="F155" s="497"/>
      <c r="G155" s="497"/>
      <c r="H155" s="497"/>
      <c r="I155" s="497"/>
      <c r="J155" s="497"/>
      <c r="K155" s="497"/>
    </row>
    <row r="156" spans="1:11">
      <c r="A156" s="505"/>
      <c r="B156" s="505"/>
      <c r="D156" s="497"/>
      <c r="E156" s="497"/>
      <c r="F156" s="497"/>
      <c r="G156" s="497"/>
      <c r="H156" s="497"/>
      <c r="I156" s="497"/>
      <c r="J156" s="497"/>
      <c r="K156" s="497"/>
    </row>
    <row r="157" spans="1:11">
      <c r="A157" s="505"/>
      <c r="B157" s="505"/>
      <c r="D157" s="497"/>
      <c r="E157" s="497"/>
      <c r="F157" s="497"/>
      <c r="G157" s="497"/>
      <c r="H157" s="497"/>
      <c r="I157" s="497"/>
      <c r="J157" s="497"/>
      <c r="K157" s="497"/>
    </row>
    <row r="158" spans="1:11">
      <c r="A158" s="505"/>
      <c r="B158" s="505"/>
      <c r="D158" s="497"/>
      <c r="E158" s="497"/>
      <c r="F158" s="497"/>
      <c r="G158" s="497"/>
      <c r="H158" s="497"/>
      <c r="I158" s="497"/>
      <c r="J158" s="497"/>
      <c r="K158" s="497"/>
    </row>
    <row r="159" spans="1:11">
      <c r="A159" s="505"/>
      <c r="B159" s="505"/>
      <c r="D159" s="497"/>
      <c r="E159" s="497"/>
      <c r="F159" s="497"/>
      <c r="G159" s="497"/>
      <c r="H159" s="497"/>
      <c r="I159" s="497"/>
      <c r="J159" s="497"/>
      <c r="K159" s="497"/>
    </row>
    <row r="160" spans="1:11">
      <c r="A160" s="505"/>
      <c r="B160" s="505"/>
      <c r="D160" s="497"/>
      <c r="E160" s="497"/>
      <c r="F160" s="497"/>
      <c r="G160" s="497"/>
      <c r="H160" s="497"/>
      <c r="I160" s="497"/>
      <c r="J160" s="497"/>
      <c r="K160" s="497"/>
    </row>
    <row r="161" spans="1:11">
      <c r="A161" s="505"/>
      <c r="B161" s="505"/>
      <c r="D161" s="497"/>
      <c r="E161" s="497"/>
      <c r="F161" s="497"/>
      <c r="G161" s="497"/>
      <c r="H161" s="497"/>
      <c r="I161" s="497"/>
      <c r="J161" s="497"/>
      <c r="K161" s="497"/>
    </row>
    <row r="162" spans="1:11">
      <c r="A162" s="505"/>
      <c r="B162" s="505"/>
      <c r="D162" s="497"/>
      <c r="E162" s="497"/>
      <c r="F162" s="497"/>
      <c r="G162" s="497"/>
      <c r="H162" s="497"/>
      <c r="I162" s="497"/>
      <c r="J162" s="497"/>
      <c r="K162" s="497"/>
    </row>
    <row r="163" spans="1:11">
      <c r="A163" s="505"/>
      <c r="B163" s="505"/>
      <c r="D163" s="497"/>
      <c r="E163" s="497"/>
      <c r="F163" s="497"/>
      <c r="G163" s="497"/>
      <c r="H163" s="497"/>
      <c r="I163" s="497"/>
      <c r="J163" s="497"/>
      <c r="K163" s="497"/>
    </row>
    <row r="164" spans="1:11">
      <c r="A164" s="505"/>
      <c r="B164" s="505"/>
      <c r="D164" s="497"/>
      <c r="E164" s="497"/>
      <c r="F164" s="497"/>
      <c r="G164" s="497"/>
      <c r="H164" s="497"/>
      <c r="I164" s="497"/>
      <c r="J164" s="497"/>
      <c r="K164" s="497"/>
    </row>
    <row r="165" spans="1:11">
      <c r="A165" s="505"/>
      <c r="B165" s="505"/>
      <c r="D165" s="497"/>
      <c r="E165" s="497"/>
      <c r="F165" s="497"/>
      <c r="G165" s="497"/>
      <c r="H165" s="497"/>
      <c r="I165" s="497"/>
      <c r="J165" s="497"/>
      <c r="K165" s="497"/>
    </row>
    <row r="166" spans="1:11">
      <c r="A166" s="505"/>
      <c r="B166" s="505"/>
      <c r="D166" s="497"/>
      <c r="E166" s="497"/>
      <c r="F166" s="497"/>
      <c r="G166" s="497"/>
      <c r="H166" s="497"/>
      <c r="I166" s="497"/>
      <c r="J166" s="497"/>
      <c r="K166" s="497"/>
    </row>
    <row r="167" spans="1:11">
      <c r="A167" s="505"/>
      <c r="B167" s="505"/>
      <c r="D167" s="497"/>
      <c r="E167" s="497"/>
      <c r="F167" s="497"/>
      <c r="G167" s="497"/>
      <c r="H167" s="497"/>
      <c r="I167" s="497"/>
      <c r="J167" s="497"/>
      <c r="K167" s="497"/>
    </row>
    <row r="168" spans="1:11">
      <c r="A168" s="505"/>
      <c r="B168" s="505"/>
      <c r="D168" s="497"/>
      <c r="E168" s="497"/>
      <c r="F168" s="497"/>
      <c r="G168" s="497"/>
      <c r="H168" s="497"/>
      <c r="I168" s="497"/>
      <c r="J168" s="497"/>
      <c r="K168" s="497"/>
    </row>
    <row r="169" spans="1:11">
      <c r="A169" s="505"/>
      <c r="B169" s="505"/>
      <c r="D169" s="497"/>
      <c r="E169" s="497"/>
      <c r="F169" s="497"/>
      <c r="G169" s="497"/>
      <c r="H169" s="497"/>
      <c r="I169" s="497"/>
      <c r="J169" s="497"/>
      <c r="K169" s="497"/>
    </row>
    <row r="170" spans="1:11">
      <c r="A170" s="505"/>
      <c r="B170" s="505"/>
      <c r="D170" s="497"/>
      <c r="E170" s="497"/>
      <c r="F170" s="497"/>
      <c r="G170" s="497"/>
      <c r="H170" s="497"/>
      <c r="I170" s="497"/>
      <c r="J170" s="497"/>
      <c r="K170" s="497"/>
    </row>
    <row r="171" spans="1:11">
      <c r="A171" s="505"/>
      <c r="B171" s="505"/>
      <c r="D171" s="497"/>
      <c r="E171" s="497"/>
      <c r="F171" s="497"/>
      <c r="G171" s="497"/>
      <c r="H171" s="497"/>
      <c r="I171" s="497"/>
      <c r="J171" s="497"/>
      <c r="K171" s="497"/>
    </row>
    <row r="172" spans="1:11">
      <c r="A172" s="505"/>
      <c r="B172" s="505"/>
      <c r="D172" s="497"/>
      <c r="E172" s="497"/>
      <c r="F172" s="497"/>
      <c r="G172" s="497"/>
      <c r="H172" s="497"/>
      <c r="I172" s="497"/>
      <c r="J172" s="497"/>
      <c r="K172" s="497"/>
    </row>
    <row r="173" spans="1:11">
      <c r="A173" s="505"/>
      <c r="B173" s="505"/>
      <c r="D173" s="497"/>
      <c r="E173" s="497"/>
      <c r="F173" s="497"/>
      <c r="G173" s="497"/>
      <c r="H173" s="497"/>
      <c r="I173" s="497"/>
      <c r="J173" s="497"/>
      <c r="K173" s="497"/>
    </row>
    <row r="174" spans="1:11">
      <c r="A174" s="505"/>
      <c r="B174" s="505"/>
    </row>
    <row r="175" spans="1:11">
      <c r="A175" s="505"/>
      <c r="B175" s="505"/>
    </row>
    <row r="176" spans="1:11">
      <c r="A176" s="505"/>
      <c r="B176" s="505"/>
    </row>
    <row r="177" spans="1:2">
      <c r="A177" s="505"/>
      <c r="B177" s="505"/>
    </row>
    <row r="178" spans="1:2">
      <c r="A178" s="505"/>
      <c r="B178" s="505"/>
    </row>
    <row r="179" spans="1:2">
      <c r="A179" s="505"/>
      <c r="B179" s="505"/>
    </row>
    <row r="180" spans="1:2">
      <c r="A180" s="505"/>
      <c r="B180" s="505"/>
    </row>
    <row r="181" spans="1:2">
      <c r="A181" s="505"/>
      <c r="B181" s="505"/>
    </row>
    <row r="182" spans="1:2">
      <c r="A182" s="505"/>
      <c r="B182" s="505"/>
    </row>
    <row r="183" spans="1:2">
      <c r="A183" s="505"/>
      <c r="B183" s="505"/>
    </row>
    <row r="184" spans="1:2">
      <c r="A184" s="505"/>
      <c r="B184" s="505"/>
    </row>
    <row r="185" spans="1:2">
      <c r="A185" s="505"/>
      <c r="B185" s="505"/>
    </row>
    <row r="186" spans="1:2">
      <c r="A186" s="505"/>
      <c r="B186" s="505"/>
    </row>
    <row r="187" spans="1:2">
      <c r="A187" s="505"/>
      <c r="B187" s="505"/>
    </row>
    <row r="188" spans="1:2">
      <c r="A188" s="505"/>
      <c r="B188" s="505"/>
    </row>
    <row r="189" spans="1:2">
      <c r="A189" s="505"/>
      <c r="B189" s="505"/>
    </row>
    <row r="190" spans="1:2">
      <c r="A190" s="505"/>
      <c r="B190" s="505"/>
    </row>
    <row r="191" spans="1:2">
      <c r="A191" s="505"/>
      <c r="B191" s="505"/>
    </row>
    <row r="192" spans="1:2">
      <c r="A192" s="505"/>
      <c r="B192" s="505"/>
    </row>
    <row r="193" spans="1:2">
      <c r="A193" s="505"/>
      <c r="B193" s="505"/>
    </row>
    <row r="194" spans="1:2">
      <c r="A194" s="505"/>
      <c r="B194" s="505"/>
    </row>
    <row r="195" spans="1:2">
      <c r="A195" s="505"/>
      <c r="B195" s="505"/>
    </row>
    <row r="196" spans="1:2">
      <c r="A196" s="505"/>
      <c r="B196" s="505"/>
    </row>
    <row r="197" spans="1:2">
      <c r="A197" s="505"/>
      <c r="B197" s="505"/>
    </row>
    <row r="198" spans="1:2">
      <c r="A198" s="505"/>
      <c r="B198" s="505"/>
    </row>
    <row r="199" spans="1:2">
      <c r="A199" s="505"/>
      <c r="B199" s="505"/>
    </row>
    <row r="200" spans="1:2">
      <c r="A200" s="505"/>
      <c r="B200" s="505"/>
    </row>
    <row r="201" spans="1:2">
      <c r="A201" s="505"/>
      <c r="B201" s="505"/>
    </row>
    <row r="202" spans="1:2">
      <c r="A202" s="505"/>
      <c r="B202" s="505"/>
    </row>
    <row r="203" spans="1:2">
      <c r="A203" s="505"/>
      <c r="B203" s="505"/>
    </row>
    <row r="204" spans="1:2">
      <c r="A204" s="505"/>
      <c r="B204" s="505"/>
    </row>
    <row r="205" spans="1:2">
      <c r="A205" s="505"/>
      <c r="B205" s="505"/>
    </row>
    <row r="206" spans="1:2">
      <c r="A206" s="505"/>
      <c r="B206" s="505"/>
    </row>
    <row r="207" spans="1:2">
      <c r="A207" s="505"/>
      <c r="B207" s="505"/>
    </row>
    <row r="208" spans="1:2">
      <c r="A208" s="505"/>
      <c r="B208" s="505"/>
    </row>
    <row r="209" spans="1:2">
      <c r="A209" s="505"/>
      <c r="B209" s="505"/>
    </row>
    <row r="210" spans="1:2">
      <c r="A210" s="505"/>
      <c r="B210" s="505"/>
    </row>
    <row r="211" spans="1:2">
      <c r="A211" s="505"/>
      <c r="B211" s="505"/>
    </row>
    <row r="212" spans="1:2">
      <c r="A212" s="505"/>
      <c r="B212" s="505"/>
    </row>
    <row r="213" spans="1:2">
      <c r="A213" s="505"/>
      <c r="B213" s="505"/>
    </row>
    <row r="214" spans="1:2">
      <c r="A214" s="505"/>
      <c r="B214" s="505"/>
    </row>
    <row r="215" spans="1:2">
      <c r="A215" s="505"/>
      <c r="B215" s="505"/>
    </row>
    <row r="216" spans="1:2">
      <c r="A216" s="505"/>
      <c r="B216" s="505"/>
    </row>
    <row r="217" spans="1:2">
      <c r="A217" s="505"/>
      <c r="B217" s="505"/>
    </row>
    <row r="218" spans="1:2">
      <c r="A218" s="505"/>
      <c r="B218" s="505"/>
    </row>
    <row r="219" spans="1:2">
      <c r="A219" s="505"/>
      <c r="B219" s="505"/>
    </row>
    <row r="220" spans="1:2">
      <c r="A220" s="505"/>
      <c r="B220" s="505"/>
    </row>
    <row r="221" spans="1:2">
      <c r="A221" s="505"/>
      <c r="B221" s="505"/>
    </row>
    <row r="222" spans="1:2">
      <c r="A222" s="505"/>
      <c r="B222" s="505"/>
    </row>
    <row r="223" spans="1:2">
      <c r="A223" s="505"/>
      <c r="B223" s="505"/>
    </row>
    <row r="224" spans="1:2">
      <c r="A224" s="505"/>
      <c r="B224" s="505"/>
    </row>
    <row r="225" spans="1:2">
      <c r="A225" s="505"/>
      <c r="B225" s="505"/>
    </row>
    <row r="226" spans="1:2">
      <c r="A226" s="505"/>
      <c r="B226" s="505"/>
    </row>
    <row r="227" spans="1:2">
      <c r="A227" s="505"/>
      <c r="B227" s="505"/>
    </row>
    <row r="228" spans="1:2">
      <c r="A228" s="505"/>
      <c r="B228" s="505"/>
    </row>
    <row r="229" spans="1:2">
      <c r="A229" s="505"/>
      <c r="B229" s="505"/>
    </row>
    <row r="230" spans="1:2">
      <c r="A230" s="505"/>
      <c r="B230" s="505"/>
    </row>
    <row r="231" spans="1:2">
      <c r="A231" s="505"/>
      <c r="B231" s="505"/>
    </row>
    <row r="232" spans="1:2">
      <c r="A232" s="505"/>
      <c r="B232" s="505"/>
    </row>
    <row r="233" spans="1:2">
      <c r="A233" s="505"/>
      <c r="B233" s="505"/>
    </row>
    <row r="234" spans="1:2">
      <c r="A234" s="505"/>
      <c r="B234" s="505"/>
    </row>
    <row r="235" spans="1:2">
      <c r="A235" s="505"/>
      <c r="B235" s="505"/>
    </row>
    <row r="236" spans="1:2">
      <c r="A236" s="505"/>
      <c r="B236" s="505"/>
    </row>
    <row r="237" spans="1:2">
      <c r="A237" s="505"/>
      <c r="B237" s="505"/>
    </row>
    <row r="238" spans="1:2">
      <c r="A238" s="505"/>
      <c r="B238" s="505"/>
    </row>
    <row r="239" spans="1:2">
      <c r="A239" s="505"/>
      <c r="B239" s="505"/>
    </row>
    <row r="240" spans="1:2">
      <c r="A240" s="505"/>
      <c r="B240" s="505"/>
    </row>
    <row r="241" spans="1:2">
      <c r="A241" s="505"/>
      <c r="B241" s="505"/>
    </row>
    <row r="242" spans="1:2">
      <c r="A242" s="505"/>
      <c r="B242" s="505"/>
    </row>
    <row r="243" spans="1:2">
      <c r="A243" s="505"/>
      <c r="B243" s="505"/>
    </row>
    <row r="244" spans="1:2">
      <c r="A244" s="505"/>
      <c r="B244" s="505"/>
    </row>
    <row r="245" spans="1:2">
      <c r="A245" s="505"/>
      <c r="B245" s="505"/>
    </row>
    <row r="246" spans="1:2">
      <c r="A246" s="505"/>
      <c r="B246" s="505"/>
    </row>
    <row r="247" spans="1:2">
      <c r="A247" s="505"/>
      <c r="B247" s="505"/>
    </row>
    <row r="248" spans="1:2">
      <c r="A248" s="505"/>
      <c r="B248" s="505"/>
    </row>
    <row r="249" spans="1:2">
      <c r="A249" s="505"/>
      <c r="B249" s="505"/>
    </row>
    <row r="250" spans="1:2">
      <c r="A250" s="505"/>
      <c r="B250" s="505"/>
    </row>
    <row r="251" spans="1:2">
      <c r="A251" s="505"/>
      <c r="B251" s="505"/>
    </row>
    <row r="252" spans="1:2">
      <c r="A252" s="505"/>
      <c r="B252" s="505"/>
    </row>
    <row r="253" spans="1:2">
      <c r="A253" s="505"/>
      <c r="B253" s="505"/>
    </row>
    <row r="254" spans="1:2">
      <c r="A254" s="505"/>
      <c r="B254" s="505"/>
    </row>
    <row r="255" spans="1:2">
      <c r="A255" s="505"/>
      <c r="B255" s="505"/>
    </row>
    <row r="256" spans="1:2">
      <c r="A256" s="505"/>
      <c r="B256" s="505"/>
    </row>
    <row r="257" spans="1:2">
      <c r="A257" s="505"/>
      <c r="B257" s="505"/>
    </row>
    <row r="258" spans="1:2">
      <c r="A258" s="505"/>
      <c r="B258" s="505"/>
    </row>
    <row r="259" spans="1:2">
      <c r="A259" s="505"/>
      <c r="B259" s="505"/>
    </row>
    <row r="260" spans="1:2">
      <c r="A260" s="505"/>
      <c r="B260" s="505"/>
    </row>
    <row r="261" spans="1:2">
      <c r="A261" s="505"/>
      <c r="B261" s="505"/>
    </row>
    <row r="262" spans="1:2">
      <c r="A262" s="505"/>
      <c r="B262" s="505"/>
    </row>
    <row r="263" spans="1:2">
      <c r="A263" s="505"/>
      <c r="B263" s="505"/>
    </row>
    <row r="264" spans="1:2">
      <c r="A264" s="505"/>
      <c r="B264" s="505"/>
    </row>
    <row r="265" spans="1:2">
      <c r="A265" s="505"/>
      <c r="B265" s="505"/>
    </row>
    <row r="266" spans="1:2">
      <c r="A266" s="505"/>
      <c r="B266" s="505"/>
    </row>
    <row r="267" spans="1:2">
      <c r="A267" s="505"/>
      <c r="B267" s="505"/>
    </row>
    <row r="268" spans="1:2">
      <c r="A268" s="505"/>
      <c r="B268" s="505"/>
    </row>
    <row r="269" spans="1:2">
      <c r="A269" s="505"/>
      <c r="B269" s="505"/>
    </row>
    <row r="270" spans="1:2">
      <c r="A270" s="505"/>
      <c r="B270" s="505"/>
    </row>
    <row r="271" spans="1:2">
      <c r="A271" s="505"/>
      <c r="B271" s="505"/>
    </row>
    <row r="272" spans="1:2">
      <c r="A272" s="505"/>
      <c r="B272" s="505"/>
    </row>
    <row r="273" spans="1:2">
      <c r="A273" s="505"/>
      <c r="B273" s="505"/>
    </row>
    <row r="274" spans="1:2">
      <c r="A274" s="505"/>
      <c r="B274" s="505"/>
    </row>
    <row r="275" spans="1:2">
      <c r="A275" s="505"/>
      <c r="B275" s="505"/>
    </row>
    <row r="276" spans="1:2">
      <c r="A276" s="505"/>
      <c r="B276" s="505"/>
    </row>
    <row r="277" spans="1:2">
      <c r="A277" s="505"/>
      <c r="B277" s="505"/>
    </row>
    <row r="278" spans="1:2">
      <c r="A278" s="505"/>
      <c r="B278" s="505"/>
    </row>
    <row r="279" spans="1:2">
      <c r="A279" s="505"/>
      <c r="B279" s="505"/>
    </row>
    <row r="280" spans="1:2">
      <c r="A280" s="505"/>
      <c r="B280" s="505"/>
    </row>
    <row r="281" spans="1:2">
      <c r="A281" s="505"/>
      <c r="B281" s="505"/>
    </row>
    <row r="282" spans="1:2">
      <c r="A282" s="505"/>
      <c r="B282" s="505"/>
    </row>
    <row r="283" spans="1:2">
      <c r="A283" s="505"/>
      <c r="B283" s="505"/>
    </row>
    <row r="284" spans="1:2">
      <c r="A284" s="505"/>
      <c r="B284" s="505"/>
    </row>
    <row r="285" spans="1:2">
      <c r="A285" s="505"/>
      <c r="B285" s="505"/>
    </row>
    <row r="286" spans="1:2">
      <c r="A286" s="505"/>
      <c r="B286" s="505"/>
    </row>
    <row r="287" spans="1:2">
      <c r="A287" s="505"/>
      <c r="B287" s="505"/>
    </row>
    <row r="288" spans="1:2">
      <c r="A288" s="505"/>
      <c r="B288" s="505"/>
    </row>
    <row r="289" spans="1:2">
      <c r="A289" s="505"/>
      <c r="B289" s="505"/>
    </row>
    <row r="290" spans="1:2">
      <c r="A290" s="505"/>
      <c r="B290" s="505"/>
    </row>
    <row r="291" spans="1:2">
      <c r="A291" s="505"/>
      <c r="B291" s="505"/>
    </row>
    <row r="292" spans="1:2">
      <c r="A292" s="505"/>
      <c r="B292" s="505"/>
    </row>
    <row r="293" spans="1:2">
      <c r="A293" s="505"/>
      <c r="B293" s="505"/>
    </row>
    <row r="294" spans="1:2">
      <c r="A294" s="505"/>
      <c r="B294" s="505"/>
    </row>
    <row r="295" spans="1:2">
      <c r="A295" s="505"/>
      <c r="B295" s="505"/>
    </row>
    <row r="296" spans="1:2">
      <c r="A296" s="505"/>
      <c r="B296" s="505"/>
    </row>
    <row r="297" spans="1:2">
      <c r="A297" s="505"/>
      <c r="B297" s="505"/>
    </row>
    <row r="298" spans="1:2">
      <c r="A298" s="505"/>
      <c r="B298" s="505"/>
    </row>
    <row r="299" spans="1:2">
      <c r="A299" s="505"/>
      <c r="B299" s="505"/>
    </row>
    <row r="300" spans="1:2">
      <c r="A300" s="505"/>
      <c r="B300" s="505"/>
    </row>
    <row r="301" spans="1:2">
      <c r="A301" s="505"/>
      <c r="B301" s="505"/>
    </row>
    <row r="302" spans="1:2">
      <c r="A302" s="505"/>
      <c r="B302" s="505"/>
    </row>
    <row r="303" spans="1:2">
      <c r="A303" s="505"/>
      <c r="B303" s="505"/>
    </row>
    <row r="304" spans="1:2">
      <c r="A304" s="505"/>
      <c r="B304" s="505"/>
    </row>
    <row r="305" spans="1:2">
      <c r="A305" s="505"/>
      <c r="B305" s="505"/>
    </row>
    <row r="306" spans="1:2">
      <c r="A306" s="505"/>
      <c r="B306" s="505"/>
    </row>
    <row r="307" spans="1:2">
      <c r="A307" s="505"/>
      <c r="B307" s="505"/>
    </row>
    <row r="308" spans="1:2">
      <c r="A308" s="505"/>
      <c r="B308" s="505"/>
    </row>
    <row r="309" spans="1:2">
      <c r="A309" s="505"/>
      <c r="B309" s="505"/>
    </row>
    <row r="310" spans="1:2">
      <c r="A310" s="505"/>
      <c r="B310" s="505"/>
    </row>
    <row r="311" spans="1:2">
      <c r="A311" s="505"/>
      <c r="B311" s="505"/>
    </row>
    <row r="312" spans="1:2">
      <c r="A312" s="505"/>
      <c r="B312" s="505"/>
    </row>
    <row r="313" spans="1:2">
      <c r="A313" s="505"/>
      <c r="B313" s="505"/>
    </row>
    <row r="314" spans="1:2">
      <c r="A314" s="505"/>
      <c r="B314" s="505"/>
    </row>
    <row r="315" spans="1:2">
      <c r="A315" s="505"/>
      <c r="B315" s="505"/>
    </row>
    <row r="316" spans="1:2">
      <c r="A316" s="505"/>
      <c r="B316" s="505"/>
    </row>
    <row r="317" spans="1:2">
      <c r="A317" s="505"/>
      <c r="B317" s="505"/>
    </row>
    <row r="318" spans="1:2">
      <c r="A318" s="505"/>
      <c r="B318" s="505"/>
    </row>
    <row r="319" spans="1:2">
      <c r="A319" s="505"/>
      <c r="B319" s="505"/>
    </row>
    <row r="320" spans="1:2">
      <c r="A320" s="505"/>
      <c r="B320" s="505"/>
    </row>
    <row r="321" spans="1:2">
      <c r="A321" s="505"/>
      <c r="B321" s="505"/>
    </row>
    <row r="322" spans="1:2">
      <c r="A322" s="505"/>
      <c r="B322" s="505"/>
    </row>
    <row r="323" spans="1:2">
      <c r="A323" s="505"/>
      <c r="B323" s="505"/>
    </row>
    <row r="324" spans="1:2">
      <c r="A324" s="505"/>
      <c r="B324" s="505"/>
    </row>
    <row r="325" spans="1:2">
      <c r="A325" s="505"/>
      <c r="B325" s="505"/>
    </row>
    <row r="326" spans="1:2">
      <c r="A326" s="505"/>
      <c r="B326" s="505"/>
    </row>
    <row r="327" spans="1:2">
      <c r="A327" s="505"/>
      <c r="B327" s="505"/>
    </row>
    <row r="328" spans="1:2">
      <c r="A328" s="505"/>
      <c r="B328" s="505"/>
    </row>
    <row r="329" spans="1:2">
      <c r="A329" s="505"/>
      <c r="B329" s="505"/>
    </row>
    <row r="330" spans="1:2">
      <c r="A330" s="505"/>
      <c r="B330" s="505"/>
    </row>
    <row r="331" spans="1:2">
      <c r="A331" s="505"/>
      <c r="B331" s="505"/>
    </row>
    <row r="332" spans="1:2">
      <c r="A332" s="505"/>
      <c r="B332" s="505"/>
    </row>
    <row r="333" spans="1:2">
      <c r="A333" s="505"/>
      <c r="B333" s="505"/>
    </row>
    <row r="334" spans="1:2">
      <c r="A334" s="505"/>
      <c r="B334" s="505"/>
    </row>
    <row r="335" spans="1:2">
      <c r="A335" s="505"/>
      <c r="B335" s="505"/>
    </row>
    <row r="336" spans="1:2">
      <c r="A336" s="505"/>
      <c r="B336" s="505"/>
    </row>
    <row r="337" spans="1:2">
      <c r="A337" s="505"/>
      <c r="B337" s="505"/>
    </row>
    <row r="338" spans="1:2">
      <c r="A338" s="505"/>
      <c r="B338" s="505"/>
    </row>
    <row r="339" spans="1:2">
      <c r="A339" s="505"/>
      <c r="B339" s="505"/>
    </row>
    <row r="340" spans="1:2">
      <c r="A340" s="505"/>
      <c r="B340" s="505"/>
    </row>
    <row r="341" spans="1:2">
      <c r="A341" s="505"/>
      <c r="B341" s="505"/>
    </row>
    <row r="342" spans="1:2">
      <c r="A342" s="505"/>
      <c r="B342" s="505"/>
    </row>
    <row r="343" spans="1:2">
      <c r="A343" s="505"/>
      <c r="B343" s="505"/>
    </row>
    <row r="344" spans="1:2">
      <c r="A344" s="505"/>
      <c r="B344" s="505"/>
    </row>
    <row r="345" spans="1:2">
      <c r="A345" s="505"/>
      <c r="B345" s="505"/>
    </row>
    <row r="346" spans="1:2">
      <c r="A346" s="505"/>
      <c r="B346" s="505"/>
    </row>
    <row r="347" spans="1:2">
      <c r="A347" s="505"/>
      <c r="B347" s="505"/>
    </row>
    <row r="348" spans="1:2">
      <c r="A348" s="505"/>
      <c r="B348" s="505"/>
    </row>
    <row r="349" spans="1:2">
      <c r="A349" s="505"/>
      <c r="B349" s="505"/>
    </row>
    <row r="350" spans="1:2">
      <c r="A350" s="505"/>
      <c r="B350" s="505"/>
    </row>
    <row r="351" spans="1:2">
      <c r="A351" s="505"/>
      <c r="B351" s="505"/>
    </row>
    <row r="352" spans="1:2">
      <c r="A352" s="505"/>
      <c r="B352" s="505"/>
    </row>
    <row r="353" spans="1:2">
      <c r="A353" s="505"/>
      <c r="B353" s="505"/>
    </row>
    <row r="354" spans="1:2">
      <c r="A354" s="505"/>
      <c r="B354" s="505"/>
    </row>
    <row r="355" spans="1:2">
      <c r="A355" s="505"/>
      <c r="B355" s="505"/>
    </row>
    <row r="356" spans="1:2">
      <c r="A356" s="505"/>
      <c r="B356" s="505"/>
    </row>
    <row r="357" spans="1:2">
      <c r="A357" s="505"/>
      <c r="B357" s="505"/>
    </row>
    <row r="358" spans="1:2">
      <c r="A358" s="505"/>
      <c r="B358" s="505"/>
    </row>
    <row r="359" spans="1:2">
      <c r="A359" s="505"/>
      <c r="B359" s="505"/>
    </row>
    <row r="360" spans="1:2">
      <c r="A360" s="505"/>
      <c r="B360" s="505"/>
    </row>
    <row r="361" spans="1:2">
      <c r="A361" s="505"/>
      <c r="B361" s="505"/>
    </row>
    <row r="362" spans="1:2">
      <c r="A362" s="505"/>
      <c r="B362" s="505"/>
    </row>
    <row r="363" spans="1:2">
      <c r="A363" s="505"/>
      <c r="B363" s="505"/>
    </row>
    <row r="364" spans="1:2">
      <c r="A364" s="505"/>
      <c r="B364" s="505"/>
    </row>
    <row r="365" spans="1:2">
      <c r="A365" s="505"/>
      <c r="B365" s="505"/>
    </row>
    <row r="366" spans="1:2">
      <c r="A366" s="505"/>
      <c r="B366" s="505"/>
    </row>
    <row r="367" spans="1:2">
      <c r="A367" s="505"/>
      <c r="B367" s="505"/>
    </row>
    <row r="368" spans="1:2">
      <c r="A368" s="505"/>
      <c r="B368" s="505"/>
    </row>
    <row r="369" spans="1:2">
      <c r="A369" s="505"/>
      <c r="B369" s="505"/>
    </row>
    <row r="370" spans="1:2">
      <c r="A370" s="505"/>
      <c r="B370" s="505"/>
    </row>
    <row r="371" spans="1:2">
      <c r="A371" s="505"/>
      <c r="B371" s="505"/>
    </row>
    <row r="372" spans="1:2">
      <c r="A372" s="505"/>
      <c r="B372" s="505"/>
    </row>
    <row r="373" spans="1:2">
      <c r="A373" s="505"/>
      <c r="B373" s="505"/>
    </row>
    <row r="374" spans="1:2">
      <c r="A374" s="505"/>
      <c r="B374" s="505"/>
    </row>
    <row r="375" spans="1:2">
      <c r="A375" s="505"/>
      <c r="B375" s="505"/>
    </row>
    <row r="376" spans="1:2">
      <c r="A376" s="505"/>
      <c r="B376" s="505"/>
    </row>
    <row r="377" spans="1:2">
      <c r="A377" s="505"/>
      <c r="B377" s="505"/>
    </row>
    <row r="378" spans="1:2">
      <c r="A378" s="505"/>
      <c r="B378" s="505"/>
    </row>
    <row r="379" spans="1:2">
      <c r="A379" s="505"/>
      <c r="B379" s="505"/>
    </row>
    <row r="380" spans="1:2">
      <c r="A380" s="505"/>
      <c r="B380" s="505"/>
    </row>
    <row r="381" spans="1:2">
      <c r="A381" s="505"/>
      <c r="B381" s="505"/>
    </row>
    <row r="382" spans="1:2">
      <c r="A382" s="505"/>
      <c r="B382" s="505"/>
    </row>
    <row r="383" spans="1:2">
      <c r="A383" s="505"/>
      <c r="B383" s="505"/>
    </row>
    <row r="384" spans="1:2">
      <c r="A384" s="505"/>
      <c r="B384" s="505"/>
    </row>
    <row r="385" spans="1:2">
      <c r="A385" s="505"/>
      <c r="B385" s="505"/>
    </row>
    <row r="386" spans="1:2">
      <c r="A386" s="505"/>
      <c r="B386" s="505"/>
    </row>
    <row r="387" spans="1:2">
      <c r="A387" s="505"/>
      <c r="B387" s="505"/>
    </row>
    <row r="388" spans="1:2">
      <c r="A388" s="505"/>
      <c r="B388" s="505"/>
    </row>
    <row r="389" spans="1:2">
      <c r="A389" s="505"/>
      <c r="B389" s="505"/>
    </row>
    <row r="390" spans="1:2">
      <c r="A390" s="505"/>
      <c r="B390" s="505"/>
    </row>
    <row r="391" spans="1:2">
      <c r="A391" s="505"/>
      <c r="B391" s="505"/>
    </row>
    <row r="392" spans="1:2">
      <c r="A392" s="505"/>
      <c r="B392" s="505"/>
    </row>
    <row r="393" spans="1:2">
      <c r="A393" s="505"/>
      <c r="B393" s="505"/>
    </row>
    <row r="394" spans="1:2">
      <c r="A394" s="505"/>
      <c r="B394" s="505"/>
    </row>
    <row r="395" spans="1:2">
      <c r="A395" s="505"/>
      <c r="B395" s="505"/>
    </row>
    <row r="396" spans="1:2">
      <c r="A396" s="505"/>
      <c r="B396" s="505"/>
    </row>
    <row r="397" spans="1:2">
      <c r="A397" s="505"/>
      <c r="B397" s="505"/>
    </row>
    <row r="398" spans="1:2">
      <c r="A398" s="505"/>
      <c r="B398" s="505"/>
    </row>
    <row r="399" spans="1:2">
      <c r="A399" s="505"/>
      <c r="B399" s="505"/>
    </row>
    <row r="400" spans="1:2">
      <c r="A400" s="505"/>
      <c r="B400" s="505"/>
    </row>
    <row r="401" spans="1:2">
      <c r="A401" s="505"/>
      <c r="B401" s="505"/>
    </row>
    <row r="402" spans="1:2">
      <c r="A402" s="505"/>
      <c r="B402" s="505"/>
    </row>
    <row r="403" spans="1:2">
      <c r="A403" s="505"/>
      <c r="B403" s="505"/>
    </row>
    <row r="404" spans="1:2">
      <c r="A404" s="505"/>
      <c r="B404" s="505"/>
    </row>
    <row r="405" spans="1:2">
      <c r="A405" s="505"/>
      <c r="B405" s="505"/>
    </row>
    <row r="406" spans="1:2">
      <c r="A406" s="505"/>
      <c r="B406" s="505"/>
    </row>
    <row r="407" spans="1:2">
      <c r="A407" s="505"/>
      <c r="B407" s="505"/>
    </row>
    <row r="408" spans="1:2">
      <c r="A408" s="505"/>
      <c r="B408" s="505"/>
    </row>
    <row r="409" spans="1:2">
      <c r="A409" s="505"/>
      <c r="B409" s="505"/>
    </row>
    <row r="410" spans="1:2">
      <c r="A410" s="505"/>
      <c r="B410" s="505"/>
    </row>
    <row r="411" spans="1:2">
      <c r="A411" s="505"/>
      <c r="B411" s="505"/>
    </row>
    <row r="412" spans="1:2">
      <c r="A412" s="505"/>
      <c r="B412" s="505"/>
    </row>
    <row r="413" spans="1:2">
      <c r="A413" s="505"/>
      <c r="B413" s="505"/>
    </row>
    <row r="414" spans="1:2">
      <c r="A414" s="505"/>
      <c r="B414" s="505"/>
    </row>
    <row r="415" spans="1:2">
      <c r="A415" s="505"/>
      <c r="B415" s="505"/>
    </row>
    <row r="416" spans="1:2">
      <c r="A416" s="505"/>
      <c r="B416" s="505"/>
    </row>
    <row r="417" spans="1:2">
      <c r="A417" s="505"/>
      <c r="B417" s="505"/>
    </row>
    <row r="418" spans="1:2">
      <c r="A418" s="505"/>
      <c r="B418" s="505"/>
    </row>
    <row r="419" spans="1:2">
      <c r="A419" s="505"/>
      <c r="B419" s="505"/>
    </row>
    <row r="420" spans="1:2">
      <c r="A420" s="505"/>
      <c r="B420" s="505"/>
    </row>
    <row r="421" spans="1:2">
      <c r="A421" s="505"/>
      <c r="B421" s="505"/>
    </row>
    <row r="422" spans="1:2">
      <c r="A422" s="505"/>
      <c r="B422" s="505"/>
    </row>
    <row r="423" spans="1:2">
      <c r="A423" s="505"/>
      <c r="B423" s="505"/>
    </row>
    <row r="424" spans="1:2">
      <c r="A424" s="505"/>
      <c r="B424" s="505"/>
    </row>
    <row r="425" spans="1:2">
      <c r="A425" s="505"/>
      <c r="B425" s="505"/>
    </row>
    <row r="426" spans="1:2">
      <c r="A426" s="505"/>
      <c r="B426" s="505"/>
    </row>
    <row r="427" spans="1:2">
      <c r="A427" s="505"/>
      <c r="B427" s="505"/>
    </row>
    <row r="428" spans="1:2">
      <c r="A428" s="505"/>
      <c r="B428" s="505"/>
    </row>
    <row r="429" spans="1:2">
      <c r="A429" s="505"/>
      <c r="B429" s="505"/>
    </row>
    <row r="430" spans="1:2">
      <c r="A430" s="505"/>
      <c r="B430" s="505"/>
    </row>
    <row r="431" spans="1:2">
      <c r="A431" s="505"/>
      <c r="B431" s="505"/>
    </row>
    <row r="432" spans="1:2">
      <c r="A432" s="505"/>
      <c r="B432" s="505"/>
    </row>
    <row r="433" spans="1:2">
      <c r="A433" s="505"/>
      <c r="B433" s="505"/>
    </row>
    <row r="434" spans="1:2">
      <c r="A434" s="505"/>
      <c r="B434" s="505"/>
    </row>
    <row r="435" spans="1:2">
      <c r="A435" s="505"/>
      <c r="B435" s="505"/>
    </row>
    <row r="436" spans="1:2">
      <c r="A436" s="505"/>
      <c r="B436" s="505"/>
    </row>
    <row r="437" spans="1:2">
      <c r="A437" s="505"/>
      <c r="B437" s="505"/>
    </row>
    <row r="438" spans="1:2">
      <c r="A438" s="505"/>
      <c r="B438" s="505"/>
    </row>
    <row r="439" spans="1:2">
      <c r="A439" s="505"/>
      <c r="B439" s="505"/>
    </row>
    <row r="440" spans="1:2">
      <c r="A440" s="505"/>
      <c r="B440" s="505"/>
    </row>
    <row r="441" spans="1:2">
      <c r="A441" s="505"/>
      <c r="B441" s="505"/>
    </row>
    <row r="442" spans="1:2">
      <c r="A442" s="505"/>
      <c r="B442" s="505"/>
    </row>
    <row r="443" spans="1:2">
      <c r="A443" s="505"/>
      <c r="B443" s="505"/>
    </row>
    <row r="444" spans="1:2">
      <c r="A444" s="505"/>
      <c r="B444" s="505"/>
    </row>
    <row r="445" spans="1:2">
      <c r="A445" s="505"/>
      <c r="B445" s="505"/>
    </row>
    <row r="446" spans="1:2">
      <c r="A446" s="505"/>
      <c r="B446" s="505"/>
    </row>
    <row r="447" spans="1:2">
      <c r="A447" s="505"/>
      <c r="B447" s="505"/>
    </row>
    <row r="448" spans="1:2">
      <c r="A448" s="505"/>
      <c r="B448" s="505"/>
    </row>
    <row r="449" spans="1:2">
      <c r="A449" s="505"/>
      <c r="B449" s="505"/>
    </row>
    <row r="450" spans="1:2">
      <c r="A450" s="505"/>
      <c r="B450" s="505"/>
    </row>
    <row r="451" spans="1:2">
      <c r="A451" s="505"/>
      <c r="B451" s="505"/>
    </row>
    <row r="452" spans="1:2">
      <c r="A452" s="505"/>
      <c r="B452" s="505"/>
    </row>
    <row r="453" spans="1:2">
      <c r="A453" s="505"/>
      <c r="B453" s="505"/>
    </row>
    <row r="454" spans="1:2">
      <c r="A454" s="505"/>
      <c r="B454" s="505"/>
    </row>
    <row r="455" spans="1:2">
      <c r="A455" s="505"/>
      <c r="B455" s="505"/>
    </row>
    <row r="456" spans="1:2">
      <c r="A456" s="505"/>
      <c r="B456" s="505"/>
    </row>
    <row r="457" spans="1:2">
      <c r="A457" s="505"/>
      <c r="B457" s="505"/>
    </row>
    <row r="458" spans="1:2">
      <c r="A458" s="505"/>
      <c r="B458" s="505"/>
    </row>
    <row r="459" spans="1:2">
      <c r="A459" s="505"/>
      <c r="B459" s="505"/>
    </row>
    <row r="460" spans="1:2">
      <c r="A460" s="505"/>
      <c r="B460" s="505"/>
    </row>
    <row r="461" spans="1:2">
      <c r="A461" s="505"/>
      <c r="B461" s="505"/>
    </row>
    <row r="462" spans="1:2">
      <c r="A462" s="505"/>
      <c r="B462" s="505"/>
    </row>
    <row r="463" spans="1:2">
      <c r="A463" s="505"/>
      <c r="B463" s="505"/>
    </row>
    <row r="464" spans="1:2">
      <c r="A464" s="505"/>
      <c r="B464" s="505"/>
    </row>
    <row r="465" spans="1:2">
      <c r="A465" s="505"/>
      <c r="B465" s="505"/>
    </row>
    <row r="466" spans="1:2">
      <c r="A466" s="505"/>
      <c r="B466" s="505"/>
    </row>
    <row r="467" spans="1:2">
      <c r="A467" s="505"/>
      <c r="B467" s="505"/>
    </row>
    <row r="468" spans="1:2">
      <c r="A468" s="505"/>
      <c r="B468" s="505"/>
    </row>
    <row r="469" spans="1:2">
      <c r="A469" s="505"/>
      <c r="B469" s="505"/>
    </row>
    <row r="470" spans="1:2">
      <c r="A470" s="505"/>
      <c r="B470" s="505"/>
    </row>
    <row r="471" spans="1:2">
      <c r="A471" s="505"/>
      <c r="B471" s="505"/>
    </row>
    <row r="472" spans="1:2">
      <c r="A472" s="505"/>
      <c r="B472" s="505"/>
    </row>
    <row r="473" spans="1:2">
      <c r="A473" s="505"/>
      <c r="B473" s="505"/>
    </row>
    <row r="474" spans="1:2">
      <c r="A474" s="505"/>
      <c r="B474" s="505"/>
    </row>
    <row r="475" spans="1:2">
      <c r="A475" s="505"/>
      <c r="B475" s="505"/>
    </row>
    <row r="476" spans="1:2">
      <c r="A476" s="505"/>
      <c r="B476" s="505"/>
    </row>
    <row r="477" spans="1:2">
      <c r="A477" s="505"/>
      <c r="B477" s="505"/>
    </row>
    <row r="478" spans="1:2">
      <c r="A478" s="505"/>
      <c r="B478" s="505"/>
    </row>
    <row r="479" spans="1:2">
      <c r="A479" s="505"/>
      <c r="B479" s="505"/>
    </row>
    <row r="480" spans="1:2">
      <c r="A480" s="505"/>
      <c r="B480" s="505"/>
    </row>
    <row r="481" spans="1:2">
      <c r="A481" s="505"/>
      <c r="B481" s="505"/>
    </row>
    <row r="482" spans="1:2">
      <c r="A482" s="505"/>
      <c r="B482" s="505"/>
    </row>
    <row r="483" spans="1:2">
      <c r="A483" s="505"/>
      <c r="B483" s="505"/>
    </row>
    <row r="484" spans="1:2">
      <c r="A484" s="505"/>
      <c r="B484" s="505"/>
    </row>
    <row r="485" spans="1:2">
      <c r="A485" s="505"/>
      <c r="B485" s="505"/>
    </row>
    <row r="486" spans="1:2">
      <c r="A486" s="505"/>
      <c r="B486" s="505"/>
    </row>
    <row r="487" spans="1:2">
      <c r="A487" s="505"/>
      <c r="B487" s="505"/>
    </row>
    <row r="488" spans="1:2">
      <c r="A488" s="505"/>
      <c r="B488" s="505"/>
    </row>
    <row r="489" spans="1:2">
      <c r="A489" s="505"/>
      <c r="B489" s="505"/>
    </row>
    <row r="490" spans="1:2">
      <c r="A490" s="505"/>
      <c r="B490" s="505"/>
    </row>
    <row r="491" spans="1:2">
      <c r="A491" s="505"/>
      <c r="B491" s="505"/>
    </row>
    <row r="492" spans="1:2">
      <c r="A492" s="505"/>
      <c r="B492" s="505"/>
    </row>
    <row r="493" spans="1:2">
      <c r="A493" s="505"/>
      <c r="B493" s="505"/>
    </row>
    <row r="494" spans="1:2">
      <c r="A494" s="505"/>
      <c r="B494" s="505"/>
    </row>
    <row r="495" spans="1:2">
      <c r="A495" s="505"/>
      <c r="B495" s="505"/>
    </row>
    <row r="496" spans="1:2">
      <c r="A496" s="505"/>
      <c r="B496" s="505"/>
    </row>
    <row r="497" spans="1:2">
      <c r="A497" s="505"/>
      <c r="B497" s="505"/>
    </row>
    <row r="498" spans="1:2">
      <c r="A498" s="505"/>
      <c r="B498" s="505"/>
    </row>
    <row r="499" spans="1:2">
      <c r="A499" s="505"/>
      <c r="B499" s="505"/>
    </row>
    <row r="500" spans="1:2">
      <c r="A500" s="505"/>
      <c r="B500" s="505"/>
    </row>
    <row r="501" spans="1:2">
      <c r="A501" s="505"/>
      <c r="B501" s="505"/>
    </row>
    <row r="502" spans="1:2">
      <c r="A502" s="505"/>
      <c r="B502" s="505"/>
    </row>
    <row r="503" spans="1:2">
      <c r="A503" s="505"/>
      <c r="B503" s="505"/>
    </row>
    <row r="504" spans="1:2">
      <c r="A504" s="505"/>
      <c r="B504" s="505"/>
    </row>
    <row r="505" spans="1:2">
      <c r="A505" s="505"/>
      <c r="B505" s="505"/>
    </row>
    <row r="506" spans="1:2">
      <c r="A506" s="505"/>
      <c r="B506" s="505"/>
    </row>
    <row r="507" spans="1:2">
      <c r="A507" s="505"/>
      <c r="B507" s="505"/>
    </row>
    <row r="508" spans="1:2">
      <c r="A508" s="505"/>
      <c r="B508" s="505"/>
    </row>
    <row r="509" spans="1:2">
      <c r="A509" s="505"/>
      <c r="B509" s="505"/>
    </row>
    <row r="510" spans="1:2">
      <c r="A510" s="505"/>
      <c r="B510" s="505"/>
    </row>
    <row r="511" spans="1:2">
      <c r="A511" s="505"/>
      <c r="B511" s="505"/>
    </row>
    <row r="512" spans="1:2">
      <c r="A512" s="505"/>
      <c r="B512" s="505"/>
    </row>
    <row r="513" spans="1:2">
      <c r="A513" s="505"/>
      <c r="B513" s="505"/>
    </row>
    <row r="514" spans="1:2">
      <c r="A514" s="505"/>
      <c r="B514" s="505"/>
    </row>
    <row r="515" spans="1:2">
      <c r="A515" s="505"/>
      <c r="B515" s="505"/>
    </row>
    <row r="516" spans="1:2">
      <c r="A516" s="505"/>
      <c r="B516" s="505"/>
    </row>
    <row r="517" spans="1:2">
      <c r="A517" s="505"/>
      <c r="B517" s="505"/>
    </row>
    <row r="518" spans="1:2">
      <c r="A518" s="505"/>
      <c r="B518" s="505"/>
    </row>
    <row r="519" spans="1:2">
      <c r="A519" s="505"/>
      <c r="B519" s="505"/>
    </row>
    <row r="520" spans="1:2">
      <c r="A520" s="505"/>
      <c r="B520" s="505"/>
    </row>
    <row r="521" spans="1:2">
      <c r="A521" s="505"/>
      <c r="B521" s="505"/>
    </row>
    <row r="522" spans="1:2">
      <c r="A522" s="505"/>
      <c r="B522" s="505"/>
    </row>
    <row r="523" spans="1:2">
      <c r="A523" s="505"/>
      <c r="B523" s="505"/>
    </row>
    <row r="524" spans="1:2">
      <c r="A524" s="505"/>
      <c r="B524" s="505"/>
    </row>
    <row r="525" spans="1:2">
      <c r="A525" s="505"/>
      <c r="B525" s="505"/>
    </row>
    <row r="526" spans="1:2">
      <c r="A526" s="505"/>
      <c r="B526" s="505"/>
    </row>
    <row r="527" spans="1:2">
      <c r="A527" s="505"/>
      <c r="B527" s="505"/>
    </row>
    <row r="528" spans="1:2">
      <c r="A528" s="505"/>
      <c r="B528" s="505"/>
    </row>
    <row r="529" spans="1:2">
      <c r="A529" s="505"/>
      <c r="B529" s="505"/>
    </row>
    <row r="530" spans="1:2">
      <c r="A530" s="505"/>
      <c r="B530" s="505"/>
    </row>
    <row r="531" spans="1:2">
      <c r="A531" s="505"/>
      <c r="B531" s="505"/>
    </row>
    <row r="532" spans="1:2">
      <c r="A532" s="505"/>
      <c r="B532" s="505"/>
    </row>
    <row r="533" spans="1:2">
      <c r="A533" s="505"/>
      <c r="B533" s="505"/>
    </row>
    <row r="534" spans="1:2">
      <c r="A534" s="505"/>
      <c r="B534" s="505"/>
    </row>
    <row r="535" spans="1:2">
      <c r="A535" s="505"/>
      <c r="B535" s="505"/>
    </row>
    <row r="536" spans="1:2">
      <c r="A536" s="505"/>
      <c r="B536" s="505"/>
    </row>
    <row r="537" spans="1:2">
      <c r="A537" s="505"/>
      <c r="B537" s="505"/>
    </row>
    <row r="538" spans="1:2">
      <c r="A538" s="505"/>
      <c r="B538" s="505"/>
    </row>
    <row r="539" spans="1:2">
      <c r="A539" s="505"/>
      <c r="B539" s="505"/>
    </row>
    <row r="540" spans="1:2">
      <c r="A540" s="505"/>
      <c r="B540" s="505"/>
    </row>
    <row r="541" spans="1:2">
      <c r="A541" s="505"/>
      <c r="B541" s="505"/>
    </row>
    <row r="542" spans="1:2">
      <c r="A542" s="505"/>
      <c r="B542" s="505"/>
    </row>
    <row r="543" spans="1:2">
      <c r="A543" s="505"/>
      <c r="B543" s="505"/>
    </row>
    <row r="544" spans="1:2">
      <c r="A544" s="505"/>
      <c r="B544" s="505"/>
    </row>
    <row r="545" spans="1:2">
      <c r="A545" s="505"/>
      <c r="B545" s="505"/>
    </row>
    <row r="546" spans="1:2">
      <c r="A546" s="505"/>
      <c r="B546" s="505"/>
    </row>
    <row r="547" spans="1:2">
      <c r="A547" s="505"/>
      <c r="B547" s="505"/>
    </row>
    <row r="548" spans="1:2">
      <c r="A548" s="505"/>
      <c r="B548" s="505"/>
    </row>
    <row r="549" spans="1:2">
      <c r="A549" s="505"/>
      <c r="B549" s="505"/>
    </row>
    <row r="550" spans="1:2">
      <c r="A550" s="505"/>
      <c r="B550" s="505"/>
    </row>
    <row r="551" spans="1:2">
      <c r="A551" s="505"/>
      <c r="B551" s="505"/>
    </row>
    <row r="552" spans="1:2">
      <c r="A552" s="505"/>
      <c r="B552" s="505"/>
    </row>
    <row r="553" spans="1:2">
      <c r="A553" s="505"/>
      <c r="B553" s="505"/>
    </row>
    <row r="554" spans="1:2">
      <c r="A554" s="505"/>
      <c r="B554" s="505"/>
    </row>
    <row r="555" spans="1:2">
      <c r="A555" s="505"/>
      <c r="B555" s="505"/>
    </row>
    <row r="556" spans="1:2">
      <c r="A556" s="505"/>
      <c r="B556" s="505"/>
    </row>
    <row r="557" spans="1:2">
      <c r="A557" s="505"/>
      <c r="B557" s="505"/>
    </row>
  </sheetData>
  <mergeCells count="2">
    <mergeCell ref="A2:K2"/>
    <mergeCell ref="A3:K3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7"/>
  <sheetViews>
    <sheetView showGridLines="0" zoomScaleNormal="100" workbookViewId="0"/>
  </sheetViews>
  <sheetFormatPr defaultColWidth="33.140625" defaultRowHeight="9"/>
  <cols>
    <col min="1" max="1" width="55.7109375" style="503" customWidth="1"/>
    <col min="2" max="2" width="9" style="503" customWidth="1"/>
    <col min="3" max="11" width="9" style="494" customWidth="1"/>
    <col min="12" max="21" width="5.7109375" style="494" customWidth="1"/>
    <col min="22" max="256" width="33.140625" style="494"/>
    <col min="257" max="257" width="45" style="494" customWidth="1"/>
    <col min="258" max="267" width="9" style="494" customWidth="1"/>
    <col min="268" max="277" width="5.7109375" style="494" customWidth="1"/>
    <col min="278" max="512" width="33.140625" style="494"/>
    <col min="513" max="513" width="45" style="494" customWidth="1"/>
    <col min="514" max="523" width="9" style="494" customWidth="1"/>
    <col min="524" max="533" width="5.7109375" style="494" customWidth="1"/>
    <col min="534" max="768" width="33.140625" style="494"/>
    <col min="769" max="769" width="45" style="494" customWidth="1"/>
    <col min="770" max="779" width="9" style="494" customWidth="1"/>
    <col min="780" max="789" width="5.7109375" style="494" customWidth="1"/>
    <col min="790" max="1024" width="33.140625" style="494"/>
    <col min="1025" max="1025" width="45" style="494" customWidth="1"/>
    <col min="1026" max="1035" width="9" style="494" customWidth="1"/>
    <col min="1036" max="1045" width="5.7109375" style="494" customWidth="1"/>
    <col min="1046" max="1280" width="33.140625" style="494"/>
    <col min="1281" max="1281" width="45" style="494" customWidth="1"/>
    <col min="1282" max="1291" width="9" style="494" customWidth="1"/>
    <col min="1292" max="1301" width="5.7109375" style="494" customWidth="1"/>
    <col min="1302" max="1536" width="33.140625" style="494"/>
    <col min="1537" max="1537" width="45" style="494" customWidth="1"/>
    <col min="1538" max="1547" width="9" style="494" customWidth="1"/>
    <col min="1548" max="1557" width="5.7109375" style="494" customWidth="1"/>
    <col min="1558" max="1792" width="33.140625" style="494"/>
    <col min="1793" max="1793" width="45" style="494" customWidth="1"/>
    <col min="1794" max="1803" width="9" style="494" customWidth="1"/>
    <col min="1804" max="1813" width="5.7109375" style="494" customWidth="1"/>
    <col min="1814" max="2048" width="33.140625" style="494"/>
    <col min="2049" max="2049" width="45" style="494" customWidth="1"/>
    <col min="2050" max="2059" width="9" style="494" customWidth="1"/>
    <col min="2060" max="2069" width="5.7109375" style="494" customWidth="1"/>
    <col min="2070" max="2304" width="33.140625" style="494"/>
    <col min="2305" max="2305" width="45" style="494" customWidth="1"/>
    <col min="2306" max="2315" width="9" style="494" customWidth="1"/>
    <col min="2316" max="2325" width="5.7109375" style="494" customWidth="1"/>
    <col min="2326" max="2560" width="33.140625" style="494"/>
    <col min="2561" max="2561" width="45" style="494" customWidth="1"/>
    <col min="2562" max="2571" width="9" style="494" customWidth="1"/>
    <col min="2572" max="2581" width="5.7109375" style="494" customWidth="1"/>
    <col min="2582" max="2816" width="33.140625" style="494"/>
    <col min="2817" max="2817" width="45" style="494" customWidth="1"/>
    <col min="2818" max="2827" width="9" style="494" customWidth="1"/>
    <col min="2828" max="2837" width="5.7109375" style="494" customWidth="1"/>
    <col min="2838" max="3072" width="33.140625" style="494"/>
    <col min="3073" max="3073" width="45" style="494" customWidth="1"/>
    <col min="3074" max="3083" width="9" style="494" customWidth="1"/>
    <col min="3084" max="3093" width="5.7109375" style="494" customWidth="1"/>
    <col min="3094" max="3328" width="33.140625" style="494"/>
    <col min="3329" max="3329" width="45" style="494" customWidth="1"/>
    <col min="3330" max="3339" width="9" style="494" customWidth="1"/>
    <col min="3340" max="3349" width="5.7109375" style="494" customWidth="1"/>
    <col min="3350" max="3584" width="33.140625" style="494"/>
    <col min="3585" max="3585" width="45" style="494" customWidth="1"/>
    <col min="3586" max="3595" width="9" style="494" customWidth="1"/>
    <col min="3596" max="3605" width="5.7109375" style="494" customWidth="1"/>
    <col min="3606" max="3840" width="33.140625" style="494"/>
    <col min="3841" max="3841" width="45" style="494" customWidth="1"/>
    <col min="3842" max="3851" width="9" style="494" customWidth="1"/>
    <col min="3852" max="3861" width="5.7109375" style="494" customWidth="1"/>
    <col min="3862" max="4096" width="33.140625" style="494"/>
    <col min="4097" max="4097" width="45" style="494" customWidth="1"/>
    <col min="4098" max="4107" width="9" style="494" customWidth="1"/>
    <col min="4108" max="4117" width="5.7109375" style="494" customWidth="1"/>
    <col min="4118" max="4352" width="33.140625" style="494"/>
    <col min="4353" max="4353" width="45" style="494" customWidth="1"/>
    <col min="4354" max="4363" width="9" style="494" customWidth="1"/>
    <col min="4364" max="4373" width="5.7109375" style="494" customWidth="1"/>
    <col min="4374" max="4608" width="33.140625" style="494"/>
    <col min="4609" max="4609" width="45" style="494" customWidth="1"/>
    <col min="4610" max="4619" width="9" style="494" customWidth="1"/>
    <col min="4620" max="4629" width="5.7109375" style="494" customWidth="1"/>
    <col min="4630" max="4864" width="33.140625" style="494"/>
    <col min="4865" max="4865" width="45" style="494" customWidth="1"/>
    <col min="4866" max="4875" width="9" style="494" customWidth="1"/>
    <col min="4876" max="4885" width="5.7109375" style="494" customWidth="1"/>
    <col min="4886" max="5120" width="33.140625" style="494"/>
    <col min="5121" max="5121" width="45" style="494" customWidth="1"/>
    <col min="5122" max="5131" width="9" style="494" customWidth="1"/>
    <col min="5132" max="5141" width="5.7109375" style="494" customWidth="1"/>
    <col min="5142" max="5376" width="33.140625" style="494"/>
    <col min="5377" max="5377" width="45" style="494" customWidth="1"/>
    <col min="5378" max="5387" width="9" style="494" customWidth="1"/>
    <col min="5388" max="5397" width="5.7109375" style="494" customWidth="1"/>
    <col min="5398" max="5632" width="33.140625" style="494"/>
    <col min="5633" max="5633" width="45" style="494" customWidth="1"/>
    <col min="5634" max="5643" width="9" style="494" customWidth="1"/>
    <col min="5644" max="5653" width="5.7109375" style="494" customWidth="1"/>
    <col min="5654" max="5888" width="33.140625" style="494"/>
    <col min="5889" max="5889" width="45" style="494" customWidth="1"/>
    <col min="5890" max="5899" width="9" style="494" customWidth="1"/>
    <col min="5900" max="5909" width="5.7109375" style="494" customWidth="1"/>
    <col min="5910" max="6144" width="33.140625" style="494"/>
    <col min="6145" max="6145" width="45" style="494" customWidth="1"/>
    <col min="6146" max="6155" width="9" style="494" customWidth="1"/>
    <col min="6156" max="6165" width="5.7109375" style="494" customWidth="1"/>
    <col min="6166" max="6400" width="33.140625" style="494"/>
    <col min="6401" max="6401" width="45" style="494" customWidth="1"/>
    <col min="6402" max="6411" width="9" style="494" customWidth="1"/>
    <col min="6412" max="6421" width="5.7109375" style="494" customWidth="1"/>
    <col min="6422" max="6656" width="33.140625" style="494"/>
    <col min="6657" max="6657" width="45" style="494" customWidth="1"/>
    <col min="6658" max="6667" width="9" style="494" customWidth="1"/>
    <col min="6668" max="6677" width="5.7109375" style="494" customWidth="1"/>
    <col min="6678" max="6912" width="33.140625" style="494"/>
    <col min="6913" max="6913" width="45" style="494" customWidth="1"/>
    <col min="6914" max="6923" width="9" style="494" customWidth="1"/>
    <col min="6924" max="6933" width="5.7109375" style="494" customWidth="1"/>
    <col min="6934" max="7168" width="33.140625" style="494"/>
    <col min="7169" max="7169" width="45" style="494" customWidth="1"/>
    <col min="7170" max="7179" width="9" style="494" customWidth="1"/>
    <col min="7180" max="7189" width="5.7109375" style="494" customWidth="1"/>
    <col min="7190" max="7424" width="33.140625" style="494"/>
    <col min="7425" max="7425" width="45" style="494" customWidth="1"/>
    <col min="7426" max="7435" width="9" style="494" customWidth="1"/>
    <col min="7436" max="7445" width="5.7109375" style="494" customWidth="1"/>
    <col min="7446" max="7680" width="33.140625" style="494"/>
    <col min="7681" max="7681" width="45" style="494" customWidth="1"/>
    <col min="7682" max="7691" width="9" style="494" customWidth="1"/>
    <col min="7692" max="7701" width="5.7109375" style="494" customWidth="1"/>
    <col min="7702" max="7936" width="33.140625" style="494"/>
    <col min="7937" max="7937" width="45" style="494" customWidth="1"/>
    <col min="7938" max="7947" width="9" style="494" customWidth="1"/>
    <col min="7948" max="7957" width="5.7109375" style="494" customWidth="1"/>
    <col min="7958" max="8192" width="33.140625" style="494"/>
    <col min="8193" max="8193" width="45" style="494" customWidth="1"/>
    <col min="8194" max="8203" width="9" style="494" customWidth="1"/>
    <col min="8204" max="8213" width="5.7109375" style="494" customWidth="1"/>
    <col min="8214" max="8448" width="33.140625" style="494"/>
    <col min="8449" max="8449" width="45" style="494" customWidth="1"/>
    <col min="8450" max="8459" width="9" style="494" customWidth="1"/>
    <col min="8460" max="8469" width="5.7109375" style="494" customWidth="1"/>
    <col min="8470" max="8704" width="33.140625" style="494"/>
    <col min="8705" max="8705" width="45" style="494" customWidth="1"/>
    <col min="8706" max="8715" width="9" style="494" customWidth="1"/>
    <col min="8716" max="8725" width="5.7109375" style="494" customWidth="1"/>
    <col min="8726" max="8960" width="33.140625" style="494"/>
    <col min="8961" max="8961" width="45" style="494" customWidth="1"/>
    <col min="8962" max="8971" width="9" style="494" customWidth="1"/>
    <col min="8972" max="8981" width="5.7109375" style="494" customWidth="1"/>
    <col min="8982" max="9216" width="33.140625" style="494"/>
    <col min="9217" max="9217" width="45" style="494" customWidth="1"/>
    <col min="9218" max="9227" width="9" style="494" customWidth="1"/>
    <col min="9228" max="9237" width="5.7109375" style="494" customWidth="1"/>
    <col min="9238" max="9472" width="33.140625" style="494"/>
    <col min="9473" max="9473" width="45" style="494" customWidth="1"/>
    <col min="9474" max="9483" width="9" style="494" customWidth="1"/>
    <col min="9484" max="9493" width="5.7109375" style="494" customWidth="1"/>
    <col min="9494" max="9728" width="33.140625" style="494"/>
    <col min="9729" max="9729" width="45" style="494" customWidth="1"/>
    <col min="9730" max="9739" width="9" style="494" customWidth="1"/>
    <col min="9740" max="9749" width="5.7109375" style="494" customWidth="1"/>
    <col min="9750" max="9984" width="33.140625" style="494"/>
    <col min="9985" max="9985" width="45" style="494" customWidth="1"/>
    <col min="9986" max="9995" width="9" style="494" customWidth="1"/>
    <col min="9996" max="10005" width="5.7109375" style="494" customWidth="1"/>
    <col min="10006" max="10240" width="33.140625" style="494"/>
    <col min="10241" max="10241" width="45" style="494" customWidth="1"/>
    <col min="10242" max="10251" width="9" style="494" customWidth="1"/>
    <col min="10252" max="10261" width="5.7109375" style="494" customWidth="1"/>
    <col min="10262" max="10496" width="33.140625" style="494"/>
    <col min="10497" max="10497" width="45" style="494" customWidth="1"/>
    <col min="10498" max="10507" width="9" style="494" customWidth="1"/>
    <col min="10508" max="10517" width="5.7109375" style="494" customWidth="1"/>
    <col min="10518" max="10752" width="33.140625" style="494"/>
    <col min="10753" max="10753" width="45" style="494" customWidth="1"/>
    <col min="10754" max="10763" width="9" style="494" customWidth="1"/>
    <col min="10764" max="10773" width="5.7109375" style="494" customWidth="1"/>
    <col min="10774" max="11008" width="33.140625" style="494"/>
    <col min="11009" max="11009" width="45" style="494" customWidth="1"/>
    <col min="11010" max="11019" width="9" style="494" customWidth="1"/>
    <col min="11020" max="11029" width="5.7109375" style="494" customWidth="1"/>
    <col min="11030" max="11264" width="33.140625" style="494"/>
    <col min="11265" max="11265" width="45" style="494" customWidth="1"/>
    <col min="11266" max="11275" width="9" style="494" customWidth="1"/>
    <col min="11276" max="11285" width="5.7109375" style="494" customWidth="1"/>
    <col min="11286" max="11520" width="33.140625" style="494"/>
    <col min="11521" max="11521" width="45" style="494" customWidth="1"/>
    <col min="11522" max="11531" width="9" style="494" customWidth="1"/>
    <col min="11532" max="11541" width="5.7109375" style="494" customWidth="1"/>
    <col min="11542" max="11776" width="33.140625" style="494"/>
    <col min="11777" max="11777" width="45" style="494" customWidth="1"/>
    <col min="11778" max="11787" width="9" style="494" customWidth="1"/>
    <col min="11788" max="11797" width="5.7109375" style="494" customWidth="1"/>
    <col min="11798" max="12032" width="33.140625" style="494"/>
    <col min="12033" max="12033" width="45" style="494" customWidth="1"/>
    <col min="12034" max="12043" width="9" style="494" customWidth="1"/>
    <col min="12044" max="12053" width="5.7109375" style="494" customWidth="1"/>
    <col min="12054" max="12288" width="33.140625" style="494"/>
    <col min="12289" max="12289" width="45" style="494" customWidth="1"/>
    <col min="12290" max="12299" width="9" style="494" customWidth="1"/>
    <col min="12300" max="12309" width="5.7109375" style="494" customWidth="1"/>
    <col min="12310" max="12544" width="33.140625" style="494"/>
    <col min="12545" max="12545" width="45" style="494" customWidth="1"/>
    <col min="12546" max="12555" width="9" style="494" customWidth="1"/>
    <col min="12556" max="12565" width="5.7109375" style="494" customWidth="1"/>
    <col min="12566" max="12800" width="33.140625" style="494"/>
    <col min="12801" max="12801" width="45" style="494" customWidth="1"/>
    <col min="12802" max="12811" width="9" style="494" customWidth="1"/>
    <col min="12812" max="12821" width="5.7109375" style="494" customWidth="1"/>
    <col min="12822" max="13056" width="33.140625" style="494"/>
    <col min="13057" max="13057" width="45" style="494" customWidth="1"/>
    <col min="13058" max="13067" width="9" style="494" customWidth="1"/>
    <col min="13068" max="13077" width="5.7109375" style="494" customWidth="1"/>
    <col min="13078" max="13312" width="33.140625" style="494"/>
    <col min="13313" max="13313" width="45" style="494" customWidth="1"/>
    <col min="13314" max="13323" width="9" style="494" customWidth="1"/>
    <col min="13324" max="13333" width="5.7109375" style="494" customWidth="1"/>
    <col min="13334" max="13568" width="33.140625" style="494"/>
    <col min="13569" max="13569" width="45" style="494" customWidth="1"/>
    <col min="13570" max="13579" width="9" style="494" customWidth="1"/>
    <col min="13580" max="13589" width="5.7109375" style="494" customWidth="1"/>
    <col min="13590" max="13824" width="33.140625" style="494"/>
    <col min="13825" max="13825" width="45" style="494" customWidth="1"/>
    <col min="13826" max="13835" width="9" style="494" customWidth="1"/>
    <col min="13836" max="13845" width="5.7109375" style="494" customWidth="1"/>
    <col min="13846" max="14080" width="33.140625" style="494"/>
    <col min="14081" max="14081" width="45" style="494" customWidth="1"/>
    <col min="14082" max="14091" width="9" style="494" customWidth="1"/>
    <col min="14092" max="14101" width="5.7109375" style="494" customWidth="1"/>
    <col min="14102" max="14336" width="33.140625" style="494"/>
    <col min="14337" max="14337" width="45" style="494" customWidth="1"/>
    <col min="14338" max="14347" width="9" style="494" customWidth="1"/>
    <col min="14348" max="14357" width="5.7109375" style="494" customWidth="1"/>
    <col min="14358" max="14592" width="33.140625" style="494"/>
    <col min="14593" max="14593" width="45" style="494" customWidth="1"/>
    <col min="14594" max="14603" width="9" style="494" customWidth="1"/>
    <col min="14604" max="14613" width="5.7109375" style="494" customWidth="1"/>
    <col min="14614" max="14848" width="33.140625" style="494"/>
    <col min="14849" max="14849" width="45" style="494" customWidth="1"/>
    <col min="14850" max="14859" width="9" style="494" customWidth="1"/>
    <col min="14860" max="14869" width="5.7109375" style="494" customWidth="1"/>
    <col min="14870" max="15104" width="33.140625" style="494"/>
    <col min="15105" max="15105" width="45" style="494" customWidth="1"/>
    <col min="15106" max="15115" width="9" style="494" customWidth="1"/>
    <col min="15116" max="15125" width="5.7109375" style="494" customWidth="1"/>
    <col min="15126" max="15360" width="33.140625" style="494"/>
    <col min="15361" max="15361" width="45" style="494" customWidth="1"/>
    <col min="15362" max="15371" width="9" style="494" customWidth="1"/>
    <col min="15372" max="15381" width="5.7109375" style="494" customWidth="1"/>
    <col min="15382" max="15616" width="33.140625" style="494"/>
    <col min="15617" max="15617" width="45" style="494" customWidth="1"/>
    <col min="15618" max="15627" width="9" style="494" customWidth="1"/>
    <col min="15628" max="15637" width="5.7109375" style="494" customWidth="1"/>
    <col min="15638" max="15872" width="33.140625" style="494"/>
    <col min="15873" max="15873" width="45" style="494" customWidth="1"/>
    <col min="15874" max="15883" width="9" style="494" customWidth="1"/>
    <col min="15884" max="15893" width="5.7109375" style="494" customWidth="1"/>
    <col min="15894" max="16128" width="33.140625" style="494"/>
    <col min="16129" max="16129" width="45" style="494" customWidth="1"/>
    <col min="16130" max="16139" width="9" style="494" customWidth="1"/>
    <col min="16140" max="16149" width="5.7109375" style="494" customWidth="1"/>
    <col min="16150" max="16384" width="33.140625" style="494"/>
  </cols>
  <sheetData>
    <row r="1" spans="1:18" s="493" customFormat="1" ht="3.75" customHeight="1">
      <c r="A1" s="491"/>
      <c r="B1" s="1166"/>
      <c r="C1" s="1166"/>
      <c r="D1" s="1166"/>
      <c r="E1" s="1166"/>
      <c r="F1" s="1166"/>
      <c r="G1" s="1166"/>
      <c r="H1" s="1166"/>
      <c r="I1" s="1166"/>
      <c r="J1" s="1166"/>
      <c r="K1" s="1166"/>
    </row>
    <row r="2" spans="1:18" s="493" customFormat="1" ht="28.5" customHeight="1">
      <c r="A2" s="1164" t="s">
        <v>254</v>
      </c>
      <c r="B2" s="1164"/>
      <c r="C2" s="1164"/>
      <c r="D2" s="1164"/>
      <c r="E2" s="1164"/>
      <c r="F2" s="1164"/>
      <c r="G2" s="1164"/>
      <c r="H2" s="1164"/>
      <c r="I2" s="1164"/>
      <c r="J2" s="1164"/>
      <c r="K2" s="1164"/>
    </row>
    <row r="3" spans="1:18" s="493" customFormat="1" ht="31.5" customHeight="1">
      <c r="A3" s="1164" t="s">
        <v>543</v>
      </c>
      <c r="B3" s="1164"/>
      <c r="C3" s="1164"/>
      <c r="D3" s="1164"/>
      <c r="E3" s="1164"/>
      <c r="F3" s="1164"/>
      <c r="G3" s="1164"/>
      <c r="H3" s="1164"/>
      <c r="I3" s="1164"/>
      <c r="J3" s="1164"/>
      <c r="K3" s="1164"/>
    </row>
    <row r="4" spans="1:18" ht="2.25" customHeight="1">
      <c r="A4" s="495"/>
      <c r="B4" s="495"/>
      <c r="C4" s="506"/>
      <c r="D4" s="496"/>
      <c r="E4" s="496"/>
      <c r="F4" s="496"/>
      <c r="G4" s="496"/>
      <c r="H4" s="496"/>
      <c r="I4" s="496"/>
      <c r="J4" s="496"/>
      <c r="K4" s="496"/>
    </row>
    <row r="5" spans="1:18" ht="14.25" customHeight="1">
      <c r="A5" s="851"/>
      <c r="B5" s="839" t="s">
        <v>564</v>
      </c>
      <c r="C5" s="839" t="s">
        <v>565</v>
      </c>
      <c r="D5" s="839" t="s">
        <v>566</v>
      </c>
      <c r="E5" s="839" t="s">
        <v>567</v>
      </c>
      <c r="F5" s="839" t="s">
        <v>544</v>
      </c>
      <c r="G5" s="839" t="s">
        <v>545</v>
      </c>
      <c r="H5" s="839" t="s">
        <v>546</v>
      </c>
      <c r="I5" s="839" t="s">
        <v>547</v>
      </c>
      <c r="J5" s="839" t="s">
        <v>548</v>
      </c>
      <c r="K5" s="839" t="s">
        <v>549</v>
      </c>
    </row>
    <row r="6" spans="1:18" ht="15" customHeight="1">
      <c r="A6" s="846" t="s">
        <v>195</v>
      </c>
      <c r="B6" s="846">
        <v>6</v>
      </c>
      <c r="C6" s="846">
        <v>10</v>
      </c>
      <c r="D6" s="846">
        <v>11</v>
      </c>
      <c r="E6" s="846">
        <v>11</v>
      </c>
      <c r="F6" s="846">
        <v>11</v>
      </c>
      <c r="G6" s="846">
        <v>11</v>
      </c>
      <c r="H6" s="846">
        <v>11</v>
      </c>
      <c r="I6" s="846">
        <v>21</v>
      </c>
      <c r="J6" s="846">
        <v>23</v>
      </c>
      <c r="K6" s="846">
        <v>23</v>
      </c>
    </row>
    <row r="7" spans="1:18" ht="15" customHeight="1">
      <c r="A7" s="843" t="s">
        <v>550</v>
      </c>
      <c r="B7" s="843">
        <v>2</v>
      </c>
      <c r="C7" s="843">
        <v>5</v>
      </c>
      <c r="D7" s="843">
        <v>5</v>
      </c>
      <c r="E7" s="843">
        <v>5</v>
      </c>
      <c r="F7" s="843">
        <v>5</v>
      </c>
      <c r="G7" s="843">
        <v>5</v>
      </c>
      <c r="H7" s="843">
        <v>5</v>
      </c>
      <c r="I7" s="843">
        <v>7</v>
      </c>
      <c r="J7" s="843">
        <v>10</v>
      </c>
      <c r="K7" s="843">
        <v>10</v>
      </c>
      <c r="L7" s="497"/>
      <c r="M7" s="497"/>
      <c r="N7" s="497"/>
      <c r="O7" s="497"/>
      <c r="P7" s="497"/>
      <c r="Q7" s="497"/>
      <c r="R7" s="497"/>
    </row>
    <row r="8" spans="1:18" ht="15" customHeight="1">
      <c r="A8" s="847" t="s">
        <v>551</v>
      </c>
      <c r="B8" s="847">
        <v>2</v>
      </c>
      <c r="C8" s="847">
        <v>3</v>
      </c>
      <c r="D8" s="847">
        <v>3</v>
      </c>
      <c r="E8" s="847">
        <v>3</v>
      </c>
      <c r="F8" s="847">
        <v>3</v>
      </c>
      <c r="G8" s="845">
        <v>3</v>
      </c>
      <c r="H8" s="845">
        <v>3</v>
      </c>
      <c r="I8" s="847">
        <v>5</v>
      </c>
      <c r="J8" s="847">
        <v>7</v>
      </c>
      <c r="K8" s="847">
        <v>7</v>
      </c>
    </row>
    <row r="9" spans="1:18" ht="15" customHeight="1">
      <c r="A9" s="847" t="s">
        <v>552</v>
      </c>
      <c r="B9" s="847" t="s">
        <v>568</v>
      </c>
      <c r="C9" s="847">
        <v>2</v>
      </c>
      <c r="D9" s="847">
        <v>2</v>
      </c>
      <c r="E9" s="847">
        <v>2</v>
      </c>
      <c r="F9" s="847">
        <v>2</v>
      </c>
      <c r="G9" s="845">
        <v>2</v>
      </c>
      <c r="H9" s="845">
        <v>2</v>
      </c>
      <c r="I9" s="847">
        <v>2</v>
      </c>
      <c r="J9" s="847">
        <v>3</v>
      </c>
      <c r="K9" s="847">
        <v>3</v>
      </c>
    </row>
    <row r="10" spans="1:18" ht="15" customHeight="1">
      <c r="A10" s="843" t="s">
        <v>553</v>
      </c>
      <c r="B10" s="843">
        <v>4</v>
      </c>
      <c r="C10" s="843">
        <v>5</v>
      </c>
      <c r="D10" s="843">
        <v>6</v>
      </c>
      <c r="E10" s="843">
        <v>6</v>
      </c>
      <c r="F10" s="843">
        <v>6</v>
      </c>
      <c r="G10" s="843">
        <v>6</v>
      </c>
      <c r="H10" s="843">
        <v>6</v>
      </c>
      <c r="I10" s="843">
        <v>14</v>
      </c>
      <c r="J10" s="843">
        <v>13</v>
      </c>
      <c r="K10" s="843">
        <v>13</v>
      </c>
      <c r="L10" s="497"/>
      <c r="M10" s="497"/>
      <c r="N10" s="497"/>
      <c r="O10" s="497"/>
      <c r="P10" s="497"/>
      <c r="Q10" s="497"/>
    </row>
    <row r="11" spans="1:18" ht="15" customHeight="1">
      <c r="A11" s="847" t="s">
        <v>551</v>
      </c>
      <c r="B11" s="847">
        <v>4</v>
      </c>
      <c r="C11" s="847">
        <v>5</v>
      </c>
      <c r="D11" s="847">
        <v>6</v>
      </c>
      <c r="E11" s="847">
        <v>6</v>
      </c>
      <c r="F11" s="847">
        <v>6</v>
      </c>
      <c r="G11" s="845">
        <v>6</v>
      </c>
      <c r="H11" s="845">
        <v>6</v>
      </c>
      <c r="I11" s="847">
        <v>14</v>
      </c>
      <c r="J11" s="847">
        <v>13</v>
      </c>
      <c r="K11" s="847">
        <v>13</v>
      </c>
    </row>
    <row r="12" spans="1:18" ht="15" customHeight="1">
      <c r="A12" s="847" t="s">
        <v>552</v>
      </c>
      <c r="B12" s="847" t="s">
        <v>568</v>
      </c>
      <c r="C12" s="847" t="s">
        <v>568</v>
      </c>
      <c r="D12" s="847" t="s">
        <v>568</v>
      </c>
      <c r="E12" s="847" t="s">
        <v>568</v>
      </c>
      <c r="F12" s="847">
        <v>0</v>
      </c>
      <c r="G12" s="845">
        <v>0</v>
      </c>
      <c r="H12" s="845">
        <v>0</v>
      </c>
      <c r="I12" s="847">
        <v>0</v>
      </c>
      <c r="J12" s="847">
        <v>0</v>
      </c>
      <c r="K12" s="847">
        <v>0</v>
      </c>
    </row>
    <row r="13" spans="1:18" ht="15" customHeight="1">
      <c r="A13" s="846" t="s">
        <v>196</v>
      </c>
      <c r="B13" s="846">
        <v>0</v>
      </c>
      <c r="C13" s="846">
        <v>0</v>
      </c>
      <c r="D13" s="846">
        <v>0</v>
      </c>
      <c r="E13" s="846">
        <v>0</v>
      </c>
      <c r="F13" s="846">
        <v>0</v>
      </c>
      <c r="G13" s="846">
        <v>0</v>
      </c>
      <c r="H13" s="846">
        <v>0</v>
      </c>
      <c r="I13" s="846">
        <v>11</v>
      </c>
      <c r="J13" s="846">
        <v>11</v>
      </c>
      <c r="K13" s="846">
        <v>11</v>
      </c>
    </row>
    <row r="14" spans="1:18" s="498" customFormat="1" ht="15" customHeight="1">
      <c r="A14" s="843" t="s">
        <v>554</v>
      </c>
      <c r="B14" s="843">
        <v>0</v>
      </c>
      <c r="C14" s="843">
        <v>0</v>
      </c>
      <c r="D14" s="843">
        <v>0</v>
      </c>
      <c r="E14" s="843">
        <v>0</v>
      </c>
      <c r="F14" s="843">
        <v>0</v>
      </c>
      <c r="G14" s="843">
        <v>0</v>
      </c>
      <c r="H14" s="843">
        <v>0</v>
      </c>
      <c r="I14" s="843">
        <v>7</v>
      </c>
      <c r="J14" s="843">
        <v>7</v>
      </c>
      <c r="K14" s="843">
        <v>7</v>
      </c>
      <c r="L14" s="497"/>
      <c r="M14" s="497"/>
      <c r="N14" s="497"/>
      <c r="O14" s="497"/>
      <c r="P14" s="497"/>
      <c r="Q14" s="497"/>
    </row>
    <row r="15" spans="1:18" s="498" customFormat="1" ht="15" customHeight="1">
      <c r="A15" s="847" t="s">
        <v>551</v>
      </c>
      <c r="B15" s="847" t="s">
        <v>568</v>
      </c>
      <c r="C15" s="847" t="s">
        <v>568</v>
      </c>
      <c r="D15" s="847" t="s">
        <v>568</v>
      </c>
      <c r="E15" s="847" t="s">
        <v>568</v>
      </c>
      <c r="F15" s="847">
        <v>0</v>
      </c>
      <c r="G15" s="845">
        <v>0</v>
      </c>
      <c r="H15" s="845">
        <v>0</v>
      </c>
      <c r="I15" s="847">
        <v>7</v>
      </c>
      <c r="J15" s="847">
        <v>7</v>
      </c>
      <c r="K15" s="847">
        <v>7</v>
      </c>
    </row>
    <row r="16" spans="1:18" s="498" customFormat="1" ht="15" customHeight="1">
      <c r="A16" s="847" t="s">
        <v>552</v>
      </c>
      <c r="B16" s="847" t="s">
        <v>568</v>
      </c>
      <c r="C16" s="847" t="s">
        <v>568</v>
      </c>
      <c r="D16" s="847" t="s">
        <v>568</v>
      </c>
      <c r="E16" s="847" t="s">
        <v>568</v>
      </c>
      <c r="F16" s="847">
        <v>0</v>
      </c>
      <c r="G16" s="845">
        <v>0</v>
      </c>
      <c r="H16" s="845">
        <v>0</v>
      </c>
      <c r="I16" s="847">
        <v>0</v>
      </c>
      <c r="J16" s="847">
        <v>0</v>
      </c>
      <c r="K16" s="847">
        <v>0</v>
      </c>
    </row>
    <row r="17" spans="1:17" s="498" customFormat="1" ht="15" customHeight="1">
      <c r="A17" s="843" t="s">
        <v>555</v>
      </c>
      <c r="B17" s="843">
        <v>0</v>
      </c>
      <c r="C17" s="843">
        <v>0</v>
      </c>
      <c r="D17" s="843">
        <v>0</v>
      </c>
      <c r="E17" s="843">
        <v>0</v>
      </c>
      <c r="F17" s="843">
        <v>0</v>
      </c>
      <c r="G17" s="843">
        <v>0</v>
      </c>
      <c r="H17" s="843">
        <v>0</v>
      </c>
      <c r="I17" s="843">
        <v>3</v>
      </c>
      <c r="J17" s="843">
        <v>3</v>
      </c>
      <c r="K17" s="843">
        <v>3</v>
      </c>
      <c r="L17" s="497"/>
      <c r="M17" s="497"/>
      <c r="N17" s="497"/>
      <c r="O17" s="497"/>
      <c r="P17" s="497"/>
      <c r="Q17" s="497"/>
    </row>
    <row r="18" spans="1:17" s="498" customFormat="1" ht="15" customHeight="1">
      <c r="A18" s="847" t="s">
        <v>551</v>
      </c>
      <c r="B18" s="847" t="s">
        <v>568</v>
      </c>
      <c r="C18" s="847" t="s">
        <v>568</v>
      </c>
      <c r="D18" s="847" t="s">
        <v>568</v>
      </c>
      <c r="E18" s="847" t="s">
        <v>568</v>
      </c>
      <c r="F18" s="847">
        <v>0</v>
      </c>
      <c r="G18" s="845">
        <v>0</v>
      </c>
      <c r="H18" s="845">
        <v>0</v>
      </c>
      <c r="I18" s="847">
        <v>3</v>
      </c>
      <c r="J18" s="847">
        <v>3</v>
      </c>
      <c r="K18" s="847">
        <v>3</v>
      </c>
    </row>
    <row r="19" spans="1:17" ht="15" customHeight="1">
      <c r="A19" s="847" t="s">
        <v>552</v>
      </c>
      <c r="B19" s="847" t="s">
        <v>568</v>
      </c>
      <c r="C19" s="847" t="s">
        <v>568</v>
      </c>
      <c r="D19" s="847" t="s">
        <v>568</v>
      </c>
      <c r="E19" s="847" t="s">
        <v>568</v>
      </c>
      <c r="F19" s="847">
        <v>0</v>
      </c>
      <c r="G19" s="845">
        <v>0</v>
      </c>
      <c r="H19" s="845">
        <v>0</v>
      </c>
      <c r="I19" s="847">
        <v>0</v>
      </c>
      <c r="J19" s="847">
        <v>0</v>
      </c>
      <c r="K19" s="847">
        <v>0</v>
      </c>
    </row>
    <row r="20" spans="1:17" ht="15" customHeight="1">
      <c r="A20" s="843" t="s">
        <v>553</v>
      </c>
      <c r="B20" s="843">
        <v>0</v>
      </c>
      <c r="C20" s="843">
        <v>0</v>
      </c>
      <c r="D20" s="843">
        <v>0</v>
      </c>
      <c r="E20" s="843">
        <v>0</v>
      </c>
      <c r="F20" s="843">
        <v>0</v>
      </c>
      <c r="G20" s="843">
        <v>0</v>
      </c>
      <c r="H20" s="843">
        <v>0</v>
      </c>
      <c r="I20" s="843">
        <v>1</v>
      </c>
      <c r="J20" s="843">
        <v>1</v>
      </c>
      <c r="K20" s="843">
        <v>1</v>
      </c>
      <c r="L20" s="497"/>
      <c r="M20" s="497"/>
      <c r="N20" s="497"/>
      <c r="O20" s="497"/>
      <c r="P20" s="497"/>
      <c r="Q20" s="497"/>
    </row>
    <row r="21" spans="1:17" ht="15" customHeight="1">
      <c r="A21" s="847" t="s">
        <v>551</v>
      </c>
      <c r="B21" s="847" t="s">
        <v>568</v>
      </c>
      <c r="C21" s="847" t="s">
        <v>568</v>
      </c>
      <c r="D21" s="847" t="s">
        <v>568</v>
      </c>
      <c r="E21" s="847" t="s">
        <v>568</v>
      </c>
      <c r="F21" s="847">
        <v>0</v>
      </c>
      <c r="G21" s="845">
        <v>0</v>
      </c>
      <c r="H21" s="845">
        <v>0</v>
      </c>
      <c r="I21" s="847">
        <v>1</v>
      </c>
      <c r="J21" s="847">
        <v>1</v>
      </c>
      <c r="K21" s="847">
        <v>1</v>
      </c>
    </row>
    <row r="22" spans="1:17" ht="15" customHeight="1">
      <c r="A22" s="847" t="s">
        <v>552</v>
      </c>
      <c r="B22" s="847" t="s">
        <v>568</v>
      </c>
      <c r="C22" s="847" t="s">
        <v>568</v>
      </c>
      <c r="D22" s="847" t="s">
        <v>568</v>
      </c>
      <c r="E22" s="847" t="s">
        <v>568</v>
      </c>
      <c r="F22" s="847">
        <v>0</v>
      </c>
      <c r="G22" s="845">
        <v>0</v>
      </c>
      <c r="H22" s="845">
        <v>0</v>
      </c>
      <c r="I22" s="847">
        <v>0</v>
      </c>
      <c r="J22" s="847">
        <v>0</v>
      </c>
      <c r="K22" s="847">
        <v>0</v>
      </c>
    </row>
    <row r="23" spans="1:17" ht="15" customHeight="1">
      <c r="A23" s="846" t="s">
        <v>190</v>
      </c>
      <c r="B23" s="846">
        <v>33</v>
      </c>
      <c r="C23" s="846">
        <v>38</v>
      </c>
      <c r="D23" s="846">
        <v>50</v>
      </c>
      <c r="E23" s="846">
        <v>52</v>
      </c>
      <c r="F23" s="846">
        <v>53</v>
      </c>
      <c r="G23" s="846">
        <v>52</v>
      </c>
      <c r="H23" s="846">
        <v>68</v>
      </c>
      <c r="I23" s="846">
        <v>69</v>
      </c>
      <c r="J23" s="846">
        <v>73</v>
      </c>
      <c r="K23" s="846">
        <v>73</v>
      </c>
    </row>
    <row r="24" spans="1:17" ht="15" customHeight="1">
      <c r="A24" s="843" t="s">
        <v>556</v>
      </c>
      <c r="B24" s="843">
        <v>22</v>
      </c>
      <c r="C24" s="843">
        <v>23</v>
      </c>
      <c r="D24" s="843">
        <v>33</v>
      </c>
      <c r="E24" s="843">
        <v>33</v>
      </c>
      <c r="F24" s="843">
        <v>34</v>
      </c>
      <c r="G24" s="843">
        <v>32</v>
      </c>
      <c r="H24" s="843">
        <v>41</v>
      </c>
      <c r="I24" s="843">
        <v>41</v>
      </c>
      <c r="J24" s="843">
        <v>43</v>
      </c>
      <c r="K24" s="843">
        <v>43</v>
      </c>
      <c r="L24" s="497"/>
      <c r="M24" s="497"/>
      <c r="N24" s="497"/>
      <c r="O24" s="497"/>
      <c r="P24" s="497"/>
      <c r="Q24" s="497"/>
    </row>
    <row r="25" spans="1:17" ht="15" customHeight="1">
      <c r="A25" s="847" t="s">
        <v>551</v>
      </c>
      <c r="B25" s="847">
        <v>22</v>
      </c>
      <c r="C25" s="847">
        <v>21</v>
      </c>
      <c r="D25" s="847">
        <v>28</v>
      </c>
      <c r="E25" s="847">
        <v>28</v>
      </c>
      <c r="F25" s="847">
        <v>29</v>
      </c>
      <c r="G25" s="845">
        <v>28</v>
      </c>
      <c r="H25" s="845">
        <v>32</v>
      </c>
      <c r="I25" s="847">
        <v>32</v>
      </c>
      <c r="J25" s="847">
        <v>34</v>
      </c>
      <c r="K25" s="847">
        <v>34</v>
      </c>
    </row>
    <row r="26" spans="1:17" ht="15" customHeight="1">
      <c r="A26" s="847" t="s">
        <v>552</v>
      </c>
      <c r="B26" s="847" t="s">
        <v>568</v>
      </c>
      <c r="C26" s="847">
        <v>2</v>
      </c>
      <c r="D26" s="847">
        <v>5</v>
      </c>
      <c r="E26" s="847">
        <v>5</v>
      </c>
      <c r="F26" s="847">
        <v>5</v>
      </c>
      <c r="G26" s="845">
        <v>4</v>
      </c>
      <c r="H26" s="845">
        <v>9</v>
      </c>
      <c r="I26" s="847">
        <v>9</v>
      </c>
      <c r="J26" s="847">
        <v>9</v>
      </c>
      <c r="K26" s="847">
        <v>9</v>
      </c>
    </row>
    <row r="27" spans="1:17" ht="15" customHeight="1">
      <c r="A27" s="843" t="s">
        <v>553</v>
      </c>
      <c r="B27" s="843">
        <v>11</v>
      </c>
      <c r="C27" s="843">
        <v>15</v>
      </c>
      <c r="D27" s="843">
        <v>17</v>
      </c>
      <c r="E27" s="843">
        <v>19</v>
      </c>
      <c r="F27" s="843">
        <v>19</v>
      </c>
      <c r="G27" s="843">
        <v>20</v>
      </c>
      <c r="H27" s="843">
        <v>27</v>
      </c>
      <c r="I27" s="843">
        <v>28</v>
      </c>
      <c r="J27" s="843">
        <v>30</v>
      </c>
      <c r="K27" s="843">
        <v>30</v>
      </c>
      <c r="L27" s="497"/>
      <c r="M27" s="497"/>
      <c r="N27" s="497"/>
      <c r="O27" s="497"/>
      <c r="P27" s="497"/>
      <c r="Q27" s="497"/>
    </row>
    <row r="28" spans="1:17" ht="15" customHeight="1">
      <c r="A28" s="847" t="s">
        <v>551</v>
      </c>
      <c r="B28" s="847">
        <v>11</v>
      </c>
      <c r="C28" s="847">
        <v>13</v>
      </c>
      <c r="D28" s="847">
        <v>15</v>
      </c>
      <c r="E28" s="847">
        <v>18</v>
      </c>
      <c r="F28" s="847">
        <v>18</v>
      </c>
      <c r="G28" s="845">
        <v>19</v>
      </c>
      <c r="H28" s="845">
        <v>26</v>
      </c>
      <c r="I28" s="847">
        <v>27</v>
      </c>
      <c r="J28" s="847">
        <v>29</v>
      </c>
      <c r="K28" s="847">
        <v>29</v>
      </c>
    </row>
    <row r="29" spans="1:17" ht="15" customHeight="1">
      <c r="A29" s="847" t="s">
        <v>552</v>
      </c>
      <c r="B29" s="847" t="s">
        <v>568</v>
      </c>
      <c r="C29" s="847">
        <v>2</v>
      </c>
      <c r="D29" s="847">
        <v>2</v>
      </c>
      <c r="E29" s="847">
        <v>1</v>
      </c>
      <c r="F29" s="847">
        <v>1</v>
      </c>
      <c r="G29" s="845">
        <v>1</v>
      </c>
      <c r="H29" s="845">
        <v>1</v>
      </c>
      <c r="I29" s="847">
        <v>1</v>
      </c>
      <c r="J29" s="847">
        <v>1</v>
      </c>
      <c r="K29" s="847">
        <v>1</v>
      </c>
    </row>
    <row r="30" spans="1:17" ht="15" customHeight="1">
      <c r="A30" s="846" t="s">
        <v>191</v>
      </c>
      <c r="B30" s="846">
        <v>2</v>
      </c>
      <c r="C30" s="846">
        <v>2</v>
      </c>
      <c r="D30" s="846">
        <v>2</v>
      </c>
      <c r="E30" s="846">
        <v>2</v>
      </c>
      <c r="F30" s="846">
        <v>3</v>
      </c>
      <c r="G30" s="846">
        <v>3</v>
      </c>
      <c r="H30" s="846">
        <v>3</v>
      </c>
      <c r="I30" s="846">
        <v>4</v>
      </c>
      <c r="J30" s="846">
        <v>5</v>
      </c>
      <c r="K30" s="846">
        <v>5</v>
      </c>
    </row>
    <row r="31" spans="1:17" ht="15" customHeight="1">
      <c r="A31" s="843" t="s">
        <v>557</v>
      </c>
      <c r="B31" s="843">
        <v>1</v>
      </c>
      <c r="C31" s="843">
        <v>1</v>
      </c>
      <c r="D31" s="843">
        <v>1</v>
      </c>
      <c r="E31" s="843">
        <v>1</v>
      </c>
      <c r="F31" s="843">
        <v>2</v>
      </c>
      <c r="G31" s="843">
        <v>2</v>
      </c>
      <c r="H31" s="843">
        <v>2</v>
      </c>
      <c r="I31" s="843">
        <v>3</v>
      </c>
      <c r="J31" s="843">
        <v>4</v>
      </c>
      <c r="K31" s="843">
        <v>4</v>
      </c>
      <c r="L31" s="497"/>
      <c r="M31" s="497"/>
      <c r="N31" s="497"/>
      <c r="O31" s="497"/>
      <c r="P31" s="497"/>
      <c r="Q31" s="497"/>
    </row>
    <row r="32" spans="1:17" ht="15" customHeight="1">
      <c r="A32" s="847" t="s">
        <v>551</v>
      </c>
      <c r="B32" s="847">
        <v>1</v>
      </c>
      <c r="C32" s="847">
        <v>1</v>
      </c>
      <c r="D32" s="847">
        <v>1</v>
      </c>
      <c r="E32" s="847">
        <v>1</v>
      </c>
      <c r="F32" s="847">
        <v>1</v>
      </c>
      <c r="G32" s="845">
        <v>1</v>
      </c>
      <c r="H32" s="845">
        <v>1</v>
      </c>
      <c r="I32" s="847">
        <v>2</v>
      </c>
      <c r="J32" s="847">
        <v>3</v>
      </c>
      <c r="K32" s="847">
        <v>3</v>
      </c>
    </row>
    <row r="33" spans="1:17" ht="15" customHeight="1">
      <c r="A33" s="847" t="s">
        <v>552</v>
      </c>
      <c r="B33" s="847" t="s">
        <v>568</v>
      </c>
      <c r="C33" s="847" t="s">
        <v>568</v>
      </c>
      <c r="D33" s="847" t="s">
        <v>568</v>
      </c>
      <c r="E33" s="847" t="s">
        <v>568</v>
      </c>
      <c r="F33" s="847">
        <v>1</v>
      </c>
      <c r="G33" s="845">
        <v>1</v>
      </c>
      <c r="H33" s="845">
        <v>1</v>
      </c>
      <c r="I33" s="847">
        <v>1</v>
      </c>
      <c r="J33" s="847">
        <v>1</v>
      </c>
      <c r="K33" s="847">
        <v>1</v>
      </c>
    </row>
    <row r="34" spans="1:17" ht="15" customHeight="1">
      <c r="A34" s="843" t="s">
        <v>553</v>
      </c>
      <c r="B34" s="843">
        <v>1</v>
      </c>
      <c r="C34" s="843">
        <v>1</v>
      </c>
      <c r="D34" s="843">
        <v>1</v>
      </c>
      <c r="E34" s="843">
        <v>1</v>
      </c>
      <c r="F34" s="843">
        <v>1</v>
      </c>
      <c r="G34" s="843">
        <v>1</v>
      </c>
      <c r="H34" s="843">
        <v>1</v>
      </c>
      <c r="I34" s="843">
        <v>1</v>
      </c>
      <c r="J34" s="843">
        <v>1</v>
      </c>
      <c r="K34" s="843">
        <v>1</v>
      </c>
      <c r="L34" s="497"/>
      <c r="M34" s="497"/>
      <c r="N34" s="497"/>
      <c r="O34" s="497"/>
      <c r="P34" s="497"/>
      <c r="Q34" s="497"/>
    </row>
    <row r="35" spans="1:17" ht="15" customHeight="1">
      <c r="A35" s="847" t="s">
        <v>551</v>
      </c>
      <c r="B35" s="847">
        <v>1</v>
      </c>
      <c r="C35" s="847">
        <v>1</v>
      </c>
      <c r="D35" s="847">
        <v>1</v>
      </c>
      <c r="E35" s="847">
        <v>1</v>
      </c>
      <c r="F35" s="847">
        <v>1</v>
      </c>
      <c r="G35" s="845">
        <v>1</v>
      </c>
      <c r="H35" s="845">
        <v>1</v>
      </c>
      <c r="I35" s="847">
        <v>1</v>
      </c>
      <c r="J35" s="847">
        <v>1</v>
      </c>
      <c r="K35" s="847">
        <v>1</v>
      </c>
    </row>
    <row r="36" spans="1:17" ht="15" customHeight="1">
      <c r="A36" s="847" t="s">
        <v>552</v>
      </c>
      <c r="B36" s="847" t="s">
        <v>568</v>
      </c>
      <c r="C36" s="847" t="s">
        <v>568</v>
      </c>
      <c r="D36" s="847" t="s">
        <v>568</v>
      </c>
      <c r="E36" s="847" t="s">
        <v>568</v>
      </c>
      <c r="F36" s="847">
        <v>0</v>
      </c>
      <c r="G36" s="845">
        <v>0</v>
      </c>
      <c r="H36" s="845">
        <v>0</v>
      </c>
      <c r="I36" s="847">
        <v>0</v>
      </c>
      <c r="J36" s="847">
        <v>0</v>
      </c>
      <c r="K36" s="847">
        <v>0</v>
      </c>
    </row>
    <row r="37" spans="1:17" ht="15" customHeight="1">
      <c r="A37" s="846" t="s">
        <v>197</v>
      </c>
      <c r="B37" s="846">
        <v>10</v>
      </c>
      <c r="C37" s="846">
        <v>10</v>
      </c>
      <c r="D37" s="846">
        <v>11</v>
      </c>
      <c r="E37" s="846">
        <v>9</v>
      </c>
      <c r="F37" s="846">
        <v>12</v>
      </c>
      <c r="G37" s="846">
        <v>11</v>
      </c>
      <c r="H37" s="846">
        <v>12</v>
      </c>
      <c r="I37" s="846">
        <v>12</v>
      </c>
      <c r="J37" s="846">
        <v>13</v>
      </c>
      <c r="K37" s="846">
        <v>13</v>
      </c>
    </row>
    <row r="38" spans="1:17" ht="15" customHeight="1">
      <c r="A38" s="843" t="s">
        <v>558</v>
      </c>
      <c r="B38" s="843">
        <v>3</v>
      </c>
      <c r="C38" s="843">
        <v>3</v>
      </c>
      <c r="D38" s="843">
        <v>3</v>
      </c>
      <c r="E38" s="843">
        <v>2</v>
      </c>
      <c r="F38" s="843">
        <v>3</v>
      </c>
      <c r="G38" s="843">
        <v>2</v>
      </c>
      <c r="H38" s="843">
        <v>3</v>
      </c>
      <c r="I38" s="843">
        <v>3</v>
      </c>
      <c r="J38" s="843">
        <v>4</v>
      </c>
      <c r="K38" s="843">
        <v>4</v>
      </c>
      <c r="L38" s="497"/>
      <c r="M38" s="497"/>
      <c r="N38" s="497"/>
      <c r="O38" s="497"/>
      <c r="P38" s="497"/>
      <c r="Q38" s="497"/>
    </row>
    <row r="39" spans="1:17" ht="15" customHeight="1">
      <c r="A39" s="847" t="s">
        <v>551</v>
      </c>
      <c r="B39" s="847">
        <v>2</v>
      </c>
      <c r="C39" s="847">
        <v>2</v>
      </c>
      <c r="D39" s="847">
        <v>2</v>
      </c>
      <c r="E39" s="847">
        <v>2</v>
      </c>
      <c r="F39" s="847">
        <v>2</v>
      </c>
      <c r="G39" s="845">
        <v>2</v>
      </c>
      <c r="H39" s="845">
        <v>3</v>
      </c>
      <c r="I39" s="847">
        <v>3</v>
      </c>
      <c r="J39" s="847">
        <v>3</v>
      </c>
      <c r="K39" s="847">
        <v>3</v>
      </c>
    </row>
    <row r="40" spans="1:17" ht="15" customHeight="1">
      <c r="A40" s="847" t="s">
        <v>552</v>
      </c>
      <c r="B40" s="847">
        <v>1</v>
      </c>
      <c r="C40" s="847">
        <v>1</v>
      </c>
      <c r="D40" s="847">
        <v>1</v>
      </c>
      <c r="E40" s="847" t="s">
        <v>568</v>
      </c>
      <c r="F40" s="847">
        <v>1</v>
      </c>
      <c r="G40" s="845">
        <v>0</v>
      </c>
      <c r="H40" s="845">
        <v>0</v>
      </c>
      <c r="I40" s="847">
        <v>0</v>
      </c>
      <c r="J40" s="847">
        <v>1</v>
      </c>
      <c r="K40" s="847">
        <v>1</v>
      </c>
    </row>
    <row r="41" spans="1:17" ht="15" customHeight="1">
      <c r="A41" s="843" t="s">
        <v>553</v>
      </c>
      <c r="B41" s="843">
        <v>7</v>
      </c>
      <c r="C41" s="843">
        <v>7</v>
      </c>
      <c r="D41" s="843">
        <v>8</v>
      </c>
      <c r="E41" s="843">
        <v>7</v>
      </c>
      <c r="F41" s="843">
        <v>9</v>
      </c>
      <c r="G41" s="843">
        <v>9</v>
      </c>
      <c r="H41" s="843">
        <v>9</v>
      </c>
      <c r="I41" s="843">
        <v>9</v>
      </c>
      <c r="J41" s="843">
        <v>9</v>
      </c>
      <c r="K41" s="843">
        <v>9</v>
      </c>
      <c r="L41" s="497"/>
      <c r="M41" s="497"/>
      <c r="N41" s="497"/>
      <c r="O41" s="497"/>
      <c r="P41" s="497"/>
      <c r="Q41" s="497"/>
    </row>
    <row r="42" spans="1:17" ht="15" customHeight="1">
      <c r="A42" s="847" t="s">
        <v>551</v>
      </c>
      <c r="B42" s="847">
        <v>7</v>
      </c>
      <c r="C42" s="847">
        <v>7</v>
      </c>
      <c r="D42" s="847">
        <v>7</v>
      </c>
      <c r="E42" s="847">
        <v>7</v>
      </c>
      <c r="F42" s="847">
        <v>8</v>
      </c>
      <c r="G42" s="845">
        <v>8</v>
      </c>
      <c r="H42" s="845">
        <v>8</v>
      </c>
      <c r="I42" s="847">
        <v>8</v>
      </c>
      <c r="J42" s="847">
        <v>8</v>
      </c>
      <c r="K42" s="847">
        <v>8</v>
      </c>
    </row>
    <row r="43" spans="1:17" ht="15" customHeight="1">
      <c r="A43" s="847" t="s">
        <v>552</v>
      </c>
      <c r="B43" s="847" t="s">
        <v>568</v>
      </c>
      <c r="C43" s="847" t="s">
        <v>568</v>
      </c>
      <c r="D43" s="847">
        <v>1</v>
      </c>
      <c r="E43" s="847" t="s">
        <v>568</v>
      </c>
      <c r="F43" s="847">
        <v>1</v>
      </c>
      <c r="G43" s="845">
        <v>1</v>
      </c>
      <c r="H43" s="845">
        <v>1</v>
      </c>
      <c r="I43" s="847">
        <v>1</v>
      </c>
      <c r="J43" s="847">
        <v>1</v>
      </c>
      <c r="K43" s="847">
        <v>1</v>
      </c>
    </row>
    <row r="44" spans="1:17" ht="15" customHeight="1">
      <c r="A44" s="846" t="s">
        <v>198</v>
      </c>
      <c r="B44" s="846">
        <v>19</v>
      </c>
      <c r="C44" s="846">
        <v>21</v>
      </c>
      <c r="D44" s="846">
        <v>25</v>
      </c>
      <c r="E44" s="846">
        <v>24</v>
      </c>
      <c r="F44" s="846">
        <v>25</v>
      </c>
      <c r="G44" s="846">
        <v>25</v>
      </c>
      <c r="H44" s="846">
        <v>23</v>
      </c>
      <c r="I44" s="846">
        <v>23</v>
      </c>
      <c r="J44" s="846">
        <v>23</v>
      </c>
      <c r="K44" s="846">
        <v>23</v>
      </c>
    </row>
    <row r="45" spans="1:17" ht="15" customHeight="1">
      <c r="A45" s="843" t="s">
        <v>559</v>
      </c>
      <c r="B45" s="843">
        <v>6</v>
      </c>
      <c r="C45" s="843">
        <v>6</v>
      </c>
      <c r="D45" s="843">
        <v>7</v>
      </c>
      <c r="E45" s="843">
        <v>7</v>
      </c>
      <c r="F45" s="843">
        <v>8</v>
      </c>
      <c r="G45" s="843">
        <v>8</v>
      </c>
      <c r="H45" s="843">
        <v>6</v>
      </c>
      <c r="I45" s="843">
        <v>6</v>
      </c>
      <c r="J45" s="843">
        <v>6</v>
      </c>
      <c r="K45" s="843">
        <v>6</v>
      </c>
      <c r="L45" s="497"/>
      <c r="M45" s="497"/>
      <c r="N45" s="497"/>
      <c r="O45" s="497"/>
      <c r="P45" s="497"/>
      <c r="Q45" s="497"/>
    </row>
    <row r="46" spans="1:17" ht="15" customHeight="1">
      <c r="A46" s="847" t="s">
        <v>551</v>
      </c>
      <c r="B46" s="847">
        <v>6</v>
      </c>
      <c r="C46" s="847">
        <v>6</v>
      </c>
      <c r="D46" s="847">
        <v>6</v>
      </c>
      <c r="E46" s="847">
        <v>7</v>
      </c>
      <c r="F46" s="847">
        <v>8</v>
      </c>
      <c r="G46" s="845">
        <v>8</v>
      </c>
      <c r="H46" s="845">
        <v>6</v>
      </c>
      <c r="I46" s="847">
        <v>6</v>
      </c>
      <c r="J46" s="847">
        <v>6</v>
      </c>
      <c r="K46" s="847">
        <v>6</v>
      </c>
    </row>
    <row r="47" spans="1:17" ht="15" customHeight="1">
      <c r="A47" s="847" t="s">
        <v>552</v>
      </c>
      <c r="B47" s="847" t="s">
        <v>568</v>
      </c>
      <c r="C47" s="847" t="s">
        <v>568</v>
      </c>
      <c r="D47" s="847">
        <v>1</v>
      </c>
      <c r="E47" s="847" t="s">
        <v>568</v>
      </c>
      <c r="F47" s="847">
        <v>0</v>
      </c>
      <c r="G47" s="845">
        <v>0</v>
      </c>
      <c r="H47" s="845">
        <v>0</v>
      </c>
      <c r="I47" s="847">
        <v>0</v>
      </c>
      <c r="J47" s="847">
        <v>0</v>
      </c>
      <c r="K47" s="847">
        <v>0</v>
      </c>
    </row>
    <row r="48" spans="1:17" ht="15" customHeight="1">
      <c r="A48" s="843" t="s">
        <v>553</v>
      </c>
      <c r="B48" s="843">
        <v>13</v>
      </c>
      <c r="C48" s="843">
        <v>15</v>
      </c>
      <c r="D48" s="843">
        <v>18</v>
      </c>
      <c r="E48" s="843">
        <v>17</v>
      </c>
      <c r="F48" s="843">
        <v>17</v>
      </c>
      <c r="G48" s="843">
        <v>17</v>
      </c>
      <c r="H48" s="843">
        <v>17</v>
      </c>
      <c r="I48" s="843">
        <v>17</v>
      </c>
      <c r="J48" s="843">
        <v>17</v>
      </c>
      <c r="K48" s="843">
        <v>17</v>
      </c>
      <c r="L48" s="497"/>
      <c r="M48" s="497"/>
      <c r="N48" s="497"/>
      <c r="O48" s="497"/>
      <c r="P48" s="497"/>
      <c r="Q48" s="497"/>
    </row>
    <row r="49" spans="1:17" ht="15" customHeight="1">
      <c r="A49" s="847" t="s">
        <v>551</v>
      </c>
      <c r="B49" s="847">
        <v>10</v>
      </c>
      <c r="C49" s="847">
        <v>11</v>
      </c>
      <c r="D49" s="847">
        <v>14</v>
      </c>
      <c r="E49" s="847">
        <v>12</v>
      </c>
      <c r="F49" s="847">
        <v>12</v>
      </c>
      <c r="G49" s="845">
        <v>12</v>
      </c>
      <c r="H49" s="845">
        <v>13</v>
      </c>
      <c r="I49" s="847">
        <v>13</v>
      </c>
      <c r="J49" s="847">
        <v>13</v>
      </c>
      <c r="K49" s="847">
        <v>13</v>
      </c>
    </row>
    <row r="50" spans="1:17" ht="15" customHeight="1">
      <c r="A50" s="847" t="s">
        <v>552</v>
      </c>
      <c r="B50" s="847">
        <v>3</v>
      </c>
      <c r="C50" s="847">
        <v>4</v>
      </c>
      <c r="D50" s="847">
        <v>4</v>
      </c>
      <c r="E50" s="847">
        <v>5</v>
      </c>
      <c r="F50" s="847">
        <v>5</v>
      </c>
      <c r="G50" s="845">
        <v>5</v>
      </c>
      <c r="H50" s="845">
        <v>4</v>
      </c>
      <c r="I50" s="847">
        <v>4</v>
      </c>
      <c r="J50" s="847">
        <v>4</v>
      </c>
      <c r="K50" s="847">
        <v>4</v>
      </c>
    </row>
    <row r="51" spans="1:17" ht="15" customHeight="1">
      <c r="A51" s="846" t="s">
        <v>199</v>
      </c>
      <c r="B51" s="846">
        <v>90</v>
      </c>
      <c r="C51" s="846">
        <v>115</v>
      </c>
      <c r="D51" s="846">
        <v>120</v>
      </c>
      <c r="E51" s="846">
        <v>129</v>
      </c>
      <c r="F51" s="846">
        <v>137</v>
      </c>
      <c r="G51" s="846">
        <v>136</v>
      </c>
      <c r="H51" s="846">
        <v>165</v>
      </c>
      <c r="I51" s="846">
        <v>168</v>
      </c>
      <c r="J51" s="846">
        <v>171</v>
      </c>
      <c r="K51" s="846">
        <v>173</v>
      </c>
    </row>
    <row r="52" spans="1:17" ht="15" customHeight="1">
      <c r="A52" s="843" t="s">
        <v>560</v>
      </c>
      <c r="B52" s="843">
        <v>69</v>
      </c>
      <c r="C52" s="843">
        <v>79</v>
      </c>
      <c r="D52" s="843">
        <v>79</v>
      </c>
      <c r="E52" s="843">
        <v>82</v>
      </c>
      <c r="F52" s="843">
        <v>89</v>
      </c>
      <c r="G52" s="843">
        <v>88</v>
      </c>
      <c r="H52" s="843">
        <v>111</v>
      </c>
      <c r="I52" s="843">
        <v>108</v>
      </c>
      <c r="J52" s="843">
        <v>110</v>
      </c>
      <c r="K52" s="843">
        <v>110</v>
      </c>
      <c r="L52" s="497"/>
      <c r="M52" s="497"/>
      <c r="N52" s="497"/>
      <c r="O52" s="497"/>
      <c r="P52" s="497"/>
      <c r="Q52" s="497"/>
    </row>
    <row r="53" spans="1:17" ht="15" customHeight="1">
      <c r="A53" s="847" t="s">
        <v>551</v>
      </c>
      <c r="B53" s="847">
        <v>40</v>
      </c>
      <c r="C53" s="847">
        <v>43</v>
      </c>
      <c r="D53" s="847">
        <v>43</v>
      </c>
      <c r="E53" s="847">
        <v>42</v>
      </c>
      <c r="F53" s="847">
        <v>43</v>
      </c>
      <c r="G53" s="845">
        <v>45</v>
      </c>
      <c r="H53" s="845">
        <v>56</v>
      </c>
      <c r="I53" s="847">
        <v>52</v>
      </c>
      <c r="J53" s="847">
        <v>50</v>
      </c>
      <c r="K53" s="847">
        <v>50</v>
      </c>
    </row>
    <row r="54" spans="1:17" ht="15" customHeight="1">
      <c r="A54" s="847" t="s">
        <v>552</v>
      </c>
      <c r="B54" s="847">
        <v>29</v>
      </c>
      <c r="C54" s="847">
        <v>36</v>
      </c>
      <c r="D54" s="847">
        <v>36</v>
      </c>
      <c r="E54" s="847">
        <v>40</v>
      </c>
      <c r="F54" s="847">
        <v>46</v>
      </c>
      <c r="G54" s="845">
        <v>43</v>
      </c>
      <c r="H54" s="845">
        <v>55</v>
      </c>
      <c r="I54" s="847">
        <v>56</v>
      </c>
      <c r="J54" s="847">
        <v>60</v>
      </c>
      <c r="K54" s="847">
        <v>60</v>
      </c>
    </row>
    <row r="55" spans="1:17" ht="15" customHeight="1">
      <c r="A55" s="843" t="s">
        <v>553</v>
      </c>
      <c r="B55" s="843">
        <v>21</v>
      </c>
      <c r="C55" s="843">
        <v>36</v>
      </c>
      <c r="D55" s="843">
        <v>41</v>
      </c>
      <c r="E55" s="843">
        <v>47</v>
      </c>
      <c r="F55" s="843">
        <v>48</v>
      </c>
      <c r="G55" s="843">
        <v>48</v>
      </c>
      <c r="H55" s="843">
        <v>54</v>
      </c>
      <c r="I55" s="843">
        <v>60</v>
      </c>
      <c r="J55" s="843">
        <v>61</v>
      </c>
      <c r="K55" s="843">
        <v>63</v>
      </c>
      <c r="L55" s="497"/>
      <c r="M55" s="497"/>
      <c r="N55" s="497"/>
      <c r="O55" s="497"/>
      <c r="P55" s="497"/>
      <c r="Q55" s="497"/>
    </row>
    <row r="56" spans="1:17" ht="15" customHeight="1">
      <c r="A56" s="847" t="s">
        <v>551</v>
      </c>
      <c r="B56" s="847">
        <v>17</v>
      </c>
      <c r="C56" s="847">
        <v>31</v>
      </c>
      <c r="D56" s="847">
        <v>31</v>
      </c>
      <c r="E56" s="847">
        <v>33</v>
      </c>
      <c r="F56" s="847">
        <v>34</v>
      </c>
      <c r="G56" s="845">
        <v>33</v>
      </c>
      <c r="H56" s="845">
        <v>37</v>
      </c>
      <c r="I56" s="847">
        <v>40</v>
      </c>
      <c r="J56" s="847">
        <v>39</v>
      </c>
      <c r="K56" s="847">
        <v>40</v>
      </c>
    </row>
    <row r="57" spans="1:17" ht="15" customHeight="1">
      <c r="A57" s="847" t="s">
        <v>552</v>
      </c>
      <c r="B57" s="847">
        <v>4</v>
      </c>
      <c r="C57" s="847">
        <v>5</v>
      </c>
      <c r="D57" s="847">
        <v>10</v>
      </c>
      <c r="E57" s="847">
        <v>14</v>
      </c>
      <c r="F57" s="847">
        <v>14</v>
      </c>
      <c r="G57" s="845">
        <v>15</v>
      </c>
      <c r="H57" s="845">
        <v>17</v>
      </c>
      <c r="I57" s="847">
        <v>20</v>
      </c>
      <c r="J57" s="847">
        <v>22</v>
      </c>
      <c r="K57" s="847">
        <v>23</v>
      </c>
    </row>
    <row r="58" spans="1:17" ht="15" customHeight="1">
      <c r="A58" s="846" t="s">
        <v>200</v>
      </c>
      <c r="B58" s="846">
        <v>10</v>
      </c>
      <c r="C58" s="846">
        <v>12</v>
      </c>
      <c r="D58" s="846">
        <v>12</v>
      </c>
      <c r="E58" s="846">
        <v>12</v>
      </c>
      <c r="F58" s="846">
        <v>12</v>
      </c>
      <c r="G58" s="846">
        <v>12</v>
      </c>
      <c r="H58" s="846">
        <v>12</v>
      </c>
      <c r="I58" s="846">
        <v>12</v>
      </c>
      <c r="J58" s="846">
        <v>12</v>
      </c>
      <c r="K58" s="846">
        <v>11</v>
      </c>
    </row>
    <row r="59" spans="1:17" ht="15" customHeight="1">
      <c r="A59" s="843" t="s">
        <v>561</v>
      </c>
      <c r="B59" s="843">
        <v>1</v>
      </c>
      <c r="C59" s="843">
        <v>1</v>
      </c>
      <c r="D59" s="843">
        <v>1</v>
      </c>
      <c r="E59" s="843">
        <v>1</v>
      </c>
      <c r="F59" s="843">
        <v>1</v>
      </c>
      <c r="G59" s="843">
        <v>1</v>
      </c>
      <c r="H59" s="843">
        <v>1</v>
      </c>
      <c r="I59" s="843">
        <v>1</v>
      </c>
      <c r="J59" s="843">
        <v>1</v>
      </c>
      <c r="K59" s="843">
        <v>1</v>
      </c>
      <c r="L59" s="497"/>
      <c r="M59" s="497"/>
      <c r="N59" s="497"/>
      <c r="O59" s="497"/>
      <c r="P59" s="497"/>
      <c r="Q59" s="497"/>
    </row>
    <row r="60" spans="1:17" ht="15" customHeight="1">
      <c r="A60" s="847" t="s">
        <v>551</v>
      </c>
      <c r="B60" s="847">
        <v>1</v>
      </c>
      <c r="C60" s="847">
        <v>1</v>
      </c>
      <c r="D60" s="847">
        <v>1</v>
      </c>
      <c r="E60" s="847">
        <v>1</v>
      </c>
      <c r="F60" s="847">
        <v>1</v>
      </c>
      <c r="G60" s="845">
        <v>1</v>
      </c>
      <c r="H60" s="845">
        <v>1</v>
      </c>
      <c r="I60" s="847">
        <v>1</v>
      </c>
      <c r="J60" s="847">
        <v>1</v>
      </c>
      <c r="K60" s="847">
        <v>1</v>
      </c>
    </row>
    <row r="61" spans="1:17" ht="15" customHeight="1">
      <c r="A61" s="847" t="s">
        <v>552</v>
      </c>
      <c r="B61" s="847" t="s">
        <v>568</v>
      </c>
      <c r="C61" s="847" t="s">
        <v>568</v>
      </c>
      <c r="D61" s="847" t="s">
        <v>568</v>
      </c>
      <c r="E61" s="847" t="s">
        <v>568</v>
      </c>
      <c r="F61" s="847">
        <v>0</v>
      </c>
      <c r="G61" s="845">
        <v>0</v>
      </c>
      <c r="H61" s="845">
        <v>0</v>
      </c>
      <c r="I61" s="847">
        <v>0</v>
      </c>
      <c r="J61" s="847">
        <v>0</v>
      </c>
      <c r="K61" s="847">
        <v>0</v>
      </c>
    </row>
    <row r="62" spans="1:17" ht="15" customHeight="1">
      <c r="A62" s="843" t="s">
        <v>553</v>
      </c>
      <c r="B62" s="843">
        <v>9</v>
      </c>
      <c r="C62" s="843">
        <v>11</v>
      </c>
      <c r="D62" s="843">
        <v>11</v>
      </c>
      <c r="E62" s="843">
        <v>11</v>
      </c>
      <c r="F62" s="843">
        <v>11</v>
      </c>
      <c r="G62" s="843">
        <v>11</v>
      </c>
      <c r="H62" s="843">
        <v>11</v>
      </c>
      <c r="I62" s="843">
        <v>11</v>
      </c>
      <c r="J62" s="843">
        <v>11</v>
      </c>
      <c r="K62" s="843">
        <v>10</v>
      </c>
      <c r="L62" s="497"/>
      <c r="M62" s="497"/>
      <c r="N62" s="497"/>
      <c r="O62" s="497"/>
      <c r="P62" s="497"/>
      <c r="Q62" s="497"/>
    </row>
    <row r="63" spans="1:17" ht="15" customHeight="1">
      <c r="A63" s="847" t="s">
        <v>551</v>
      </c>
      <c r="B63" s="847">
        <v>7</v>
      </c>
      <c r="C63" s="847">
        <v>9</v>
      </c>
      <c r="D63" s="847">
        <v>9</v>
      </c>
      <c r="E63" s="847">
        <v>9</v>
      </c>
      <c r="F63" s="847">
        <v>9</v>
      </c>
      <c r="G63" s="845">
        <v>9</v>
      </c>
      <c r="H63" s="845">
        <v>9</v>
      </c>
      <c r="I63" s="847">
        <v>9</v>
      </c>
      <c r="J63" s="847">
        <v>9</v>
      </c>
      <c r="K63" s="847">
        <v>8</v>
      </c>
    </row>
    <row r="64" spans="1:17" ht="15" customHeight="1">
      <c r="A64" s="847" t="s">
        <v>552</v>
      </c>
      <c r="B64" s="847">
        <v>2</v>
      </c>
      <c r="C64" s="847">
        <v>2</v>
      </c>
      <c r="D64" s="847">
        <v>2</v>
      </c>
      <c r="E64" s="847">
        <v>2</v>
      </c>
      <c r="F64" s="847">
        <v>2</v>
      </c>
      <c r="G64" s="845">
        <v>2</v>
      </c>
      <c r="H64" s="845">
        <v>2</v>
      </c>
      <c r="I64" s="847">
        <v>2</v>
      </c>
      <c r="J64" s="847">
        <v>2</v>
      </c>
      <c r="K64" s="847">
        <v>2</v>
      </c>
    </row>
    <row r="65" spans="1:17" ht="15" customHeight="1">
      <c r="A65" s="846" t="s">
        <v>201</v>
      </c>
      <c r="B65" s="846">
        <v>2</v>
      </c>
      <c r="C65" s="846">
        <v>2</v>
      </c>
      <c r="D65" s="846">
        <v>2</v>
      </c>
      <c r="E65" s="846">
        <v>2</v>
      </c>
      <c r="F65" s="846">
        <v>2</v>
      </c>
      <c r="G65" s="846">
        <v>2</v>
      </c>
      <c r="H65" s="846">
        <v>2</v>
      </c>
      <c r="I65" s="846">
        <v>2</v>
      </c>
      <c r="J65" s="846">
        <v>2</v>
      </c>
      <c r="K65" s="846">
        <v>2</v>
      </c>
    </row>
    <row r="66" spans="1:17" ht="15" customHeight="1">
      <c r="A66" s="843" t="s">
        <v>562</v>
      </c>
      <c r="B66" s="843">
        <v>2</v>
      </c>
      <c r="C66" s="843">
        <v>2</v>
      </c>
      <c r="D66" s="843">
        <v>2</v>
      </c>
      <c r="E66" s="843">
        <v>2</v>
      </c>
      <c r="F66" s="843">
        <v>2</v>
      </c>
      <c r="G66" s="843">
        <v>2</v>
      </c>
      <c r="H66" s="843">
        <v>2</v>
      </c>
      <c r="I66" s="843">
        <v>2</v>
      </c>
      <c r="J66" s="843">
        <v>2</v>
      </c>
      <c r="K66" s="843">
        <v>2</v>
      </c>
      <c r="L66" s="497"/>
      <c r="M66" s="497"/>
      <c r="N66" s="497"/>
      <c r="O66" s="497"/>
      <c r="P66" s="497"/>
      <c r="Q66" s="497"/>
    </row>
    <row r="67" spans="1:17" ht="15" customHeight="1">
      <c r="A67" s="847" t="s">
        <v>551</v>
      </c>
      <c r="B67" s="847">
        <v>1</v>
      </c>
      <c r="C67" s="847">
        <v>1</v>
      </c>
      <c r="D67" s="847">
        <v>1</v>
      </c>
      <c r="E67" s="847">
        <v>1</v>
      </c>
      <c r="F67" s="847">
        <v>1</v>
      </c>
      <c r="G67" s="845">
        <v>1</v>
      </c>
      <c r="H67" s="845">
        <v>1</v>
      </c>
      <c r="I67" s="847">
        <v>1</v>
      </c>
      <c r="J67" s="847">
        <v>1</v>
      </c>
      <c r="K67" s="847">
        <v>1</v>
      </c>
    </row>
    <row r="68" spans="1:17" ht="15" customHeight="1">
      <c r="A68" s="847" t="s">
        <v>552</v>
      </c>
      <c r="B68" s="847">
        <v>1</v>
      </c>
      <c r="C68" s="847">
        <v>1</v>
      </c>
      <c r="D68" s="847">
        <v>1</v>
      </c>
      <c r="E68" s="847">
        <v>1</v>
      </c>
      <c r="F68" s="847">
        <v>1</v>
      </c>
      <c r="G68" s="845">
        <v>1</v>
      </c>
      <c r="H68" s="845">
        <v>1</v>
      </c>
      <c r="I68" s="847">
        <v>1</v>
      </c>
      <c r="J68" s="847">
        <v>1</v>
      </c>
      <c r="K68" s="847">
        <v>1</v>
      </c>
    </row>
    <row r="69" spans="1:17" ht="15" customHeight="1">
      <c r="A69" s="843" t="s">
        <v>553</v>
      </c>
      <c r="B69" s="843">
        <v>0</v>
      </c>
      <c r="C69" s="843">
        <v>0</v>
      </c>
      <c r="D69" s="843">
        <v>0</v>
      </c>
      <c r="E69" s="843">
        <v>0</v>
      </c>
      <c r="F69" s="843">
        <v>0</v>
      </c>
      <c r="G69" s="843">
        <v>0</v>
      </c>
      <c r="H69" s="843">
        <v>0</v>
      </c>
      <c r="I69" s="843">
        <v>0</v>
      </c>
      <c r="J69" s="843">
        <v>0</v>
      </c>
      <c r="K69" s="843">
        <v>0</v>
      </c>
      <c r="L69" s="497"/>
      <c r="M69" s="497"/>
      <c r="N69" s="497"/>
      <c r="O69" s="497"/>
      <c r="P69" s="497"/>
      <c r="Q69" s="497"/>
    </row>
    <row r="70" spans="1:17" ht="15" customHeight="1">
      <c r="A70" s="847" t="s">
        <v>551</v>
      </c>
      <c r="B70" s="847" t="s">
        <v>568</v>
      </c>
      <c r="C70" s="847" t="s">
        <v>568</v>
      </c>
      <c r="D70" s="847" t="s">
        <v>568</v>
      </c>
      <c r="E70" s="847" t="s">
        <v>568</v>
      </c>
      <c r="F70" s="847">
        <v>0</v>
      </c>
      <c r="G70" s="845">
        <v>0</v>
      </c>
      <c r="H70" s="845">
        <v>0</v>
      </c>
      <c r="I70" s="847">
        <v>0</v>
      </c>
      <c r="J70" s="847">
        <v>0</v>
      </c>
      <c r="K70" s="847">
        <v>0</v>
      </c>
    </row>
    <row r="71" spans="1:17" ht="15" customHeight="1">
      <c r="A71" s="847" t="s">
        <v>552</v>
      </c>
      <c r="B71" s="847" t="s">
        <v>568</v>
      </c>
      <c r="C71" s="847" t="s">
        <v>568</v>
      </c>
      <c r="D71" s="847" t="s">
        <v>568</v>
      </c>
      <c r="E71" s="847" t="s">
        <v>568</v>
      </c>
      <c r="F71" s="847">
        <v>0</v>
      </c>
      <c r="G71" s="845">
        <v>0</v>
      </c>
      <c r="H71" s="845">
        <v>0</v>
      </c>
      <c r="I71" s="847">
        <v>0</v>
      </c>
      <c r="J71" s="847">
        <v>0</v>
      </c>
      <c r="K71" s="847">
        <v>0</v>
      </c>
    </row>
    <row r="72" spans="1:17" ht="15" customHeight="1">
      <c r="A72" s="849" t="s">
        <v>192</v>
      </c>
      <c r="B72" s="849">
        <v>172</v>
      </c>
      <c r="C72" s="849">
        <v>210</v>
      </c>
      <c r="D72" s="849">
        <v>233</v>
      </c>
      <c r="E72" s="849">
        <v>241</v>
      </c>
      <c r="F72" s="849">
        <v>255</v>
      </c>
      <c r="G72" s="849">
        <v>252</v>
      </c>
      <c r="H72" s="849">
        <v>296</v>
      </c>
      <c r="I72" s="849">
        <v>322</v>
      </c>
      <c r="J72" s="849">
        <v>333</v>
      </c>
      <c r="K72" s="849">
        <v>334</v>
      </c>
    </row>
    <row r="73" spans="1:17" ht="9" customHeight="1" thickBot="1">
      <c r="A73" s="499"/>
      <c r="B73" s="507"/>
      <c r="C73" s="500"/>
      <c r="D73" s="500"/>
      <c r="E73" s="500"/>
      <c r="F73" s="500"/>
      <c r="G73" s="500"/>
      <c r="H73" s="500"/>
      <c r="I73" s="500"/>
      <c r="J73" s="500"/>
      <c r="K73" s="500"/>
    </row>
    <row r="74" spans="1:17" ht="15" customHeight="1" thickTop="1">
      <c r="A74" s="905" t="s">
        <v>563</v>
      </c>
      <c r="B74" s="508"/>
      <c r="D74" s="502"/>
      <c r="E74" s="502"/>
      <c r="F74" s="502"/>
      <c r="G74" s="502"/>
      <c r="H74" s="502"/>
      <c r="I74" s="502"/>
      <c r="J74" s="502"/>
      <c r="K74" s="502"/>
    </row>
    <row r="75" spans="1:17" ht="11.25">
      <c r="A75" s="905" t="s">
        <v>570</v>
      </c>
      <c r="B75" s="504"/>
      <c r="D75" s="497"/>
      <c r="E75" s="497"/>
      <c r="F75" s="497"/>
      <c r="G75" s="497"/>
      <c r="H75" s="497"/>
      <c r="I75" s="497"/>
      <c r="J75" s="497"/>
      <c r="K75" s="497"/>
    </row>
    <row r="76" spans="1:17" ht="11.25">
      <c r="A76" s="905"/>
      <c r="B76" s="504"/>
      <c r="D76" s="497"/>
      <c r="E76" s="497"/>
      <c r="F76" s="497"/>
      <c r="G76" s="497"/>
      <c r="H76" s="497"/>
      <c r="I76" s="497"/>
      <c r="J76" s="497"/>
      <c r="K76" s="497"/>
    </row>
    <row r="77" spans="1:17">
      <c r="A77" s="504"/>
      <c r="B77" s="509"/>
      <c r="D77" s="497"/>
      <c r="E77" s="497"/>
      <c r="F77" s="497"/>
      <c r="G77" s="497"/>
      <c r="H77" s="497"/>
      <c r="I77" s="497"/>
      <c r="J77" s="497"/>
      <c r="K77" s="497"/>
    </row>
    <row r="78" spans="1:17">
      <c r="A78" s="504"/>
      <c r="B78" s="504"/>
      <c r="D78" s="497"/>
      <c r="E78" s="497"/>
      <c r="F78" s="497"/>
      <c r="G78" s="497"/>
      <c r="H78" s="497"/>
      <c r="I78" s="497"/>
      <c r="J78" s="497"/>
      <c r="K78" s="497"/>
    </row>
    <row r="79" spans="1:17">
      <c r="A79" s="504"/>
      <c r="B79" s="504"/>
      <c r="D79" s="497"/>
      <c r="E79" s="497"/>
      <c r="F79" s="497"/>
      <c r="G79" s="497"/>
      <c r="H79" s="497"/>
      <c r="I79" s="497"/>
      <c r="J79" s="497"/>
      <c r="K79" s="497"/>
    </row>
    <row r="80" spans="1:17">
      <c r="A80" s="504"/>
      <c r="B80" s="504"/>
      <c r="D80" s="497"/>
      <c r="E80" s="497"/>
      <c r="F80" s="497"/>
      <c r="G80" s="497"/>
      <c r="H80" s="497"/>
      <c r="I80" s="497"/>
      <c r="J80" s="497"/>
      <c r="K80" s="497"/>
    </row>
    <row r="81" spans="1:11">
      <c r="A81" s="504"/>
      <c r="B81" s="504"/>
      <c r="D81" s="497"/>
      <c r="E81" s="497"/>
      <c r="F81" s="497"/>
      <c r="G81" s="497"/>
      <c r="H81" s="497"/>
      <c r="I81" s="497"/>
      <c r="J81" s="497"/>
      <c r="K81" s="497"/>
    </row>
    <row r="82" spans="1:11">
      <c r="A82" s="504"/>
      <c r="B82" s="504"/>
      <c r="D82" s="497"/>
      <c r="E82" s="497"/>
      <c r="F82" s="497"/>
      <c r="G82" s="497"/>
      <c r="H82" s="497"/>
      <c r="I82" s="497"/>
      <c r="J82" s="497"/>
      <c r="K82" s="497"/>
    </row>
    <row r="83" spans="1:11">
      <c r="A83" s="504"/>
      <c r="B83" s="504"/>
      <c r="D83" s="497"/>
      <c r="E83" s="497"/>
      <c r="F83" s="497"/>
      <c r="G83" s="497"/>
      <c r="H83" s="497"/>
      <c r="I83" s="497"/>
      <c r="J83" s="497"/>
      <c r="K83" s="497"/>
    </row>
    <row r="84" spans="1:11">
      <c r="A84" s="504"/>
      <c r="B84" s="504"/>
      <c r="D84" s="497"/>
      <c r="E84" s="497"/>
      <c r="F84" s="497"/>
      <c r="G84" s="497"/>
      <c r="H84" s="497"/>
      <c r="I84" s="497"/>
      <c r="J84" s="497"/>
      <c r="K84" s="497"/>
    </row>
    <row r="85" spans="1:11">
      <c r="A85" s="504"/>
      <c r="B85" s="504"/>
      <c r="D85" s="497"/>
      <c r="E85" s="497"/>
      <c r="F85" s="497"/>
      <c r="G85" s="497"/>
      <c r="H85" s="497"/>
      <c r="I85" s="497"/>
      <c r="J85" s="497"/>
      <c r="K85" s="497"/>
    </row>
    <row r="86" spans="1:11">
      <c r="A86" s="504"/>
      <c r="B86" s="504"/>
      <c r="D86" s="497"/>
      <c r="E86" s="497"/>
      <c r="F86" s="497"/>
      <c r="G86" s="497"/>
      <c r="H86" s="497"/>
      <c r="I86" s="497"/>
      <c r="J86" s="497"/>
      <c r="K86" s="497"/>
    </row>
    <row r="87" spans="1:11">
      <c r="A87" s="504"/>
      <c r="B87" s="504"/>
      <c r="D87" s="497"/>
      <c r="E87" s="497"/>
      <c r="F87" s="497"/>
      <c r="G87" s="497"/>
      <c r="H87" s="497"/>
      <c r="I87" s="497"/>
      <c r="J87" s="497"/>
      <c r="K87" s="497"/>
    </row>
    <row r="88" spans="1:11">
      <c r="A88" s="504"/>
      <c r="B88" s="504"/>
      <c r="D88" s="497"/>
      <c r="E88" s="497"/>
      <c r="F88" s="497"/>
      <c r="G88" s="497"/>
      <c r="H88" s="497"/>
      <c r="I88" s="497"/>
      <c r="J88" s="497"/>
      <c r="K88" s="497"/>
    </row>
    <row r="89" spans="1:11">
      <c r="A89" s="504"/>
      <c r="B89" s="504"/>
      <c r="D89" s="497"/>
      <c r="E89" s="497"/>
      <c r="F89" s="497"/>
      <c r="G89" s="497"/>
      <c r="H89" s="497"/>
      <c r="I89" s="497"/>
      <c r="J89" s="497"/>
      <c r="K89" s="497"/>
    </row>
    <row r="90" spans="1:11">
      <c r="A90" s="504"/>
      <c r="B90" s="504"/>
      <c r="D90" s="497"/>
      <c r="E90" s="497"/>
      <c r="F90" s="497"/>
      <c r="G90" s="497"/>
      <c r="H90" s="497"/>
      <c r="I90" s="497"/>
      <c r="J90" s="497"/>
      <c r="K90" s="497"/>
    </row>
    <row r="91" spans="1:11">
      <c r="A91" s="504"/>
      <c r="B91" s="504"/>
      <c r="D91" s="497"/>
      <c r="E91" s="497"/>
      <c r="F91" s="497"/>
      <c r="G91" s="497"/>
      <c r="H91" s="497"/>
      <c r="I91" s="497"/>
      <c r="J91" s="497"/>
      <c r="K91" s="497"/>
    </row>
    <row r="92" spans="1:11">
      <c r="A92" s="504"/>
      <c r="B92" s="504"/>
      <c r="D92" s="497"/>
      <c r="E92" s="497"/>
      <c r="F92" s="497"/>
      <c r="G92" s="497"/>
      <c r="H92" s="497"/>
      <c r="I92" s="497"/>
      <c r="J92" s="497"/>
      <c r="K92" s="497"/>
    </row>
    <row r="93" spans="1:11">
      <c r="A93" s="504"/>
      <c r="B93" s="504"/>
      <c r="D93" s="497"/>
      <c r="E93" s="497"/>
      <c r="F93" s="497"/>
      <c r="G93" s="497"/>
      <c r="H93" s="497"/>
      <c r="I93" s="497"/>
      <c r="J93" s="497"/>
      <c r="K93" s="497"/>
    </row>
    <row r="94" spans="1:11">
      <c r="A94" s="504"/>
      <c r="B94" s="504"/>
      <c r="D94" s="497"/>
      <c r="E94" s="497"/>
      <c r="F94" s="497"/>
      <c r="G94" s="497"/>
      <c r="H94" s="497"/>
      <c r="I94" s="497"/>
      <c r="J94" s="497"/>
      <c r="K94" s="497"/>
    </row>
    <row r="95" spans="1:11">
      <c r="A95" s="504"/>
      <c r="B95" s="504"/>
      <c r="D95" s="497"/>
      <c r="E95" s="497"/>
      <c r="F95" s="497"/>
      <c r="G95" s="497"/>
      <c r="H95" s="497"/>
      <c r="I95" s="497"/>
      <c r="J95" s="497"/>
      <c r="K95" s="497"/>
    </row>
    <row r="96" spans="1:11">
      <c r="A96" s="504"/>
      <c r="B96" s="504"/>
      <c r="D96" s="497"/>
      <c r="E96" s="497"/>
      <c r="F96" s="497"/>
      <c r="G96" s="497"/>
      <c r="H96" s="497"/>
      <c r="I96" s="497"/>
      <c r="J96" s="497"/>
      <c r="K96" s="497"/>
    </row>
    <row r="97" spans="1:11">
      <c r="A97" s="504"/>
      <c r="B97" s="504"/>
      <c r="D97" s="497"/>
      <c r="E97" s="497"/>
      <c r="F97" s="497"/>
      <c r="G97" s="497"/>
      <c r="H97" s="497"/>
      <c r="I97" s="497"/>
      <c r="J97" s="497"/>
      <c r="K97" s="497"/>
    </row>
    <row r="98" spans="1:11">
      <c r="A98" s="504"/>
      <c r="B98" s="504"/>
      <c r="D98" s="497"/>
      <c r="E98" s="497"/>
      <c r="F98" s="497"/>
      <c r="G98" s="497"/>
      <c r="H98" s="497"/>
      <c r="I98" s="497"/>
      <c r="J98" s="497"/>
      <c r="K98" s="497"/>
    </row>
    <row r="99" spans="1:11">
      <c r="A99" s="504"/>
      <c r="B99" s="504"/>
      <c r="D99" s="497"/>
      <c r="E99" s="497"/>
      <c r="F99" s="497"/>
      <c r="G99" s="497"/>
      <c r="H99" s="497"/>
      <c r="I99" s="497"/>
      <c r="J99" s="497"/>
      <c r="K99" s="497"/>
    </row>
    <row r="100" spans="1:11">
      <c r="A100" s="504"/>
      <c r="B100" s="504"/>
      <c r="D100" s="497"/>
      <c r="E100" s="497"/>
      <c r="F100" s="497"/>
      <c r="G100" s="497"/>
      <c r="H100" s="497"/>
      <c r="I100" s="497"/>
      <c r="J100" s="497"/>
      <c r="K100" s="497"/>
    </row>
    <row r="101" spans="1:11">
      <c r="A101" s="504"/>
      <c r="B101" s="504"/>
      <c r="D101" s="497"/>
      <c r="E101" s="497"/>
      <c r="F101" s="497"/>
      <c r="G101" s="497"/>
      <c r="H101" s="497"/>
      <c r="I101" s="497"/>
      <c r="J101" s="497"/>
      <c r="K101" s="497"/>
    </row>
    <row r="102" spans="1:11">
      <c r="A102" s="505"/>
      <c r="B102" s="505"/>
      <c r="D102" s="497"/>
      <c r="E102" s="497"/>
      <c r="F102" s="497"/>
      <c r="G102" s="497"/>
      <c r="H102" s="497"/>
      <c r="I102" s="497"/>
      <c r="J102" s="497"/>
      <c r="K102" s="497"/>
    </row>
    <row r="103" spans="1:11">
      <c r="A103" s="505"/>
      <c r="B103" s="505"/>
      <c r="D103" s="497"/>
      <c r="E103" s="497"/>
      <c r="F103" s="497"/>
      <c r="G103" s="497"/>
      <c r="H103" s="497"/>
      <c r="I103" s="497"/>
      <c r="J103" s="497"/>
      <c r="K103" s="497"/>
    </row>
    <row r="104" spans="1:11">
      <c r="A104" s="505"/>
      <c r="B104" s="505"/>
      <c r="D104" s="497"/>
      <c r="E104" s="497"/>
      <c r="F104" s="497"/>
      <c r="G104" s="497"/>
      <c r="H104" s="497"/>
      <c r="I104" s="497"/>
      <c r="J104" s="497"/>
      <c r="K104" s="497"/>
    </row>
    <row r="105" spans="1:11">
      <c r="A105" s="505"/>
      <c r="B105" s="505"/>
      <c r="D105" s="497"/>
      <c r="E105" s="497"/>
      <c r="F105" s="497"/>
      <c r="G105" s="497"/>
      <c r="H105" s="497"/>
      <c r="I105" s="497"/>
      <c r="J105" s="497"/>
      <c r="K105" s="497"/>
    </row>
    <row r="106" spans="1:11">
      <c r="A106" s="505"/>
      <c r="B106" s="505"/>
      <c r="D106" s="497"/>
      <c r="E106" s="497"/>
      <c r="F106" s="497"/>
      <c r="G106" s="497"/>
      <c r="H106" s="497"/>
      <c r="I106" s="497"/>
      <c r="J106" s="497"/>
      <c r="K106" s="497"/>
    </row>
    <row r="107" spans="1:11">
      <c r="A107" s="505"/>
      <c r="B107" s="505"/>
      <c r="D107" s="497"/>
      <c r="E107" s="497"/>
      <c r="F107" s="497"/>
      <c r="G107" s="497"/>
      <c r="H107" s="497"/>
      <c r="I107" s="497"/>
      <c r="J107" s="497"/>
      <c r="K107" s="497"/>
    </row>
    <row r="108" spans="1:11">
      <c r="A108" s="505"/>
      <c r="B108" s="505"/>
      <c r="D108" s="497"/>
      <c r="E108" s="497"/>
      <c r="F108" s="497"/>
      <c r="G108" s="497"/>
      <c r="H108" s="497"/>
      <c r="I108" s="497"/>
      <c r="J108" s="497"/>
      <c r="K108" s="497"/>
    </row>
    <row r="109" spans="1:11">
      <c r="A109" s="505"/>
      <c r="B109" s="505"/>
      <c r="D109" s="497"/>
      <c r="E109" s="497"/>
      <c r="F109" s="497"/>
      <c r="G109" s="497"/>
      <c r="H109" s="497"/>
      <c r="I109" s="497"/>
      <c r="J109" s="497"/>
      <c r="K109" s="497"/>
    </row>
    <row r="110" spans="1:11">
      <c r="A110" s="505"/>
      <c r="B110" s="505"/>
      <c r="D110" s="497"/>
      <c r="E110" s="497"/>
      <c r="F110" s="497"/>
      <c r="G110" s="497"/>
      <c r="H110" s="497"/>
      <c r="I110" s="497"/>
      <c r="J110" s="497"/>
      <c r="K110" s="497"/>
    </row>
    <row r="111" spans="1:11">
      <c r="A111" s="505"/>
      <c r="B111" s="505"/>
      <c r="D111" s="497"/>
      <c r="E111" s="497"/>
      <c r="F111" s="497"/>
      <c r="G111" s="497"/>
      <c r="H111" s="497"/>
      <c r="I111" s="497"/>
      <c r="J111" s="497"/>
      <c r="K111" s="497"/>
    </row>
    <row r="112" spans="1:11">
      <c r="A112" s="505"/>
      <c r="B112" s="505"/>
      <c r="D112" s="497"/>
      <c r="E112" s="497"/>
      <c r="F112" s="497"/>
      <c r="G112" s="497"/>
      <c r="H112" s="497"/>
      <c r="I112" s="497"/>
      <c r="J112" s="497"/>
      <c r="K112" s="497"/>
    </row>
    <row r="113" spans="1:11">
      <c r="A113" s="505"/>
      <c r="B113" s="505"/>
      <c r="D113" s="497"/>
      <c r="E113" s="497"/>
      <c r="F113" s="497"/>
      <c r="G113" s="497"/>
      <c r="H113" s="497"/>
      <c r="I113" s="497"/>
      <c r="J113" s="497"/>
      <c r="K113" s="497"/>
    </row>
    <row r="114" spans="1:11">
      <c r="A114" s="505"/>
      <c r="B114" s="505"/>
      <c r="D114" s="497"/>
      <c r="E114" s="497"/>
      <c r="F114" s="497"/>
      <c r="G114" s="497"/>
      <c r="H114" s="497"/>
      <c r="I114" s="497"/>
      <c r="J114" s="497"/>
      <c r="K114" s="497"/>
    </row>
    <row r="115" spans="1:11">
      <c r="A115" s="505"/>
      <c r="B115" s="505"/>
      <c r="D115" s="497"/>
      <c r="E115" s="497"/>
      <c r="F115" s="497"/>
      <c r="G115" s="497"/>
      <c r="H115" s="497"/>
      <c r="I115" s="497"/>
      <c r="J115" s="497"/>
      <c r="K115" s="497"/>
    </row>
    <row r="116" spans="1:11">
      <c r="A116" s="505"/>
      <c r="B116" s="505"/>
      <c r="D116" s="497"/>
      <c r="E116" s="497"/>
      <c r="F116" s="497"/>
      <c r="G116" s="497"/>
      <c r="H116" s="497"/>
      <c r="I116" s="497"/>
      <c r="J116" s="497"/>
      <c r="K116" s="497"/>
    </row>
    <row r="117" spans="1:11">
      <c r="A117" s="505"/>
      <c r="B117" s="505"/>
      <c r="D117" s="497"/>
      <c r="E117" s="497"/>
      <c r="F117" s="497"/>
      <c r="G117" s="497"/>
      <c r="H117" s="497"/>
      <c r="I117" s="497"/>
      <c r="J117" s="497"/>
      <c r="K117" s="497"/>
    </row>
    <row r="118" spans="1:11">
      <c r="A118" s="505"/>
      <c r="B118" s="505"/>
      <c r="D118" s="497"/>
      <c r="E118" s="497"/>
      <c r="F118" s="497"/>
      <c r="G118" s="497"/>
      <c r="H118" s="497"/>
      <c r="I118" s="497"/>
      <c r="J118" s="497"/>
      <c r="K118" s="497"/>
    </row>
    <row r="119" spans="1:11">
      <c r="A119" s="505"/>
      <c r="B119" s="505"/>
      <c r="D119" s="497"/>
      <c r="E119" s="497"/>
      <c r="F119" s="497"/>
      <c r="G119" s="497"/>
      <c r="H119" s="497"/>
      <c r="I119" s="497"/>
      <c r="J119" s="497"/>
      <c r="K119" s="497"/>
    </row>
    <row r="120" spans="1:11">
      <c r="A120" s="505"/>
      <c r="B120" s="505"/>
      <c r="D120" s="497"/>
      <c r="E120" s="497"/>
      <c r="F120" s="497"/>
      <c r="G120" s="497"/>
      <c r="H120" s="497"/>
      <c r="I120" s="497"/>
      <c r="J120" s="497"/>
      <c r="K120" s="497"/>
    </row>
    <row r="121" spans="1:11">
      <c r="A121" s="505"/>
      <c r="B121" s="505"/>
      <c r="D121" s="497"/>
      <c r="E121" s="497"/>
      <c r="F121" s="497"/>
      <c r="G121" s="497"/>
      <c r="H121" s="497"/>
      <c r="I121" s="497"/>
      <c r="J121" s="497"/>
      <c r="K121" s="497"/>
    </row>
    <row r="122" spans="1:11">
      <c r="A122" s="505"/>
      <c r="B122" s="505"/>
      <c r="D122" s="497"/>
      <c r="E122" s="497"/>
      <c r="F122" s="497"/>
      <c r="G122" s="497"/>
      <c r="H122" s="497"/>
      <c r="I122" s="497"/>
      <c r="J122" s="497"/>
      <c r="K122" s="497"/>
    </row>
    <row r="123" spans="1:11">
      <c r="A123" s="505"/>
      <c r="B123" s="505"/>
      <c r="D123" s="497"/>
      <c r="E123" s="497"/>
      <c r="F123" s="497"/>
      <c r="G123" s="497"/>
      <c r="H123" s="497"/>
      <c r="I123" s="497"/>
      <c r="J123" s="497"/>
      <c r="K123" s="497"/>
    </row>
    <row r="124" spans="1:11">
      <c r="A124" s="505"/>
      <c r="B124" s="505"/>
      <c r="D124" s="497"/>
      <c r="E124" s="497"/>
      <c r="F124" s="497"/>
      <c r="G124" s="497"/>
      <c r="H124" s="497"/>
      <c r="I124" s="497"/>
      <c r="J124" s="497"/>
      <c r="K124" s="497"/>
    </row>
    <row r="125" spans="1:11">
      <c r="A125" s="505"/>
      <c r="B125" s="505"/>
      <c r="D125" s="497"/>
      <c r="E125" s="497"/>
      <c r="F125" s="497"/>
      <c r="G125" s="497"/>
      <c r="H125" s="497"/>
      <c r="I125" s="497"/>
      <c r="J125" s="497"/>
      <c r="K125" s="497"/>
    </row>
    <row r="126" spans="1:11">
      <c r="A126" s="505"/>
      <c r="B126" s="505"/>
      <c r="D126" s="497"/>
      <c r="E126" s="497"/>
      <c r="F126" s="497"/>
      <c r="G126" s="497"/>
      <c r="H126" s="497"/>
      <c r="I126" s="497"/>
      <c r="J126" s="497"/>
      <c r="K126" s="497"/>
    </row>
    <row r="127" spans="1:11">
      <c r="A127" s="505"/>
      <c r="B127" s="505"/>
      <c r="D127" s="497"/>
      <c r="E127" s="497"/>
      <c r="F127" s="497"/>
      <c r="G127" s="497"/>
      <c r="H127" s="497"/>
      <c r="I127" s="497"/>
      <c r="J127" s="497"/>
      <c r="K127" s="497"/>
    </row>
    <row r="128" spans="1:11">
      <c r="A128" s="505"/>
      <c r="B128" s="505"/>
      <c r="D128" s="497"/>
      <c r="E128" s="497"/>
      <c r="F128" s="497"/>
      <c r="G128" s="497"/>
      <c r="H128" s="497"/>
      <c r="I128" s="497"/>
      <c r="J128" s="497"/>
      <c r="K128" s="497"/>
    </row>
    <row r="129" spans="1:11">
      <c r="A129" s="505"/>
      <c r="B129" s="505"/>
      <c r="D129" s="497"/>
      <c r="E129" s="497"/>
      <c r="F129" s="497"/>
      <c r="G129" s="497"/>
      <c r="H129" s="497"/>
      <c r="I129" s="497"/>
      <c r="J129" s="497"/>
      <c r="K129" s="497"/>
    </row>
    <row r="130" spans="1:11">
      <c r="A130" s="505"/>
      <c r="B130" s="505"/>
      <c r="D130" s="497"/>
      <c r="E130" s="497"/>
      <c r="F130" s="497"/>
      <c r="G130" s="497"/>
      <c r="H130" s="497"/>
      <c r="I130" s="497"/>
      <c r="J130" s="497"/>
      <c r="K130" s="497"/>
    </row>
    <row r="131" spans="1:11">
      <c r="A131" s="505"/>
      <c r="B131" s="505"/>
      <c r="D131" s="497"/>
      <c r="E131" s="497"/>
      <c r="F131" s="497"/>
      <c r="G131" s="497"/>
      <c r="H131" s="497"/>
      <c r="I131" s="497"/>
      <c r="J131" s="497"/>
      <c r="K131" s="497"/>
    </row>
    <row r="132" spans="1:11">
      <c r="A132" s="505"/>
      <c r="B132" s="505"/>
      <c r="D132" s="497"/>
      <c r="E132" s="497"/>
      <c r="F132" s="497"/>
      <c r="G132" s="497"/>
      <c r="H132" s="497"/>
      <c r="I132" s="497"/>
      <c r="J132" s="497"/>
      <c r="K132" s="497"/>
    </row>
    <row r="133" spans="1:11">
      <c r="A133" s="505"/>
      <c r="B133" s="505"/>
      <c r="D133" s="497"/>
      <c r="E133" s="497"/>
      <c r="F133" s="497"/>
      <c r="G133" s="497"/>
      <c r="H133" s="497"/>
      <c r="I133" s="497"/>
      <c r="J133" s="497"/>
      <c r="K133" s="497"/>
    </row>
    <row r="134" spans="1:11">
      <c r="A134" s="505"/>
      <c r="B134" s="505"/>
      <c r="D134" s="497"/>
      <c r="E134" s="497"/>
      <c r="F134" s="497"/>
      <c r="G134" s="497"/>
      <c r="H134" s="497"/>
      <c r="I134" s="497"/>
      <c r="J134" s="497"/>
      <c r="K134" s="497"/>
    </row>
    <row r="135" spans="1:11">
      <c r="A135" s="505"/>
      <c r="B135" s="505"/>
      <c r="D135" s="497"/>
      <c r="E135" s="497"/>
      <c r="F135" s="497"/>
      <c r="G135" s="497"/>
      <c r="H135" s="497"/>
      <c r="I135" s="497"/>
      <c r="J135" s="497"/>
      <c r="K135" s="497"/>
    </row>
    <row r="136" spans="1:11">
      <c r="A136" s="505"/>
      <c r="B136" s="505"/>
      <c r="D136" s="497"/>
      <c r="E136" s="497"/>
      <c r="F136" s="497"/>
      <c r="G136" s="497"/>
      <c r="H136" s="497"/>
      <c r="I136" s="497"/>
      <c r="J136" s="497"/>
      <c r="K136" s="497"/>
    </row>
    <row r="137" spans="1:11">
      <c r="A137" s="505"/>
      <c r="B137" s="505"/>
      <c r="D137" s="497"/>
      <c r="E137" s="497"/>
      <c r="F137" s="497"/>
      <c r="G137" s="497"/>
      <c r="H137" s="497"/>
      <c r="I137" s="497"/>
      <c r="J137" s="497"/>
      <c r="K137" s="497"/>
    </row>
    <row r="138" spans="1:11">
      <c r="A138" s="505"/>
      <c r="B138" s="505"/>
      <c r="D138" s="497"/>
      <c r="E138" s="497"/>
      <c r="F138" s="497"/>
      <c r="G138" s="497"/>
      <c r="H138" s="497"/>
      <c r="I138" s="497"/>
      <c r="J138" s="497"/>
      <c r="K138" s="497"/>
    </row>
    <row r="139" spans="1:11">
      <c r="A139" s="505"/>
      <c r="B139" s="505"/>
      <c r="D139" s="497"/>
      <c r="E139" s="497"/>
      <c r="F139" s="497"/>
      <c r="G139" s="497"/>
      <c r="H139" s="497"/>
      <c r="I139" s="497"/>
      <c r="J139" s="497"/>
      <c r="K139" s="497"/>
    </row>
    <row r="140" spans="1:11">
      <c r="A140" s="505"/>
      <c r="B140" s="505"/>
      <c r="D140" s="497"/>
      <c r="E140" s="497"/>
      <c r="F140" s="497"/>
      <c r="G140" s="497"/>
      <c r="H140" s="497"/>
      <c r="I140" s="497"/>
      <c r="J140" s="497"/>
      <c r="K140" s="497"/>
    </row>
    <row r="141" spans="1:11">
      <c r="A141" s="505"/>
      <c r="B141" s="505"/>
      <c r="D141" s="497"/>
      <c r="E141" s="497"/>
      <c r="F141" s="497"/>
      <c r="G141" s="497"/>
      <c r="H141" s="497"/>
      <c r="I141" s="497"/>
      <c r="J141" s="497"/>
      <c r="K141" s="497"/>
    </row>
    <row r="142" spans="1:11">
      <c r="A142" s="505"/>
      <c r="B142" s="505"/>
      <c r="D142" s="497"/>
      <c r="E142" s="497"/>
      <c r="F142" s="497"/>
      <c r="G142" s="497"/>
      <c r="H142" s="497"/>
      <c r="I142" s="497"/>
      <c r="J142" s="497"/>
      <c r="K142" s="497"/>
    </row>
    <row r="143" spans="1:11">
      <c r="A143" s="505"/>
      <c r="B143" s="505"/>
      <c r="D143" s="497"/>
      <c r="E143" s="497"/>
      <c r="F143" s="497"/>
      <c r="G143" s="497"/>
      <c r="H143" s="497"/>
      <c r="I143" s="497"/>
      <c r="J143" s="497"/>
      <c r="K143" s="497"/>
    </row>
    <row r="144" spans="1:11">
      <c r="A144" s="505"/>
      <c r="B144" s="505"/>
      <c r="D144" s="497"/>
      <c r="E144" s="497"/>
      <c r="F144" s="497"/>
      <c r="G144" s="497"/>
      <c r="H144" s="497"/>
      <c r="I144" s="497"/>
      <c r="J144" s="497"/>
      <c r="K144" s="497"/>
    </row>
    <row r="145" spans="1:11">
      <c r="A145" s="505"/>
      <c r="B145" s="505"/>
      <c r="D145" s="497"/>
      <c r="E145" s="497"/>
      <c r="F145" s="497"/>
      <c r="G145" s="497"/>
      <c r="H145" s="497"/>
      <c r="I145" s="497"/>
      <c r="J145" s="497"/>
      <c r="K145" s="497"/>
    </row>
    <row r="146" spans="1:11">
      <c r="A146" s="505"/>
      <c r="B146" s="505"/>
      <c r="D146" s="497"/>
      <c r="E146" s="497"/>
      <c r="F146" s="497"/>
      <c r="G146" s="497"/>
      <c r="H146" s="497"/>
      <c r="I146" s="497"/>
      <c r="J146" s="497"/>
      <c r="K146" s="497"/>
    </row>
    <row r="147" spans="1:11">
      <c r="A147" s="505"/>
      <c r="B147" s="505"/>
      <c r="D147" s="497"/>
      <c r="E147" s="497"/>
      <c r="F147" s="497"/>
      <c r="G147" s="497"/>
      <c r="H147" s="497"/>
      <c r="I147" s="497"/>
      <c r="J147" s="497"/>
      <c r="K147" s="497"/>
    </row>
    <row r="148" spans="1:11">
      <c r="A148" s="505"/>
      <c r="B148" s="505"/>
      <c r="D148" s="497"/>
      <c r="E148" s="497"/>
      <c r="F148" s="497"/>
      <c r="G148" s="497"/>
      <c r="H148" s="497"/>
      <c r="I148" s="497"/>
      <c r="J148" s="497"/>
      <c r="K148" s="497"/>
    </row>
    <row r="149" spans="1:11">
      <c r="A149" s="505"/>
      <c r="B149" s="505"/>
      <c r="D149" s="497"/>
      <c r="E149" s="497"/>
      <c r="F149" s="497"/>
      <c r="G149" s="497"/>
      <c r="H149" s="497"/>
      <c r="I149" s="497"/>
      <c r="J149" s="497"/>
      <c r="K149" s="497"/>
    </row>
    <row r="150" spans="1:11">
      <c r="A150" s="505"/>
      <c r="B150" s="505"/>
      <c r="D150" s="497"/>
      <c r="E150" s="497"/>
      <c r="F150" s="497"/>
      <c r="G150" s="497"/>
      <c r="H150" s="497"/>
      <c r="I150" s="497"/>
      <c r="J150" s="497"/>
      <c r="K150" s="497"/>
    </row>
    <row r="151" spans="1:11">
      <c r="A151" s="505"/>
      <c r="B151" s="505"/>
      <c r="D151" s="497"/>
      <c r="E151" s="497"/>
      <c r="F151" s="497"/>
      <c r="G151" s="497"/>
      <c r="H151" s="497"/>
      <c r="I151" s="497"/>
      <c r="J151" s="497"/>
      <c r="K151" s="497"/>
    </row>
    <row r="152" spans="1:11">
      <c r="A152" s="505"/>
      <c r="B152" s="505"/>
      <c r="D152" s="497"/>
      <c r="E152" s="497"/>
      <c r="F152" s="497"/>
      <c r="G152" s="497"/>
      <c r="H152" s="497"/>
      <c r="I152" s="497"/>
      <c r="J152" s="497"/>
      <c r="K152" s="497"/>
    </row>
    <row r="153" spans="1:11">
      <c r="A153" s="505"/>
      <c r="B153" s="505"/>
      <c r="D153" s="497"/>
      <c r="E153" s="497"/>
      <c r="F153" s="497"/>
      <c r="G153" s="497"/>
      <c r="H153" s="497"/>
      <c r="I153" s="497"/>
      <c r="J153" s="497"/>
      <c r="K153" s="497"/>
    </row>
    <row r="154" spans="1:11">
      <c r="A154" s="505"/>
      <c r="B154" s="505"/>
      <c r="D154" s="497"/>
      <c r="E154" s="497"/>
      <c r="F154" s="497"/>
      <c r="G154" s="497"/>
      <c r="H154" s="497"/>
      <c r="I154" s="497"/>
      <c r="J154" s="497"/>
      <c r="K154" s="497"/>
    </row>
    <row r="155" spans="1:11">
      <c r="A155" s="505"/>
      <c r="B155" s="505"/>
      <c r="D155" s="497"/>
      <c r="E155" s="497"/>
      <c r="F155" s="497"/>
      <c r="G155" s="497"/>
      <c r="H155" s="497"/>
      <c r="I155" s="497"/>
      <c r="J155" s="497"/>
      <c r="K155" s="497"/>
    </row>
    <row r="156" spans="1:11">
      <c r="A156" s="505"/>
      <c r="B156" s="505"/>
      <c r="D156" s="497"/>
      <c r="E156" s="497"/>
      <c r="F156" s="497"/>
      <c r="G156" s="497"/>
      <c r="H156" s="497"/>
      <c r="I156" s="497"/>
      <c r="J156" s="497"/>
      <c r="K156" s="497"/>
    </row>
    <row r="157" spans="1:11">
      <c r="A157" s="505"/>
      <c r="B157" s="505"/>
      <c r="D157" s="497"/>
      <c r="E157" s="497"/>
      <c r="F157" s="497"/>
      <c r="G157" s="497"/>
      <c r="H157" s="497"/>
      <c r="I157" s="497"/>
      <c r="J157" s="497"/>
      <c r="K157" s="497"/>
    </row>
    <row r="158" spans="1:11">
      <c r="A158" s="505"/>
      <c r="B158" s="505"/>
      <c r="D158" s="497"/>
      <c r="E158" s="497"/>
      <c r="F158" s="497"/>
      <c r="G158" s="497"/>
      <c r="H158" s="497"/>
      <c r="I158" s="497"/>
      <c r="J158" s="497"/>
      <c r="K158" s="497"/>
    </row>
    <row r="159" spans="1:11">
      <c r="A159" s="505"/>
      <c r="B159" s="505"/>
      <c r="D159" s="497"/>
      <c r="E159" s="497"/>
      <c r="F159" s="497"/>
      <c r="G159" s="497"/>
      <c r="H159" s="497"/>
      <c r="I159" s="497"/>
      <c r="J159" s="497"/>
      <c r="K159" s="497"/>
    </row>
    <row r="160" spans="1:11">
      <c r="A160" s="505"/>
      <c r="B160" s="505"/>
      <c r="D160" s="497"/>
      <c r="E160" s="497"/>
      <c r="F160" s="497"/>
      <c r="G160" s="497"/>
      <c r="H160" s="497"/>
      <c r="I160" s="497"/>
      <c r="J160" s="497"/>
      <c r="K160" s="497"/>
    </row>
    <row r="161" spans="1:11">
      <c r="A161" s="505"/>
      <c r="B161" s="505"/>
      <c r="D161" s="497"/>
      <c r="E161" s="497"/>
      <c r="F161" s="497"/>
      <c r="G161" s="497"/>
      <c r="H161" s="497"/>
      <c r="I161" s="497"/>
      <c r="J161" s="497"/>
      <c r="K161" s="497"/>
    </row>
    <row r="162" spans="1:11">
      <c r="A162" s="505"/>
      <c r="B162" s="505"/>
      <c r="D162" s="497"/>
      <c r="E162" s="497"/>
      <c r="F162" s="497"/>
      <c r="G162" s="497"/>
      <c r="H162" s="497"/>
      <c r="I162" s="497"/>
      <c r="J162" s="497"/>
      <c r="K162" s="497"/>
    </row>
    <row r="163" spans="1:11">
      <c r="A163" s="505"/>
      <c r="B163" s="505"/>
      <c r="D163" s="497"/>
      <c r="E163" s="497"/>
      <c r="F163" s="497"/>
      <c r="G163" s="497"/>
      <c r="H163" s="497"/>
      <c r="I163" s="497"/>
      <c r="J163" s="497"/>
      <c r="K163" s="497"/>
    </row>
    <row r="164" spans="1:11">
      <c r="A164" s="505"/>
      <c r="B164" s="505"/>
      <c r="D164" s="497"/>
      <c r="E164" s="497"/>
      <c r="F164" s="497"/>
      <c r="G164" s="497"/>
      <c r="H164" s="497"/>
      <c r="I164" s="497"/>
      <c r="J164" s="497"/>
      <c r="K164" s="497"/>
    </row>
    <row r="165" spans="1:11">
      <c r="A165" s="505"/>
      <c r="B165" s="505"/>
      <c r="D165" s="497"/>
      <c r="E165" s="497"/>
      <c r="F165" s="497"/>
      <c r="G165" s="497"/>
      <c r="H165" s="497"/>
      <c r="I165" s="497"/>
      <c r="J165" s="497"/>
      <c r="K165" s="497"/>
    </row>
    <row r="166" spans="1:11">
      <c r="A166" s="505"/>
      <c r="B166" s="505"/>
      <c r="D166" s="497"/>
      <c r="E166" s="497"/>
      <c r="F166" s="497"/>
      <c r="G166" s="497"/>
      <c r="H166" s="497"/>
      <c r="I166" s="497"/>
      <c r="J166" s="497"/>
      <c r="K166" s="497"/>
    </row>
    <row r="167" spans="1:11">
      <c r="A167" s="505"/>
      <c r="B167" s="505"/>
      <c r="D167" s="497"/>
      <c r="E167" s="497"/>
      <c r="F167" s="497"/>
      <c r="G167" s="497"/>
      <c r="H167" s="497"/>
      <c r="I167" s="497"/>
      <c r="J167" s="497"/>
      <c r="K167" s="497"/>
    </row>
    <row r="168" spans="1:11">
      <c r="A168" s="505"/>
      <c r="B168" s="505"/>
      <c r="D168" s="497"/>
      <c r="E168" s="497"/>
      <c r="F168" s="497"/>
      <c r="G168" s="497"/>
      <c r="H168" s="497"/>
      <c r="I168" s="497"/>
      <c r="J168" s="497"/>
      <c r="K168" s="497"/>
    </row>
    <row r="169" spans="1:11">
      <c r="A169" s="505"/>
      <c r="B169" s="505"/>
      <c r="D169" s="497"/>
      <c r="E169" s="497"/>
      <c r="F169" s="497"/>
      <c r="G169" s="497"/>
      <c r="H169" s="497"/>
      <c r="I169" s="497"/>
      <c r="J169" s="497"/>
      <c r="K169" s="497"/>
    </row>
    <row r="170" spans="1:11">
      <c r="A170" s="505"/>
      <c r="B170" s="505"/>
      <c r="D170" s="497"/>
      <c r="E170" s="497"/>
      <c r="F170" s="497"/>
      <c r="G170" s="497"/>
      <c r="H170" s="497"/>
      <c r="I170" s="497"/>
      <c r="J170" s="497"/>
      <c r="K170" s="497"/>
    </row>
    <row r="171" spans="1:11">
      <c r="A171" s="505"/>
      <c r="B171" s="505"/>
      <c r="D171" s="497"/>
      <c r="E171" s="497"/>
      <c r="F171" s="497"/>
      <c r="G171" s="497"/>
      <c r="H171" s="497"/>
      <c r="I171" s="497"/>
      <c r="J171" s="497"/>
      <c r="K171" s="497"/>
    </row>
    <row r="172" spans="1:11">
      <c r="A172" s="505"/>
      <c r="B172" s="505"/>
      <c r="D172" s="497"/>
      <c r="E172" s="497"/>
      <c r="F172" s="497"/>
      <c r="G172" s="497"/>
      <c r="H172" s="497"/>
      <c r="I172" s="497"/>
      <c r="J172" s="497"/>
      <c r="K172" s="497"/>
    </row>
    <row r="173" spans="1:11">
      <c r="A173" s="505"/>
      <c r="B173" s="505"/>
      <c r="D173" s="497"/>
      <c r="E173" s="497"/>
      <c r="F173" s="497"/>
      <c r="G173" s="497"/>
      <c r="H173" s="497"/>
      <c r="I173" s="497"/>
      <c r="J173" s="497"/>
      <c r="K173" s="497"/>
    </row>
    <row r="174" spans="1:11">
      <c r="A174" s="505"/>
      <c r="B174" s="505"/>
    </row>
    <row r="175" spans="1:11">
      <c r="A175" s="505"/>
      <c r="B175" s="505"/>
    </row>
    <row r="176" spans="1:11">
      <c r="A176" s="505"/>
      <c r="B176" s="505"/>
    </row>
    <row r="177" spans="1:2">
      <c r="A177" s="505"/>
      <c r="B177" s="505"/>
    </row>
    <row r="178" spans="1:2">
      <c r="A178" s="505"/>
      <c r="B178" s="505"/>
    </row>
    <row r="179" spans="1:2">
      <c r="A179" s="505"/>
      <c r="B179" s="505"/>
    </row>
    <row r="180" spans="1:2">
      <c r="A180" s="505"/>
      <c r="B180" s="505"/>
    </row>
    <row r="181" spans="1:2">
      <c r="A181" s="505"/>
      <c r="B181" s="505"/>
    </row>
    <row r="182" spans="1:2">
      <c r="A182" s="505"/>
      <c r="B182" s="505"/>
    </row>
    <row r="183" spans="1:2">
      <c r="A183" s="505"/>
      <c r="B183" s="505"/>
    </row>
    <row r="184" spans="1:2">
      <c r="A184" s="505"/>
      <c r="B184" s="505"/>
    </row>
    <row r="185" spans="1:2">
      <c r="A185" s="505"/>
      <c r="B185" s="505"/>
    </row>
    <row r="186" spans="1:2">
      <c r="A186" s="505"/>
      <c r="B186" s="505"/>
    </row>
    <row r="187" spans="1:2">
      <c r="A187" s="505"/>
      <c r="B187" s="505"/>
    </row>
    <row r="188" spans="1:2">
      <c r="A188" s="505"/>
      <c r="B188" s="505"/>
    </row>
    <row r="189" spans="1:2">
      <c r="A189" s="505"/>
      <c r="B189" s="505"/>
    </row>
    <row r="190" spans="1:2">
      <c r="A190" s="505"/>
      <c r="B190" s="505"/>
    </row>
    <row r="191" spans="1:2">
      <c r="A191" s="505"/>
      <c r="B191" s="505"/>
    </row>
    <row r="192" spans="1:2">
      <c r="A192" s="505"/>
      <c r="B192" s="505"/>
    </row>
    <row r="193" spans="1:2">
      <c r="A193" s="505"/>
      <c r="B193" s="505"/>
    </row>
    <row r="194" spans="1:2">
      <c r="A194" s="505"/>
      <c r="B194" s="505"/>
    </row>
    <row r="195" spans="1:2">
      <c r="A195" s="505"/>
      <c r="B195" s="505"/>
    </row>
    <row r="196" spans="1:2">
      <c r="A196" s="505"/>
      <c r="B196" s="505"/>
    </row>
    <row r="197" spans="1:2">
      <c r="A197" s="505"/>
      <c r="B197" s="505"/>
    </row>
    <row r="198" spans="1:2">
      <c r="A198" s="505"/>
      <c r="B198" s="505"/>
    </row>
    <row r="199" spans="1:2">
      <c r="A199" s="505"/>
      <c r="B199" s="505"/>
    </row>
    <row r="200" spans="1:2">
      <c r="A200" s="505"/>
      <c r="B200" s="505"/>
    </row>
    <row r="201" spans="1:2">
      <c r="A201" s="505"/>
      <c r="B201" s="505"/>
    </row>
    <row r="202" spans="1:2">
      <c r="A202" s="505"/>
      <c r="B202" s="505"/>
    </row>
    <row r="203" spans="1:2">
      <c r="A203" s="505"/>
      <c r="B203" s="505"/>
    </row>
    <row r="204" spans="1:2">
      <c r="A204" s="505"/>
      <c r="B204" s="505"/>
    </row>
    <row r="205" spans="1:2">
      <c r="A205" s="505"/>
      <c r="B205" s="505"/>
    </row>
    <row r="206" spans="1:2">
      <c r="A206" s="505"/>
      <c r="B206" s="505"/>
    </row>
    <row r="207" spans="1:2">
      <c r="A207" s="505"/>
      <c r="B207" s="505"/>
    </row>
    <row r="208" spans="1:2">
      <c r="A208" s="505"/>
      <c r="B208" s="505"/>
    </row>
    <row r="209" spans="1:2">
      <c r="A209" s="505"/>
      <c r="B209" s="505"/>
    </row>
    <row r="210" spans="1:2">
      <c r="A210" s="505"/>
      <c r="B210" s="505"/>
    </row>
    <row r="211" spans="1:2">
      <c r="A211" s="505"/>
      <c r="B211" s="505"/>
    </row>
    <row r="212" spans="1:2">
      <c r="A212" s="505"/>
      <c r="B212" s="505"/>
    </row>
    <row r="213" spans="1:2">
      <c r="A213" s="505"/>
      <c r="B213" s="505"/>
    </row>
    <row r="214" spans="1:2">
      <c r="A214" s="505"/>
      <c r="B214" s="505"/>
    </row>
    <row r="215" spans="1:2">
      <c r="A215" s="505"/>
      <c r="B215" s="505"/>
    </row>
    <row r="216" spans="1:2">
      <c r="A216" s="505"/>
      <c r="B216" s="505"/>
    </row>
    <row r="217" spans="1:2">
      <c r="A217" s="505"/>
      <c r="B217" s="505"/>
    </row>
    <row r="218" spans="1:2">
      <c r="A218" s="505"/>
      <c r="B218" s="505"/>
    </row>
    <row r="219" spans="1:2">
      <c r="A219" s="505"/>
      <c r="B219" s="505"/>
    </row>
    <row r="220" spans="1:2">
      <c r="A220" s="505"/>
      <c r="B220" s="505"/>
    </row>
    <row r="221" spans="1:2">
      <c r="A221" s="505"/>
      <c r="B221" s="505"/>
    </row>
    <row r="222" spans="1:2">
      <c r="A222" s="505"/>
      <c r="B222" s="505"/>
    </row>
    <row r="223" spans="1:2">
      <c r="A223" s="505"/>
      <c r="B223" s="505"/>
    </row>
    <row r="224" spans="1:2">
      <c r="A224" s="505"/>
      <c r="B224" s="505"/>
    </row>
    <row r="225" spans="1:2">
      <c r="A225" s="505"/>
      <c r="B225" s="505"/>
    </row>
    <row r="226" spans="1:2">
      <c r="A226" s="505"/>
      <c r="B226" s="505"/>
    </row>
    <row r="227" spans="1:2">
      <c r="A227" s="505"/>
      <c r="B227" s="505"/>
    </row>
    <row r="228" spans="1:2">
      <c r="A228" s="505"/>
      <c r="B228" s="505"/>
    </row>
    <row r="229" spans="1:2">
      <c r="A229" s="505"/>
      <c r="B229" s="505"/>
    </row>
    <row r="230" spans="1:2">
      <c r="A230" s="505"/>
      <c r="B230" s="505"/>
    </row>
    <row r="231" spans="1:2">
      <c r="A231" s="505"/>
      <c r="B231" s="505"/>
    </row>
    <row r="232" spans="1:2">
      <c r="A232" s="505"/>
      <c r="B232" s="505"/>
    </row>
    <row r="233" spans="1:2">
      <c r="A233" s="505"/>
      <c r="B233" s="505"/>
    </row>
    <row r="234" spans="1:2">
      <c r="A234" s="505"/>
      <c r="B234" s="505"/>
    </row>
    <row r="235" spans="1:2">
      <c r="A235" s="505"/>
      <c r="B235" s="505"/>
    </row>
    <row r="236" spans="1:2">
      <c r="A236" s="505"/>
      <c r="B236" s="505"/>
    </row>
    <row r="237" spans="1:2">
      <c r="A237" s="505"/>
      <c r="B237" s="505"/>
    </row>
    <row r="238" spans="1:2">
      <c r="A238" s="505"/>
      <c r="B238" s="505"/>
    </row>
    <row r="239" spans="1:2">
      <c r="A239" s="505"/>
      <c r="B239" s="505"/>
    </row>
    <row r="240" spans="1:2">
      <c r="A240" s="505"/>
      <c r="B240" s="505"/>
    </row>
    <row r="241" spans="1:2">
      <c r="A241" s="505"/>
      <c r="B241" s="505"/>
    </row>
    <row r="242" spans="1:2">
      <c r="A242" s="505"/>
      <c r="B242" s="505"/>
    </row>
    <row r="243" spans="1:2">
      <c r="A243" s="505"/>
      <c r="B243" s="505"/>
    </row>
    <row r="244" spans="1:2">
      <c r="A244" s="505"/>
      <c r="B244" s="505"/>
    </row>
    <row r="245" spans="1:2">
      <c r="A245" s="505"/>
      <c r="B245" s="505"/>
    </row>
    <row r="246" spans="1:2">
      <c r="A246" s="505"/>
      <c r="B246" s="505"/>
    </row>
    <row r="247" spans="1:2">
      <c r="A247" s="505"/>
      <c r="B247" s="505"/>
    </row>
    <row r="248" spans="1:2">
      <c r="A248" s="505"/>
      <c r="B248" s="505"/>
    </row>
    <row r="249" spans="1:2">
      <c r="A249" s="505"/>
      <c r="B249" s="505"/>
    </row>
    <row r="250" spans="1:2">
      <c r="A250" s="505"/>
      <c r="B250" s="505"/>
    </row>
    <row r="251" spans="1:2">
      <c r="A251" s="505"/>
      <c r="B251" s="505"/>
    </row>
    <row r="252" spans="1:2">
      <c r="A252" s="505"/>
      <c r="B252" s="505"/>
    </row>
    <row r="253" spans="1:2">
      <c r="A253" s="505"/>
      <c r="B253" s="505"/>
    </row>
    <row r="254" spans="1:2">
      <c r="A254" s="505"/>
      <c r="B254" s="505"/>
    </row>
    <row r="255" spans="1:2">
      <c r="A255" s="505"/>
      <c r="B255" s="505"/>
    </row>
    <row r="256" spans="1:2">
      <c r="A256" s="505"/>
      <c r="B256" s="505"/>
    </row>
    <row r="257" spans="1:2">
      <c r="A257" s="505"/>
      <c r="B257" s="505"/>
    </row>
    <row r="258" spans="1:2">
      <c r="A258" s="505"/>
      <c r="B258" s="505"/>
    </row>
    <row r="259" spans="1:2">
      <c r="A259" s="505"/>
      <c r="B259" s="505"/>
    </row>
    <row r="260" spans="1:2">
      <c r="A260" s="505"/>
      <c r="B260" s="505"/>
    </row>
    <row r="261" spans="1:2">
      <c r="A261" s="505"/>
      <c r="B261" s="505"/>
    </row>
    <row r="262" spans="1:2">
      <c r="A262" s="505"/>
      <c r="B262" s="505"/>
    </row>
    <row r="263" spans="1:2">
      <c r="A263" s="505"/>
      <c r="B263" s="505"/>
    </row>
    <row r="264" spans="1:2">
      <c r="A264" s="505"/>
      <c r="B264" s="505"/>
    </row>
    <row r="265" spans="1:2">
      <c r="A265" s="505"/>
      <c r="B265" s="505"/>
    </row>
    <row r="266" spans="1:2">
      <c r="A266" s="505"/>
      <c r="B266" s="505"/>
    </row>
    <row r="267" spans="1:2">
      <c r="A267" s="505"/>
      <c r="B267" s="505"/>
    </row>
    <row r="268" spans="1:2">
      <c r="A268" s="505"/>
      <c r="B268" s="505"/>
    </row>
    <row r="269" spans="1:2">
      <c r="A269" s="505"/>
      <c r="B269" s="505"/>
    </row>
    <row r="270" spans="1:2">
      <c r="A270" s="505"/>
      <c r="B270" s="505"/>
    </row>
    <row r="271" spans="1:2">
      <c r="A271" s="505"/>
      <c r="B271" s="505"/>
    </row>
    <row r="272" spans="1:2">
      <c r="A272" s="505"/>
      <c r="B272" s="505"/>
    </row>
    <row r="273" spans="1:2">
      <c r="A273" s="505"/>
      <c r="B273" s="505"/>
    </row>
    <row r="274" spans="1:2">
      <c r="A274" s="505"/>
      <c r="B274" s="505"/>
    </row>
    <row r="275" spans="1:2">
      <c r="A275" s="505"/>
      <c r="B275" s="505"/>
    </row>
    <row r="276" spans="1:2">
      <c r="A276" s="505"/>
      <c r="B276" s="505"/>
    </row>
    <row r="277" spans="1:2">
      <c r="A277" s="505"/>
      <c r="B277" s="505"/>
    </row>
    <row r="278" spans="1:2">
      <c r="A278" s="505"/>
      <c r="B278" s="505"/>
    </row>
    <row r="279" spans="1:2">
      <c r="A279" s="505"/>
      <c r="B279" s="505"/>
    </row>
    <row r="280" spans="1:2">
      <c r="A280" s="505"/>
      <c r="B280" s="505"/>
    </row>
    <row r="281" spans="1:2">
      <c r="A281" s="505"/>
      <c r="B281" s="505"/>
    </row>
    <row r="282" spans="1:2">
      <c r="A282" s="505"/>
      <c r="B282" s="505"/>
    </row>
    <row r="283" spans="1:2">
      <c r="A283" s="505"/>
      <c r="B283" s="505"/>
    </row>
    <row r="284" spans="1:2">
      <c r="A284" s="505"/>
      <c r="B284" s="505"/>
    </row>
    <row r="285" spans="1:2">
      <c r="A285" s="505"/>
      <c r="B285" s="505"/>
    </row>
    <row r="286" spans="1:2">
      <c r="A286" s="505"/>
      <c r="B286" s="505"/>
    </row>
    <row r="287" spans="1:2">
      <c r="A287" s="505"/>
      <c r="B287" s="505"/>
    </row>
    <row r="288" spans="1:2">
      <c r="A288" s="505"/>
      <c r="B288" s="505"/>
    </row>
    <row r="289" spans="1:2">
      <c r="A289" s="505"/>
      <c r="B289" s="505"/>
    </row>
    <row r="290" spans="1:2">
      <c r="A290" s="505"/>
      <c r="B290" s="505"/>
    </row>
    <row r="291" spans="1:2">
      <c r="A291" s="505"/>
      <c r="B291" s="505"/>
    </row>
    <row r="292" spans="1:2">
      <c r="A292" s="505"/>
      <c r="B292" s="505"/>
    </row>
    <row r="293" spans="1:2">
      <c r="A293" s="505"/>
      <c r="B293" s="505"/>
    </row>
    <row r="294" spans="1:2">
      <c r="A294" s="505"/>
      <c r="B294" s="505"/>
    </row>
    <row r="295" spans="1:2">
      <c r="A295" s="505"/>
      <c r="B295" s="505"/>
    </row>
    <row r="296" spans="1:2">
      <c r="A296" s="505"/>
      <c r="B296" s="505"/>
    </row>
    <row r="297" spans="1:2">
      <c r="A297" s="505"/>
      <c r="B297" s="505"/>
    </row>
    <row r="298" spans="1:2">
      <c r="A298" s="505"/>
      <c r="B298" s="505"/>
    </row>
    <row r="299" spans="1:2">
      <c r="A299" s="505"/>
      <c r="B299" s="505"/>
    </row>
    <row r="300" spans="1:2">
      <c r="A300" s="505"/>
      <c r="B300" s="505"/>
    </row>
    <row r="301" spans="1:2">
      <c r="A301" s="505"/>
      <c r="B301" s="505"/>
    </row>
    <row r="302" spans="1:2">
      <c r="A302" s="505"/>
      <c r="B302" s="505"/>
    </row>
    <row r="303" spans="1:2">
      <c r="A303" s="505"/>
      <c r="B303" s="505"/>
    </row>
    <row r="304" spans="1:2">
      <c r="A304" s="505"/>
      <c r="B304" s="505"/>
    </row>
    <row r="305" spans="1:2">
      <c r="A305" s="505"/>
      <c r="B305" s="505"/>
    </row>
    <row r="306" spans="1:2">
      <c r="A306" s="505"/>
      <c r="B306" s="505"/>
    </row>
    <row r="307" spans="1:2">
      <c r="A307" s="505"/>
      <c r="B307" s="505"/>
    </row>
    <row r="308" spans="1:2">
      <c r="A308" s="505"/>
      <c r="B308" s="505"/>
    </row>
    <row r="309" spans="1:2">
      <c r="A309" s="505"/>
      <c r="B309" s="505"/>
    </row>
    <row r="310" spans="1:2">
      <c r="A310" s="505"/>
      <c r="B310" s="505"/>
    </row>
    <row r="311" spans="1:2">
      <c r="A311" s="505"/>
      <c r="B311" s="505"/>
    </row>
    <row r="312" spans="1:2">
      <c r="A312" s="505"/>
      <c r="B312" s="505"/>
    </row>
    <row r="313" spans="1:2">
      <c r="A313" s="505"/>
      <c r="B313" s="505"/>
    </row>
    <row r="314" spans="1:2">
      <c r="A314" s="505"/>
      <c r="B314" s="505"/>
    </row>
    <row r="315" spans="1:2">
      <c r="A315" s="505"/>
      <c r="B315" s="505"/>
    </row>
    <row r="316" spans="1:2">
      <c r="A316" s="505"/>
      <c r="B316" s="505"/>
    </row>
    <row r="317" spans="1:2">
      <c r="A317" s="505"/>
      <c r="B317" s="505"/>
    </row>
    <row r="318" spans="1:2">
      <c r="A318" s="505"/>
      <c r="B318" s="505"/>
    </row>
    <row r="319" spans="1:2">
      <c r="A319" s="505"/>
      <c r="B319" s="505"/>
    </row>
    <row r="320" spans="1:2">
      <c r="A320" s="505"/>
      <c r="B320" s="505"/>
    </row>
    <row r="321" spans="1:2">
      <c r="A321" s="505"/>
      <c r="B321" s="505"/>
    </row>
    <row r="322" spans="1:2">
      <c r="A322" s="505"/>
      <c r="B322" s="505"/>
    </row>
    <row r="323" spans="1:2">
      <c r="A323" s="505"/>
      <c r="B323" s="505"/>
    </row>
    <row r="324" spans="1:2">
      <c r="A324" s="505"/>
      <c r="B324" s="505"/>
    </row>
    <row r="325" spans="1:2">
      <c r="A325" s="505"/>
      <c r="B325" s="505"/>
    </row>
    <row r="326" spans="1:2">
      <c r="A326" s="505"/>
      <c r="B326" s="505"/>
    </row>
    <row r="327" spans="1:2">
      <c r="A327" s="505"/>
      <c r="B327" s="505"/>
    </row>
    <row r="328" spans="1:2">
      <c r="A328" s="505"/>
      <c r="B328" s="505"/>
    </row>
    <row r="329" spans="1:2">
      <c r="A329" s="505"/>
      <c r="B329" s="505"/>
    </row>
    <row r="330" spans="1:2">
      <c r="A330" s="505"/>
      <c r="B330" s="505"/>
    </row>
    <row r="331" spans="1:2">
      <c r="A331" s="505"/>
      <c r="B331" s="505"/>
    </row>
    <row r="332" spans="1:2">
      <c r="A332" s="505"/>
      <c r="B332" s="505"/>
    </row>
    <row r="333" spans="1:2">
      <c r="A333" s="505"/>
      <c r="B333" s="505"/>
    </row>
    <row r="334" spans="1:2">
      <c r="A334" s="505"/>
      <c r="B334" s="505"/>
    </row>
    <row r="335" spans="1:2">
      <c r="A335" s="505"/>
      <c r="B335" s="505"/>
    </row>
    <row r="336" spans="1:2">
      <c r="A336" s="505"/>
      <c r="B336" s="505"/>
    </row>
    <row r="337" spans="1:2">
      <c r="A337" s="505"/>
      <c r="B337" s="505"/>
    </row>
    <row r="338" spans="1:2">
      <c r="A338" s="505"/>
      <c r="B338" s="505"/>
    </row>
    <row r="339" spans="1:2">
      <c r="A339" s="505"/>
      <c r="B339" s="505"/>
    </row>
    <row r="340" spans="1:2">
      <c r="A340" s="505"/>
      <c r="B340" s="505"/>
    </row>
    <row r="341" spans="1:2">
      <c r="A341" s="505"/>
      <c r="B341" s="505"/>
    </row>
    <row r="342" spans="1:2">
      <c r="A342" s="505"/>
      <c r="B342" s="505"/>
    </row>
    <row r="343" spans="1:2">
      <c r="A343" s="505"/>
      <c r="B343" s="505"/>
    </row>
    <row r="344" spans="1:2">
      <c r="A344" s="505"/>
      <c r="B344" s="505"/>
    </row>
    <row r="345" spans="1:2">
      <c r="A345" s="505"/>
      <c r="B345" s="505"/>
    </row>
    <row r="346" spans="1:2">
      <c r="A346" s="505"/>
      <c r="B346" s="505"/>
    </row>
    <row r="347" spans="1:2">
      <c r="A347" s="505"/>
      <c r="B347" s="505"/>
    </row>
    <row r="348" spans="1:2">
      <c r="A348" s="505"/>
      <c r="B348" s="505"/>
    </row>
    <row r="349" spans="1:2">
      <c r="A349" s="505"/>
      <c r="B349" s="505"/>
    </row>
    <row r="350" spans="1:2">
      <c r="A350" s="505"/>
      <c r="B350" s="505"/>
    </row>
    <row r="351" spans="1:2">
      <c r="A351" s="505"/>
      <c r="B351" s="505"/>
    </row>
    <row r="352" spans="1:2">
      <c r="A352" s="505"/>
      <c r="B352" s="505"/>
    </row>
    <row r="353" spans="1:2">
      <c r="A353" s="505"/>
      <c r="B353" s="505"/>
    </row>
    <row r="354" spans="1:2">
      <c r="A354" s="505"/>
      <c r="B354" s="505"/>
    </row>
    <row r="355" spans="1:2">
      <c r="A355" s="505"/>
      <c r="B355" s="505"/>
    </row>
    <row r="356" spans="1:2">
      <c r="A356" s="505"/>
      <c r="B356" s="505"/>
    </row>
    <row r="357" spans="1:2">
      <c r="A357" s="505"/>
      <c r="B357" s="505"/>
    </row>
    <row r="358" spans="1:2">
      <c r="A358" s="505"/>
      <c r="B358" s="505"/>
    </row>
    <row r="359" spans="1:2">
      <c r="A359" s="505"/>
      <c r="B359" s="505"/>
    </row>
    <row r="360" spans="1:2">
      <c r="A360" s="505"/>
      <c r="B360" s="505"/>
    </row>
    <row r="361" spans="1:2">
      <c r="A361" s="505"/>
      <c r="B361" s="505"/>
    </row>
    <row r="362" spans="1:2">
      <c r="A362" s="505"/>
      <c r="B362" s="505"/>
    </row>
    <row r="363" spans="1:2">
      <c r="A363" s="505"/>
      <c r="B363" s="505"/>
    </row>
    <row r="364" spans="1:2">
      <c r="A364" s="505"/>
      <c r="B364" s="505"/>
    </row>
    <row r="365" spans="1:2">
      <c r="A365" s="505"/>
      <c r="B365" s="505"/>
    </row>
    <row r="366" spans="1:2">
      <c r="A366" s="505"/>
      <c r="B366" s="505"/>
    </row>
    <row r="367" spans="1:2">
      <c r="A367" s="505"/>
      <c r="B367" s="505"/>
    </row>
    <row r="368" spans="1:2">
      <c r="A368" s="505"/>
      <c r="B368" s="505"/>
    </row>
    <row r="369" spans="1:2">
      <c r="A369" s="505"/>
      <c r="B369" s="505"/>
    </row>
    <row r="370" spans="1:2">
      <c r="A370" s="505"/>
      <c r="B370" s="505"/>
    </row>
    <row r="371" spans="1:2">
      <c r="A371" s="505"/>
      <c r="B371" s="505"/>
    </row>
    <row r="372" spans="1:2">
      <c r="A372" s="505"/>
      <c r="B372" s="505"/>
    </row>
    <row r="373" spans="1:2">
      <c r="A373" s="505"/>
      <c r="B373" s="505"/>
    </row>
    <row r="374" spans="1:2">
      <c r="A374" s="505"/>
      <c r="B374" s="505"/>
    </row>
    <row r="375" spans="1:2">
      <c r="A375" s="505"/>
      <c r="B375" s="505"/>
    </row>
    <row r="376" spans="1:2">
      <c r="A376" s="505"/>
      <c r="B376" s="505"/>
    </row>
    <row r="377" spans="1:2">
      <c r="A377" s="505"/>
      <c r="B377" s="505"/>
    </row>
    <row r="378" spans="1:2">
      <c r="A378" s="505"/>
      <c r="B378" s="505"/>
    </row>
    <row r="379" spans="1:2">
      <c r="A379" s="505"/>
      <c r="B379" s="505"/>
    </row>
    <row r="380" spans="1:2">
      <c r="A380" s="505"/>
      <c r="B380" s="505"/>
    </row>
    <row r="381" spans="1:2">
      <c r="A381" s="505"/>
      <c r="B381" s="505"/>
    </row>
    <row r="382" spans="1:2">
      <c r="A382" s="505"/>
      <c r="B382" s="505"/>
    </row>
    <row r="383" spans="1:2">
      <c r="A383" s="505"/>
      <c r="B383" s="505"/>
    </row>
    <row r="384" spans="1:2">
      <c r="A384" s="505"/>
      <c r="B384" s="505"/>
    </row>
    <row r="385" spans="1:2">
      <c r="A385" s="505"/>
      <c r="B385" s="505"/>
    </row>
    <row r="386" spans="1:2">
      <c r="A386" s="505"/>
      <c r="B386" s="505"/>
    </row>
    <row r="387" spans="1:2">
      <c r="A387" s="505"/>
      <c r="B387" s="505"/>
    </row>
    <row r="388" spans="1:2">
      <c r="A388" s="505"/>
      <c r="B388" s="505"/>
    </row>
    <row r="389" spans="1:2">
      <c r="A389" s="505"/>
      <c r="B389" s="505"/>
    </row>
    <row r="390" spans="1:2">
      <c r="A390" s="505"/>
      <c r="B390" s="505"/>
    </row>
    <row r="391" spans="1:2">
      <c r="A391" s="505"/>
      <c r="B391" s="505"/>
    </row>
    <row r="392" spans="1:2">
      <c r="A392" s="505"/>
      <c r="B392" s="505"/>
    </row>
    <row r="393" spans="1:2">
      <c r="A393" s="505"/>
      <c r="B393" s="505"/>
    </row>
    <row r="394" spans="1:2">
      <c r="A394" s="505"/>
      <c r="B394" s="505"/>
    </row>
    <row r="395" spans="1:2">
      <c r="A395" s="505"/>
      <c r="B395" s="505"/>
    </row>
    <row r="396" spans="1:2">
      <c r="A396" s="505"/>
      <c r="B396" s="505"/>
    </row>
    <row r="397" spans="1:2">
      <c r="A397" s="505"/>
      <c r="B397" s="505"/>
    </row>
    <row r="398" spans="1:2">
      <c r="A398" s="505"/>
      <c r="B398" s="505"/>
    </row>
    <row r="399" spans="1:2">
      <c r="A399" s="505"/>
      <c r="B399" s="505"/>
    </row>
    <row r="400" spans="1:2">
      <c r="A400" s="505"/>
      <c r="B400" s="505"/>
    </row>
    <row r="401" spans="1:2">
      <c r="A401" s="505"/>
      <c r="B401" s="505"/>
    </row>
    <row r="402" spans="1:2">
      <c r="A402" s="505"/>
      <c r="B402" s="505"/>
    </row>
    <row r="403" spans="1:2">
      <c r="A403" s="505"/>
      <c r="B403" s="505"/>
    </row>
    <row r="404" spans="1:2">
      <c r="A404" s="505"/>
      <c r="B404" s="505"/>
    </row>
    <row r="405" spans="1:2">
      <c r="A405" s="505"/>
      <c r="B405" s="505"/>
    </row>
    <row r="406" spans="1:2">
      <c r="A406" s="505"/>
      <c r="B406" s="505"/>
    </row>
    <row r="407" spans="1:2">
      <c r="A407" s="505"/>
      <c r="B407" s="505"/>
    </row>
    <row r="408" spans="1:2">
      <c r="A408" s="505"/>
      <c r="B408" s="505"/>
    </row>
    <row r="409" spans="1:2">
      <c r="A409" s="505"/>
      <c r="B409" s="505"/>
    </row>
    <row r="410" spans="1:2">
      <c r="A410" s="505"/>
      <c r="B410" s="505"/>
    </row>
    <row r="411" spans="1:2">
      <c r="A411" s="505"/>
      <c r="B411" s="505"/>
    </row>
    <row r="412" spans="1:2">
      <c r="A412" s="505"/>
      <c r="B412" s="505"/>
    </row>
    <row r="413" spans="1:2">
      <c r="A413" s="505"/>
      <c r="B413" s="505"/>
    </row>
    <row r="414" spans="1:2">
      <c r="A414" s="505"/>
      <c r="B414" s="505"/>
    </row>
    <row r="415" spans="1:2">
      <c r="A415" s="505"/>
      <c r="B415" s="505"/>
    </row>
    <row r="416" spans="1:2">
      <c r="A416" s="505"/>
      <c r="B416" s="505"/>
    </row>
    <row r="417" spans="1:2">
      <c r="A417" s="505"/>
      <c r="B417" s="505"/>
    </row>
    <row r="418" spans="1:2">
      <c r="A418" s="505"/>
      <c r="B418" s="505"/>
    </row>
    <row r="419" spans="1:2">
      <c r="A419" s="505"/>
      <c r="B419" s="505"/>
    </row>
    <row r="420" spans="1:2">
      <c r="A420" s="505"/>
      <c r="B420" s="505"/>
    </row>
    <row r="421" spans="1:2">
      <c r="A421" s="505"/>
      <c r="B421" s="505"/>
    </row>
    <row r="422" spans="1:2">
      <c r="A422" s="505"/>
      <c r="B422" s="505"/>
    </row>
    <row r="423" spans="1:2">
      <c r="A423" s="505"/>
      <c r="B423" s="505"/>
    </row>
    <row r="424" spans="1:2">
      <c r="A424" s="505"/>
      <c r="B424" s="505"/>
    </row>
    <row r="425" spans="1:2">
      <c r="A425" s="505"/>
      <c r="B425" s="505"/>
    </row>
    <row r="426" spans="1:2">
      <c r="A426" s="505"/>
      <c r="B426" s="505"/>
    </row>
    <row r="427" spans="1:2">
      <c r="A427" s="505"/>
      <c r="B427" s="505"/>
    </row>
    <row r="428" spans="1:2">
      <c r="A428" s="505"/>
      <c r="B428" s="505"/>
    </row>
    <row r="429" spans="1:2">
      <c r="A429" s="505"/>
      <c r="B429" s="505"/>
    </row>
    <row r="430" spans="1:2">
      <c r="A430" s="505"/>
      <c r="B430" s="505"/>
    </row>
    <row r="431" spans="1:2">
      <c r="A431" s="505"/>
      <c r="B431" s="505"/>
    </row>
    <row r="432" spans="1:2">
      <c r="A432" s="505"/>
      <c r="B432" s="505"/>
    </row>
    <row r="433" spans="1:2">
      <c r="A433" s="505"/>
      <c r="B433" s="505"/>
    </row>
    <row r="434" spans="1:2">
      <c r="A434" s="505"/>
      <c r="B434" s="505"/>
    </row>
    <row r="435" spans="1:2">
      <c r="A435" s="505"/>
      <c r="B435" s="505"/>
    </row>
    <row r="436" spans="1:2">
      <c r="A436" s="505"/>
      <c r="B436" s="505"/>
    </row>
    <row r="437" spans="1:2">
      <c r="A437" s="505"/>
      <c r="B437" s="505"/>
    </row>
    <row r="438" spans="1:2">
      <c r="A438" s="505"/>
      <c r="B438" s="505"/>
    </row>
    <row r="439" spans="1:2">
      <c r="A439" s="505"/>
      <c r="B439" s="505"/>
    </row>
    <row r="440" spans="1:2">
      <c r="A440" s="505"/>
      <c r="B440" s="505"/>
    </row>
    <row r="441" spans="1:2">
      <c r="A441" s="505"/>
      <c r="B441" s="505"/>
    </row>
    <row r="442" spans="1:2">
      <c r="A442" s="505"/>
      <c r="B442" s="505"/>
    </row>
    <row r="443" spans="1:2">
      <c r="A443" s="505"/>
      <c r="B443" s="505"/>
    </row>
    <row r="444" spans="1:2">
      <c r="A444" s="505"/>
      <c r="B444" s="505"/>
    </row>
    <row r="445" spans="1:2">
      <c r="A445" s="505"/>
      <c r="B445" s="505"/>
    </row>
    <row r="446" spans="1:2">
      <c r="A446" s="505"/>
      <c r="B446" s="505"/>
    </row>
    <row r="447" spans="1:2">
      <c r="A447" s="505"/>
      <c r="B447" s="505"/>
    </row>
    <row r="448" spans="1:2">
      <c r="A448" s="505"/>
      <c r="B448" s="505"/>
    </row>
    <row r="449" spans="1:2">
      <c r="A449" s="505"/>
      <c r="B449" s="505"/>
    </row>
    <row r="450" spans="1:2">
      <c r="A450" s="505"/>
      <c r="B450" s="505"/>
    </row>
    <row r="451" spans="1:2">
      <c r="A451" s="505"/>
      <c r="B451" s="505"/>
    </row>
    <row r="452" spans="1:2">
      <c r="A452" s="505"/>
      <c r="B452" s="505"/>
    </row>
    <row r="453" spans="1:2">
      <c r="A453" s="505"/>
      <c r="B453" s="505"/>
    </row>
    <row r="454" spans="1:2">
      <c r="A454" s="505"/>
      <c r="B454" s="505"/>
    </row>
    <row r="455" spans="1:2">
      <c r="A455" s="505"/>
      <c r="B455" s="505"/>
    </row>
    <row r="456" spans="1:2">
      <c r="A456" s="505"/>
      <c r="B456" s="505"/>
    </row>
    <row r="457" spans="1:2">
      <c r="A457" s="505"/>
      <c r="B457" s="505"/>
    </row>
    <row r="458" spans="1:2">
      <c r="A458" s="505"/>
      <c r="B458" s="505"/>
    </row>
    <row r="459" spans="1:2">
      <c r="A459" s="505"/>
      <c r="B459" s="505"/>
    </row>
    <row r="460" spans="1:2">
      <c r="A460" s="505"/>
      <c r="B460" s="505"/>
    </row>
    <row r="461" spans="1:2">
      <c r="A461" s="505"/>
      <c r="B461" s="505"/>
    </row>
    <row r="462" spans="1:2">
      <c r="A462" s="505"/>
      <c r="B462" s="505"/>
    </row>
    <row r="463" spans="1:2">
      <c r="A463" s="505"/>
      <c r="B463" s="505"/>
    </row>
    <row r="464" spans="1:2">
      <c r="A464" s="505"/>
      <c r="B464" s="505"/>
    </row>
    <row r="465" spans="1:2">
      <c r="A465" s="505"/>
      <c r="B465" s="505"/>
    </row>
    <row r="466" spans="1:2">
      <c r="A466" s="505"/>
      <c r="B466" s="505"/>
    </row>
    <row r="467" spans="1:2">
      <c r="A467" s="505"/>
      <c r="B467" s="505"/>
    </row>
    <row r="468" spans="1:2">
      <c r="A468" s="505"/>
      <c r="B468" s="505"/>
    </row>
    <row r="469" spans="1:2">
      <c r="A469" s="505"/>
      <c r="B469" s="505"/>
    </row>
    <row r="470" spans="1:2">
      <c r="A470" s="505"/>
      <c r="B470" s="505"/>
    </row>
    <row r="471" spans="1:2">
      <c r="A471" s="505"/>
      <c r="B471" s="505"/>
    </row>
    <row r="472" spans="1:2">
      <c r="A472" s="505"/>
      <c r="B472" s="505"/>
    </row>
    <row r="473" spans="1:2">
      <c r="A473" s="505"/>
      <c r="B473" s="505"/>
    </row>
    <row r="474" spans="1:2">
      <c r="A474" s="505"/>
      <c r="B474" s="505"/>
    </row>
    <row r="475" spans="1:2">
      <c r="A475" s="505"/>
      <c r="B475" s="505"/>
    </row>
    <row r="476" spans="1:2">
      <c r="A476" s="505"/>
      <c r="B476" s="505"/>
    </row>
    <row r="477" spans="1:2">
      <c r="A477" s="505"/>
      <c r="B477" s="505"/>
    </row>
    <row r="478" spans="1:2">
      <c r="A478" s="505"/>
      <c r="B478" s="505"/>
    </row>
    <row r="479" spans="1:2">
      <c r="A479" s="505"/>
      <c r="B479" s="505"/>
    </row>
    <row r="480" spans="1:2">
      <c r="A480" s="505"/>
      <c r="B480" s="505"/>
    </row>
    <row r="481" spans="1:2">
      <c r="A481" s="505"/>
      <c r="B481" s="505"/>
    </row>
    <row r="482" spans="1:2">
      <c r="A482" s="505"/>
      <c r="B482" s="505"/>
    </row>
    <row r="483" spans="1:2">
      <c r="A483" s="505"/>
      <c r="B483" s="505"/>
    </row>
    <row r="484" spans="1:2">
      <c r="A484" s="505"/>
      <c r="B484" s="505"/>
    </row>
    <row r="485" spans="1:2">
      <c r="A485" s="505"/>
      <c r="B485" s="505"/>
    </row>
    <row r="486" spans="1:2">
      <c r="A486" s="505"/>
      <c r="B486" s="505"/>
    </row>
    <row r="487" spans="1:2">
      <c r="A487" s="505"/>
      <c r="B487" s="505"/>
    </row>
    <row r="488" spans="1:2">
      <c r="A488" s="505"/>
      <c r="B488" s="505"/>
    </row>
    <row r="489" spans="1:2">
      <c r="A489" s="505"/>
      <c r="B489" s="505"/>
    </row>
    <row r="490" spans="1:2">
      <c r="A490" s="505"/>
      <c r="B490" s="505"/>
    </row>
    <row r="491" spans="1:2">
      <c r="A491" s="505"/>
      <c r="B491" s="505"/>
    </row>
    <row r="492" spans="1:2">
      <c r="A492" s="505"/>
      <c r="B492" s="505"/>
    </row>
    <row r="493" spans="1:2">
      <c r="A493" s="505"/>
      <c r="B493" s="505"/>
    </row>
    <row r="494" spans="1:2">
      <c r="A494" s="505"/>
      <c r="B494" s="505"/>
    </row>
    <row r="495" spans="1:2">
      <c r="A495" s="505"/>
      <c r="B495" s="505"/>
    </row>
    <row r="496" spans="1:2">
      <c r="A496" s="505"/>
      <c r="B496" s="505"/>
    </row>
    <row r="497" spans="1:2">
      <c r="A497" s="505"/>
      <c r="B497" s="505"/>
    </row>
    <row r="498" spans="1:2">
      <c r="A498" s="505"/>
      <c r="B498" s="505"/>
    </row>
    <row r="499" spans="1:2">
      <c r="A499" s="505"/>
      <c r="B499" s="505"/>
    </row>
    <row r="500" spans="1:2">
      <c r="A500" s="505"/>
      <c r="B500" s="505"/>
    </row>
    <row r="501" spans="1:2">
      <c r="A501" s="505"/>
      <c r="B501" s="505"/>
    </row>
    <row r="502" spans="1:2">
      <c r="A502" s="505"/>
      <c r="B502" s="505"/>
    </row>
    <row r="503" spans="1:2">
      <c r="A503" s="505"/>
      <c r="B503" s="505"/>
    </row>
    <row r="504" spans="1:2">
      <c r="A504" s="505"/>
      <c r="B504" s="505"/>
    </row>
    <row r="505" spans="1:2">
      <c r="A505" s="505"/>
      <c r="B505" s="505"/>
    </row>
    <row r="506" spans="1:2">
      <c r="A506" s="505"/>
      <c r="B506" s="505"/>
    </row>
    <row r="507" spans="1:2">
      <c r="A507" s="505"/>
      <c r="B507" s="505"/>
    </row>
    <row r="508" spans="1:2">
      <c r="A508" s="505"/>
      <c r="B508" s="505"/>
    </row>
    <row r="509" spans="1:2">
      <c r="A509" s="505"/>
      <c r="B509" s="505"/>
    </row>
    <row r="510" spans="1:2">
      <c r="A510" s="505"/>
      <c r="B510" s="505"/>
    </row>
    <row r="511" spans="1:2">
      <c r="A511" s="505"/>
      <c r="B511" s="505"/>
    </row>
    <row r="512" spans="1:2">
      <c r="A512" s="505"/>
      <c r="B512" s="505"/>
    </row>
    <row r="513" spans="1:2">
      <c r="A513" s="505"/>
      <c r="B513" s="505"/>
    </row>
    <row r="514" spans="1:2">
      <c r="A514" s="505"/>
      <c r="B514" s="505"/>
    </row>
    <row r="515" spans="1:2">
      <c r="A515" s="505"/>
      <c r="B515" s="505"/>
    </row>
    <row r="516" spans="1:2">
      <c r="A516" s="505"/>
      <c r="B516" s="505"/>
    </row>
    <row r="517" spans="1:2">
      <c r="A517" s="505"/>
      <c r="B517" s="505"/>
    </row>
    <row r="518" spans="1:2">
      <c r="A518" s="505"/>
      <c r="B518" s="505"/>
    </row>
    <row r="519" spans="1:2">
      <c r="A519" s="505"/>
      <c r="B519" s="505"/>
    </row>
    <row r="520" spans="1:2">
      <c r="A520" s="505"/>
      <c r="B520" s="505"/>
    </row>
    <row r="521" spans="1:2">
      <c r="A521" s="505"/>
      <c r="B521" s="505"/>
    </row>
    <row r="522" spans="1:2">
      <c r="A522" s="505"/>
      <c r="B522" s="505"/>
    </row>
    <row r="523" spans="1:2">
      <c r="A523" s="505"/>
      <c r="B523" s="505"/>
    </row>
    <row r="524" spans="1:2">
      <c r="A524" s="505"/>
      <c r="B524" s="505"/>
    </row>
    <row r="525" spans="1:2">
      <c r="A525" s="505"/>
      <c r="B525" s="505"/>
    </row>
    <row r="526" spans="1:2">
      <c r="A526" s="505"/>
      <c r="B526" s="505"/>
    </row>
    <row r="527" spans="1:2">
      <c r="A527" s="505"/>
      <c r="B527" s="505"/>
    </row>
    <row r="528" spans="1:2">
      <c r="A528" s="505"/>
      <c r="B528" s="505"/>
    </row>
    <row r="529" spans="1:2">
      <c r="A529" s="505"/>
      <c r="B529" s="505"/>
    </row>
    <row r="530" spans="1:2">
      <c r="A530" s="505"/>
      <c r="B530" s="505"/>
    </row>
    <row r="531" spans="1:2">
      <c r="A531" s="505"/>
      <c r="B531" s="505"/>
    </row>
    <row r="532" spans="1:2">
      <c r="A532" s="505"/>
      <c r="B532" s="505"/>
    </row>
    <row r="533" spans="1:2">
      <c r="A533" s="505"/>
      <c r="B533" s="505"/>
    </row>
    <row r="534" spans="1:2">
      <c r="A534" s="505"/>
      <c r="B534" s="505"/>
    </row>
    <row r="535" spans="1:2">
      <c r="A535" s="505"/>
      <c r="B535" s="505"/>
    </row>
    <row r="536" spans="1:2">
      <c r="A536" s="505"/>
      <c r="B536" s="505"/>
    </row>
    <row r="537" spans="1:2">
      <c r="A537" s="505"/>
      <c r="B537" s="505"/>
    </row>
    <row r="538" spans="1:2">
      <c r="A538" s="505"/>
      <c r="B538" s="505"/>
    </row>
    <row r="539" spans="1:2">
      <c r="A539" s="505"/>
      <c r="B539" s="505"/>
    </row>
    <row r="540" spans="1:2">
      <c r="A540" s="505"/>
      <c r="B540" s="505"/>
    </row>
    <row r="541" spans="1:2">
      <c r="A541" s="505"/>
      <c r="B541" s="505"/>
    </row>
    <row r="542" spans="1:2">
      <c r="A542" s="505"/>
      <c r="B542" s="505"/>
    </row>
    <row r="543" spans="1:2">
      <c r="A543" s="505"/>
      <c r="B543" s="505"/>
    </row>
    <row r="544" spans="1:2">
      <c r="A544" s="505"/>
      <c r="B544" s="505"/>
    </row>
    <row r="545" spans="1:2">
      <c r="A545" s="505"/>
      <c r="B545" s="505"/>
    </row>
    <row r="546" spans="1:2">
      <c r="A546" s="505"/>
      <c r="B546" s="505"/>
    </row>
    <row r="547" spans="1:2">
      <c r="A547" s="505"/>
      <c r="B547" s="505"/>
    </row>
    <row r="548" spans="1:2">
      <c r="A548" s="505"/>
      <c r="B548" s="505"/>
    </row>
    <row r="549" spans="1:2">
      <c r="A549" s="505"/>
      <c r="B549" s="505"/>
    </row>
    <row r="550" spans="1:2">
      <c r="A550" s="505"/>
      <c r="B550" s="505"/>
    </row>
    <row r="551" spans="1:2">
      <c r="A551" s="505"/>
      <c r="B551" s="505"/>
    </row>
    <row r="552" spans="1:2">
      <c r="A552" s="505"/>
      <c r="B552" s="505"/>
    </row>
    <row r="553" spans="1:2">
      <c r="A553" s="505"/>
      <c r="B553" s="505"/>
    </row>
    <row r="554" spans="1:2">
      <c r="A554" s="505"/>
      <c r="B554" s="505"/>
    </row>
    <row r="555" spans="1:2">
      <c r="A555" s="505"/>
      <c r="B555" s="505"/>
    </row>
    <row r="556" spans="1:2">
      <c r="A556" s="505"/>
      <c r="B556" s="505"/>
    </row>
    <row r="557" spans="1:2">
      <c r="A557" s="505"/>
      <c r="B557" s="505"/>
    </row>
  </sheetData>
  <mergeCells count="3">
    <mergeCell ref="B1:K1"/>
    <mergeCell ref="A2:K2"/>
    <mergeCell ref="A3:K3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7"/>
  <sheetViews>
    <sheetView showGridLines="0" zoomScaleNormal="100" workbookViewId="0"/>
  </sheetViews>
  <sheetFormatPr defaultColWidth="33.140625" defaultRowHeight="9"/>
  <cols>
    <col min="1" max="1" width="60.85546875" style="503" customWidth="1"/>
    <col min="2" max="5" width="24" style="494" customWidth="1"/>
    <col min="6" max="16" width="5.7109375" style="494" customWidth="1"/>
    <col min="17" max="256" width="33.140625" style="494"/>
    <col min="257" max="257" width="45" style="494" customWidth="1"/>
    <col min="258" max="261" width="10.7109375" style="494" customWidth="1"/>
    <col min="262" max="272" width="5.7109375" style="494" customWidth="1"/>
    <col min="273" max="512" width="33.140625" style="494"/>
    <col min="513" max="513" width="45" style="494" customWidth="1"/>
    <col min="514" max="517" width="10.7109375" style="494" customWidth="1"/>
    <col min="518" max="528" width="5.7109375" style="494" customWidth="1"/>
    <col min="529" max="768" width="33.140625" style="494"/>
    <col min="769" max="769" width="45" style="494" customWidth="1"/>
    <col min="770" max="773" width="10.7109375" style="494" customWidth="1"/>
    <col min="774" max="784" width="5.7109375" style="494" customWidth="1"/>
    <col min="785" max="1024" width="33.140625" style="494"/>
    <col min="1025" max="1025" width="45" style="494" customWidth="1"/>
    <col min="1026" max="1029" width="10.7109375" style="494" customWidth="1"/>
    <col min="1030" max="1040" width="5.7109375" style="494" customWidth="1"/>
    <col min="1041" max="1280" width="33.140625" style="494"/>
    <col min="1281" max="1281" width="45" style="494" customWidth="1"/>
    <col min="1282" max="1285" width="10.7109375" style="494" customWidth="1"/>
    <col min="1286" max="1296" width="5.7109375" style="494" customWidth="1"/>
    <col min="1297" max="1536" width="33.140625" style="494"/>
    <col min="1537" max="1537" width="45" style="494" customWidth="1"/>
    <col min="1538" max="1541" width="10.7109375" style="494" customWidth="1"/>
    <col min="1542" max="1552" width="5.7109375" style="494" customWidth="1"/>
    <col min="1553" max="1792" width="33.140625" style="494"/>
    <col min="1793" max="1793" width="45" style="494" customWidth="1"/>
    <col min="1794" max="1797" width="10.7109375" style="494" customWidth="1"/>
    <col min="1798" max="1808" width="5.7109375" style="494" customWidth="1"/>
    <col min="1809" max="2048" width="33.140625" style="494"/>
    <col min="2049" max="2049" width="45" style="494" customWidth="1"/>
    <col min="2050" max="2053" width="10.7109375" style="494" customWidth="1"/>
    <col min="2054" max="2064" width="5.7109375" style="494" customWidth="1"/>
    <col min="2065" max="2304" width="33.140625" style="494"/>
    <col min="2305" max="2305" width="45" style="494" customWidth="1"/>
    <col min="2306" max="2309" width="10.7109375" style="494" customWidth="1"/>
    <col min="2310" max="2320" width="5.7109375" style="494" customWidth="1"/>
    <col min="2321" max="2560" width="33.140625" style="494"/>
    <col min="2561" max="2561" width="45" style="494" customWidth="1"/>
    <col min="2562" max="2565" width="10.7109375" style="494" customWidth="1"/>
    <col min="2566" max="2576" width="5.7109375" style="494" customWidth="1"/>
    <col min="2577" max="2816" width="33.140625" style="494"/>
    <col min="2817" max="2817" width="45" style="494" customWidth="1"/>
    <col min="2818" max="2821" width="10.7109375" style="494" customWidth="1"/>
    <col min="2822" max="2832" width="5.7109375" style="494" customWidth="1"/>
    <col min="2833" max="3072" width="33.140625" style="494"/>
    <col min="3073" max="3073" width="45" style="494" customWidth="1"/>
    <col min="3074" max="3077" width="10.7109375" style="494" customWidth="1"/>
    <col min="3078" max="3088" width="5.7109375" style="494" customWidth="1"/>
    <col min="3089" max="3328" width="33.140625" style="494"/>
    <col min="3329" max="3329" width="45" style="494" customWidth="1"/>
    <col min="3330" max="3333" width="10.7109375" style="494" customWidth="1"/>
    <col min="3334" max="3344" width="5.7109375" style="494" customWidth="1"/>
    <col min="3345" max="3584" width="33.140625" style="494"/>
    <col min="3585" max="3585" width="45" style="494" customWidth="1"/>
    <col min="3586" max="3589" width="10.7109375" style="494" customWidth="1"/>
    <col min="3590" max="3600" width="5.7109375" style="494" customWidth="1"/>
    <col min="3601" max="3840" width="33.140625" style="494"/>
    <col min="3841" max="3841" width="45" style="494" customWidth="1"/>
    <col min="3842" max="3845" width="10.7109375" style="494" customWidth="1"/>
    <col min="3846" max="3856" width="5.7109375" style="494" customWidth="1"/>
    <col min="3857" max="4096" width="33.140625" style="494"/>
    <col min="4097" max="4097" width="45" style="494" customWidth="1"/>
    <col min="4098" max="4101" width="10.7109375" style="494" customWidth="1"/>
    <col min="4102" max="4112" width="5.7109375" style="494" customWidth="1"/>
    <col min="4113" max="4352" width="33.140625" style="494"/>
    <col min="4353" max="4353" width="45" style="494" customWidth="1"/>
    <col min="4354" max="4357" width="10.7109375" style="494" customWidth="1"/>
    <col min="4358" max="4368" width="5.7109375" style="494" customWidth="1"/>
    <col min="4369" max="4608" width="33.140625" style="494"/>
    <col min="4609" max="4609" width="45" style="494" customWidth="1"/>
    <col min="4610" max="4613" width="10.7109375" style="494" customWidth="1"/>
    <col min="4614" max="4624" width="5.7109375" style="494" customWidth="1"/>
    <col min="4625" max="4864" width="33.140625" style="494"/>
    <col min="4865" max="4865" width="45" style="494" customWidth="1"/>
    <col min="4866" max="4869" width="10.7109375" style="494" customWidth="1"/>
    <col min="4870" max="4880" width="5.7109375" style="494" customWidth="1"/>
    <col min="4881" max="5120" width="33.140625" style="494"/>
    <col min="5121" max="5121" width="45" style="494" customWidth="1"/>
    <col min="5122" max="5125" width="10.7109375" style="494" customWidth="1"/>
    <col min="5126" max="5136" width="5.7109375" style="494" customWidth="1"/>
    <col min="5137" max="5376" width="33.140625" style="494"/>
    <col min="5377" max="5377" width="45" style="494" customWidth="1"/>
    <col min="5378" max="5381" width="10.7109375" style="494" customWidth="1"/>
    <col min="5382" max="5392" width="5.7109375" style="494" customWidth="1"/>
    <col min="5393" max="5632" width="33.140625" style="494"/>
    <col min="5633" max="5633" width="45" style="494" customWidth="1"/>
    <col min="5634" max="5637" width="10.7109375" style="494" customWidth="1"/>
    <col min="5638" max="5648" width="5.7109375" style="494" customWidth="1"/>
    <col min="5649" max="5888" width="33.140625" style="494"/>
    <col min="5889" max="5889" width="45" style="494" customWidth="1"/>
    <col min="5890" max="5893" width="10.7109375" style="494" customWidth="1"/>
    <col min="5894" max="5904" width="5.7109375" style="494" customWidth="1"/>
    <col min="5905" max="6144" width="33.140625" style="494"/>
    <col min="6145" max="6145" width="45" style="494" customWidth="1"/>
    <col min="6146" max="6149" width="10.7109375" style="494" customWidth="1"/>
    <col min="6150" max="6160" width="5.7109375" style="494" customWidth="1"/>
    <col min="6161" max="6400" width="33.140625" style="494"/>
    <col min="6401" max="6401" width="45" style="494" customWidth="1"/>
    <col min="6402" max="6405" width="10.7109375" style="494" customWidth="1"/>
    <col min="6406" max="6416" width="5.7109375" style="494" customWidth="1"/>
    <col min="6417" max="6656" width="33.140625" style="494"/>
    <col min="6657" max="6657" width="45" style="494" customWidth="1"/>
    <col min="6658" max="6661" width="10.7109375" style="494" customWidth="1"/>
    <col min="6662" max="6672" width="5.7109375" style="494" customWidth="1"/>
    <col min="6673" max="6912" width="33.140625" style="494"/>
    <col min="6913" max="6913" width="45" style="494" customWidth="1"/>
    <col min="6914" max="6917" width="10.7109375" style="494" customWidth="1"/>
    <col min="6918" max="6928" width="5.7109375" style="494" customWidth="1"/>
    <col min="6929" max="7168" width="33.140625" style="494"/>
    <col min="7169" max="7169" width="45" style="494" customWidth="1"/>
    <col min="7170" max="7173" width="10.7109375" style="494" customWidth="1"/>
    <col min="7174" max="7184" width="5.7109375" style="494" customWidth="1"/>
    <col min="7185" max="7424" width="33.140625" style="494"/>
    <col min="7425" max="7425" width="45" style="494" customWidth="1"/>
    <col min="7426" max="7429" width="10.7109375" style="494" customWidth="1"/>
    <col min="7430" max="7440" width="5.7109375" style="494" customWidth="1"/>
    <col min="7441" max="7680" width="33.140625" style="494"/>
    <col min="7681" max="7681" width="45" style="494" customWidth="1"/>
    <col min="7682" max="7685" width="10.7109375" style="494" customWidth="1"/>
    <col min="7686" max="7696" width="5.7109375" style="494" customWidth="1"/>
    <col min="7697" max="7936" width="33.140625" style="494"/>
    <col min="7937" max="7937" width="45" style="494" customWidth="1"/>
    <col min="7938" max="7941" width="10.7109375" style="494" customWidth="1"/>
    <col min="7942" max="7952" width="5.7109375" style="494" customWidth="1"/>
    <col min="7953" max="8192" width="33.140625" style="494"/>
    <col min="8193" max="8193" width="45" style="494" customWidth="1"/>
    <col min="8194" max="8197" width="10.7109375" style="494" customWidth="1"/>
    <col min="8198" max="8208" width="5.7109375" style="494" customWidth="1"/>
    <col min="8209" max="8448" width="33.140625" style="494"/>
    <col min="8449" max="8449" width="45" style="494" customWidth="1"/>
    <col min="8450" max="8453" width="10.7109375" style="494" customWidth="1"/>
    <col min="8454" max="8464" width="5.7109375" style="494" customWidth="1"/>
    <col min="8465" max="8704" width="33.140625" style="494"/>
    <col min="8705" max="8705" width="45" style="494" customWidth="1"/>
    <col min="8706" max="8709" width="10.7109375" style="494" customWidth="1"/>
    <col min="8710" max="8720" width="5.7109375" style="494" customWidth="1"/>
    <col min="8721" max="8960" width="33.140625" style="494"/>
    <col min="8961" max="8961" width="45" style="494" customWidth="1"/>
    <col min="8962" max="8965" width="10.7109375" style="494" customWidth="1"/>
    <col min="8966" max="8976" width="5.7109375" style="494" customWidth="1"/>
    <col min="8977" max="9216" width="33.140625" style="494"/>
    <col min="9217" max="9217" width="45" style="494" customWidth="1"/>
    <col min="9218" max="9221" width="10.7109375" style="494" customWidth="1"/>
    <col min="9222" max="9232" width="5.7109375" style="494" customWidth="1"/>
    <col min="9233" max="9472" width="33.140625" style="494"/>
    <col min="9473" max="9473" width="45" style="494" customWidth="1"/>
    <col min="9474" max="9477" width="10.7109375" style="494" customWidth="1"/>
    <col min="9478" max="9488" width="5.7109375" style="494" customWidth="1"/>
    <col min="9489" max="9728" width="33.140625" style="494"/>
    <col min="9729" max="9729" width="45" style="494" customWidth="1"/>
    <col min="9730" max="9733" width="10.7109375" style="494" customWidth="1"/>
    <col min="9734" max="9744" width="5.7109375" style="494" customWidth="1"/>
    <col min="9745" max="9984" width="33.140625" style="494"/>
    <col min="9985" max="9985" width="45" style="494" customWidth="1"/>
    <col min="9986" max="9989" width="10.7109375" style="494" customWidth="1"/>
    <col min="9990" max="10000" width="5.7109375" style="494" customWidth="1"/>
    <col min="10001" max="10240" width="33.140625" style="494"/>
    <col min="10241" max="10241" width="45" style="494" customWidth="1"/>
    <col min="10242" max="10245" width="10.7109375" style="494" customWidth="1"/>
    <col min="10246" max="10256" width="5.7109375" style="494" customWidth="1"/>
    <col min="10257" max="10496" width="33.140625" style="494"/>
    <col min="10497" max="10497" width="45" style="494" customWidth="1"/>
    <col min="10498" max="10501" width="10.7109375" style="494" customWidth="1"/>
    <col min="10502" max="10512" width="5.7109375" style="494" customWidth="1"/>
    <col min="10513" max="10752" width="33.140625" style="494"/>
    <col min="10753" max="10753" width="45" style="494" customWidth="1"/>
    <col min="10754" max="10757" width="10.7109375" style="494" customWidth="1"/>
    <col min="10758" max="10768" width="5.7109375" style="494" customWidth="1"/>
    <col min="10769" max="11008" width="33.140625" style="494"/>
    <col min="11009" max="11009" width="45" style="494" customWidth="1"/>
    <col min="11010" max="11013" width="10.7109375" style="494" customWidth="1"/>
    <col min="11014" max="11024" width="5.7109375" style="494" customWidth="1"/>
    <col min="11025" max="11264" width="33.140625" style="494"/>
    <col min="11265" max="11265" width="45" style="494" customWidth="1"/>
    <col min="11266" max="11269" width="10.7109375" style="494" customWidth="1"/>
    <col min="11270" max="11280" width="5.7109375" style="494" customWidth="1"/>
    <col min="11281" max="11520" width="33.140625" style="494"/>
    <col min="11521" max="11521" width="45" style="494" customWidth="1"/>
    <col min="11522" max="11525" width="10.7109375" style="494" customWidth="1"/>
    <col min="11526" max="11536" width="5.7109375" style="494" customWidth="1"/>
    <col min="11537" max="11776" width="33.140625" style="494"/>
    <col min="11777" max="11777" width="45" style="494" customWidth="1"/>
    <col min="11778" max="11781" width="10.7109375" style="494" customWidth="1"/>
    <col min="11782" max="11792" width="5.7109375" style="494" customWidth="1"/>
    <col min="11793" max="12032" width="33.140625" style="494"/>
    <col min="12033" max="12033" width="45" style="494" customWidth="1"/>
    <col min="12034" max="12037" width="10.7109375" style="494" customWidth="1"/>
    <col min="12038" max="12048" width="5.7109375" style="494" customWidth="1"/>
    <col min="12049" max="12288" width="33.140625" style="494"/>
    <col min="12289" max="12289" width="45" style="494" customWidth="1"/>
    <col min="12290" max="12293" width="10.7109375" style="494" customWidth="1"/>
    <col min="12294" max="12304" width="5.7109375" style="494" customWidth="1"/>
    <col min="12305" max="12544" width="33.140625" style="494"/>
    <col min="12545" max="12545" width="45" style="494" customWidth="1"/>
    <col min="12546" max="12549" width="10.7109375" style="494" customWidth="1"/>
    <col min="12550" max="12560" width="5.7109375" style="494" customWidth="1"/>
    <col min="12561" max="12800" width="33.140625" style="494"/>
    <col min="12801" max="12801" width="45" style="494" customWidth="1"/>
    <col min="12802" max="12805" width="10.7109375" style="494" customWidth="1"/>
    <col min="12806" max="12816" width="5.7109375" style="494" customWidth="1"/>
    <col min="12817" max="13056" width="33.140625" style="494"/>
    <col min="13057" max="13057" width="45" style="494" customWidth="1"/>
    <col min="13058" max="13061" width="10.7109375" style="494" customWidth="1"/>
    <col min="13062" max="13072" width="5.7109375" style="494" customWidth="1"/>
    <col min="13073" max="13312" width="33.140625" style="494"/>
    <col min="13313" max="13313" width="45" style="494" customWidth="1"/>
    <col min="13314" max="13317" width="10.7109375" style="494" customWidth="1"/>
    <col min="13318" max="13328" width="5.7109375" style="494" customWidth="1"/>
    <col min="13329" max="13568" width="33.140625" style="494"/>
    <col min="13569" max="13569" width="45" style="494" customWidth="1"/>
    <col min="13570" max="13573" width="10.7109375" style="494" customWidth="1"/>
    <col min="13574" max="13584" width="5.7109375" style="494" customWidth="1"/>
    <col min="13585" max="13824" width="33.140625" style="494"/>
    <col min="13825" max="13825" width="45" style="494" customWidth="1"/>
    <col min="13826" max="13829" width="10.7109375" style="494" customWidth="1"/>
    <col min="13830" max="13840" width="5.7109375" style="494" customWidth="1"/>
    <col min="13841" max="14080" width="33.140625" style="494"/>
    <col min="14081" max="14081" width="45" style="494" customWidth="1"/>
    <col min="14082" max="14085" width="10.7109375" style="494" customWidth="1"/>
    <col min="14086" max="14096" width="5.7109375" style="494" customWidth="1"/>
    <col min="14097" max="14336" width="33.140625" style="494"/>
    <col min="14337" max="14337" width="45" style="494" customWidth="1"/>
    <col min="14338" max="14341" width="10.7109375" style="494" customWidth="1"/>
    <col min="14342" max="14352" width="5.7109375" style="494" customWidth="1"/>
    <col min="14353" max="14592" width="33.140625" style="494"/>
    <col min="14593" max="14593" width="45" style="494" customWidth="1"/>
    <col min="14594" max="14597" width="10.7109375" style="494" customWidth="1"/>
    <col min="14598" max="14608" width="5.7109375" style="494" customWidth="1"/>
    <col min="14609" max="14848" width="33.140625" style="494"/>
    <col min="14849" max="14849" width="45" style="494" customWidth="1"/>
    <col min="14850" max="14853" width="10.7109375" style="494" customWidth="1"/>
    <col min="14854" max="14864" width="5.7109375" style="494" customWidth="1"/>
    <col min="14865" max="15104" width="33.140625" style="494"/>
    <col min="15105" max="15105" width="45" style="494" customWidth="1"/>
    <col min="15106" max="15109" width="10.7109375" style="494" customWidth="1"/>
    <col min="15110" max="15120" width="5.7109375" style="494" customWidth="1"/>
    <col min="15121" max="15360" width="33.140625" style="494"/>
    <col min="15361" max="15361" width="45" style="494" customWidth="1"/>
    <col min="15362" max="15365" width="10.7109375" style="494" customWidth="1"/>
    <col min="15366" max="15376" width="5.7109375" style="494" customWidth="1"/>
    <col min="15377" max="15616" width="33.140625" style="494"/>
    <col min="15617" max="15617" width="45" style="494" customWidth="1"/>
    <col min="15618" max="15621" width="10.7109375" style="494" customWidth="1"/>
    <col min="15622" max="15632" width="5.7109375" style="494" customWidth="1"/>
    <col min="15633" max="15872" width="33.140625" style="494"/>
    <col min="15873" max="15873" width="45" style="494" customWidth="1"/>
    <col min="15874" max="15877" width="10.7109375" style="494" customWidth="1"/>
    <col min="15878" max="15888" width="5.7109375" style="494" customWidth="1"/>
    <col min="15889" max="16128" width="33.140625" style="494"/>
    <col min="16129" max="16129" width="45" style="494" customWidth="1"/>
    <col min="16130" max="16133" width="10.7109375" style="494" customWidth="1"/>
    <col min="16134" max="16144" width="5.7109375" style="494" customWidth="1"/>
    <col min="16145" max="16384" width="33.140625" style="494"/>
  </cols>
  <sheetData>
    <row r="1" spans="1:13" s="493" customFormat="1" ht="3.75" customHeight="1">
      <c r="A1" s="491"/>
      <c r="B1" s="492"/>
      <c r="C1" s="492"/>
      <c r="D1" s="492"/>
      <c r="E1" s="492"/>
    </row>
    <row r="2" spans="1:13" s="493" customFormat="1" ht="30" customHeight="1">
      <c r="A2" s="1164" t="s">
        <v>389</v>
      </c>
      <c r="B2" s="1164"/>
      <c r="C2" s="1164"/>
      <c r="D2" s="1164"/>
      <c r="E2" s="1164"/>
    </row>
    <row r="3" spans="1:13" s="493" customFormat="1" ht="30" customHeight="1">
      <c r="A3" s="1164" t="s">
        <v>543</v>
      </c>
      <c r="B3" s="1164"/>
      <c r="C3" s="1164"/>
      <c r="D3" s="1164"/>
      <c r="E3" s="1164"/>
    </row>
    <row r="4" spans="1:13" ht="2.25" customHeight="1">
      <c r="A4" s="495"/>
      <c r="B4" s="496"/>
      <c r="C4" s="496"/>
      <c r="D4" s="496"/>
      <c r="E4" s="496"/>
    </row>
    <row r="5" spans="1:13" ht="14.25" customHeight="1">
      <c r="A5" s="850"/>
      <c r="B5" s="833" t="s">
        <v>546</v>
      </c>
      <c r="C5" s="833" t="s">
        <v>547</v>
      </c>
      <c r="D5" s="833" t="s">
        <v>548</v>
      </c>
      <c r="E5" s="833" t="s">
        <v>549</v>
      </c>
    </row>
    <row r="6" spans="1:13" ht="15" customHeight="1">
      <c r="A6" s="835" t="s">
        <v>195</v>
      </c>
      <c r="B6" s="853">
        <v>15</v>
      </c>
      <c r="C6" s="835">
        <v>17</v>
      </c>
      <c r="D6" s="835">
        <v>20</v>
      </c>
      <c r="E6" s="835">
        <v>20</v>
      </c>
    </row>
    <row r="7" spans="1:13" ht="15" customHeight="1">
      <c r="A7" s="834" t="s">
        <v>550</v>
      </c>
      <c r="B7" s="854">
        <v>8</v>
      </c>
      <c r="C7" s="834">
        <v>8</v>
      </c>
      <c r="D7" s="834">
        <v>11</v>
      </c>
      <c r="E7" s="834">
        <v>11</v>
      </c>
      <c r="F7" s="497"/>
      <c r="G7" s="497"/>
      <c r="H7" s="497"/>
      <c r="I7" s="497"/>
      <c r="J7" s="497"/>
      <c r="K7" s="497"/>
      <c r="L7" s="497"/>
      <c r="M7" s="497"/>
    </row>
    <row r="8" spans="1:13" ht="15" customHeight="1">
      <c r="A8" s="836" t="s">
        <v>551</v>
      </c>
      <c r="B8" s="852">
        <v>8</v>
      </c>
      <c r="C8" s="836">
        <v>8</v>
      </c>
      <c r="D8" s="836">
        <v>11</v>
      </c>
      <c r="E8" s="836">
        <v>11</v>
      </c>
    </row>
    <row r="9" spans="1:13" ht="15" customHeight="1">
      <c r="A9" s="836" t="s">
        <v>552</v>
      </c>
      <c r="B9" s="852">
        <v>0</v>
      </c>
      <c r="C9" s="836">
        <v>0</v>
      </c>
      <c r="D9" s="836">
        <v>0</v>
      </c>
      <c r="E9" s="836">
        <v>0</v>
      </c>
    </row>
    <row r="10" spans="1:13" ht="15" customHeight="1">
      <c r="A10" s="834" t="s">
        <v>553</v>
      </c>
      <c r="B10" s="854">
        <v>7</v>
      </c>
      <c r="C10" s="834">
        <v>9</v>
      </c>
      <c r="D10" s="834">
        <v>9</v>
      </c>
      <c r="E10" s="834">
        <v>9</v>
      </c>
      <c r="F10" s="497"/>
      <c r="G10" s="497"/>
      <c r="H10" s="497"/>
      <c r="I10" s="497"/>
      <c r="J10" s="497"/>
      <c r="K10" s="497"/>
      <c r="L10" s="497"/>
    </row>
    <row r="11" spans="1:13" ht="15" customHeight="1">
      <c r="A11" s="836" t="s">
        <v>551</v>
      </c>
      <c r="B11" s="852">
        <v>7</v>
      </c>
      <c r="C11" s="836">
        <v>9</v>
      </c>
      <c r="D11" s="836">
        <v>9</v>
      </c>
      <c r="E11" s="836">
        <v>9</v>
      </c>
    </row>
    <row r="12" spans="1:13" ht="15" customHeight="1">
      <c r="A12" s="836" t="s">
        <v>552</v>
      </c>
      <c r="B12" s="852">
        <v>0</v>
      </c>
      <c r="C12" s="836">
        <v>0</v>
      </c>
      <c r="D12" s="836">
        <v>0</v>
      </c>
      <c r="E12" s="836">
        <v>0</v>
      </c>
    </row>
    <row r="13" spans="1:13" ht="15" customHeight="1">
      <c r="A13" s="835" t="s">
        <v>196</v>
      </c>
      <c r="B13" s="853">
        <v>76</v>
      </c>
      <c r="C13" s="835">
        <v>78</v>
      </c>
      <c r="D13" s="835">
        <v>97</v>
      </c>
      <c r="E13" s="835">
        <v>95</v>
      </c>
    </row>
    <row r="14" spans="1:13" s="498" customFormat="1" ht="15" customHeight="1">
      <c r="A14" s="834" t="s">
        <v>554</v>
      </c>
      <c r="B14" s="854">
        <v>22</v>
      </c>
      <c r="C14" s="834">
        <v>19</v>
      </c>
      <c r="D14" s="834">
        <v>22</v>
      </c>
      <c r="E14" s="834">
        <v>22</v>
      </c>
      <c r="F14" s="497"/>
      <c r="G14" s="497"/>
      <c r="H14" s="497"/>
      <c r="I14" s="497"/>
      <c r="J14" s="497"/>
      <c r="K14" s="497"/>
      <c r="L14" s="497"/>
    </row>
    <row r="15" spans="1:13" s="498" customFormat="1" ht="15" customHeight="1">
      <c r="A15" s="836" t="s">
        <v>551</v>
      </c>
      <c r="B15" s="852">
        <v>22</v>
      </c>
      <c r="C15" s="836">
        <v>19</v>
      </c>
      <c r="D15" s="836">
        <v>22</v>
      </c>
      <c r="E15" s="836">
        <v>22</v>
      </c>
    </row>
    <row r="16" spans="1:13" s="498" customFormat="1" ht="15" customHeight="1">
      <c r="A16" s="836" t="s">
        <v>552</v>
      </c>
      <c r="B16" s="852">
        <v>0</v>
      </c>
      <c r="C16" s="836">
        <v>0</v>
      </c>
      <c r="D16" s="836">
        <v>0</v>
      </c>
      <c r="E16" s="836">
        <v>0</v>
      </c>
    </row>
    <row r="17" spans="1:12" s="498" customFormat="1" ht="15" customHeight="1">
      <c r="A17" s="834" t="s">
        <v>555</v>
      </c>
      <c r="B17" s="854">
        <v>27</v>
      </c>
      <c r="C17" s="834">
        <v>29</v>
      </c>
      <c r="D17" s="834">
        <v>44</v>
      </c>
      <c r="E17" s="834">
        <v>42</v>
      </c>
      <c r="F17" s="497"/>
      <c r="G17" s="497"/>
      <c r="H17" s="497"/>
      <c r="I17" s="497"/>
      <c r="J17" s="497"/>
      <c r="K17" s="497"/>
      <c r="L17" s="497"/>
    </row>
    <row r="18" spans="1:12" s="498" customFormat="1" ht="15" customHeight="1">
      <c r="A18" s="836" t="s">
        <v>551</v>
      </c>
      <c r="B18" s="852">
        <v>27</v>
      </c>
      <c r="C18" s="836">
        <v>29</v>
      </c>
      <c r="D18" s="836">
        <v>44</v>
      </c>
      <c r="E18" s="836">
        <v>42</v>
      </c>
    </row>
    <row r="19" spans="1:12" ht="15" customHeight="1">
      <c r="A19" s="836" t="s">
        <v>552</v>
      </c>
      <c r="B19" s="852">
        <v>0</v>
      </c>
      <c r="C19" s="836">
        <v>0</v>
      </c>
      <c r="D19" s="836">
        <v>0</v>
      </c>
      <c r="E19" s="836">
        <v>0</v>
      </c>
    </row>
    <row r="20" spans="1:12" ht="15" customHeight="1">
      <c r="A20" s="834" t="s">
        <v>553</v>
      </c>
      <c r="B20" s="854">
        <v>27</v>
      </c>
      <c r="C20" s="834">
        <v>30</v>
      </c>
      <c r="D20" s="834">
        <v>31</v>
      </c>
      <c r="E20" s="834">
        <v>31</v>
      </c>
      <c r="F20" s="497"/>
      <c r="G20" s="497"/>
      <c r="H20" s="497"/>
      <c r="I20" s="497"/>
      <c r="J20" s="497"/>
      <c r="K20" s="497"/>
      <c r="L20" s="497"/>
    </row>
    <row r="21" spans="1:12" ht="15" customHeight="1">
      <c r="A21" s="836" t="s">
        <v>551</v>
      </c>
      <c r="B21" s="852">
        <v>27</v>
      </c>
      <c r="C21" s="836">
        <v>30</v>
      </c>
      <c r="D21" s="836">
        <v>31</v>
      </c>
      <c r="E21" s="836">
        <v>31</v>
      </c>
    </row>
    <row r="22" spans="1:12" ht="15" customHeight="1">
      <c r="A22" s="836" t="s">
        <v>552</v>
      </c>
      <c r="B22" s="852">
        <v>0</v>
      </c>
      <c r="C22" s="836">
        <v>0</v>
      </c>
      <c r="D22" s="836">
        <v>0</v>
      </c>
      <c r="E22" s="836">
        <v>0</v>
      </c>
    </row>
    <row r="23" spans="1:12" ht="15" customHeight="1">
      <c r="A23" s="835" t="s">
        <v>190</v>
      </c>
      <c r="B23" s="853">
        <v>32</v>
      </c>
      <c r="C23" s="835">
        <v>34</v>
      </c>
      <c r="D23" s="835">
        <v>40</v>
      </c>
      <c r="E23" s="835">
        <v>40</v>
      </c>
    </row>
    <row r="24" spans="1:12" ht="15" customHeight="1">
      <c r="A24" s="834" t="s">
        <v>556</v>
      </c>
      <c r="B24" s="854">
        <v>16</v>
      </c>
      <c r="C24" s="834">
        <v>11</v>
      </c>
      <c r="D24" s="834">
        <v>16</v>
      </c>
      <c r="E24" s="834">
        <v>16</v>
      </c>
      <c r="F24" s="497"/>
      <c r="G24" s="497"/>
      <c r="H24" s="497"/>
      <c r="I24" s="497"/>
      <c r="J24" s="497"/>
      <c r="K24" s="497"/>
      <c r="L24" s="497"/>
    </row>
    <row r="25" spans="1:12" ht="15" customHeight="1">
      <c r="A25" s="836" t="s">
        <v>551</v>
      </c>
      <c r="B25" s="852">
        <v>16</v>
      </c>
      <c r="C25" s="836">
        <v>11</v>
      </c>
      <c r="D25" s="836">
        <v>16</v>
      </c>
      <c r="E25" s="836">
        <v>16</v>
      </c>
    </row>
    <row r="26" spans="1:12" ht="15" customHeight="1">
      <c r="A26" s="836" t="s">
        <v>552</v>
      </c>
      <c r="B26" s="852">
        <v>0</v>
      </c>
      <c r="C26" s="836">
        <v>0</v>
      </c>
      <c r="D26" s="836">
        <v>0</v>
      </c>
      <c r="E26" s="836">
        <v>0</v>
      </c>
    </row>
    <row r="27" spans="1:12" ht="15" customHeight="1">
      <c r="A27" s="834" t="s">
        <v>553</v>
      </c>
      <c r="B27" s="854">
        <v>16</v>
      </c>
      <c r="C27" s="834">
        <v>23</v>
      </c>
      <c r="D27" s="834">
        <v>24</v>
      </c>
      <c r="E27" s="834">
        <v>24</v>
      </c>
      <c r="F27" s="497"/>
      <c r="G27" s="497"/>
      <c r="H27" s="497"/>
      <c r="I27" s="497"/>
      <c r="J27" s="497"/>
      <c r="K27" s="497"/>
      <c r="L27" s="497"/>
    </row>
    <row r="28" spans="1:12" ht="15" customHeight="1">
      <c r="A28" s="836" t="s">
        <v>551</v>
      </c>
      <c r="B28" s="852">
        <v>16</v>
      </c>
      <c r="C28" s="836">
        <v>23</v>
      </c>
      <c r="D28" s="836">
        <v>24</v>
      </c>
      <c r="E28" s="836">
        <v>24</v>
      </c>
    </row>
    <row r="29" spans="1:12" ht="15" customHeight="1">
      <c r="A29" s="836" t="s">
        <v>552</v>
      </c>
      <c r="B29" s="852">
        <v>0</v>
      </c>
      <c r="C29" s="836">
        <v>0</v>
      </c>
      <c r="D29" s="836">
        <v>0</v>
      </c>
      <c r="E29" s="836">
        <v>0</v>
      </c>
    </row>
    <row r="30" spans="1:12" ht="15" customHeight="1">
      <c r="A30" s="835" t="s">
        <v>191</v>
      </c>
      <c r="B30" s="853">
        <v>14</v>
      </c>
      <c r="C30" s="835">
        <v>14</v>
      </c>
      <c r="D30" s="835">
        <v>22</v>
      </c>
      <c r="E30" s="835">
        <v>22</v>
      </c>
    </row>
    <row r="31" spans="1:12" ht="15" customHeight="1">
      <c r="A31" s="834" t="s">
        <v>557</v>
      </c>
      <c r="B31" s="854">
        <v>10</v>
      </c>
      <c r="C31" s="834">
        <v>9</v>
      </c>
      <c r="D31" s="834">
        <v>16</v>
      </c>
      <c r="E31" s="834">
        <v>16</v>
      </c>
      <c r="F31" s="497"/>
      <c r="G31" s="497"/>
      <c r="H31" s="497"/>
      <c r="I31" s="497"/>
      <c r="J31" s="497"/>
      <c r="K31" s="497"/>
      <c r="L31" s="497"/>
    </row>
    <row r="32" spans="1:12" ht="15" customHeight="1">
      <c r="A32" s="836" t="s">
        <v>551</v>
      </c>
      <c r="B32" s="852">
        <v>10</v>
      </c>
      <c r="C32" s="836">
        <v>9</v>
      </c>
      <c r="D32" s="836">
        <v>16</v>
      </c>
      <c r="E32" s="836">
        <v>16</v>
      </c>
    </row>
    <row r="33" spans="1:12" ht="15" customHeight="1">
      <c r="A33" s="836" t="s">
        <v>552</v>
      </c>
      <c r="B33" s="852">
        <v>0</v>
      </c>
      <c r="C33" s="836">
        <v>0</v>
      </c>
      <c r="D33" s="836">
        <v>0</v>
      </c>
      <c r="E33" s="836">
        <v>0</v>
      </c>
    </row>
    <row r="34" spans="1:12" ht="15" customHeight="1">
      <c r="A34" s="834" t="s">
        <v>553</v>
      </c>
      <c r="B34" s="854">
        <v>4</v>
      </c>
      <c r="C34" s="834">
        <v>5</v>
      </c>
      <c r="D34" s="834">
        <v>6</v>
      </c>
      <c r="E34" s="834">
        <v>6</v>
      </c>
      <c r="F34" s="497"/>
      <c r="G34" s="497"/>
      <c r="H34" s="497"/>
      <c r="I34" s="497"/>
      <c r="J34" s="497"/>
      <c r="K34" s="497"/>
      <c r="L34" s="497"/>
    </row>
    <row r="35" spans="1:12" ht="15" customHeight="1">
      <c r="A35" s="836" t="s">
        <v>551</v>
      </c>
      <c r="B35" s="852">
        <v>4</v>
      </c>
      <c r="C35" s="836">
        <v>5</v>
      </c>
      <c r="D35" s="836">
        <v>6</v>
      </c>
      <c r="E35" s="836">
        <v>6</v>
      </c>
    </row>
    <row r="36" spans="1:12" ht="15" customHeight="1">
      <c r="A36" s="836" t="s">
        <v>552</v>
      </c>
      <c r="B36" s="852">
        <v>0</v>
      </c>
      <c r="C36" s="836">
        <v>0</v>
      </c>
      <c r="D36" s="836">
        <v>0</v>
      </c>
      <c r="E36" s="836">
        <v>0</v>
      </c>
    </row>
    <row r="37" spans="1:12" ht="15" customHeight="1">
      <c r="A37" s="835" t="s">
        <v>197</v>
      </c>
      <c r="B37" s="853">
        <v>14</v>
      </c>
      <c r="C37" s="835">
        <v>15</v>
      </c>
      <c r="D37" s="835">
        <v>20</v>
      </c>
      <c r="E37" s="835">
        <v>21</v>
      </c>
    </row>
    <row r="38" spans="1:12" ht="15" customHeight="1">
      <c r="A38" s="834" t="s">
        <v>558</v>
      </c>
      <c r="B38" s="854">
        <v>7</v>
      </c>
      <c r="C38" s="834">
        <v>7</v>
      </c>
      <c r="D38" s="834">
        <v>11</v>
      </c>
      <c r="E38" s="834">
        <v>11</v>
      </c>
      <c r="F38" s="497"/>
      <c r="G38" s="497"/>
      <c r="H38" s="497"/>
      <c r="I38" s="497"/>
      <c r="J38" s="497"/>
      <c r="K38" s="497"/>
      <c r="L38" s="497"/>
    </row>
    <row r="39" spans="1:12" ht="15" customHeight="1">
      <c r="A39" s="836" t="s">
        <v>551</v>
      </c>
      <c r="B39" s="852">
        <v>7</v>
      </c>
      <c r="C39" s="836">
        <v>7</v>
      </c>
      <c r="D39" s="836">
        <v>11</v>
      </c>
      <c r="E39" s="836">
        <v>11</v>
      </c>
    </row>
    <row r="40" spans="1:12" ht="15" customHeight="1">
      <c r="A40" s="836" t="s">
        <v>552</v>
      </c>
      <c r="B40" s="852">
        <v>0</v>
      </c>
      <c r="C40" s="836">
        <v>0</v>
      </c>
      <c r="D40" s="836">
        <v>0</v>
      </c>
      <c r="E40" s="836">
        <v>0</v>
      </c>
    </row>
    <row r="41" spans="1:12" ht="15" customHeight="1">
      <c r="A41" s="834" t="s">
        <v>553</v>
      </c>
      <c r="B41" s="854">
        <v>7</v>
      </c>
      <c r="C41" s="834">
        <v>8</v>
      </c>
      <c r="D41" s="834">
        <v>9</v>
      </c>
      <c r="E41" s="834">
        <v>10</v>
      </c>
      <c r="F41" s="497"/>
      <c r="G41" s="497"/>
      <c r="H41" s="497"/>
      <c r="I41" s="497"/>
      <c r="J41" s="497"/>
      <c r="K41" s="497"/>
      <c r="L41" s="497"/>
    </row>
    <row r="42" spans="1:12" ht="15" customHeight="1">
      <c r="A42" s="836" t="s">
        <v>551</v>
      </c>
      <c r="B42" s="852">
        <v>7</v>
      </c>
      <c r="C42" s="836">
        <v>8</v>
      </c>
      <c r="D42" s="836">
        <v>9</v>
      </c>
      <c r="E42" s="836">
        <v>10</v>
      </c>
    </row>
    <row r="43" spans="1:12" ht="15" customHeight="1">
      <c r="A43" s="836" t="s">
        <v>552</v>
      </c>
      <c r="B43" s="852">
        <v>0</v>
      </c>
      <c r="C43" s="836">
        <v>0</v>
      </c>
      <c r="D43" s="836">
        <v>0</v>
      </c>
      <c r="E43" s="836">
        <v>0</v>
      </c>
    </row>
    <row r="44" spans="1:12" ht="15" customHeight="1">
      <c r="A44" s="835" t="s">
        <v>198</v>
      </c>
      <c r="B44" s="853">
        <v>16</v>
      </c>
      <c r="C44" s="835">
        <v>17</v>
      </c>
      <c r="D44" s="835">
        <v>21</v>
      </c>
      <c r="E44" s="835">
        <v>21</v>
      </c>
    </row>
    <row r="45" spans="1:12" ht="15" customHeight="1">
      <c r="A45" s="834" t="s">
        <v>559</v>
      </c>
      <c r="B45" s="854">
        <v>10</v>
      </c>
      <c r="C45" s="834">
        <v>9</v>
      </c>
      <c r="D45" s="834">
        <v>12</v>
      </c>
      <c r="E45" s="834">
        <v>12</v>
      </c>
      <c r="F45" s="497"/>
      <c r="G45" s="497"/>
      <c r="H45" s="497"/>
      <c r="I45" s="497"/>
      <c r="J45" s="497"/>
      <c r="K45" s="497"/>
      <c r="L45" s="497"/>
    </row>
    <row r="46" spans="1:12" ht="15" customHeight="1">
      <c r="A46" s="836" t="s">
        <v>551</v>
      </c>
      <c r="B46" s="852">
        <v>10</v>
      </c>
      <c r="C46" s="836">
        <v>9</v>
      </c>
      <c r="D46" s="836">
        <v>12</v>
      </c>
      <c r="E46" s="836">
        <v>12</v>
      </c>
    </row>
    <row r="47" spans="1:12" ht="15" customHeight="1">
      <c r="A47" s="836" t="s">
        <v>552</v>
      </c>
      <c r="B47" s="852">
        <v>0</v>
      </c>
      <c r="C47" s="836">
        <v>0</v>
      </c>
      <c r="D47" s="836">
        <v>0</v>
      </c>
      <c r="E47" s="836">
        <v>0</v>
      </c>
    </row>
    <row r="48" spans="1:12" ht="15" customHeight="1">
      <c r="A48" s="834" t="s">
        <v>553</v>
      </c>
      <c r="B48" s="854">
        <v>6</v>
      </c>
      <c r="C48" s="834">
        <v>8</v>
      </c>
      <c r="D48" s="834">
        <v>9</v>
      </c>
      <c r="E48" s="834">
        <v>9</v>
      </c>
      <c r="F48" s="497"/>
      <c r="G48" s="497"/>
      <c r="H48" s="497"/>
      <c r="I48" s="497"/>
      <c r="J48" s="497"/>
      <c r="K48" s="497"/>
      <c r="L48" s="497"/>
    </row>
    <row r="49" spans="1:12" ht="15" customHeight="1">
      <c r="A49" s="836" t="s">
        <v>551</v>
      </c>
      <c r="B49" s="852">
        <v>6</v>
      </c>
      <c r="C49" s="836">
        <v>8</v>
      </c>
      <c r="D49" s="836">
        <v>9</v>
      </c>
      <c r="E49" s="836">
        <v>9</v>
      </c>
    </row>
    <row r="50" spans="1:12" ht="15" customHeight="1">
      <c r="A50" s="836" t="s">
        <v>552</v>
      </c>
      <c r="B50" s="852">
        <v>0</v>
      </c>
      <c r="C50" s="836">
        <v>0</v>
      </c>
      <c r="D50" s="836">
        <v>0</v>
      </c>
      <c r="E50" s="836">
        <v>0</v>
      </c>
    </row>
    <row r="51" spans="1:12" ht="15" customHeight="1">
      <c r="A51" s="835" t="s">
        <v>199</v>
      </c>
      <c r="B51" s="853">
        <v>53</v>
      </c>
      <c r="C51" s="835">
        <v>48</v>
      </c>
      <c r="D51" s="835">
        <v>57</v>
      </c>
      <c r="E51" s="835">
        <v>58</v>
      </c>
    </row>
    <row r="52" spans="1:12" ht="15" customHeight="1">
      <c r="A52" s="834" t="s">
        <v>560</v>
      </c>
      <c r="B52" s="854">
        <v>30</v>
      </c>
      <c r="C52" s="834">
        <v>26</v>
      </c>
      <c r="D52" s="834">
        <v>32</v>
      </c>
      <c r="E52" s="834">
        <v>32</v>
      </c>
      <c r="F52" s="497"/>
      <c r="G52" s="497"/>
      <c r="H52" s="497"/>
      <c r="I52" s="497"/>
      <c r="J52" s="497"/>
      <c r="K52" s="497"/>
      <c r="L52" s="497"/>
    </row>
    <row r="53" spans="1:12" ht="15" customHeight="1">
      <c r="A53" s="836" t="s">
        <v>551</v>
      </c>
      <c r="B53" s="852">
        <v>30</v>
      </c>
      <c r="C53" s="836">
        <v>26</v>
      </c>
      <c r="D53" s="836">
        <v>32</v>
      </c>
      <c r="E53" s="836">
        <v>32</v>
      </c>
    </row>
    <row r="54" spans="1:12" ht="15" customHeight="1">
      <c r="A54" s="836" t="s">
        <v>552</v>
      </c>
      <c r="B54" s="852">
        <v>0</v>
      </c>
      <c r="C54" s="836">
        <v>0</v>
      </c>
      <c r="D54" s="836">
        <v>0</v>
      </c>
      <c r="E54" s="836">
        <v>0</v>
      </c>
    </row>
    <row r="55" spans="1:12" ht="15" customHeight="1">
      <c r="A55" s="834" t="s">
        <v>553</v>
      </c>
      <c r="B55" s="854">
        <v>23</v>
      </c>
      <c r="C55" s="834">
        <v>22</v>
      </c>
      <c r="D55" s="834">
        <v>25</v>
      </c>
      <c r="E55" s="834">
        <v>26</v>
      </c>
      <c r="F55" s="497"/>
      <c r="G55" s="497"/>
      <c r="H55" s="497"/>
      <c r="I55" s="497"/>
      <c r="J55" s="497"/>
      <c r="K55" s="497"/>
      <c r="L55" s="497"/>
    </row>
    <row r="56" spans="1:12" ht="15" customHeight="1">
      <c r="A56" s="836" t="s">
        <v>551</v>
      </c>
      <c r="B56" s="852">
        <v>23</v>
      </c>
      <c r="C56" s="836">
        <v>22</v>
      </c>
      <c r="D56" s="836">
        <v>25</v>
      </c>
      <c r="E56" s="836">
        <v>26</v>
      </c>
    </row>
    <row r="57" spans="1:12" ht="15" customHeight="1">
      <c r="A57" s="836" t="s">
        <v>552</v>
      </c>
      <c r="B57" s="852">
        <v>0</v>
      </c>
      <c r="C57" s="836">
        <v>0</v>
      </c>
      <c r="D57" s="836">
        <v>0</v>
      </c>
      <c r="E57" s="836">
        <v>0</v>
      </c>
    </row>
    <row r="58" spans="1:12" ht="15" customHeight="1">
      <c r="A58" s="835" t="s">
        <v>200</v>
      </c>
      <c r="B58" s="853">
        <v>13</v>
      </c>
      <c r="C58" s="835">
        <v>13</v>
      </c>
      <c r="D58" s="835">
        <v>17</v>
      </c>
      <c r="E58" s="835">
        <v>17</v>
      </c>
    </row>
    <row r="59" spans="1:12" ht="15" customHeight="1">
      <c r="A59" s="834" t="s">
        <v>561</v>
      </c>
      <c r="B59" s="854">
        <v>3</v>
      </c>
      <c r="C59" s="834">
        <v>3</v>
      </c>
      <c r="D59" s="834">
        <v>5</v>
      </c>
      <c r="E59" s="834">
        <v>5</v>
      </c>
      <c r="F59" s="497"/>
      <c r="G59" s="497"/>
      <c r="H59" s="497"/>
      <c r="I59" s="497"/>
      <c r="J59" s="497"/>
      <c r="K59" s="497"/>
      <c r="L59" s="497"/>
    </row>
    <row r="60" spans="1:12" ht="15" customHeight="1">
      <c r="A60" s="836" t="s">
        <v>551</v>
      </c>
      <c r="B60" s="852">
        <v>3</v>
      </c>
      <c r="C60" s="836">
        <v>3</v>
      </c>
      <c r="D60" s="836">
        <v>5</v>
      </c>
      <c r="E60" s="836">
        <v>5</v>
      </c>
    </row>
    <row r="61" spans="1:12" ht="15" customHeight="1">
      <c r="A61" s="836" t="s">
        <v>552</v>
      </c>
      <c r="B61" s="852">
        <v>0</v>
      </c>
      <c r="C61" s="836">
        <v>0</v>
      </c>
      <c r="D61" s="836">
        <v>0</v>
      </c>
      <c r="E61" s="836">
        <v>0</v>
      </c>
    </row>
    <row r="62" spans="1:12" ht="15" customHeight="1">
      <c r="A62" s="834" t="s">
        <v>553</v>
      </c>
      <c r="B62" s="854">
        <v>10</v>
      </c>
      <c r="C62" s="834">
        <v>10</v>
      </c>
      <c r="D62" s="834">
        <v>12</v>
      </c>
      <c r="E62" s="834">
        <v>12</v>
      </c>
      <c r="F62" s="497"/>
      <c r="G62" s="497"/>
      <c r="H62" s="497"/>
      <c r="I62" s="497"/>
      <c r="J62" s="497"/>
      <c r="K62" s="497"/>
      <c r="L62" s="497"/>
    </row>
    <row r="63" spans="1:12" ht="15" customHeight="1">
      <c r="A63" s="836" t="s">
        <v>551</v>
      </c>
      <c r="B63" s="852">
        <v>10</v>
      </c>
      <c r="C63" s="836">
        <v>10</v>
      </c>
      <c r="D63" s="836">
        <v>12</v>
      </c>
      <c r="E63" s="836">
        <v>12</v>
      </c>
    </row>
    <row r="64" spans="1:12" ht="15" customHeight="1">
      <c r="A64" s="836" t="s">
        <v>552</v>
      </c>
      <c r="B64" s="852">
        <v>0</v>
      </c>
      <c r="C64" s="836">
        <v>0</v>
      </c>
      <c r="D64" s="836">
        <v>0</v>
      </c>
      <c r="E64" s="836">
        <v>0</v>
      </c>
    </row>
    <row r="65" spans="1:12" ht="15" customHeight="1">
      <c r="A65" s="835" t="s">
        <v>201</v>
      </c>
      <c r="B65" s="853">
        <v>5</v>
      </c>
      <c r="C65" s="835">
        <v>5</v>
      </c>
      <c r="D65" s="835">
        <v>6</v>
      </c>
      <c r="E65" s="835">
        <v>6</v>
      </c>
    </row>
    <row r="66" spans="1:12" ht="15" customHeight="1">
      <c r="A66" s="834" t="s">
        <v>562</v>
      </c>
      <c r="B66" s="854">
        <v>3</v>
      </c>
      <c r="C66" s="834">
        <v>3</v>
      </c>
      <c r="D66" s="834">
        <v>4</v>
      </c>
      <c r="E66" s="834">
        <v>4</v>
      </c>
      <c r="F66" s="497"/>
      <c r="G66" s="497"/>
      <c r="H66" s="497"/>
      <c r="I66" s="497"/>
      <c r="J66" s="497"/>
      <c r="K66" s="497"/>
      <c r="L66" s="497"/>
    </row>
    <row r="67" spans="1:12" ht="15" customHeight="1">
      <c r="A67" s="836" t="s">
        <v>551</v>
      </c>
      <c r="B67" s="852">
        <v>3</v>
      </c>
      <c r="C67" s="836">
        <v>3</v>
      </c>
      <c r="D67" s="836">
        <v>4</v>
      </c>
      <c r="E67" s="836">
        <v>4</v>
      </c>
    </row>
    <row r="68" spans="1:12" ht="15" customHeight="1">
      <c r="A68" s="836" t="s">
        <v>552</v>
      </c>
      <c r="B68" s="852">
        <v>0</v>
      </c>
      <c r="C68" s="836">
        <v>0</v>
      </c>
      <c r="D68" s="836">
        <v>0</v>
      </c>
      <c r="E68" s="836">
        <v>0</v>
      </c>
    </row>
    <row r="69" spans="1:12" ht="15" customHeight="1">
      <c r="A69" s="834" t="s">
        <v>553</v>
      </c>
      <c r="B69" s="854">
        <v>2</v>
      </c>
      <c r="C69" s="834">
        <v>2</v>
      </c>
      <c r="D69" s="834">
        <v>2</v>
      </c>
      <c r="E69" s="834">
        <v>2</v>
      </c>
      <c r="F69" s="497"/>
      <c r="G69" s="497"/>
      <c r="H69" s="497"/>
      <c r="I69" s="497"/>
      <c r="J69" s="497"/>
      <c r="K69" s="497"/>
      <c r="L69" s="497"/>
    </row>
    <row r="70" spans="1:12" ht="15" customHeight="1">
      <c r="A70" s="836" t="s">
        <v>551</v>
      </c>
      <c r="B70" s="852">
        <v>2</v>
      </c>
      <c r="C70" s="836">
        <v>2</v>
      </c>
      <c r="D70" s="836">
        <v>2</v>
      </c>
      <c r="E70" s="836">
        <v>2</v>
      </c>
    </row>
    <row r="71" spans="1:12" ht="15" customHeight="1">
      <c r="A71" s="836" t="s">
        <v>552</v>
      </c>
      <c r="B71" s="852">
        <v>0</v>
      </c>
      <c r="C71" s="836">
        <v>0</v>
      </c>
      <c r="D71" s="836">
        <v>0</v>
      </c>
      <c r="E71" s="836">
        <v>0</v>
      </c>
    </row>
    <row r="72" spans="1:12" ht="15" customHeight="1">
      <c r="A72" s="837" t="s">
        <v>192</v>
      </c>
      <c r="B72" s="855">
        <v>238</v>
      </c>
      <c r="C72" s="837">
        <v>241</v>
      </c>
      <c r="D72" s="837">
        <v>300</v>
      </c>
      <c r="E72" s="837">
        <v>300</v>
      </c>
    </row>
    <row r="73" spans="1:12" ht="9" customHeight="1" thickBot="1">
      <c r="A73" s="499"/>
      <c r="B73" s="500"/>
      <c r="C73" s="500"/>
      <c r="D73" s="500"/>
      <c r="E73" s="500"/>
    </row>
    <row r="74" spans="1:12" ht="15" customHeight="1" thickTop="1">
      <c r="A74" s="905" t="s">
        <v>563</v>
      </c>
      <c r="B74" s="502"/>
      <c r="C74" s="502"/>
      <c r="D74" s="502"/>
      <c r="E74" s="502"/>
    </row>
    <row r="75" spans="1:12">
      <c r="A75" s="501"/>
      <c r="B75" s="497"/>
      <c r="C75" s="497"/>
      <c r="D75" s="497"/>
      <c r="E75" s="497"/>
    </row>
    <row r="76" spans="1:12">
      <c r="A76" s="501"/>
      <c r="B76" s="497"/>
      <c r="C76" s="497"/>
      <c r="D76" s="497"/>
      <c r="E76" s="497"/>
    </row>
    <row r="77" spans="1:12">
      <c r="A77" s="504"/>
      <c r="B77" s="497"/>
      <c r="C77" s="497"/>
      <c r="D77" s="497"/>
      <c r="E77" s="497"/>
    </row>
    <row r="78" spans="1:12">
      <c r="A78" s="504"/>
      <c r="B78" s="497"/>
      <c r="C78" s="497"/>
      <c r="D78" s="497"/>
      <c r="E78" s="497"/>
    </row>
    <row r="79" spans="1:12">
      <c r="A79" s="504"/>
      <c r="B79" s="497"/>
      <c r="C79" s="497"/>
      <c r="D79" s="497"/>
      <c r="E79" s="497"/>
    </row>
    <row r="80" spans="1:12">
      <c r="A80" s="504"/>
      <c r="B80" s="497"/>
      <c r="C80" s="497"/>
      <c r="D80" s="497"/>
      <c r="E80" s="497"/>
    </row>
    <row r="81" spans="1:5">
      <c r="A81" s="504"/>
      <c r="B81" s="497"/>
      <c r="C81" s="497"/>
      <c r="D81" s="497"/>
      <c r="E81" s="497"/>
    </row>
    <row r="82" spans="1:5">
      <c r="A82" s="504"/>
      <c r="B82" s="497"/>
      <c r="C82" s="497"/>
      <c r="D82" s="497"/>
      <c r="E82" s="497"/>
    </row>
    <row r="83" spans="1:5">
      <c r="A83" s="504"/>
      <c r="B83" s="497"/>
      <c r="C83" s="497"/>
      <c r="D83" s="497"/>
      <c r="E83" s="497"/>
    </row>
    <row r="84" spans="1:5">
      <c r="A84" s="504"/>
      <c r="B84" s="497"/>
      <c r="C84" s="497"/>
      <c r="D84" s="497"/>
      <c r="E84" s="497"/>
    </row>
    <row r="85" spans="1:5">
      <c r="A85" s="504"/>
      <c r="B85" s="497"/>
      <c r="C85" s="497"/>
      <c r="D85" s="497"/>
      <c r="E85" s="497"/>
    </row>
    <row r="86" spans="1:5">
      <c r="A86" s="504"/>
      <c r="B86" s="497"/>
      <c r="C86" s="497"/>
      <c r="D86" s="497"/>
      <c r="E86" s="497"/>
    </row>
    <row r="87" spans="1:5">
      <c r="A87" s="504"/>
      <c r="B87" s="497"/>
      <c r="C87" s="497"/>
      <c r="D87" s="497"/>
      <c r="E87" s="497"/>
    </row>
    <row r="88" spans="1:5">
      <c r="A88" s="504"/>
      <c r="B88" s="497"/>
      <c r="C88" s="497"/>
      <c r="D88" s="497"/>
      <c r="E88" s="497"/>
    </row>
    <row r="89" spans="1:5">
      <c r="A89" s="504"/>
      <c r="B89" s="497"/>
      <c r="C89" s="497"/>
      <c r="D89" s="497"/>
      <c r="E89" s="497"/>
    </row>
    <row r="90" spans="1:5">
      <c r="A90" s="504"/>
      <c r="B90" s="497"/>
      <c r="C90" s="497"/>
      <c r="D90" s="497"/>
      <c r="E90" s="497"/>
    </row>
    <row r="91" spans="1:5">
      <c r="A91" s="504"/>
      <c r="B91" s="497"/>
      <c r="C91" s="497"/>
      <c r="D91" s="497"/>
      <c r="E91" s="497"/>
    </row>
    <row r="92" spans="1:5">
      <c r="A92" s="504"/>
      <c r="B92" s="497"/>
      <c r="C92" s="497"/>
      <c r="D92" s="497"/>
      <c r="E92" s="497"/>
    </row>
    <row r="93" spans="1:5">
      <c r="A93" s="504"/>
      <c r="B93" s="497"/>
      <c r="C93" s="497"/>
      <c r="D93" s="497"/>
      <c r="E93" s="497"/>
    </row>
    <row r="94" spans="1:5">
      <c r="A94" s="504"/>
      <c r="B94" s="497"/>
      <c r="C94" s="497"/>
      <c r="D94" s="497"/>
      <c r="E94" s="497"/>
    </row>
    <row r="95" spans="1:5">
      <c r="A95" s="504"/>
      <c r="B95" s="497"/>
      <c r="C95" s="497"/>
      <c r="D95" s="497"/>
      <c r="E95" s="497"/>
    </row>
    <row r="96" spans="1:5">
      <c r="A96" s="504"/>
      <c r="B96" s="497"/>
      <c r="C96" s="497"/>
      <c r="D96" s="497"/>
      <c r="E96" s="497"/>
    </row>
    <row r="97" spans="1:5">
      <c r="A97" s="504"/>
      <c r="B97" s="497"/>
      <c r="C97" s="497"/>
      <c r="D97" s="497"/>
      <c r="E97" s="497"/>
    </row>
    <row r="98" spans="1:5">
      <c r="A98" s="504"/>
      <c r="B98" s="497"/>
      <c r="C98" s="497"/>
      <c r="D98" s="497"/>
      <c r="E98" s="497"/>
    </row>
    <row r="99" spans="1:5">
      <c r="A99" s="504"/>
      <c r="B99" s="497"/>
      <c r="C99" s="497"/>
      <c r="D99" s="497"/>
      <c r="E99" s="497"/>
    </row>
    <row r="100" spans="1:5">
      <c r="A100" s="504"/>
      <c r="B100" s="497"/>
      <c r="C100" s="497"/>
      <c r="D100" s="497"/>
      <c r="E100" s="497"/>
    </row>
    <row r="101" spans="1:5">
      <c r="A101" s="504"/>
      <c r="B101" s="497"/>
      <c r="C101" s="497"/>
      <c r="D101" s="497"/>
      <c r="E101" s="497"/>
    </row>
    <row r="102" spans="1:5">
      <c r="A102" s="505"/>
      <c r="B102" s="497"/>
      <c r="C102" s="497"/>
      <c r="D102" s="497"/>
      <c r="E102" s="497"/>
    </row>
    <row r="103" spans="1:5">
      <c r="A103" s="505"/>
      <c r="B103" s="497"/>
      <c r="C103" s="497"/>
      <c r="D103" s="497"/>
      <c r="E103" s="497"/>
    </row>
    <row r="104" spans="1:5">
      <c r="A104" s="505"/>
      <c r="B104" s="497"/>
      <c r="C104" s="497"/>
      <c r="D104" s="497"/>
      <c r="E104" s="497"/>
    </row>
    <row r="105" spans="1:5">
      <c r="A105" s="505"/>
      <c r="B105" s="497"/>
      <c r="C105" s="497"/>
      <c r="D105" s="497"/>
      <c r="E105" s="497"/>
    </row>
    <row r="106" spans="1:5">
      <c r="A106" s="505"/>
      <c r="B106" s="497"/>
      <c r="C106" s="497"/>
      <c r="D106" s="497"/>
      <c r="E106" s="497"/>
    </row>
    <row r="107" spans="1:5">
      <c r="A107" s="505"/>
      <c r="B107" s="497"/>
      <c r="C107" s="497"/>
      <c r="D107" s="497"/>
      <c r="E107" s="497"/>
    </row>
    <row r="108" spans="1:5">
      <c r="A108" s="505"/>
      <c r="B108" s="497"/>
      <c r="C108" s="497"/>
      <c r="D108" s="497"/>
      <c r="E108" s="497"/>
    </row>
    <row r="109" spans="1:5">
      <c r="A109" s="505"/>
      <c r="B109" s="497"/>
      <c r="C109" s="497"/>
      <c r="D109" s="497"/>
      <c r="E109" s="497"/>
    </row>
    <row r="110" spans="1:5">
      <c r="A110" s="505"/>
      <c r="B110" s="497"/>
      <c r="C110" s="497"/>
      <c r="D110" s="497"/>
      <c r="E110" s="497"/>
    </row>
    <row r="111" spans="1:5">
      <c r="A111" s="505"/>
      <c r="B111" s="497"/>
      <c r="C111" s="497"/>
      <c r="D111" s="497"/>
      <c r="E111" s="497"/>
    </row>
    <row r="112" spans="1:5">
      <c r="A112" s="505"/>
      <c r="B112" s="497"/>
      <c r="C112" s="497"/>
      <c r="D112" s="497"/>
      <c r="E112" s="497"/>
    </row>
    <row r="113" spans="1:5">
      <c r="A113" s="505"/>
      <c r="B113" s="497"/>
      <c r="C113" s="497"/>
      <c r="D113" s="497"/>
      <c r="E113" s="497"/>
    </row>
    <row r="114" spans="1:5">
      <c r="A114" s="505"/>
      <c r="B114" s="497"/>
      <c r="C114" s="497"/>
      <c r="D114" s="497"/>
      <c r="E114" s="497"/>
    </row>
    <row r="115" spans="1:5">
      <c r="A115" s="505"/>
      <c r="B115" s="497"/>
      <c r="C115" s="497"/>
      <c r="D115" s="497"/>
      <c r="E115" s="497"/>
    </row>
    <row r="116" spans="1:5">
      <c r="A116" s="505"/>
      <c r="B116" s="497"/>
      <c r="C116" s="497"/>
      <c r="D116" s="497"/>
      <c r="E116" s="497"/>
    </row>
    <row r="117" spans="1:5">
      <c r="A117" s="505"/>
      <c r="B117" s="497"/>
      <c r="C117" s="497"/>
      <c r="D117" s="497"/>
      <c r="E117" s="497"/>
    </row>
    <row r="118" spans="1:5">
      <c r="A118" s="505"/>
      <c r="B118" s="497"/>
      <c r="C118" s="497"/>
      <c r="D118" s="497"/>
      <c r="E118" s="497"/>
    </row>
    <row r="119" spans="1:5">
      <c r="A119" s="505"/>
      <c r="B119" s="497"/>
      <c r="C119" s="497"/>
      <c r="D119" s="497"/>
      <c r="E119" s="497"/>
    </row>
    <row r="120" spans="1:5">
      <c r="A120" s="505"/>
      <c r="B120" s="497"/>
      <c r="C120" s="497"/>
      <c r="D120" s="497"/>
      <c r="E120" s="497"/>
    </row>
    <row r="121" spans="1:5">
      <c r="A121" s="505"/>
      <c r="B121" s="497"/>
      <c r="C121" s="497"/>
      <c r="D121" s="497"/>
      <c r="E121" s="497"/>
    </row>
    <row r="122" spans="1:5">
      <c r="A122" s="505"/>
      <c r="B122" s="497"/>
      <c r="C122" s="497"/>
      <c r="D122" s="497"/>
      <c r="E122" s="497"/>
    </row>
    <row r="123" spans="1:5">
      <c r="A123" s="505"/>
      <c r="B123" s="497"/>
      <c r="C123" s="497"/>
      <c r="D123" s="497"/>
      <c r="E123" s="497"/>
    </row>
    <row r="124" spans="1:5">
      <c r="A124" s="505"/>
      <c r="B124" s="497"/>
      <c r="C124" s="497"/>
      <c r="D124" s="497"/>
      <c r="E124" s="497"/>
    </row>
    <row r="125" spans="1:5">
      <c r="A125" s="505"/>
      <c r="B125" s="497"/>
      <c r="C125" s="497"/>
      <c r="D125" s="497"/>
      <c r="E125" s="497"/>
    </row>
    <row r="126" spans="1:5">
      <c r="A126" s="505"/>
      <c r="B126" s="497"/>
      <c r="C126" s="497"/>
      <c r="D126" s="497"/>
      <c r="E126" s="497"/>
    </row>
    <row r="127" spans="1:5">
      <c r="A127" s="505"/>
      <c r="B127" s="497"/>
      <c r="C127" s="497"/>
      <c r="D127" s="497"/>
      <c r="E127" s="497"/>
    </row>
    <row r="128" spans="1:5">
      <c r="A128" s="505"/>
      <c r="B128" s="497"/>
      <c r="C128" s="497"/>
      <c r="D128" s="497"/>
      <c r="E128" s="497"/>
    </row>
    <row r="129" spans="1:5">
      <c r="A129" s="505"/>
      <c r="B129" s="497"/>
      <c r="C129" s="497"/>
      <c r="D129" s="497"/>
      <c r="E129" s="497"/>
    </row>
    <row r="130" spans="1:5">
      <c r="A130" s="505"/>
      <c r="B130" s="497"/>
      <c r="C130" s="497"/>
      <c r="D130" s="497"/>
      <c r="E130" s="497"/>
    </row>
    <row r="131" spans="1:5">
      <c r="A131" s="505"/>
      <c r="B131" s="497"/>
      <c r="C131" s="497"/>
      <c r="D131" s="497"/>
      <c r="E131" s="497"/>
    </row>
    <row r="132" spans="1:5">
      <c r="A132" s="505"/>
      <c r="B132" s="497"/>
      <c r="C132" s="497"/>
      <c r="D132" s="497"/>
      <c r="E132" s="497"/>
    </row>
    <row r="133" spans="1:5">
      <c r="A133" s="505"/>
      <c r="B133" s="497"/>
      <c r="C133" s="497"/>
      <c r="D133" s="497"/>
      <c r="E133" s="497"/>
    </row>
    <row r="134" spans="1:5">
      <c r="A134" s="505"/>
      <c r="B134" s="497"/>
      <c r="C134" s="497"/>
      <c r="D134" s="497"/>
      <c r="E134" s="497"/>
    </row>
    <row r="135" spans="1:5">
      <c r="A135" s="505"/>
      <c r="B135" s="497"/>
      <c r="C135" s="497"/>
      <c r="D135" s="497"/>
      <c r="E135" s="497"/>
    </row>
    <row r="136" spans="1:5">
      <c r="A136" s="505"/>
      <c r="B136" s="497"/>
      <c r="C136" s="497"/>
      <c r="D136" s="497"/>
      <c r="E136" s="497"/>
    </row>
    <row r="137" spans="1:5">
      <c r="A137" s="505"/>
      <c r="B137" s="497"/>
      <c r="C137" s="497"/>
      <c r="D137" s="497"/>
      <c r="E137" s="497"/>
    </row>
    <row r="138" spans="1:5">
      <c r="A138" s="505"/>
      <c r="B138" s="497"/>
      <c r="C138" s="497"/>
      <c r="D138" s="497"/>
      <c r="E138" s="497"/>
    </row>
    <row r="139" spans="1:5">
      <c r="A139" s="505"/>
      <c r="B139" s="497"/>
      <c r="C139" s="497"/>
      <c r="D139" s="497"/>
      <c r="E139" s="497"/>
    </row>
    <row r="140" spans="1:5">
      <c r="A140" s="505"/>
      <c r="B140" s="497"/>
      <c r="C140" s="497"/>
      <c r="D140" s="497"/>
      <c r="E140" s="497"/>
    </row>
    <row r="141" spans="1:5">
      <c r="A141" s="505"/>
      <c r="B141" s="497"/>
      <c r="C141" s="497"/>
      <c r="D141" s="497"/>
      <c r="E141" s="497"/>
    </row>
    <row r="142" spans="1:5">
      <c r="A142" s="505"/>
      <c r="B142" s="497"/>
      <c r="C142" s="497"/>
      <c r="D142" s="497"/>
      <c r="E142" s="497"/>
    </row>
    <row r="143" spans="1:5">
      <c r="A143" s="505"/>
      <c r="B143" s="497"/>
      <c r="C143" s="497"/>
      <c r="D143" s="497"/>
      <c r="E143" s="497"/>
    </row>
    <row r="144" spans="1:5">
      <c r="A144" s="505"/>
      <c r="B144" s="497"/>
      <c r="C144" s="497"/>
      <c r="D144" s="497"/>
      <c r="E144" s="497"/>
    </row>
    <row r="145" spans="1:5">
      <c r="A145" s="505"/>
      <c r="B145" s="497"/>
      <c r="C145" s="497"/>
      <c r="D145" s="497"/>
      <c r="E145" s="497"/>
    </row>
    <row r="146" spans="1:5">
      <c r="A146" s="505"/>
      <c r="B146" s="497"/>
      <c r="C146" s="497"/>
      <c r="D146" s="497"/>
      <c r="E146" s="497"/>
    </row>
    <row r="147" spans="1:5">
      <c r="A147" s="505"/>
      <c r="B147" s="497"/>
      <c r="C147" s="497"/>
      <c r="D147" s="497"/>
      <c r="E147" s="497"/>
    </row>
    <row r="148" spans="1:5">
      <c r="A148" s="505"/>
      <c r="B148" s="497"/>
      <c r="C148" s="497"/>
      <c r="D148" s="497"/>
      <c r="E148" s="497"/>
    </row>
    <row r="149" spans="1:5">
      <c r="A149" s="505"/>
      <c r="B149" s="497"/>
      <c r="C149" s="497"/>
      <c r="D149" s="497"/>
      <c r="E149" s="497"/>
    </row>
    <row r="150" spans="1:5">
      <c r="A150" s="505"/>
      <c r="B150" s="497"/>
      <c r="C150" s="497"/>
      <c r="D150" s="497"/>
      <c r="E150" s="497"/>
    </row>
    <row r="151" spans="1:5">
      <c r="A151" s="505"/>
      <c r="B151" s="497"/>
      <c r="C151" s="497"/>
      <c r="D151" s="497"/>
      <c r="E151" s="497"/>
    </row>
    <row r="152" spans="1:5">
      <c r="A152" s="505"/>
      <c r="B152" s="497"/>
      <c r="C152" s="497"/>
      <c r="D152" s="497"/>
      <c r="E152" s="497"/>
    </row>
    <row r="153" spans="1:5">
      <c r="A153" s="505"/>
      <c r="B153" s="497"/>
      <c r="C153" s="497"/>
      <c r="D153" s="497"/>
      <c r="E153" s="497"/>
    </row>
    <row r="154" spans="1:5">
      <c r="A154" s="505"/>
      <c r="B154" s="497"/>
      <c r="C154" s="497"/>
      <c r="D154" s="497"/>
      <c r="E154" s="497"/>
    </row>
    <row r="155" spans="1:5">
      <c r="A155" s="505"/>
      <c r="B155" s="497"/>
      <c r="C155" s="497"/>
      <c r="D155" s="497"/>
      <c r="E155" s="497"/>
    </row>
    <row r="156" spans="1:5">
      <c r="A156" s="505"/>
      <c r="B156" s="497"/>
      <c r="C156" s="497"/>
      <c r="D156" s="497"/>
      <c r="E156" s="497"/>
    </row>
    <row r="157" spans="1:5">
      <c r="A157" s="505"/>
      <c r="B157" s="497"/>
      <c r="C157" s="497"/>
      <c r="D157" s="497"/>
      <c r="E157" s="497"/>
    </row>
    <row r="158" spans="1:5">
      <c r="A158" s="505"/>
      <c r="B158" s="497"/>
      <c r="C158" s="497"/>
      <c r="D158" s="497"/>
      <c r="E158" s="497"/>
    </row>
    <row r="159" spans="1:5">
      <c r="A159" s="505"/>
      <c r="B159" s="497"/>
      <c r="C159" s="497"/>
      <c r="D159" s="497"/>
      <c r="E159" s="497"/>
    </row>
    <row r="160" spans="1:5">
      <c r="A160" s="505"/>
      <c r="B160" s="497"/>
      <c r="C160" s="497"/>
      <c r="D160" s="497"/>
      <c r="E160" s="497"/>
    </row>
    <row r="161" spans="1:5">
      <c r="A161" s="505"/>
      <c r="B161" s="497"/>
      <c r="C161" s="497"/>
      <c r="D161" s="497"/>
      <c r="E161" s="497"/>
    </row>
    <row r="162" spans="1:5">
      <c r="A162" s="505"/>
      <c r="B162" s="497"/>
      <c r="C162" s="497"/>
      <c r="D162" s="497"/>
      <c r="E162" s="497"/>
    </row>
    <row r="163" spans="1:5">
      <c r="A163" s="505"/>
      <c r="B163" s="497"/>
      <c r="C163" s="497"/>
      <c r="D163" s="497"/>
      <c r="E163" s="497"/>
    </row>
    <row r="164" spans="1:5">
      <c r="A164" s="505"/>
      <c r="B164" s="497"/>
      <c r="C164" s="497"/>
      <c r="D164" s="497"/>
      <c r="E164" s="497"/>
    </row>
    <row r="165" spans="1:5">
      <c r="A165" s="505"/>
      <c r="B165" s="497"/>
      <c r="C165" s="497"/>
      <c r="D165" s="497"/>
      <c r="E165" s="497"/>
    </row>
    <row r="166" spans="1:5">
      <c r="A166" s="505"/>
      <c r="B166" s="497"/>
      <c r="C166" s="497"/>
      <c r="D166" s="497"/>
      <c r="E166" s="497"/>
    </row>
    <row r="167" spans="1:5">
      <c r="A167" s="505"/>
      <c r="B167" s="497"/>
      <c r="C167" s="497"/>
      <c r="D167" s="497"/>
      <c r="E167" s="497"/>
    </row>
    <row r="168" spans="1:5">
      <c r="A168" s="505"/>
      <c r="B168" s="497"/>
      <c r="C168" s="497"/>
      <c r="D168" s="497"/>
      <c r="E168" s="497"/>
    </row>
    <row r="169" spans="1:5">
      <c r="A169" s="505"/>
      <c r="B169" s="497"/>
      <c r="C169" s="497"/>
      <c r="D169" s="497"/>
      <c r="E169" s="497"/>
    </row>
    <row r="170" spans="1:5">
      <c r="A170" s="505"/>
      <c r="B170" s="497"/>
      <c r="C170" s="497"/>
      <c r="D170" s="497"/>
      <c r="E170" s="497"/>
    </row>
    <row r="171" spans="1:5">
      <c r="A171" s="505"/>
      <c r="B171" s="497"/>
      <c r="C171" s="497"/>
      <c r="D171" s="497"/>
      <c r="E171" s="497"/>
    </row>
    <row r="172" spans="1:5">
      <c r="A172" s="505"/>
      <c r="B172" s="497"/>
      <c r="C172" s="497"/>
      <c r="D172" s="497"/>
      <c r="E172" s="497"/>
    </row>
    <row r="173" spans="1:5">
      <c r="A173" s="505"/>
      <c r="B173" s="497"/>
      <c r="C173" s="497"/>
      <c r="D173" s="497"/>
      <c r="E173" s="497"/>
    </row>
    <row r="174" spans="1:5">
      <c r="A174" s="505"/>
    </row>
    <row r="175" spans="1:5">
      <c r="A175" s="505"/>
    </row>
    <row r="176" spans="1:5">
      <c r="A176" s="505"/>
    </row>
    <row r="177" spans="1:1">
      <c r="A177" s="505"/>
    </row>
    <row r="178" spans="1:1">
      <c r="A178" s="505"/>
    </row>
    <row r="179" spans="1:1">
      <c r="A179" s="505"/>
    </row>
    <row r="180" spans="1:1">
      <c r="A180" s="505"/>
    </row>
    <row r="181" spans="1:1">
      <c r="A181" s="505"/>
    </row>
    <row r="182" spans="1:1">
      <c r="A182" s="505"/>
    </row>
    <row r="183" spans="1:1">
      <c r="A183" s="505"/>
    </row>
    <row r="184" spans="1:1">
      <c r="A184" s="505"/>
    </row>
    <row r="185" spans="1:1">
      <c r="A185" s="505"/>
    </row>
    <row r="186" spans="1:1">
      <c r="A186" s="505"/>
    </row>
    <row r="187" spans="1:1">
      <c r="A187" s="505"/>
    </row>
    <row r="188" spans="1:1">
      <c r="A188" s="505"/>
    </row>
    <row r="189" spans="1:1">
      <c r="A189" s="505"/>
    </row>
    <row r="190" spans="1:1">
      <c r="A190" s="505"/>
    </row>
    <row r="191" spans="1:1">
      <c r="A191" s="505"/>
    </row>
    <row r="192" spans="1:1">
      <c r="A192" s="505"/>
    </row>
    <row r="193" spans="1:1">
      <c r="A193" s="505"/>
    </row>
    <row r="194" spans="1:1">
      <c r="A194" s="505"/>
    </row>
    <row r="195" spans="1:1">
      <c r="A195" s="505"/>
    </row>
    <row r="196" spans="1:1">
      <c r="A196" s="505"/>
    </row>
    <row r="197" spans="1:1">
      <c r="A197" s="505"/>
    </row>
    <row r="198" spans="1:1">
      <c r="A198" s="505"/>
    </row>
    <row r="199" spans="1:1">
      <c r="A199" s="505"/>
    </row>
    <row r="200" spans="1:1">
      <c r="A200" s="505"/>
    </row>
    <row r="201" spans="1:1">
      <c r="A201" s="505"/>
    </row>
    <row r="202" spans="1:1">
      <c r="A202" s="505"/>
    </row>
    <row r="203" spans="1:1">
      <c r="A203" s="505"/>
    </row>
    <row r="204" spans="1:1">
      <c r="A204" s="505"/>
    </row>
    <row r="205" spans="1:1">
      <c r="A205" s="505"/>
    </row>
    <row r="206" spans="1:1">
      <c r="A206" s="505"/>
    </row>
    <row r="207" spans="1:1">
      <c r="A207" s="505"/>
    </row>
    <row r="208" spans="1:1">
      <c r="A208" s="505"/>
    </row>
    <row r="209" spans="1:1">
      <c r="A209" s="505"/>
    </row>
    <row r="210" spans="1:1">
      <c r="A210" s="505"/>
    </row>
    <row r="211" spans="1:1">
      <c r="A211" s="505"/>
    </row>
    <row r="212" spans="1:1">
      <c r="A212" s="505"/>
    </row>
    <row r="213" spans="1:1">
      <c r="A213" s="505"/>
    </row>
    <row r="214" spans="1:1">
      <c r="A214" s="505"/>
    </row>
    <row r="215" spans="1:1">
      <c r="A215" s="505"/>
    </row>
    <row r="216" spans="1:1">
      <c r="A216" s="505"/>
    </row>
    <row r="217" spans="1:1">
      <c r="A217" s="505"/>
    </row>
    <row r="218" spans="1:1">
      <c r="A218" s="505"/>
    </row>
    <row r="219" spans="1:1">
      <c r="A219" s="505"/>
    </row>
    <row r="220" spans="1:1">
      <c r="A220" s="505"/>
    </row>
    <row r="221" spans="1:1">
      <c r="A221" s="505"/>
    </row>
    <row r="222" spans="1:1">
      <c r="A222" s="505"/>
    </row>
    <row r="223" spans="1:1">
      <c r="A223" s="505"/>
    </row>
    <row r="224" spans="1:1">
      <c r="A224" s="505"/>
    </row>
    <row r="225" spans="1:1">
      <c r="A225" s="505"/>
    </row>
    <row r="226" spans="1:1">
      <c r="A226" s="505"/>
    </row>
    <row r="227" spans="1:1">
      <c r="A227" s="505"/>
    </row>
    <row r="228" spans="1:1">
      <c r="A228" s="505"/>
    </row>
    <row r="229" spans="1:1">
      <c r="A229" s="505"/>
    </row>
    <row r="230" spans="1:1">
      <c r="A230" s="505"/>
    </row>
    <row r="231" spans="1:1">
      <c r="A231" s="505"/>
    </row>
    <row r="232" spans="1:1">
      <c r="A232" s="505"/>
    </row>
    <row r="233" spans="1:1">
      <c r="A233" s="505"/>
    </row>
    <row r="234" spans="1:1">
      <c r="A234" s="505"/>
    </row>
    <row r="235" spans="1:1">
      <c r="A235" s="505"/>
    </row>
    <row r="236" spans="1:1">
      <c r="A236" s="505"/>
    </row>
    <row r="237" spans="1:1">
      <c r="A237" s="505"/>
    </row>
    <row r="238" spans="1:1">
      <c r="A238" s="505"/>
    </row>
    <row r="239" spans="1:1">
      <c r="A239" s="505"/>
    </row>
    <row r="240" spans="1:1">
      <c r="A240" s="505"/>
    </row>
    <row r="241" spans="1:1">
      <c r="A241" s="505"/>
    </row>
    <row r="242" spans="1:1">
      <c r="A242" s="505"/>
    </row>
    <row r="243" spans="1:1">
      <c r="A243" s="505"/>
    </row>
    <row r="244" spans="1:1">
      <c r="A244" s="505"/>
    </row>
    <row r="245" spans="1:1">
      <c r="A245" s="505"/>
    </row>
    <row r="246" spans="1:1">
      <c r="A246" s="505"/>
    </row>
    <row r="247" spans="1:1">
      <c r="A247" s="505"/>
    </row>
    <row r="248" spans="1:1">
      <c r="A248" s="505"/>
    </row>
    <row r="249" spans="1:1">
      <c r="A249" s="505"/>
    </row>
    <row r="250" spans="1:1">
      <c r="A250" s="505"/>
    </row>
    <row r="251" spans="1:1">
      <c r="A251" s="505"/>
    </row>
    <row r="252" spans="1:1">
      <c r="A252" s="505"/>
    </row>
    <row r="253" spans="1:1">
      <c r="A253" s="505"/>
    </row>
    <row r="254" spans="1:1">
      <c r="A254" s="505"/>
    </row>
    <row r="255" spans="1:1">
      <c r="A255" s="505"/>
    </row>
    <row r="256" spans="1:1">
      <c r="A256" s="505"/>
    </row>
    <row r="257" spans="1:1">
      <c r="A257" s="505"/>
    </row>
    <row r="258" spans="1:1">
      <c r="A258" s="505"/>
    </row>
    <row r="259" spans="1:1">
      <c r="A259" s="505"/>
    </row>
    <row r="260" spans="1:1">
      <c r="A260" s="505"/>
    </row>
    <row r="261" spans="1:1">
      <c r="A261" s="505"/>
    </row>
    <row r="262" spans="1:1">
      <c r="A262" s="505"/>
    </row>
    <row r="263" spans="1:1">
      <c r="A263" s="505"/>
    </row>
    <row r="264" spans="1:1">
      <c r="A264" s="505"/>
    </row>
    <row r="265" spans="1:1">
      <c r="A265" s="505"/>
    </row>
    <row r="266" spans="1:1">
      <c r="A266" s="505"/>
    </row>
    <row r="267" spans="1:1">
      <c r="A267" s="505"/>
    </row>
    <row r="268" spans="1:1">
      <c r="A268" s="505"/>
    </row>
    <row r="269" spans="1:1">
      <c r="A269" s="505"/>
    </row>
    <row r="270" spans="1:1">
      <c r="A270" s="505"/>
    </row>
    <row r="271" spans="1:1">
      <c r="A271" s="505"/>
    </row>
    <row r="272" spans="1:1">
      <c r="A272" s="505"/>
    </row>
    <row r="273" spans="1:1">
      <c r="A273" s="505"/>
    </row>
    <row r="274" spans="1:1">
      <c r="A274" s="505"/>
    </row>
    <row r="275" spans="1:1">
      <c r="A275" s="505"/>
    </row>
    <row r="276" spans="1:1">
      <c r="A276" s="505"/>
    </row>
    <row r="277" spans="1:1">
      <c r="A277" s="505"/>
    </row>
    <row r="278" spans="1:1">
      <c r="A278" s="505"/>
    </row>
    <row r="279" spans="1:1">
      <c r="A279" s="505"/>
    </row>
    <row r="280" spans="1:1">
      <c r="A280" s="505"/>
    </row>
    <row r="281" spans="1:1">
      <c r="A281" s="505"/>
    </row>
    <row r="282" spans="1:1">
      <c r="A282" s="505"/>
    </row>
    <row r="283" spans="1:1">
      <c r="A283" s="505"/>
    </row>
    <row r="284" spans="1:1">
      <c r="A284" s="505"/>
    </row>
    <row r="285" spans="1:1">
      <c r="A285" s="505"/>
    </row>
    <row r="286" spans="1:1">
      <c r="A286" s="505"/>
    </row>
    <row r="287" spans="1:1">
      <c r="A287" s="505"/>
    </row>
    <row r="288" spans="1:1">
      <c r="A288" s="505"/>
    </row>
    <row r="289" spans="1:1">
      <c r="A289" s="505"/>
    </row>
    <row r="290" spans="1:1">
      <c r="A290" s="505"/>
    </row>
    <row r="291" spans="1:1">
      <c r="A291" s="505"/>
    </row>
    <row r="292" spans="1:1">
      <c r="A292" s="505"/>
    </row>
    <row r="293" spans="1:1">
      <c r="A293" s="505"/>
    </row>
    <row r="294" spans="1:1">
      <c r="A294" s="505"/>
    </row>
    <row r="295" spans="1:1">
      <c r="A295" s="505"/>
    </row>
    <row r="296" spans="1:1">
      <c r="A296" s="505"/>
    </row>
    <row r="297" spans="1:1">
      <c r="A297" s="505"/>
    </row>
    <row r="298" spans="1:1">
      <c r="A298" s="505"/>
    </row>
    <row r="299" spans="1:1">
      <c r="A299" s="505"/>
    </row>
    <row r="300" spans="1:1">
      <c r="A300" s="505"/>
    </row>
    <row r="301" spans="1:1">
      <c r="A301" s="505"/>
    </row>
    <row r="302" spans="1:1">
      <c r="A302" s="505"/>
    </row>
    <row r="303" spans="1:1">
      <c r="A303" s="505"/>
    </row>
    <row r="304" spans="1:1">
      <c r="A304" s="505"/>
    </row>
    <row r="305" spans="1:1">
      <c r="A305" s="505"/>
    </row>
    <row r="306" spans="1:1">
      <c r="A306" s="505"/>
    </row>
    <row r="307" spans="1:1">
      <c r="A307" s="505"/>
    </row>
    <row r="308" spans="1:1">
      <c r="A308" s="505"/>
    </row>
    <row r="309" spans="1:1">
      <c r="A309" s="505"/>
    </row>
    <row r="310" spans="1:1">
      <c r="A310" s="505"/>
    </row>
    <row r="311" spans="1:1">
      <c r="A311" s="505"/>
    </row>
    <row r="312" spans="1:1">
      <c r="A312" s="505"/>
    </row>
    <row r="313" spans="1:1">
      <c r="A313" s="505"/>
    </row>
    <row r="314" spans="1:1">
      <c r="A314" s="505"/>
    </row>
    <row r="315" spans="1:1">
      <c r="A315" s="505"/>
    </row>
    <row r="316" spans="1:1">
      <c r="A316" s="505"/>
    </row>
    <row r="317" spans="1:1">
      <c r="A317" s="505"/>
    </row>
    <row r="318" spans="1:1">
      <c r="A318" s="505"/>
    </row>
    <row r="319" spans="1:1">
      <c r="A319" s="505"/>
    </row>
    <row r="320" spans="1:1">
      <c r="A320" s="505"/>
    </row>
    <row r="321" spans="1:1">
      <c r="A321" s="505"/>
    </row>
    <row r="322" spans="1:1">
      <c r="A322" s="505"/>
    </row>
    <row r="323" spans="1:1">
      <c r="A323" s="505"/>
    </row>
    <row r="324" spans="1:1">
      <c r="A324" s="505"/>
    </row>
    <row r="325" spans="1:1">
      <c r="A325" s="505"/>
    </row>
    <row r="326" spans="1:1">
      <c r="A326" s="505"/>
    </row>
    <row r="327" spans="1:1">
      <c r="A327" s="505"/>
    </row>
    <row r="328" spans="1:1">
      <c r="A328" s="505"/>
    </row>
    <row r="329" spans="1:1">
      <c r="A329" s="505"/>
    </row>
    <row r="330" spans="1:1">
      <c r="A330" s="505"/>
    </row>
    <row r="331" spans="1:1">
      <c r="A331" s="505"/>
    </row>
    <row r="332" spans="1:1">
      <c r="A332" s="505"/>
    </row>
    <row r="333" spans="1:1">
      <c r="A333" s="505"/>
    </row>
    <row r="334" spans="1:1">
      <c r="A334" s="505"/>
    </row>
    <row r="335" spans="1:1">
      <c r="A335" s="505"/>
    </row>
    <row r="336" spans="1:1">
      <c r="A336" s="505"/>
    </row>
    <row r="337" spans="1:1">
      <c r="A337" s="505"/>
    </row>
    <row r="338" spans="1:1">
      <c r="A338" s="505"/>
    </row>
    <row r="339" spans="1:1">
      <c r="A339" s="505"/>
    </row>
    <row r="340" spans="1:1">
      <c r="A340" s="505"/>
    </row>
    <row r="341" spans="1:1">
      <c r="A341" s="505"/>
    </row>
    <row r="342" spans="1:1">
      <c r="A342" s="505"/>
    </row>
    <row r="343" spans="1:1">
      <c r="A343" s="505"/>
    </row>
    <row r="344" spans="1:1">
      <c r="A344" s="505"/>
    </row>
    <row r="345" spans="1:1">
      <c r="A345" s="505"/>
    </row>
    <row r="346" spans="1:1">
      <c r="A346" s="505"/>
    </row>
    <row r="347" spans="1:1">
      <c r="A347" s="505"/>
    </row>
    <row r="348" spans="1:1">
      <c r="A348" s="505"/>
    </row>
    <row r="349" spans="1:1">
      <c r="A349" s="505"/>
    </row>
    <row r="350" spans="1:1">
      <c r="A350" s="505"/>
    </row>
    <row r="351" spans="1:1">
      <c r="A351" s="505"/>
    </row>
    <row r="352" spans="1:1">
      <c r="A352" s="505"/>
    </row>
    <row r="353" spans="1:1">
      <c r="A353" s="505"/>
    </row>
    <row r="354" spans="1:1">
      <c r="A354" s="505"/>
    </row>
    <row r="355" spans="1:1">
      <c r="A355" s="505"/>
    </row>
    <row r="356" spans="1:1">
      <c r="A356" s="505"/>
    </row>
    <row r="357" spans="1:1">
      <c r="A357" s="505"/>
    </row>
    <row r="358" spans="1:1">
      <c r="A358" s="505"/>
    </row>
    <row r="359" spans="1:1">
      <c r="A359" s="505"/>
    </row>
    <row r="360" spans="1:1">
      <c r="A360" s="505"/>
    </row>
    <row r="361" spans="1:1">
      <c r="A361" s="505"/>
    </row>
    <row r="362" spans="1:1">
      <c r="A362" s="505"/>
    </row>
    <row r="363" spans="1:1">
      <c r="A363" s="505"/>
    </row>
    <row r="364" spans="1:1">
      <c r="A364" s="505"/>
    </row>
    <row r="365" spans="1:1">
      <c r="A365" s="505"/>
    </row>
    <row r="366" spans="1:1">
      <c r="A366" s="505"/>
    </row>
    <row r="367" spans="1:1">
      <c r="A367" s="505"/>
    </row>
    <row r="368" spans="1:1">
      <c r="A368" s="505"/>
    </row>
    <row r="369" spans="1:1">
      <c r="A369" s="505"/>
    </row>
    <row r="370" spans="1:1">
      <c r="A370" s="505"/>
    </row>
    <row r="371" spans="1:1">
      <c r="A371" s="505"/>
    </row>
    <row r="372" spans="1:1">
      <c r="A372" s="505"/>
    </row>
    <row r="373" spans="1:1">
      <c r="A373" s="505"/>
    </row>
    <row r="374" spans="1:1">
      <c r="A374" s="505"/>
    </row>
    <row r="375" spans="1:1">
      <c r="A375" s="505"/>
    </row>
    <row r="376" spans="1:1">
      <c r="A376" s="505"/>
    </row>
    <row r="377" spans="1:1">
      <c r="A377" s="505"/>
    </row>
    <row r="378" spans="1:1">
      <c r="A378" s="505"/>
    </row>
    <row r="379" spans="1:1">
      <c r="A379" s="505"/>
    </row>
    <row r="380" spans="1:1">
      <c r="A380" s="505"/>
    </row>
    <row r="381" spans="1:1">
      <c r="A381" s="505"/>
    </row>
    <row r="382" spans="1:1">
      <c r="A382" s="505"/>
    </row>
    <row r="383" spans="1:1">
      <c r="A383" s="505"/>
    </row>
    <row r="384" spans="1:1">
      <c r="A384" s="505"/>
    </row>
    <row r="385" spans="1:1">
      <c r="A385" s="505"/>
    </row>
    <row r="386" spans="1:1">
      <c r="A386" s="505"/>
    </row>
    <row r="387" spans="1:1">
      <c r="A387" s="505"/>
    </row>
    <row r="388" spans="1:1">
      <c r="A388" s="505"/>
    </row>
    <row r="389" spans="1:1">
      <c r="A389" s="505"/>
    </row>
    <row r="390" spans="1:1">
      <c r="A390" s="505"/>
    </row>
    <row r="391" spans="1:1">
      <c r="A391" s="505"/>
    </row>
    <row r="392" spans="1:1">
      <c r="A392" s="505"/>
    </row>
    <row r="393" spans="1:1">
      <c r="A393" s="505"/>
    </row>
    <row r="394" spans="1:1">
      <c r="A394" s="505"/>
    </row>
    <row r="395" spans="1:1">
      <c r="A395" s="505"/>
    </row>
    <row r="396" spans="1:1">
      <c r="A396" s="505"/>
    </row>
    <row r="397" spans="1:1">
      <c r="A397" s="505"/>
    </row>
    <row r="398" spans="1:1">
      <c r="A398" s="505"/>
    </row>
    <row r="399" spans="1:1">
      <c r="A399" s="505"/>
    </row>
    <row r="400" spans="1:1">
      <c r="A400" s="505"/>
    </row>
    <row r="401" spans="1:1">
      <c r="A401" s="505"/>
    </row>
    <row r="402" spans="1:1">
      <c r="A402" s="505"/>
    </row>
    <row r="403" spans="1:1">
      <c r="A403" s="505"/>
    </row>
    <row r="404" spans="1:1">
      <c r="A404" s="505"/>
    </row>
    <row r="405" spans="1:1">
      <c r="A405" s="505"/>
    </row>
    <row r="406" spans="1:1">
      <c r="A406" s="505"/>
    </row>
    <row r="407" spans="1:1">
      <c r="A407" s="505"/>
    </row>
    <row r="408" spans="1:1">
      <c r="A408" s="505"/>
    </row>
    <row r="409" spans="1:1">
      <c r="A409" s="505"/>
    </row>
    <row r="410" spans="1:1">
      <c r="A410" s="505"/>
    </row>
    <row r="411" spans="1:1">
      <c r="A411" s="505"/>
    </row>
    <row r="412" spans="1:1">
      <c r="A412" s="505"/>
    </row>
    <row r="413" spans="1:1">
      <c r="A413" s="505"/>
    </row>
    <row r="414" spans="1:1">
      <c r="A414" s="505"/>
    </row>
    <row r="415" spans="1:1">
      <c r="A415" s="505"/>
    </row>
    <row r="416" spans="1:1">
      <c r="A416" s="505"/>
    </row>
    <row r="417" spans="1:1">
      <c r="A417" s="505"/>
    </row>
    <row r="418" spans="1:1">
      <c r="A418" s="505"/>
    </row>
    <row r="419" spans="1:1">
      <c r="A419" s="505"/>
    </row>
    <row r="420" spans="1:1">
      <c r="A420" s="505"/>
    </row>
    <row r="421" spans="1:1">
      <c r="A421" s="505"/>
    </row>
    <row r="422" spans="1:1">
      <c r="A422" s="505"/>
    </row>
    <row r="423" spans="1:1">
      <c r="A423" s="505"/>
    </row>
    <row r="424" spans="1:1">
      <c r="A424" s="505"/>
    </row>
    <row r="425" spans="1:1">
      <c r="A425" s="505"/>
    </row>
    <row r="426" spans="1:1">
      <c r="A426" s="505"/>
    </row>
    <row r="427" spans="1:1">
      <c r="A427" s="505"/>
    </row>
    <row r="428" spans="1:1">
      <c r="A428" s="505"/>
    </row>
    <row r="429" spans="1:1">
      <c r="A429" s="505"/>
    </row>
    <row r="430" spans="1:1">
      <c r="A430" s="505"/>
    </row>
    <row r="431" spans="1:1">
      <c r="A431" s="505"/>
    </row>
    <row r="432" spans="1:1">
      <c r="A432" s="505"/>
    </row>
    <row r="433" spans="1:1">
      <c r="A433" s="505"/>
    </row>
    <row r="434" spans="1:1">
      <c r="A434" s="505"/>
    </row>
    <row r="435" spans="1:1">
      <c r="A435" s="505"/>
    </row>
    <row r="436" spans="1:1">
      <c r="A436" s="505"/>
    </row>
    <row r="437" spans="1:1">
      <c r="A437" s="505"/>
    </row>
    <row r="438" spans="1:1">
      <c r="A438" s="505"/>
    </row>
    <row r="439" spans="1:1">
      <c r="A439" s="505"/>
    </row>
    <row r="440" spans="1:1">
      <c r="A440" s="505"/>
    </row>
    <row r="441" spans="1:1">
      <c r="A441" s="505"/>
    </row>
    <row r="442" spans="1:1">
      <c r="A442" s="505"/>
    </row>
    <row r="443" spans="1:1">
      <c r="A443" s="505"/>
    </row>
    <row r="444" spans="1:1">
      <c r="A444" s="505"/>
    </row>
    <row r="445" spans="1:1">
      <c r="A445" s="505"/>
    </row>
    <row r="446" spans="1:1">
      <c r="A446" s="505"/>
    </row>
    <row r="447" spans="1:1">
      <c r="A447" s="505"/>
    </row>
    <row r="448" spans="1:1">
      <c r="A448" s="505"/>
    </row>
    <row r="449" spans="1:1">
      <c r="A449" s="505"/>
    </row>
    <row r="450" spans="1:1">
      <c r="A450" s="505"/>
    </row>
    <row r="451" spans="1:1">
      <c r="A451" s="505"/>
    </row>
    <row r="452" spans="1:1">
      <c r="A452" s="505"/>
    </row>
    <row r="453" spans="1:1">
      <c r="A453" s="505"/>
    </row>
    <row r="454" spans="1:1">
      <c r="A454" s="505"/>
    </row>
    <row r="455" spans="1:1">
      <c r="A455" s="505"/>
    </row>
    <row r="456" spans="1:1">
      <c r="A456" s="505"/>
    </row>
    <row r="457" spans="1:1">
      <c r="A457" s="505"/>
    </row>
    <row r="458" spans="1:1">
      <c r="A458" s="505"/>
    </row>
    <row r="459" spans="1:1">
      <c r="A459" s="505"/>
    </row>
    <row r="460" spans="1:1">
      <c r="A460" s="505"/>
    </row>
    <row r="461" spans="1:1">
      <c r="A461" s="505"/>
    </row>
    <row r="462" spans="1:1">
      <c r="A462" s="505"/>
    </row>
    <row r="463" spans="1:1">
      <c r="A463" s="505"/>
    </row>
    <row r="464" spans="1:1">
      <c r="A464" s="505"/>
    </row>
    <row r="465" spans="1:1">
      <c r="A465" s="505"/>
    </row>
    <row r="466" spans="1:1">
      <c r="A466" s="505"/>
    </row>
    <row r="467" spans="1:1">
      <c r="A467" s="505"/>
    </row>
    <row r="468" spans="1:1">
      <c r="A468" s="505"/>
    </row>
    <row r="469" spans="1:1">
      <c r="A469" s="505"/>
    </row>
    <row r="470" spans="1:1">
      <c r="A470" s="505"/>
    </row>
    <row r="471" spans="1:1">
      <c r="A471" s="505"/>
    </row>
    <row r="472" spans="1:1">
      <c r="A472" s="505"/>
    </row>
    <row r="473" spans="1:1">
      <c r="A473" s="505"/>
    </row>
    <row r="474" spans="1:1">
      <c r="A474" s="505"/>
    </row>
    <row r="475" spans="1:1">
      <c r="A475" s="505"/>
    </row>
    <row r="476" spans="1:1">
      <c r="A476" s="505"/>
    </row>
    <row r="477" spans="1:1">
      <c r="A477" s="505"/>
    </row>
    <row r="478" spans="1:1">
      <c r="A478" s="505"/>
    </row>
    <row r="479" spans="1:1">
      <c r="A479" s="505"/>
    </row>
    <row r="480" spans="1:1">
      <c r="A480" s="505"/>
    </row>
    <row r="481" spans="1:1">
      <c r="A481" s="505"/>
    </row>
    <row r="482" spans="1:1">
      <c r="A482" s="505"/>
    </row>
    <row r="483" spans="1:1">
      <c r="A483" s="505"/>
    </row>
    <row r="484" spans="1:1">
      <c r="A484" s="505"/>
    </row>
    <row r="485" spans="1:1">
      <c r="A485" s="505"/>
    </row>
    <row r="486" spans="1:1">
      <c r="A486" s="505"/>
    </row>
    <row r="487" spans="1:1">
      <c r="A487" s="505"/>
    </row>
    <row r="488" spans="1:1">
      <c r="A488" s="505"/>
    </row>
    <row r="489" spans="1:1">
      <c r="A489" s="505"/>
    </row>
    <row r="490" spans="1:1">
      <c r="A490" s="505"/>
    </row>
    <row r="491" spans="1:1">
      <c r="A491" s="505"/>
    </row>
    <row r="492" spans="1:1">
      <c r="A492" s="505"/>
    </row>
    <row r="493" spans="1:1">
      <c r="A493" s="505"/>
    </row>
    <row r="494" spans="1:1">
      <c r="A494" s="505"/>
    </row>
    <row r="495" spans="1:1">
      <c r="A495" s="505"/>
    </row>
    <row r="496" spans="1:1">
      <c r="A496" s="505"/>
    </row>
    <row r="497" spans="1:1">
      <c r="A497" s="505"/>
    </row>
    <row r="498" spans="1:1">
      <c r="A498" s="505"/>
    </row>
    <row r="499" spans="1:1">
      <c r="A499" s="505"/>
    </row>
    <row r="500" spans="1:1">
      <c r="A500" s="505"/>
    </row>
    <row r="501" spans="1:1">
      <c r="A501" s="505"/>
    </row>
    <row r="502" spans="1:1">
      <c r="A502" s="505"/>
    </row>
    <row r="503" spans="1:1">
      <c r="A503" s="505"/>
    </row>
    <row r="504" spans="1:1">
      <c r="A504" s="505"/>
    </row>
    <row r="505" spans="1:1">
      <c r="A505" s="505"/>
    </row>
    <row r="506" spans="1:1">
      <c r="A506" s="505"/>
    </row>
    <row r="507" spans="1:1">
      <c r="A507" s="505"/>
    </row>
    <row r="508" spans="1:1">
      <c r="A508" s="505"/>
    </row>
    <row r="509" spans="1:1">
      <c r="A509" s="505"/>
    </row>
    <row r="510" spans="1:1">
      <c r="A510" s="505"/>
    </row>
    <row r="511" spans="1:1">
      <c r="A511" s="505"/>
    </row>
    <row r="512" spans="1:1">
      <c r="A512" s="505"/>
    </row>
    <row r="513" spans="1:1">
      <c r="A513" s="505"/>
    </row>
    <row r="514" spans="1:1">
      <c r="A514" s="505"/>
    </row>
    <row r="515" spans="1:1">
      <c r="A515" s="505"/>
    </row>
    <row r="516" spans="1:1">
      <c r="A516" s="505"/>
    </row>
    <row r="517" spans="1:1">
      <c r="A517" s="505"/>
    </row>
    <row r="518" spans="1:1">
      <c r="A518" s="505"/>
    </row>
    <row r="519" spans="1:1">
      <c r="A519" s="505"/>
    </row>
    <row r="520" spans="1:1">
      <c r="A520" s="505"/>
    </row>
    <row r="521" spans="1:1">
      <c r="A521" s="505"/>
    </row>
    <row r="522" spans="1:1">
      <c r="A522" s="505"/>
    </row>
    <row r="523" spans="1:1">
      <c r="A523" s="505"/>
    </row>
    <row r="524" spans="1:1">
      <c r="A524" s="505"/>
    </row>
    <row r="525" spans="1:1">
      <c r="A525" s="505"/>
    </row>
    <row r="526" spans="1:1">
      <c r="A526" s="505"/>
    </row>
    <row r="527" spans="1:1">
      <c r="A527" s="505"/>
    </row>
    <row r="528" spans="1:1">
      <c r="A528" s="505"/>
    </row>
    <row r="529" spans="1:1">
      <c r="A529" s="505"/>
    </row>
    <row r="530" spans="1:1">
      <c r="A530" s="505"/>
    </row>
    <row r="531" spans="1:1">
      <c r="A531" s="505"/>
    </row>
    <row r="532" spans="1:1">
      <c r="A532" s="505"/>
    </row>
    <row r="533" spans="1:1">
      <c r="A533" s="505"/>
    </row>
    <row r="534" spans="1:1">
      <c r="A534" s="505"/>
    </row>
    <row r="535" spans="1:1">
      <c r="A535" s="505"/>
    </row>
    <row r="536" spans="1:1">
      <c r="A536" s="505"/>
    </row>
    <row r="537" spans="1:1">
      <c r="A537" s="505"/>
    </row>
    <row r="538" spans="1:1">
      <c r="A538" s="505"/>
    </row>
    <row r="539" spans="1:1">
      <c r="A539" s="505"/>
    </row>
    <row r="540" spans="1:1">
      <c r="A540" s="505"/>
    </row>
    <row r="541" spans="1:1">
      <c r="A541" s="505"/>
    </row>
    <row r="542" spans="1:1">
      <c r="A542" s="505"/>
    </row>
    <row r="543" spans="1:1">
      <c r="A543" s="505"/>
    </row>
    <row r="544" spans="1:1">
      <c r="A544" s="505"/>
    </row>
    <row r="545" spans="1:1">
      <c r="A545" s="505"/>
    </row>
    <row r="546" spans="1:1">
      <c r="A546" s="505"/>
    </row>
    <row r="547" spans="1:1">
      <c r="A547" s="505"/>
    </row>
    <row r="548" spans="1:1">
      <c r="A548" s="505"/>
    </row>
    <row r="549" spans="1:1">
      <c r="A549" s="505"/>
    </row>
    <row r="550" spans="1:1">
      <c r="A550" s="505"/>
    </row>
    <row r="551" spans="1:1">
      <c r="A551" s="505"/>
    </row>
    <row r="552" spans="1:1">
      <c r="A552" s="505"/>
    </row>
    <row r="553" spans="1:1">
      <c r="A553" s="505"/>
    </row>
    <row r="554" spans="1:1">
      <c r="A554" s="505"/>
    </row>
    <row r="555" spans="1:1">
      <c r="A555" s="505"/>
    </row>
    <row r="556" spans="1:1">
      <c r="A556" s="505"/>
    </row>
    <row r="557" spans="1:1">
      <c r="A557" s="505"/>
    </row>
  </sheetData>
  <mergeCells count="2">
    <mergeCell ref="A2:E2"/>
    <mergeCell ref="A3:E3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GridLines="0" zoomScale="70" zoomScaleNormal="70" workbookViewId="0">
      <selection sqref="A1:P1"/>
    </sheetView>
  </sheetViews>
  <sheetFormatPr defaultRowHeight="15"/>
  <cols>
    <col min="1" max="1" width="36.28515625" style="1" customWidth="1"/>
    <col min="2" max="8" width="6.85546875" style="1" bestFit="1" customWidth="1"/>
    <col min="9" max="9" width="5.28515625" style="1" bestFit="1" customWidth="1"/>
    <col min="10" max="11" width="4.7109375" style="1" customWidth="1"/>
    <col min="12" max="12" width="6.85546875" style="1" bestFit="1" customWidth="1"/>
    <col min="13" max="13" width="5.28515625" style="1" bestFit="1" customWidth="1"/>
    <col min="14" max="15" width="6.85546875" style="1" bestFit="1" customWidth="1"/>
    <col min="16" max="16" width="10" style="1" customWidth="1"/>
    <col min="17" max="17" width="11.28515625" style="1" customWidth="1"/>
    <col min="18" max="19" width="9.140625" style="1" customWidth="1"/>
    <col min="20" max="20" width="14" style="1" bestFit="1" customWidth="1"/>
    <col min="21" max="21" width="8.42578125" style="1" bestFit="1" customWidth="1"/>
    <col min="22" max="22" width="12.140625" style="1" bestFit="1" customWidth="1"/>
    <col min="23" max="23" width="7.85546875" style="1" bestFit="1" customWidth="1"/>
    <col min="24" max="28" width="9.140625" style="1" customWidth="1"/>
    <col min="29" max="37" width="9.7109375" style="1" customWidth="1"/>
    <col min="38" max="256" width="9.140625" style="1"/>
    <col min="257" max="257" width="25.7109375" style="1" customWidth="1"/>
    <col min="258" max="271" width="4.7109375" style="1" customWidth="1"/>
    <col min="272" max="272" width="7.140625" style="1" customWidth="1"/>
    <col min="273" max="273" width="11.28515625" style="1" customWidth="1"/>
    <col min="274" max="275" width="9.140625" style="1" customWidth="1"/>
    <col min="276" max="276" width="14" style="1" bestFit="1" customWidth="1"/>
    <col min="277" max="277" width="8.42578125" style="1" bestFit="1" customWidth="1"/>
    <col min="278" max="278" width="12.140625" style="1" bestFit="1" customWidth="1"/>
    <col min="279" max="279" width="7.85546875" style="1" bestFit="1" customWidth="1"/>
    <col min="280" max="284" width="9.140625" style="1" customWidth="1"/>
    <col min="285" max="293" width="9.7109375" style="1" customWidth="1"/>
    <col min="294" max="512" width="9.140625" style="1"/>
    <col min="513" max="513" width="25.7109375" style="1" customWidth="1"/>
    <col min="514" max="527" width="4.7109375" style="1" customWidth="1"/>
    <col min="528" max="528" width="7.140625" style="1" customWidth="1"/>
    <col min="529" max="529" width="11.28515625" style="1" customWidth="1"/>
    <col min="530" max="531" width="9.140625" style="1" customWidth="1"/>
    <col min="532" max="532" width="14" style="1" bestFit="1" customWidth="1"/>
    <col min="533" max="533" width="8.42578125" style="1" bestFit="1" customWidth="1"/>
    <col min="534" max="534" width="12.140625" style="1" bestFit="1" customWidth="1"/>
    <col min="535" max="535" width="7.85546875" style="1" bestFit="1" customWidth="1"/>
    <col min="536" max="540" width="9.140625" style="1" customWidth="1"/>
    <col min="541" max="549" width="9.7109375" style="1" customWidth="1"/>
    <col min="550" max="768" width="9.140625" style="1"/>
    <col min="769" max="769" width="25.7109375" style="1" customWidth="1"/>
    <col min="770" max="783" width="4.7109375" style="1" customWidth="1"/>
    <col min="784" max="784" width="7.140625" style="1" customWidth="1"/>
    <col min="785" max="785" width="11.28515625" style="1" customWidth="1"/>
    <col min="786" max="787" width="9.140625" style="1" customWidth="1"/>
    <col min="788" max="788" width="14" style="1" bestFit="1" customWidth="1"/>
    <col min="789" max="789" width="8.42578125" style="1" bestFit="1" customWidth="1"/>
    <col min="790" max="790" width="12.140625" style="1" bestFit="1" customWidth="1"/>
    <col min="791" max="791" width="7.85546875" style="1" bestFit="1" customWidth="1"/>
    <col min="792" max="796" width="9.140625" style="1" customWidth="1"/>
    <col min="797" max="805" width="9.7109375" style="1" customWidth="1"/>
    <col min="806" max="1024" width="9.140625" style="1"/>
    <col min="1025" max="1025" width="25.7109375" style="1" customWidth="1"/>
    <col min="1026" max="1039" width="4.7109375" style="1" customWidth="1"/>
    <col min="1040" max="1040" width="7.140625" style="1" customWidth="1"/>
    <col min="1041" max="1041" width="11.28515625" style="1" customWidth="1"/>
    <col min="1042" max="1043" width="9.140625" style="1" customWidth="1"/>
    <col min="1044" max="1044" width="14" style="1" bestFit="1" customWidth="1"/>
    <col min="1045" max="1045" width="8.42578125" style="1" bestFit="1" customWidth="1"/>
    <col min="1046" max="1046" width="12.140625" style="1" bestFit="1" customWidth="1"/>
    <col min="1047" max="1047" width="7.85546875" style="1" bestFit="1" customWidth="1"/>
    <col min="1048" max="1052" width="9.140625" style="1" customWidth="1"/>
    <col min="1053" max="1061" width="9.7109375" style="1" customWidth="1"/>
    <col min="1062" max="1280" width="9.140625" style="1"/>
    <col min="1281" max="1281" width="25.7109375" style="1" customWidth="1"/>
    <col min="1282" max="1295" width="4.7109375" style="1" customWidth="1"/>
    <col min="1296" max="1296" width="7.140625" style="1" customWidth="1"/>
    <col min="1297" max="1297" width="11.28515625" style="1" customWidth="1"/>
    <col min="1298" max="1299" width="9.140625" style="1" customWidth="1"/>
    <col min="1300" max="1300" width="14" style="1" bestFit="1" customWidth="1"/>
    <col min="1301" max="1301" width="8.42578125" style="1" bestFit="1" customWidth="1"/>
    <col min="1302" max="1302" width="12.140625" style="1" bestFit="1" customWidth="1"/>
    <col min="1303" max="1303" width="7.85546875" style="1" bestFit="1" customWidth="1"/>
    <col min="1304" max="1308" width="9.140625" style="1" customWidth="1"/>
    <col min="1309" max="1317" width="9.7109375" style="1" customWidth="1"/>
    <col min="1318" max="1536" width="9.140625" style="1"/>
    <col min="1537" max="1537" width="25.7109375" style="1" customWidth="1"/>
    <col min="1538" max="1551" width="4.7109375" style="1" customWidth="1"/>
    <col min="1552" max="1552" width="7.140625" style="1" customWidth="1"/>
    <col min="1553" max="1553" width="11.28515625" style="1" customWidth="1"/>
    <col min="1554" max="1555" width="9.140625" style="1" customWidth="1"/>
    <col min="1556" max="1556" width="14" style="1" bestFit="1" customWidth="1"/>
    <col min="1557" max="1557" width="8.42578125" style="1" bestFit="1" customWidth="1"/>
    <col min="1558" max="1558" width="12.140625" style="1" bestFit="1" customWidth="1"/>
    <col min="1559" max="1559" width="7.85546875" style="1" bestFit="1" customWidth="1"/>
    <col min="1560" max="1564" width="9.140625" style="1" customWidth="1"/>
    <col min="1565" max="1573" width="9.7109375" style="1" customWidth="1"/>
    <col min="1574" max="1792" width="9.140625" style="1"/>
    <col min="1793" max="1793" width="25.7109375" style="1" customWidth="1"/>
    <col min="1794" max="1807" width="4.7109375" style="1" customWidth="1"/>
    <col min="1808" max="1808" width="7.140625" style="1" customWidth="1"/>
    <col min="1809" max="1809" width="11.28515625" style="1" customWidth="1"/>
    <col min="1810" max="1811" width="9.140625" style="1" customWidth="1"/>
    <col min="1812" max="1812" width="14" style="1" bestFit="1" customWidth="1"/>
    <col min="1813" max="1813" width="8.42578125" style="1" bestFit="1" customWidth="1"/>
    <col min="1814" max="1814" width="12.140625" style="1" bestFit="1" customWidth="1"/>
    <col min="1815" max="1815" width="7.85546875" style="1" bestFit="1" customWidth="1"/>
    <col min="1816" max="1820" width="9.140625" style="1" customWidth="1"/>
    <col min="1821" max="1829" width="9.7109375" style="1" customWidth="1"/>
    <col min="1830" max="2048" width="9.140625" style="1"/>
    <col min="2049" max="2049" width="25.7109375" style="1" customWidth="1"/>
    <col min="2050" max="2063" width="4.7109375" style="1" customWidth="1"/>
    <col min="2064" max="2064" width="7.140625" style="1" customWidth="1"/>
    <col min="2065" max="2065" width="11.28515625" style="1" customWidth="1"/>
    <col min="2066" max="2067" width="9.140625" style="1" customWidth="1"/>
    <col min="2068" max="2068" width="14" style="1" bestFit="1" customWidth="1"/>
    <col min="2069" max="2069" width="8.42578125" style="1" bestFit="1" customWidth="1"/>
    <col min="2070" max="2070" width="12.140625" style="1" bestFit="1" customWidth="1"/>
    <col min="2071" max="2071" width="7.85546875" style="1" bestFit="1" customWidth="1"/>
    <col min="2072" max="2076" width="9.140625" style="1" customWidth="1"/>
    <col min="2077" max="2085" width="9.7109375" style="1" customWidth="1"/>
    <col min="2086" max="2304" width="9.140625" style="1"/>
    <col min="2305" max="2305" width="25.7109375" style="1" customWidth="1"/>
    <col min="2306" max="2319" width="4.7109375" style="1" customWidth="1"/>
    <col min="2320" max="2320" width="7.140625" style="1" customWidth="1"/>
    <col min="2321" max="2321" width="11.28515625" style="1" customWidth="1"/>
    <col min="2322" max="2323" width="9.140625" style="1" customWidth="1"/>
    <col min="2324" max="2324" width="14" style="1" bestFit="1" customWidth="1"/>
    <col min="2325" max="2325" width="8.42578125" style="1" bestFit="1" customWidth="1"/>
    <col min="2326" max="2326" width="12.140625" style="1" bestFit="1" customWidth="1"/>
    <col min="2327" max="2327" width="7.85546875" style="1" bestFit="1" customWidth="1"/>
    <col min="2328" max="2332" width="9.140625" style="1" customWidth="1"/>
    <col min="2333" max="2341" width="9.7109375" style="1" customWidth="1"/>
    <col min="2342" max="2560" width="9.140625" style="1"/>
    <col min="2561" max="2561" width="25.7109375" style="1" customWidth="1"/>
    <col min="2562" max="2575" width="4.7109375" style="1" customWidth="1"/>
    <col min="2576" max="2576" width="7.140625" style="1" customWidth="1"/>
    <col min="2577" max="2577" width="11.28515625" style="1" customWidth="1"/>
    <col min="2578" max="2579" width="9.140625" style="1" customWidth="1"/>
    <col min="2580" max="2580" width="14" style="1" bestFit="1" customWidth="1"/>
    <col min="2581" max="2581" width="8.42578125" style="1" bestFit="1" customWidth="1"/>
    <col min="2582" max="2582" width="12.140625" style="1" bestFit="1" customWidth="1"/>
    <col min="2583" max="2583" width="7.85546875" style="1" bestFit="1" customWidth="1"/>
    <col min="2584" max="2588" width="9.140625" style="1" customWidth="1"/>
    <col min="2589" max="2597" width="9.7109375" style="1" customWidth="1"/>
    <col min="2598" max="2816" width="9.140625" style="1"/>
    <col min="2817" max="2817" width="25.7109375" style="1" customWidth="1"/>
    <col min="2818" max="2831" width="4.7109375" style="1" customWidth="1"/>
    <col min="2832" max="2832" width="7.140625" style="1" customWidth="1"/>
    <col min="2833" max="2833" width="11.28515625" style="1" customWidth="1"/>
    <col min="2834" max="2835" width="9.140625" style="1" customWidth="1"/>
    <col min="2836" max="2836" width="14" style="1" bestFit="1" customWidth="1"/>
    <col min="2837" max="2837" width="8.42578125" style="1" bestFit="1" customWidth="1"/>
    <col min="2838" max="2838" width="12.140625" style="1" bestFit="1" customWidth="1"/>
    <col min="2839" max="2839" width="7.85546875" style="1" bestFit="1" customWidth="1"/>
    <col min="2840" max="2844" width="9.140625" style="1" customWidth="1"/>
    <col min="2845" max="2853" width="9.7109375" style="1" customWidth="1"/>
    <col min="2854" max="3072" width="9.140625" style="1"/>
    <col min="3073" max="3073" width="25.7109375" style="1" customWidth="1"/>
    <col min="3074" max="3087" width="4.7109375" style="1" customWidth="1"/>
    <col min="3088" max="3088" width="7.140625" style="1" customWidth="1"/>
    <col min="3089" max="3089" width="11.28515625" style="1" customWidth="1"/>
    <col min="3090" max="3091" width="9.140625" style="1" customWidth="1"/>
    <col min="3092" max="3092" width="14" style="1" bestFit="1" customWidth="1"/>
    <col min="3093" max="3093" width="8.42578125" style="1" bestFit="1" customWidth="1"/>
    <col min="3094" max="3094" width="12.140625" style="1" bestFit="1" customWidth="1"/>
    <col min="3095" max="3095" width="7.85546875" style="1" bestFit="1" customWidth="1"/>
    <col min="3096" max="3100" width="9.140625" style="1" customWidth="1"/>
    <col min="3101" max="3109" width="9.7109375" style="1" customWidth="1"/>
    <col min="3110" max="3328" width="9.140625" style="1"/>
    <col min="3329" max="3329" width="25.7109375" style="1" customWidth="1"/>
    <col min="3330" max="3343" width="4.7109375" style="1" customWidth="1"/>
    <col min="3344" max="3344" width="7.140625" style="1" customWidth="1"/>
    <col min="3345" max="3345" width="11.28515625" style="1" customWidth="1"/>
    <col min="3346" max="3347" width="9.140625" style="1" customWidth="1"/>
    <col min="3348" max="3348" width="14" style="1" bestFit="1" customWidth="1"/>
    <col min="3349" max="3349" width="8.42578125" style="1" bestFit="1" customWidth="1"/>
    <col min="3350" max="3350" width="12.140625" style="1" bestFit="1" customWidth="1"/>
    <col min="3351" max="3351" width="7.85546875" style="1" bestFit="1" customWidth="1"/>
    <col min="3352" max="3356" width="9.140625" style="1" customWidth="1"/>
    <col min="3357" max="3365" width="9.7109375" style="1" customWidth="1"/>
    <col min="3366" max="3584" width="9.140625" style="1"/>
    <col min="3585" max="3585" width="25.7109375" style="1" customWidth="1"/>
    <col min="3586" max="3599" width="4.7109375" style="1" customWidth="1"/>
    <col min="3600" max="3600" width="7.140625" style="1" customWidth="1"/>
    <col min="3601" max="3601" width="11.28515625" style="1" customWidth="1"/>
    <col min="3602" max="3603" width="9.140625" style="1" customWidth="1"/>
    <col min="3604" max="3604" width="14" style="1" bestFit="1" customWidth="1"/>
    <col min="3605" max="3605" width="8.42578125" style="1" bestFit="1" customWidth="1"/>
    <col min="3606" max="3606" width="12.140625" style="1" bestFit="1" customWidth="1"/>
    <col min="3607" max="3607" width="7.85546875" style="1" bestFit="1" customWidth="1"/>
    <col min="3608" max="3612" width="9.140625" style="1" customWidth="1"/>
    <col min="3613" max="3621" width="9.7109375" style="1" customWidth="1"/>
    <col min="3622" max="3840" width="9.140625" style="1"/>
    <col min="3841" max="3841" width="25.7109375" style="1" customWidth="1"/>
    <col min="3842" max="3855" width="4.7109375" style="1" customWidth="1"/>
    <col min="3856" max="3856" width="7.140625" style="1" customWidth="1"/>
    <col min="3857" max="3857" width="11.28515625" style="1" customWidth="1"/>
    <col min="3858" max="3859" width="9.140625" style="1" customWidth="1"/>
    <col min="3860" max="3860" width="14" style="1" bestFit="1" customWidth="1"/>
    <col min="3861" max="3861" width="8.42578125" style="1" bestFit="1" customWidth="1"/>
    <col min="3862" max="3862" width="12.140625" style="1" bestFit="1" customWidth="1"/>
    <col min="3863" max="3863" width="7.85546875" style="1" bestFit="1" customWidth="1"/>
    <col min="3864" max="3868" width="9.140625" style="1" customWidth="1"/>
    <col min="3869" max="3877" width="9.7109375" style="1" customWidth="1"/>
    <col min="3878" max="4096" width="9.140625" style="1"/>
    <col min="4097" max="4097" width="25.7109375" style="1" customWidth="1"/>
    <col min="4098" max="4111" width="4.7109375" style="1" customWidth="1"/>
    <col min="4112" max="4112" width="7.140625" style="1" customWidth="1"/>
    <col min="4113" max="4113" width="11.28515625" style="1" customWidth="1"/>
    <col min="4114" max="4115" width="9.140625" style="1" customWidth="1"/>
    <col min="4116" max="4116" width="14" style="1" bestFit="1" customWidth="1"/>
    <col min="4117" max="4117" width="8.42578125" style="1" bestFit="1" customWidth="1"/>
    <col min="4118" max="4118" width="12.140625" style="1" bestFit="1" customWidth="1"/>
    <col min="4119" max="4119" width="7.85546875" style="1" bestFit="1" customWidth="1"/>
    <col min="4120" max="4124" width="9.140625" style="1" customWidth="1"/>
    <col min="4125" max="4133" width="9.7109375" style="1" customWidth="1"/>
    <col min="4134" max="4352" width="9.140625" style="1"/>
    <col min="4353" max="4353" width="25.7109375" style="1" customWidth="1"/>
    <col min="4354" max="4367" width="4.7109375" style="1" customWidth="1"/>
    <col min="4368" max="4368" width="7.140625" style="1" customWidth="1"/>
    <col min="4369" max="4369" width="11.28515625" style="1" customWidth="1"/>
    <col min="4370" max="4371" width="9.140625" style="1" customWidth="1"/>
    <col min="4372" max="4372" width="14" style="1" bestFit="1" customWidth="1"/>
    <col min="4373" max="4373" width="8.42578125" style="1" bestFit="1" customWidth="1"/>
    <col min="4374" max="4374" width="12.140625" style="1" bestFit="1" customWidth="1"/>
    <col min="4375" max="4375" width="7.85546875" style="1" bestFit="1" customWidth="1"/>
    <col min="4376" max="4380" width="9.140625" style="1" customWidth="1"/>
    <col min="4381" max="4389" width="9.7109375" style="1" customWidth="1"/>
    <col min="4390" max="4608" width="9.140625" style="1"/>
    <col min="4609" max="4609" width="25.7109375" style="1" customWidth="1"/>
    <col min="4610" max="4623" width="4.7109375" style="1" customWidth="1"/>
    <col min="4624" max="4624" width="7.140625" style="1" customWidth="1"/>
    <col min="4625" max="4625" width="11.28515625" style="1" customWidth="1"/>
    <col min="4626" max="4627" width="9.140625" style="1" customWidth="1"/>
    <col min="4628" max="4628" width="14" style="1" bestFit="1" customWidth="1"/>
    <col min="4629" max="4629" width="8.42578125" style="1" bestFit="1" customWidth="1"/>
    <col min="4630" max="4630" width="12.140625" style="1" bestFit="1" customWidth="1"/>
    <col min="4631" max="4631" width="7.85546875" style="1" bestFit="1" customWidth="1"/>
    <col min="4632" max="4636" width="9.140625" style="1" customWidth="1"/>
    <col min="4637" max="4645" width="9.7109375" style="1" customWidth="1"/>
    <col min="4646" max="4864" width="9.140625" style="1"/>
    <col min="4865" max="4865" width="25.7109375" style="1" customWidth="1"/>
    <col min="4866" max="4879" width="4.7109375" style="1" customWidth="1"/>
    <col min="4880" max="4880" width="7.140625" style="1" customWidth="1"/>
    <col min="4881" max="4881" width="11.28515625" style="1" customWidth="1"/>
    <col min="4882" max="4883" width="9.140625" style="1" customWidth="1"/>
    <col min="4884" max="4884" width="14" style="1" bestFit="1" customWidth="1"/>
    <col min="4885" max="4885" width="8.42578125" style="1" bestFit="1" customWidth="1"/>
    <col min="4886" max="4886" width="12.140625" style="1" bestFit="1" customWidth="1"/>
    <col min="4887" max="4887" width="7.85546875" style="1" bestFit="1" customWidth="1"/>
    <col min="4888" max="4892" width="9.140625" style="1" customWidth="1"/>
    <col min="4893" max="4901" width="9.7109375" style="1" customWidth="1"/>
    <col min="4902" max="5120" width="9.140625" style="1"/>
    <col min="5121" max="5121" width="25.7109375" style="1" customWidth="1"/>
    <col min="5122" max="5135" width="4.7109375" style="1" customWidth="1"/>
    <col min="5136" max="5136" width="7.140625" style="1" customWidth="1"/>
    <col min="5137" max="5137" width="11.28515625" style="1" customWidth="1"/>
    <col min="5138" max="5139" width="9.140625" style="1" customWidth="1"/>
    <col min="5140" max="5140" width="14" style="1" bestFit="1" customWidth="1"/>
    <col min="5141" max="5141" width="8.42578125" style="1" bestFit="1" customWidth="1"/>
    <col min="5142" max="5142" width="12.140625" style="1" bestFit="1" customWidth="1"/>
    <col min="5143" max="5143" width="7.85546875" style="1" bestFit="1" customWidth="1"/>
    <col min="5144" max="5148" width="9.140625" style="1" customWidth="1"/>
    <col min="5149" max="5157" width="9.7109375" style="1" customWidth="1"/>
    <col min="5158" max="5376" width="9.140625" style="1"/>
    <col min="5377" max="5377" width="25.7109375" style="1" customWidth="1"/>
    <col min="5378" max="5391" width="4.7109375" style="1" customWidth="1"/>
    <col min="5392" max="5392" width="7.140625" style="1" customWidth="1"/>
    <col min="5393" max="5393" width="11.28515625" style="1" customWidth="1"/>
    <col min="5394" max="5395" width="9.140625" style="1" customWidth="1"/>
    <col min="5396" max="5396" width="14" style="1" bestFit="1" customWidth="1"/>
    <col min="5397" max="5397" width="8.42578125" style="1" bestFit="1" customWidth="1"/>
    <col min="5398" max="5398" width="12.140625" style="1" bestFit="1" customWidth="1"/>
    <col min="5399" max="5399" width="7.85546875" style="1" bestFit="1" customWidth="1"/>
    <col min="5400" max="5404" width="9.140625" style="1" customWidth="1"/>
    <col min="5405" max="5413" width="9.7109375" style="1" customWidth="1"/>
    <col min="5414" max="5632" width="9.140625" style="1"/>
    <col min="5633" max="5633" width="25.7109375" style="1" customWidth="1"/>
    <col min="5634" max="5647" width="4.7109375" style="1" customWidth="1"/>
    <col min="5648" max="5648" width="7.140625" style="1" customWidth="1"/>
    <col min="5649" max="5649" width="11.28515625" style="1" customWidth="1"/>
    <col min="5650" max="5651" width="9.140625" style="1" customWidth="1"/>
    <col min="5652" max="5652" width="14" style="1" bestFit="1" customWidth="1"/>
    <col min="5653" max="5653" width="8.42578125" style="1" bestFit="1" customWidth="1"/>
    <col min="5654" max="5654" width="12.140625" style="1" bestFit="1" customWidth="1"/>
    <col min="5655" max="5655" width="7.85546875" style="1" bestFit="1" customWidth="1"/>
    <col min="5656" max="5660" width="9.140625" style="1" customWidth="1"/>
    <col min="5661" max="5669" width="9.7109375" style="1" customWidth="1"/>
    <col min="5670" max="5888" width="9.140625" style="1"/>
    <col min="5889" max="5889" width="25.7109375" style="1" customWidth="1"/>
    <col min="5890" max="5903" width="4.7109375" style="1" customWidth="1"/>
    <col min="5904" max="5904" width="7.140625" style="1" customWidth="1"/>
    <col min="5905" max="5905" width="11.28515625" style="1" customWidth="1"/>
    <col min="5906" max="5907" width="9.140625" style="1" customWidth="1"/>
    <col min="5908" max="5908" width="14" style="1" bestFit="1" customWidth="1"/>
    <col min="5909" max="5909" width="8.42578125" style="1" bestFit="1" customWidth="1"/>
    <col min="5910" max="5910" width="12.140625" style="1" bestFit="1" customWidth="1"/>
    <col min="5911" max="5911" width="7.85546875" style="1" bestFit="1" customWidth="1"/>
    <col min="5912" max="5916" width="9.140625" style="1" customWidth="1"/>
    <col min="5917" max="5925" width="9.7109375" style="1" customWidth="1"/>
    <col min="5926" max="6144" width="9.140625" style="1"/>
    <col min="6145" max="6145" width="25.7109375" style="1" customWidth="1"/>
    <col min="6146" max="6159" width="4.7109375" style="1" customWidth="1"/>
    <col min="6160" max="6160" width="7.140625" style="1" customWidth="1"/>
    <col min="6161" max="6161" width="11.28515625" style="1" customWidth="1"/>
    <col min="6162" max="6163" width="9.140625" style="1" customWidth="1"/>
    <col min="6164" max="6164" width="14" style="1" bestFit="1" customWidth="1"/>
    <col min="6165" max="6165" width="8.42578125" style="1" bestFit="1" customWidth="1"/>
    <col min="6166" max="6166" width="12.140625" style="1" bestFit="1" customWidth="1"/>
    <col min="6167" max="6167" width="7.85546875" style="1" bestFit="1" customWidth="1"/>
    <col min="6168" max="6172" width="9.140625" style="1" customWidth="1"/>
    <col min="6173" max="6181" width="9.7109375" style="1" customWidth="1"/>
    <col min="6182" max="6400" width="9.140625" style="1"/>
    <col min="6401" max="6401" width="25.7109375" style="1" customWidth="1"/>
    <col min="6402" max="6415" width="4.7109375" style="1" customWidth="1"/>
    <col min="6416" max="6416" width="7.140625" style="1" customWidth="1"/>
    <col min="6417" max="6417" width="11.28515625" style="1" customWidth="1"/>
    <col min="6418" max="6419" width="9.140625" style="1" customWidth="1"/>
    <col min="6420" max="6420" width="14" style="1" bestFit="1" customWidth="1"/>
    <col min="6421" max="6421" width="8.42578125" style="1" bestFit="1" customWidth="1"/>
    <col min="6422" max="6422" width="12.140625" style="1" bestFit="1" customWidth="1"/>
    <col min="6423" max="6423" width="7.85546875" style="1" bestFit="1" customWidth="1"/>
    <col min="6424" max="6428" width="9.140625" style="1" customWidth="1"/>
    <col min="6429" max="6437" width="9.7109375" style="1" customWidth="1"/>
    <col min="6438" max="6656" width="9.140625" style="1"/>
    <col min="6657" max="6657" width="25.7109375" style="1" customWidth="1"/>
    <col min="6658" max="6671" width="4.7109375" style="1" customWidth="1"/>
    <col min="6672" max="6672" width="7.140625" style="1" customWidth="1"/>
    <col min="6673" max="6673" width="11.28515625" style="1" customWidth="1"/>
    <col min="6674" max="6675" width="9.140625" style="1" customWidth="1"/>
    <col min="6676" max="6676" width="14" style="1" bestFit="1" customWidth="1"/>
    <col min="6677" max="6677" width="8.42578125" style="1" bestFit="1" customWidth="1"/>
    <col min="6678" max="6678" width="12.140625" style="1" bestFit="1" customWidth="1"/>
    <col min="6679" max="6679" width="7.85546875" style="1" bestFit="1" customWidth="1"/>
    <col min="6680" max="6684" width="9.140625" style="1" customWidth="1"/>
    <col min="6685" max="6693" width="9.7109375" style="1" customWidth="1"/>
    <col min="6694" max="6912" width="9.140625" style="1"/>
    <col min="6913" max="6913" width="25.7109375" style="1" customWidth="1"/>
    <col min="6914" max="6927" width="4.7109375" style="1" customWidth="1"/>
    <col min="6928" max="6928" width="7.140625" style="1" customWidth="1"/>
    <col min="6929" max="6929" width="11.28515625" style="1" customWidth="1"/>
    <col min="6930" max="6931" width="9.140625" style="1" customWidth="1"/>
    <col min="6932" max="6932" width="14" style="1" bestFit="1" customWidth="1"/>
    <col min="6933" max="6933" width="8.42578125" style="1" bestFit="1" customWidth="1"/>
    <col min="6934" max="6934" width="12.140625" style="1" bestFit="1" customWidth="1"/>
    <col min="6935" max="6935" width="7.85546875" style="1" bestFit="1" customWidth="1"/>
    <col min="6936" max="6940" width="9.140625" style="1" customWidth="1"/>
    <col min="6941" max="6949" width="9.7109375" style="1" customWidth="1"/>
    <col min="6950" max="7168" width="9.140625" style="1"/>
    <col min="7169" max="7169" width="25.7109375" style="1" customWidth="1"/>
    <col min="7170" max="7183" width="4.7109375" style="1" customWidth="1"/>
    <col min="7184" max="7184" width="7.140625" style="1" customWidth="1"/>
    <col min="7185" max="7185" width="11.28515625" style="1" customWidth="1"/>
    <col min="7186" max="7187" width="9.140625" style="1" customWidth="1"/>
    <col min="7188" max="7188" width="14" style="1" bestFit="1" customWidth="1"/>
    <col min="7189" max="7189" width="8.42578125" style="1" bestFit="1" customWidth="1"/>
    <col min="7190" max="7190" width="12.140625" style="1" bestFit="1" customWidth="1"/>
    <col min="7191" max="7191" width="7.85546875" style="1" bestFit="1" customWidth="1"/>
    <col min="7192" max="7196" width="9.140625" style="1" customWidth="1"/>
    <col min="7197" max="7205" width="9.7109375" style="1" customWidth="1"/>
    <col min="7206" max="7424" width="9.140625" style="1"/>
    <col min="7425" max="7425" width="25.7109375" style="1" customWidth="1"/>
    <col min="7426" max="7439" width="4.7109375" style="1" customWidth="1"/>
    <col min="7440" max="7440" width="7.140625" style="1" customWidth="1"/>
    <col min="7441" max="7441" width="11.28515625" style="1" customWidth="1"/>
    <col min="7442" max="7443" width="9.140625" style="1" customWidth="1"/>
    <col min="7444" max="7444" width="14" style="1" bestFit="1" customWidth="1"/>
    <col min="7445" max="7445" width="8.42578125" style="1" bestFit="1" customWidth="1"/>
    <col min="7446" max="7446" width="12.140625" style="1" bestFit="1" customWidth="1"/>
    <col min="7447" max="7447" width="7.85546875" style="1" bestFit="1" customWidth="1"/>
    <col min="7448" max="7452" width="9.140625" style="1" customWidth="1"/>
    <col min="7453" max="7461" width="9.7109375" style="1" customWidth="1"/>
    <col min="7462" max="7680" width="9.140625" style="1"/>
    <col min="7681" max="7681" width="25.7109375" style="1" customWidth="1"/>
    <col min="7682" max="7695" width="4.7109375" style="1" customWidth="1"/>
    <col min="7696" max="7696" width="7.140625" style="1" customWidth="1"/>
    <col min="7697" max="7697" width="11.28515625" style="1" customWidth="1"/>
    <col min="7698" max="7699" width="9.140625" style="1" customWidth="1"/>
    <col min="7700" max="7700" width="14" style="1" bestFit="1" customWidth="1"/>
    <col min="7701" max="7701" width="8.42578125" style="1" bestFit="1" customWidth="1"/>
    <col min="7702" max="7702" width="12.140625" style="1" bestFit="1" customWidth="1"/>
    <col min="7703" max="7703" width="7.85546875" style="1" bestFit="1" customWidth="1"/>
    <col min="7704" max="7708" width="9.140625" style="1" customWidth="1"/>
    <col min="7709" max="7717" width="9.7109375" style="1" customWidth="1"/>
    <col min="7718" max="7936" width="9.140625" style="1"/>
    <col min="7937" max="7937" width="25.7109375" style="1" customWidth="1"/>
    <col min="7938" max="7951" width="4.7109375" style="1" customWidth="1"/>
    <col min="7952" max="7952" width="7.140625" style="1" customWidth="1"/>
    <col min="7953" max="7953" width="11.28515625" style="1" customWidth="1"/>
    <col min="7954" max="7955" width="9.140625" style="1" customWidth="1"/>
    <col min="7956" max="7956" width="14" style="1" bestFit="1" customWidth="1"/>
    <col min="7957" max="7957" width="8.42578125" style="1" bestFit="1" customWidth="1"/>
    <col min="7958" max="7958" width="12.140625" style="1" bestFit="1" customWidth="1"/>
    <col min="7959" max="7959" width="7.85546875" style="1" bestFit="1" customWidth="1"/>
    <col min="7960" max="7964" width="9.140625" style="1" customWidth="1"/>
    <col min="7965" max="7973" width="9.7109375" style="1" customWidth="1"/>
    <col min="7974" max="8192" width="9.140625" style="1"/>
    <col min="8193" max="8193" width="25.7109375" style="1" customWidth="1"/>
    <col min="8194" max="8207" width="4.7109375" style="1" customWidth="1"/>
    <col min="8208" max="8208" width="7.140625" style="1" customWidth="1"/>
    <col min="8209" max="8209" width="11.28515625" style="1" customWidth="1"/>
    <col min="8210" max="8211" width="9.140625" style="1" customWidth="1"/>
    <col min="8212" max="8212" width="14" style="1" bestFit="1" customWidth="1"/>
    <col min="8213" max="8213" width="8.42578125" style="1" bestFit="1" customWidth="1"/>
    <col min="8214" max="8214" width="12.140625" style="1" bestFit="1" customWidth="1"/>
    <col min="8215" max="8215" width="7.85546875" style="1" bestFit="1" customWidth="1"/>
    <col min="8216" max="8220" width="9.140625" style="1" customWidth="1"/>
    <col min="8221" max="8229" width="9.7109375" style="1" customWidth="1"/>
    <col min="8230" max="8448" width="9.140625" style="1"/>
    <col min="8449" max="8449" width="25.7109375" style="1" customWidth="1"/>
    <col min="8450" max="8463" width="4.7109375" style="1" customWidth="1"/>
    <col min="8464" max="8464" width="7.140625" style="1" customWidth="1"/>
    <col min="8465" max="8465" width="11.28515625" style="1" customWidth="1"/>
    <col min="8466" max="8467" width="9.140625" style="1" customWidth="1"/>
    <col min="8468" max="8468" width="14" style="1" bestFit="1" customWidth="1"/>
    <col min="8469" max="8469" width="8.42578125" style="1" bestFit="1" customWidth="1"/>
    <col min="8470" max="8470" width="12.140625" style="1" bestFit="1" customWidth="1"/>
    <col min="8471" max="8471" width="7.85546875" style="1" bestFit="1" customWidth="1"/>
    <col min="8472" max="8476" width="9.140625" style="1" customWidth="1"/>
    <col min="8477" max="8485" width="9.7109375" style="1" customWidth="1"/>
    <col min="8486" max="8704" width="9.140625" style="1"/>
    <col min="8705" max="8705" width="25.7109375" style="1" customWidth="1"/>
    <col min="8706" max="8719" width="4.7109375" style="1" customWidth="1"/>
    <col min="8720" max="8720" width="7.140625" style="1" customWidth="1"/>
    <col min="8721" max="8721" width="11.28515625" style="1" customWidth="1"/>
    <col min="8722" max="8723" width="9.140625" style="1" customWidth="1"/>
    <col min="8724" max="8724" width="14" style="1" bestFit="1" customWidth="1"/>
    <col min="8725" max="8725" width="8.42578125" style="1" bestFit="1" customWidth="1"/>
    <col min="8726" max="8726" width="12.140625" style="1" bestFit="1" customWidth="1"/>
    <col min="8727" max="8727" width="7.85546875" style="1" bestFit="1" customWidth="1"/>
    <col min="8728" max="8732" width="9.140625" style="1" customWidth="1"/>
    <col min="8733" max="8741" width="9.7109375" style="1" customWidth="1"/>
    <col min="8742" max="8960" width="9.140625" style="1"/>
    <col min="8961" max="8961" width="25.7109375" style="1" customWidth="1"/>
    <col min="8962" max="8975" width="4.7109375" style="1" customWidth="1"/>
    <col min="8976" max="8976" width="7.140625" style="1" customWidth="1"/>
    <col min="8977" max="8977" width="11.28515625" style="1" customWidth="1"/>
    <col min="8978" max="8979" width="9.140625" style="1" customWidth="1"/>
    <col min="8980" max="8980" width="14" style="1" bestFit="1" customWidth="1"/>
    <col min="8981" max="8981" width="8.42578125" style="1" bestFit="1" customWidth="1"/>
    <col min="8982" max="8982" width="12.140625" style="1" bestFit="1" customWidth="1"/>
    <col min="8983" max="8983" width="7.85546875" style="1" bestFit="1" customWidth="1"/>
    <col min="8984" max="8988" width="9.140625" style="1" customWidth="1"/>
    <col min="8989" max="8997" width="9.7109375" style="1" customWidth="1"/>
    <col min="8998" max="9216" width="9.140625" style="1"/>
    <col min="9217" max="9217" width="25.7109375" style="1" customWidth="1"/>
    <col min="9218" max="9231" width="4.7109375" style="1" customWidth="1"/>
    <col min="9232" max="9232" width="7.140625" style="1" customWidth="1"/>
    <col min="9233" max="9233" width="11.28515625" style="1" customWidth="1"/>
    <col min="9234" max="9235" width="9.140625" style="1" customWidth="1"/>
    <col min="9236" max="9236" width="14" style="1" bestFit="1" customWidth="1"/>
    <col min="9237" max="9237" width="8.42578125" style="1" bestFit="1" customWidth="1"/>
    <col min="9238" max="9238" width="12.140625" style="1" bestFit="1" customWidth="1"/>
    <col min="9239" max="9239" width="7.85546875" style="1" bestFit="1" customWidth="1"/>
    <col min="9240" max="9244" width="9.140625" style="1" customWidth="1"/>
    <col min="9245" max="9253" width="9.7109375" style="1" customWidth="1"/>
    <col min="9254" max="9472" width="9.140625" style="1"/>
    <col min="9473" max="9473" width="25.7109375" style="1" customWidth="1"/>
    <col min="9474" max="9487" width="4.7109375" style="1" customWidth="1"/>
    <col min="9488" max="9488" width="7.140625" style="1" customWidth="1"/>
    <col min="9489" max="9489" width="11.28515625" style="1" customWidth="1"/>
    <col min="9490" max="9491" width="9.140625" style="1" customWidth="1"/>
    <col min="9492" max="9492" width="14" style="1" bestFit="1" customWidth="1"/>
    <col min="9493" max="9493" width="8.42578125" style="1" bestFit="1" customWidth="1"/>
    <col min="9494" max="9494" width="12.140625" style="1" bestFit="1" customWidth="1"/>
    <col min="9495" max="9495" width="7.85546875" style="1" bestFit="1" customWidth="1"/>
    <col min="9496" max="9500" width="9.140625" style="1" customWidth="1"/>
    <col min="9501" max="9509" width="9.7109375" style="1" customWidth="1"/>
    <col min="9510" max="9728" width="9.140625" style="1"/>
    <col min="9729" max="9729" width="25.7109375" style="1" customWidth="1"/>
    <col min="9730" max="9743" width="4.7109375" style="1" customWidth="1"/>
    <col min="9744" max="9744" width="7.140625" style="1" customWidth="1"/>
    <col min="9745" max="9745" width="11.28515625" style="1" customWidth="1"/>
    <col min="9746" max="9747" width="9.140625" style="1" customWidth="1"/>
    <col min="9748" max="9748" width="14" style="1" bestFit="1" customWidth="1"/>
    <col min="9749" max="9749" width="8.42578125" style="1" bestFit="1" customWidth="1"/>
    <col min="9750" max="9750" width="12.140625" style="1" bestFit="1" customWidth="1"/>
    <col min="9751" max="9751" width="7.85546875" style="1" bestFit="1" customWidth="1"/>
    <col min="9752" max="9756" width="9.140625" style="1" customWidth="1"/>
    <col min="9757" max="9765" width="9.7109375" style="1" customWidth="1"/>
    <col min="9766" max="9984" width="9.140625" style="1"/>
    <col min="9985" max="9985" width="25.7109375" style="1" customWidth="1"/>
    <col min="9986" max="9999" width="4.7109375" style="1" customWidth="1"/>
    <col min="10000" max="10000" width="7.140625" style="1" customWidth="1"/>
    <col min="10001" max="10001" width="11.28515625" style="1" customWidth="1"/>
    <col min="10002" max="10003" width="9.140625" style="1" customWidth="1"/>
    <col min="10004" max="10004" width="14" style="1" bestFit="1" customWidth="1"/>
    <col min="10005" max="10005" width="8.42578125" style="1" bestFit="1" customWidth="1"/>
    <col min="10006" max="10006" width="12.140625" style="1" bestFit="1" customWidth="1"/>
    <col min="10007" max="10007" width="7.85546875" style="1" bestFit="1" customWidth="1"/>
    <col min="10008" max="10012" width="9.140625" style="1" customWidth="1"/>
    <col min="10013" max="10021" width="9.7109375" style="1" customWidth="1"/>
    <col min="10022" max="10240" width="9.140625" style="1"/>
    <col min="10241" max="10241" width="25.7109375" style="1" customWidth="1"/>
    <col min="10242" max="10255" width="4.7109375" style="1" customWidth="1"/>
    <col min="10256" max="10256" width="7.140625" style="1" customWidth="1"/>
    <col min="10257" max="10257" width="11.28515625" style="1" customWidth="1"/>
    <col min="10258" max="10259" width="9.140625" style="1" customWidth="1"/>
    <col min="10260" max="10260" width="14" style="1" bestFit="1" customWidth="1"/>
    <col min="10261" max="10261" width="8.42578125" style="1" bestFit="1" customWidth="1"/>
    <col min="10262" max="10262" width="12.140625" style="1" bestFit="1" customWidth="1"/>
    <col min="10263" max="10263" width="7.85546875" style="1" bestFit="1" customWidth="1"/>
    <col min="10264" max="10268" width="9.140625" style="1" customWidth="1"/>
    <col min="10269" max="10277" width="9.7109375" style="1" customWidth="1"/>
    <col min="10278" max="10496" width="9.140625" style="1"/>
    <col min="10497" max="10497" width="25.7109375" style="1" customWidth="1"/>
    <col min="10498" max="10511" width="4.7109375" style="1" customWidth="1"/>
    <col min="10512" max="10512" width="7.140625" style="1" customWidth="1"/>
    <col min="10513" max="10513" width="11.28515625" style="1" customWidth="1"/>
    <col min="10514" max="10515" width="9.140625" style="1" customWidth="1"/>
    <col min="10516" max="10516" width="14" style="1" bestFit="1" customWidth="1"/>
    <col min="10517" max="10517" width="8.42578125" style="1" bestFit="1" customWidth="1"/>
    <col min="10518" max="10518" width="12.140625" style="1" bestFit="1" customWidth="1"/>
    <col min="10519" max="10519" width="7.85546875" style="1" bestFit="1" customWidth="1"/>
    <col min="10520" max="10524" width="9.140625" style="1" customWidth="1"/>
    <col min="10525" max="10533" width="9.7109375" style="1" customWidth="1"/>
    <col min="10534" max="10752" width="9.140625" style="1"/>
    <col min="10753" max="10753" width="25.7109375" style="1" customWidth="1"/>
    <col min="10754" max="10767" width="4.7109375" style="1" customWidth="1"/>
    <col min="10768" max="10768" width="7.140625" style="1" customWidth="1"/>
    <col min="10769" max="10769" width="11.28515625" style="1" customWidth="1"/>
    <col min="10770" max="10771" width="9.140625" style="1" customWidth="1"/>
    <col min="10772" max="10772" width="14" style="1" bestFit="1" customWidth="1"/>
    <col min="10773" max="10773" width="8.42578125" style="1" bestFit="1" customWidth="1"/>
    <col min="10774" max="10774" width="12.140625" style="1" bestFit="1" customWidth="1"/>
    <col min="10775" max="10775" width="7.85546875" style="1" bestFit="1" customWidth="1"/>
    <col min="10776" max="10780" width="9.140625" style="1" customWidth="1"/>
    <col min="10781" max="10789" width="9.7109375" style="1" customWidth="1"/>
    <col min="10790" max="11008" width="9.140625" style="1"/>
    <col min="11009" max="11009" width="25.7109375" style="1" customWidth="1"/>
    <col min="11010" max="11023" width="4.7109375" style="1" customWidth="1"/>
    <col min="11024" max="11024" width="7.140625" style="1" customWidth="1"/>
    <col min="11025" max="11025" width="11.28515625" style="1" customWidth="1"/>
    <col min="11026" max="11027" width="9.140625" style="1" customWidth="1"/>
    <col min="11028" max="11028" width="14" style="1" bestFit="1" customWidth="1"/>
    <col min="11029" max="11029" width="8.42578125" style="1" bestFit="1" customWidth="1"/>
    <col min="11030" max="11030" width="12.140625" style="1" bestFit="1" customWidth="1"/>
    <col min="11031" max="11031" width="7.85546875" style="1" bestFit="1" customWidth="1"/>
    <col min="11032" max="11036" width="9.140625" style="1" customWidth="1"/>
    <col min="11037" max="11045" width="9.7109375" style="1" customWidth="1"/>
    <col min="11046" max="11264" width="9.140625" style="1"/>
    <col min="11265" max="11265" width="25.7109375" style="1" customWidth="1"/>
    <col min="11266" max="11279" width="4.7109375" style="1" customWidth="1"/>
    <col min="11280" max="11280" width="7.140625" style="1" customWidth="1"/>
    <col min="11281" max="11281" width="11.28515625" style="1" customWidth="1"/>
    <col min="11282" max="11283" width="9.140625" style="1" customWidth="1"/>
    <col min="11284" max="11284" width="14" style="1" bestFit="1" customWidth="1"/>
    <col min="11285" max="11285" width="8.42578125" style="1" bestFit="1" customWidth="1"/>
    <col min="11286" max="11286" width="12.140625" style="1" bestFit="1" customWidth="1"/>
    <col min="11287" max="11287" width="7.85546875" style="1" bestFit="1" customWidth="1"/>
    <col min="11288" max="11292" width="9.140625" style="1" customWidth="1"/>
    <col min="11293" max="11301" width="9.7109375" style="1" customWidth="1"/>
    <col min="11302" max="11520" width="9.140625" style="1"/>
    <col min="11521" max="11521" width="25.7109375" style="1" customWidth="1"/>
    <col min="11522" max="11535" width="4.7109375" style="1" customWidth="1"/>
    <col min="11536" max="11536" width="7.140625" style="1" customWidth="1"/>
    <col min="11537" max="11537" width="11.28515625" style="1" customWidth="1"/>
    <col min="11538" max="11539" width="9.140625" style="1" customWidth="1"/>
    <col min="11540" max="11540" width="14" style="1" bestFit="1" customWidth="1"/>
    <col min="11541" max="11541" width="8.42578125" style="1" bestFit="1" customWidth="1"/>
    <col min="11542" max="11542" width="12.140625" style="1" bestFit="1" customWidth="1"/>
    <col min="11543" max="11543" width="7.85546875" style="1" bestFit="1" customWidth="1"/>
    <col min="11544" max="11548" width="9.140625" style="1" customWidth="1"/>
    <col min="11549" max="11557" width="9.7109375" style="1" customWidth="1"/>
    <col min="11558" max="11776" width="9.140625" style="1"/>
    <col min="11777" max="11777" width="25.7109375" style="1" customWidth="1"/>
    <col min="11778" max="11791" width="4.7109375" style="1" customWidth="1"/>
    <col min="11792" max="11792" width="7.140625" style="1" customWidth="1"/>
    <col min="11793" max="11793" width="11.28515625" style="1" customWidth="1"/>
    <col min="11794" max="11795" width="9.140625" style="1" customWidth="1"/>
    <col min="11796" max="11796" width="14" style="1" bestFit="1" customWidth="1"/>
    <col min="11797" max="11797" width="8.42578125" style="1" bestFit="1" customWidth="1"/>
    <col min="11798" max="11798" width="12.140625" style="1" bestFit="1" customWidth="1"/>
    <col min="11799" max="11799" width="7.85546875" style="1" bestFit="1" customWidth="1"/>
    <col min="11800" max="11804" width="9.140625" style="1" customWidth="1"/>
    <col min="11805" max="11813" width="9.7109375" style="1" customWidth="1"/>
    <col min="11814" max="12032" width="9.140625" style="1"/>
    <col min="12033" max="12033" width="25.7109375" style="1" customWidth="1"/>
    <col min="12034" max="12047" width="4.7109375" style="1" customWidth="1"/>
    <col min="12048" max="12048" width="7.140625" style="1" customWidth="1"/>
    <col min="12049" max="12049" width="11.28515625" style="1" customWidth="1"/>
    <col min="12050" max="12051" width="9.140625" style="1" customWidth="1"/>
    <col min="12052" max="12052" width="14" style="1" bestFit="1" customWidth="1"/>
    <col min="12053" max="12053" width="8.42578125" style="1" bestFit="1" customWidth="1"/>
    <col min="12054" max="12054" width="12.140625" style="1" bestFit="1" customWidth="1"/>
    <col min="12055" max="12055" width="7.85546875" style="1" bestFit="1" customWidth="1"/>
    <col min="12056" max="12060" width="9.140625" style="1" customWidth="1"/>
    <col min="12061" max="12069" width="9.7109375" style="1" customWidth="1"/>
    <col min="12070" max="12288" width="9.140625" style="1"/>
    <col min="12289" max="12289" width="25.7109375" style="1" customWidth="1"/>
    <col min="12290" max="12303" width="4.7109375" style="1" customWidth="1"/>
    <col min="12304" max="12304" width="7.140625" style="1" customWidth="1"/>
    <col min="12305" max="12305" width="11.28515625" style="1" customWidth="1"/>
    <col min="12306" max="12307" width="9.140625" style="1" customWidth="1"/>
    <col min="12308" max="12308" width="14" style="1" bestFit="1" customWidth="1"/>
    <col min="12309" max="12309" width="8.42578125" style="1" bestFit="1" customWidth="1"/>
    <col min="12310" max="12310" width="12.140625" style="1" bestFit="1" customWidth="1"/>
    <col min="12311" max="12311" width="7.85546875" style="1" bestFit="1" customWidth="1"/>
    <col min="12312" max="12316" width="9.140625" style="1" customWidth="1"/>
    <col min="12317" max="12325" width="9.7109375" style="1" customWidth="1"/>
    <col min="12326" max="12544" width="9.140625" style="1"/>
    <col min="12545" max="12545" width="25.7109375" style="1" customWidth="1"/>
    <col min="12546" max="12559" width="4.7109375" style="1" customWidth="1"/>
    <col min="12560" max="12560" width="7.140625" style="1" customWidth="1"/>
    <col min="12561" max="12561" width="11.28515625" style="1" customWidth="1"/>
    <col min="12562" max="12563" width="9.140625" style="1" customWidth="1"/>
    <col min="12564" max="12564" width="14" style="1" bestFit="1" customWidth="1"/>
    <col min="12565" max="12565" width="8.42578125" style="1" bestFit="1" customWidth="1"/>
    <col min="12566" max="12566" width="12.140625" style="1" bestFit="1" customWidth="1"/>
    <col min="12567" max="12567" width="7.85546875" style="1" bestFit="1" customWidth="1"/>
    <col min="12568" max="12572" width="9.140625" style="1" customWidth="1"/>
    <col min="12573" max="12581" width="9.7109375" style="1" customWidth="1"/>
    <col min="12582" max="12800" width="9.140625" style="1"/>
    <col min="12801" max="12801" width="25.7109375" style="1" customWidth="1"/>
    <col min="12802" max="12815" width="4.7109375" style="1" customWidth="1"/>
    <col min="12816" max="12816" width="7.140625" style="1" customWidth="1"/>
    <col min="12817" max="12817" width="11.28515625" style="1" customWidth="1"/>
    <col min="12818" max="12819" width="9.140625" style="1" customWidth="1"/>
    <col min="12820" max="12820" width="14" style="1" bestFit="1" customWidth="1"/>
    <col min="12821" max="12821" width="8.42578125" style="1" bestFit="1" customWidth="1"/>
    <col min="12822" max="12822" width="12.140625" style="1" bestFit="1" customWidth="1"/>
    <col min="12823" max="12823" width="7.85546875" style="1" bestFit="1" customWidth="1"/>
    <col min="12824" max="12828" width="9.140625" style="1" customWidth="1"/>
    <col min="12829" max="12837" width="9.7109375" style="1" customWidth="1"/>
    <col min="12838" max="13056" width="9.140625" style="1"/>
    <col min="13057" max="13057" width="25.7109375" style="1" customWidth="1"/>
    <col min="13058" max="13071" width="4.7109375" style="1" customWidth="1"/>
    <col min="13072" max="13072" width="7.140625" style="1" customWidth="1"/>
    <col min="13073" max="13073" width="11.28515625" style="1" customWidth="1"/>
    <col min="13074" max="13075" width="9.140625" style="1" customWidth="1"/>
    <col min="13076" max="13076" width="14" style="1" bestFit="1" customWidth="1"/>
    <col min="13077" max="13077" width="8.42578125" style="1" bestFit="1" customWidth="1"/>
    <col min="13078" max="13078" width="12.140625" style="1" bestFit="1" customWidth="1"/>
    <col min="13079" max="13079" width="7.85546875" style="1" bestFit="1" customWidth="1"/>
    <col min="13080" max="13084" width="9.140625" style="1" customWidth="1"/>
    <col min="13085" max="13093" width="9.7109375" style="1" customWidth="1"/>
    <col min="13094" max="13312" width="9.140625" style="1"/>
    <col min="13313" max="13313" width="25.7109375" style="1" customWidth="1"/>
    <col min="13314" max="13327" width="4.7109375" style="1" customWidth="1"/>
    <col min="13328" max="13328" width="7.140625" style="1" customWidth="1"/>
    <col min="13329" max="13329" width="11.28515625" style="1" customWidth="1"/>
    <col min="13330" max="13331" width="9.140625" style="1" customWidth="1"/>
    <col min="13332" max="13332" width="14" style="1" bestFit="1" customWidth="1"/>
    <col min="13333" max="13333" width="8.42578125" style="1" bestFit="1" customWidth="1"/>
    <col min="13334" max="13334" width="12.140625" style="1" bestFit="1" customWidth="1"/>
    <col min="13335" max="13335" width="7.85546875" style="1" bestFit="1" customWidth="1"/>
    <col min="13336" max="13340" width="9.140625" style="1" customWidth="1"/>
    <col min="13341" max="13349" width="9.7109375" style="1" customWidth="1"/>
    <col min="13350" max="13568" width="9.140625" style="1"/>
    <col min="13569" max="13569" width="25.7109375" style="1" customWidth="1"/>
    <col min="13570" max="13583" width="4.7109375" style="1" customWidth="1"/>
    <col min="13584" max="13584" width="7.140625" style="1" customWidth="1"/>
    <col min="13585" max="13585" width="11.28515625" style="1" customWidth="1"/>
    <col min="13586" max="13587" width="9.140625" style="1" customWidth="1"/>
    <col min="13588" max="13588" width="14" style="1" bestFit="1" customWidth="1"/>
    <col min="13589" max="13589" width="8.42578125" style="1" bestFit="1" customWidth="1"/>
    <col min="13590" max="13590" width="12.140625" style="1" bestFit="1" customWidth="1"/>
    <col min="13591" max="13591" width="7.85546875" style="1" bestFit="1" customWidth="1"/>
    <col min="13592" max="13596" width="9.140625" style="1" customWidth="1"/>
    <col min="13597" max="13605" width="9.7109375" style="1" customWidth="1"/>
    <col min="13606" max="13824" width="9.140625" style="1"/>
    <col min="13825" max="13825" width="25.7109375" style="1" customWidth="1"/>
    <col min="13826" max="13839" width="4.7109375" style="1" customWidth="1"/>
    <col min="13840" max="13840" width="7.140625" style="1" customWidth="1"/>
    <col min="13841" max="13841" width="11.28515625" style="1" customWidth="1"/>
    <col min="13842" max="13843" width="9.140625" style="1" customWidth="1"/>
    <col min="13844" max="13844" width="14" style="1" bestFit="1" customWidth="1"/>
    <col min="13845" max="13845" width="8.42578125" style="1" bestFit="1" customWidth="1"/>
    <col min="13846" max="13846" width="12.140625" style="1" bestFit="1" customWidth="1"/>
    <col min="13847" max="13847" width="7.85546875" style="1" bestFit="1" customWidth="1"/>
    <col min="13848" max="13852" width="9.140625" style="1" customWidth="1"/>
    <col min="13853" max="13861" width="9.7109375" style="1" customWidth="1"/>
    <col min="13862" max="14080" width="9.140625" style="1"/>
    <col min="14081" max="14081" width="25.7109375" style="1" customWidth="1"/>
    <col min="14082" max="14095" width="4.7109375" style="1" customWidth="1"/>
    <col min="14096" max="14096" width="7.140625" style="1" customWidth="1"/>
    <col min="14097" max="14097" width="11.28515625" style="1" customWidth="1"/>
    <col min="14098" max="14099" width="9.140625" style="1" customWidth="1"/>
    <col min="14100" max="14100" width="14" style="1" bestFit="1" customWidth="1"/>
    <col min="14101" max="14101" width="8.42578125" style="1" bestFit="1" customWidth="1"/>
    <col min="14102" max="14102" width="12.140625" style="1" bestFit="1" customWidth="1"/>
    <col min="14103" max="14103" width="7.85546875" style="1" bestFit="1" customWidth="1"/>
    <col min="14104" max="14108" width="9.140625" style="1" customWidth="1"/>
    <col min="14109" max="14117" width="9.7109375" style="1" customWidth="1"/>
    <col min="14118" max="14336" width="9.140625" style="1"/>
    <col min="14337" max="14337" width="25.7109375" style="1" customWidth="1"/>
    <col min="14338" max="14351" width="4.7109375" style="1" customWidth="1"/>
    <col min="14352" max="14352" width="7.140625" style="1" customWidth="1"/>
    <col min="14353" max="14353" width="11.28515625" style="1" customWidth="1"/>
    <col min="14354" max="14355" width="9.140625" style="1" customWidth="1"/>
    <col min="14356" max="14356" width="14" style="1" bestFit="1" customWidth="1"/>
    <col min="14357" max="14357" width="8.42578125" style="1" bestFit="1" customWidth="1"/>
    <col min="14358" max="14358" width="12.140625" style="1" bestFit="1" customWidth="1"/>
    <col min="14359" max="14359" width="7.85546875" style="1" bestFit="1" customWidth="1"/>
    <col min="14360" max="14364" width="9.140625" style="1" customWidth="1"/>
    <col min="14365" max="14373" width="9.7109375" style="1" customWidth="1"/>
    <col min="14374" max="14592" width="9.140625" style="1"/>
    <col min="14593" max="14593" width="25.7109375" style="1" customWidth="1"/>
    <col min="14594" max="14607" width="4.7109375" style="1" customWidth="1"/>
    <col min="14608" max="14608" width="7.140625" style="1" customWidth="1"/>
    <col min="14609" max="14609" width="11.28515625" style="1" customWidth="1"/>
    <col min="14610" max="14611" width="9.140625" style="1" customWidth="1"/>
    <col min="14612" max="14612" width="14" style="1" bestFit="1" customWidth="1"/>
    <col min="14613" max="14613" width="8.42578125" style="1" bestFit="1" customWidth="1"/>
    <col min="14614" max="14614" width="12.140625" style="1" bestFit="1" customWidth="1"/>
    <col min="14615" max="14615" width="7.85546875" style="1" bestFit="1" customWidth="1"/>
    <col min="14616" max="14620" width="9.140625" style="1" customWidth="1"/>
    <col min="14621" max="14629" width="9.7109375" style="1" customWidth="1"/>
    <col min="14630" max="14848" width="9.140625" style="1"/>
    <col min="14849" max="14849" width="25.7109375" style="1" customWidth="1"/>
    <col min="14850" max="14863" width="4.7109375" style="1" customWidth="1"/>
    <col min="14864" max="14864" width="7.140625" style="1" customWidth="1"/>
    <col min="14865" max="14865" width="11.28515625" style="1" customWidth="1"/>
    <col min="14866" max="14867" width="9.140625" style="1" customWidth="1"/>
    <col min="14868" max="14868" width="14" style="1" bestFit="1" customWidth="1"/>
    <col min="14869" max="14869" width="8.42578125" style="1" bestFit="1" customWidth="1"/>
    <col min="14870" max="14870" width="12.140625" style="1" bestFit="1" customWidth="1"/>
    <col min="14871" max="14871" width="7.85546875" style="1" bestFit="1" customWidth="1"/>
    <col min="14872" max="14876" width="9.140625" style="1" customWidth="1"/>
    <col min="14877" max="14885" width="9.7109375" style="1" customWidth="1"/>
    <col min="14886" max="15104" width="9.140625" style="1"/>
    <col min="15105" max="15105" width="25.7109375" style="1" customWidth="1"/>
    <col min="15106" max="15119" width="4.7109375" style="1" customWidth="1"/>
    <col min="15120" max="15120" width="7.140625" style="1" customWidth="1"/>
    <col min="15121" max="15121" width="11.28515625" style="1" customWidth="1"/>
    <col min="15122" max="15123" width="9.140625" style="1" customWidth="1"/>
    <col min="15124" max="15124" width="14" style="1" bestFit="1" customWidth="1"/>
    <col min="15125" max="15125" width="8.42578125" style="1" bestFit="1" customWidth="1"/>
    <col min="15126" max="15126" width="12.140625" style="1" bestFit="1" customWidth="1"/>
    <col min="15127" max="15127" width="7.85546875" style="1" bestFit="1" customWidth="1"/>
    <col min="15128" max="15132" width="9.140625" style="1" customWidth="1"/>
    <col min="15133" max="15141" width="9.7109375" style="1" customWidth="1"/>
    <col min="15142" max="15360" width="9.140625" style="1"/>
    <col min="15361" max="15361" width="25.7109375" style="1" customWidth="1"/>
    <col min="15362" max="15375" width="4.7109375" style="1" customWidth="1"/>
    <col min="15376" max="15376" width="7.140625" style="1" customWidth="1"/>
    <col min="15377" max="15377" width="11.28515625" style="1" customWidth="1"/>
    <col min="15378" max="15379" width="9.140625" style="1" customWidth="1"/>
    <col min="15380" max="15380" width="14" style="1" bestFit="1" customWidth="1"/>
    <col min="15381" max="15381" width="8.42578125" style="1" bestFit="1" customWidth="1"/>
    <col min="15382" max="15382" width="12.140625" style="1" bestFit="1" customWidth="1"/>
    <col min="15383" max="15383" width="7.85546875" style="1" bestFit="1" customWidth="1"/>
    <col min="15384" max="15388" width="9.140625" style="1" customWidth="1"/>
    <col min="15389" max="15397" width="9.7109375" style="1" customWidth="1"/>
    <col min="15398" max="15616" width="9.140625" style="1"/>
    <col min="15617" max="15617" width="25.7109375" style="1" customWidth="1"/>
    <col min="15618" max="15631" width="4.7109375" style="1" customWidth="1"/>
    <col min="15632" max="15632" width="7.140625" style="1" customWidth="1"/>
    <col min="15633" max="15633" width="11.28515625" style="1" customWidth="1"/>
    <col min="15634" max="15635" width="9.140625" style="1" customWidth="1"/>
    <col min="15636" max="15636" width="14" style="1" bestFit="1" customWidth="1"/>
    <col min="15637" max="15637" width="8.42578125" style="1" bestFit="1" customWidth="1"/>
    <col min="15638" max="15638" width="12.140625" style="1" bestFit="1" customWidth="1"/>
    <col min="15639" max="15639" width="7.85546875" style="1" bestFit="1" customWidth="1"/>
    <col min="15640" max="15644" width="9.140625" style="1" customWidth="1"/>
    <col min="15645" max="15653" width="9.7109375" style="1" customWidth="1"/>
    <col min="15654" max="15872" width="9.140625" style="1"/>
    <col min="15873" max="15873" width="25.7109375" style="1" customWidth="1"/>
    <col min="15874" max="15887" width="4.7109375" style="1" customWidth="1"/>
    <col min="15888" max="15888" width="7.140625" style="1" customWidth="1"/>
    <col min="15889" max="15889" width="11.28515625" style="1" customWidth="1"/>
    <col min="15890" max="15891" width="9.140625" style="1" customWidth="1"/>
    <col min="15892" max="15892" width="14" style="1" bestFit="1" customWidth="1"/>
    <col min="15893" max="15893" width="8.42578125" style="1" bestFit="1" customWidth="1"/>
    <col min="15894" max="15894" width="12.140625" style="1" bestFit="1" customWidth="1"/>
    <col min="15895" max="15895" width="7.85546875" style="1" bestFit="1" customWidth="1"/>
    <col min="15896" max="15900" width="9.140625" style="1" customWidth="1"/>
    <col min="15901" max="15909" width="9.7109375" style="1" customWidth="1"/>
    <col min="15910" max="16128" width="9.140625" style="1"/>
    <col min="16129" max="16129" width="25.7109375" style="1" customWidth="1"/>
    <col min="16130" max="16143" width="4.7109375" style="1" customWidth="1"/>
    <col min="16144" max="16144" width="7.140625" style="1" customWidth="1"/>
    <col min="16145" max="16145" width="11.28515625" style="1" customWidth="1"/>
    <col min="16146" max="16147" width="9.140625" style="1" customWidth="1"/>
    <col min="16148" max="16148" width="14" style="1" bestFit="1" customWidth="1"/>
    <col min="16149" max="16149" width="8.42578125" style="1" bestFit="1" customWidth="1"/>
    <col min="16150" max="16150" width="12.140625" style="1" bestFit="1" customWidth="1"/>
    <col min="16151" max="16151" width="7.85546875" style="1" bestFit="1" customWidth="1"/>
    <col min="16152" max="16156" width="9.140625" style="1" customWidth="1"/>
    <col min="16157" max="16165" width="9.7109375" style="1" customWidth="1"/>
    <col min="16166" max="16384" width="9.140625" style="1"/>
  </cols>
  <sheetData>
    <row r="1" spans="1:23" ht="5.25" customHeight="1">
      <c r="A1" s="1168"/>
      <c r="B1" s="1168"/>
      <c r="C1" s="1168"/>
      <c r="D1" s="1168"/>
      <c r="E1" s="1168"/>
      <c r="F1" s="1168"/>
      <c r="G1" s="1168"/>
      <c r="H1" s="1168"/>
      <c r="I1" s="1168"/>
      <c r="J1" s="1168"/>
      <c r="K1" s="1168"/>
      <c r="L1" s="1168"/>
      <c r="M1" s="1168"/>
      <c r="N1" s="1168"/>
      <c r="O1" s="1168"/>
      <c r="P1" s="1168"/>
      <c r="Q1" s="314"/>
      <c r="R1" s="315"/>
      <c r="S1" s="487"/>
      <c r="T1" s="487"/>
      <c r="U1" s="487"/>
      <c r="V1" s="487"/>
      <c r="W1" s="487"/>
    </row>
    <row r="2" spans="1:23" ht="23.25" customHeight="1">
      <c r="A2" s="1156" t="s">
        <v>108</v>
      </c>
      <c r="B2" s="1156"/>
      <c r="C2" s="1156"/>
      <c r="D2" s="1156"/>
      <c r="E2" s="1156"/>
      <c r="F2" s="1156"/>
      <c r="G2" s="1156"/>
      <c r="H2" s="1156"/>
      <c r="I2" s="1156"/>
      <c r="J2" s="1156"/>
      <c r="K2" s="1156"/>
      <c r="L2" s="1156"/>
      <c r="M2" s="1156"/>
      <c r="N2" s="1156"/>
      <c r="O2" s="1156"/>
      <c r="P2" s="1156"/>
      <c r="Q2" s="314"/>
      <c r="R2" s="315"/>
      <c r="S2" s="487"/>
      <c r="T2" s="488"/>
      <c r="U2" s="488"/>
      <c r="V2" s="488"/>
      <c r="W2" s="488"/>
    </row>
    <row r="3" spans="1:23" ht="23.25" customHeight="1">
      <c r="A3" s="1156" t="s">
        <v>400</v>
      </c>
      <c r="B3" s="1156"/>
      <c r="C3" s="1156"/>
      <c r="D3" s="1156"/>
      <c r="E3" s="1156"/>
      <c r="F3" s="1156"/>
      <c r="G3" s="1156"/>
      <c r="H3" s="1156"/>
      <c r="I3" s="1156"/>
      <c r="J3" s="1156"/>
      <c r="K3" s="1156"/>
      <c r="L3" s="1156"/>
      <c r="M3" s="1156"/>
      <c r="N3" s="1156"/>
      <c r="O3" s="1156"/>
      <c r="P3" s="1156"/>
      <c r="Q3" s="314"/>
      <c r="R3" s="315"/>
      <c r="S3" s="487"/>
      <c r="T3" s="487"/>
      <c r="U3" s="487"/>
      <c r="V3" s="487"/>
      <c r="W3" s="487"/>
    </row>
    <row r="4" spans="1:23" ht="23.25" customHeight="1">
      <c r="A4" s="1169" t="s">
        <v>78</v>
      </c>
      <c r="B4" s="1169"/>
      <c r="C4" s="1169"/>
      <c r="D4" s="1169"/>
      <c r="E4" s="1169"/>
      <c r="F4" s="1169"/>
      <c r="G4" s="1169"/>
      <c r="H4" s="1169"/>
      <c r="I4" s="1169"/>
      <c r="J4" s="1169"/>
      <c r="K4" s="1169"/>
      <c r="L4" s="1169"/>
      <c r="M4" s="1169"/>
      <c r="N4" s="1169"/>
      <c r="O4" s="1169"/>
      <c r="P4" s="1169"/>
      <c r="Q4" s="314"/>
      <c r="R4" s="315"/>
      <c r="S4" s="487"/>
      <c r="T4" s="487"/>
      <c r="U4" s="487"/>
      <c r="V4" s="489"/>
      <c r="W4" s="487"/>
    </row>
    <row r="5" spans="1:23" ht="20.25">
      <c r="A5" s="1156"/>
      <c r="B5" s="1156"/>
      <c r="C5" s="1156"/>
      <c r="D5" s="1156"/>
      <c r="E5" s="1156"/>
      <c r="F5" s="1156"/>
      <c r="G5" s="1156"/>
      <c r="H5" s="1156"/>
      <c r="I5" s="1156"/>
      <c r="J5" s="1156"/>
      <c r="K5" s="1156"/>
      <c r="L5" s="1156"/>
      <c r="M5" s="1156"/>
      <c r="N5" s="1156"/>
      <c r="O5" s="1156"/>
      <c r="P5" s="1156"/>
      <c r="Q5" s="314"/>
      <c r="R5" s="315"/>
      <c r="S5" s="487"/>
      <c r="T5" s="487"/>
      <c r="U5" s="487"/>
      <c r="V5" s="487"/>
      <c r="W5" s="487"/>
    </row>
    <row r="6" spans="1:23" ht="20.100000000000001" customHeight="1">
      <c r="A6" s="907"/>
      <c r="B6" s="858"/>
      <c r="C6" s="858"/>
      <c r="D6" s="858"/>
      <c r="E6" s="858"/>
      <c r="F6" s="858"/>
      <c r="G6" s="858"/>
      <c r="H6" s="858"/>
      <c r="I6" s="858"/>
      <c r="J6" s="858"/>
      <c r="K6" s="858"/>
      <c r="L6" s="858"/>
      <c r="M6" s="858"/>
      <c r="N6" s="858"/>
      <c r="O6" s="858"/>
      <c r="P6" s="1167" t="s">
        <v>124</v>
      </c>
      <c r="Q6" s="314"/>
      <c r="R6" s="315"/>
      <c r="S6" s="487"/>
      <c r="T6" s="487"/>
      <c r="U6" s="487"/>
      <c r="V6" s="487"/>
      <c r="W6" s="487"/>
    </row>
    <row r="7" spans="1:23" ht="20.100000000000001" customHeight="1">
      <c r="A7" s="907"/>
      <c r="B7" s="858" t="s">
        <v>110</v>
      </c>
      <c r="C7" s="858" t="s">
        <v>111</v>
      </c>
      <c r="D7" s="858" t="s">
        <v>112</v>
      </c>
      <c r="E7" s="858" t="s">
        <v>113</v>
      </c>
      <c r="F7" s="858" t="s">
        <v>114</v>
      </c>
      <c r="G7" s="858" t="s">
        <v>116</v>
      </c>
      <c r="H7" s="858" t="s">
        <v>117</v>
      </c>
      <c r="I7" s="858" t="s">
        <v>115</v>
      </c>
      <c r="J7" s="858" t="s">
        <v>118</v>
      </c>
      <c r="K7" s="858" t="s">
        <v>119</v>
      </c>
      <c r="L7" s="858" t="s">
        <v>120</v>
      </c>
      <c r="M7" s="858" t="s">
        <v>121</v>
      </c>
      <c r="N7" s="858" t="s">
        <v>122</v>
      </c>
      <c r="O7" s="858" t="s">
        <v>123</v>
      </c>
      <c r="P7" s="1167"/>
      <c r="Q7" s="314"/>
      <c r="R7" s="315"/>
      <c r="S7" s="487"/>
      <c r="T7" s="487"/>
      <c r="U7" s="487"/>
      <c r="V7" s="487"/>
      <c r="W7" s="487"/>
    </row>
    <row r="8" spans="1:23" ht="20.100000000000001" customHeight="1">
      <c r="A8" s="312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314"/>
      <c r="R8" s="315"/>
      <c r="S8" s="487"/>
      <c r="T8" s="487"/>
      <c r="U8" s="487"/>
      <c r="V8" s="487"/>
      <c r="W8" s="487"/>
    </row>
    <row r="9" spans="1:23" ht="20.100000000000001" customHeight="1">
      <c r="A9" s="908" t="s">
        <v>401</v>
      </c>
      <c r="B9" s="861">
        <v>64</v>
      </c>
      <c r="C9" s="861">
        <v>85</v>
      </c>
      <c r="D9" s="861">
        <v>78</v>
      </c>
      <c r="E9" s="861">
        <v>58</v>
      </c>
      <c r="F9" s="861">
        <v>53</v>
      </c>
      <c r="G9" s="861">
        <v>38</v>
      </c>
      <c r="H9" s="861">
        <v>87</v>
      </c>
      <c r="I9" s="861">
        <v>29</v>
      </c>
      <c r="J9" s="861">
        <v>1</v>
      </c>
      <c r="K9" s="861">
        <v>1</v>
      </c>
      <c r="L9" s="861">
        <v>100</v>
      </c>
      <c r="M9" s="861">
        <v>29</v>
      </c>
      <c r="N9" s="861">
        <v>114</v>
      </c>
      <c r="O9" s="861">
        <v>63</v>
      </c>
      <c r="P9" s="861">
        <v>800</v>
      </c>
      <c r="Q9" s="314"/>
      <c r="R9" s="315"/>
      <c r="S9" s="487"/>
      <c r="T9" s="487"/>
      <c r="U9" s="487"/>
      <c r="V9" s="487"/>
      <c r="W9" s="487"/>
    </row>
    <row r="10" spans="1:23" ht="20.100000000000001" customHeight="1">
      <c r="A10" s="875" t="s">
        <v>402</v>
      </c>
      <c r="B10" s="863">
        <v>4</v>
      </c>
      <c r="C10" s="863">
        <v>6</v>
      </c>
      <c r="D10" s="863">
        <v>3</v>
      </c>
      <c r="E10" s="863">
        <v>3</v>
      </c>
      <c r="F10" s="863">
        <v>2</v>
      </c>
      <c r="G10" s="863">
        <v>1</v>
      </c>
      <c r="H10" s="863">
        <v>5</v>
      </c>
      <c r="I10" s="863">
        <v>1</v>
      </c>
      <c r="J10" s="863"/>
      <c r="K10" s="863"/>
      <c r="L10" s="863">
        <v>5</v>
      </c>
      <c r="M10" s="863">
        <v>2</v>
      </c>
      <c r="N10" s="863">
        <v>4</v>
      </c>
      <c r="O10" s="863">
        <v>4</v>
      </c>
      <c r="P10" s="863">
        <v>40</v>
      </c>
      <c r="Q10" s="314"/>
      <c r="R10" s="315"/>
      <c r="S10" s="487"/>
      <c r="T10" s="487"/>
      <c r="U10" s="487"/>
      <c r="V10" s="487"/>
      <c r="W10" s="487"/>
    </row>
    <row r="11" spans="1:23" ht="20.100000000000001" customHeight="1">
      <c r="A11" s="875" t="s">
        <v>403</v>
      </c>
      <c r="B11" s="863">
        <v>15</v>
      </c>
      <c r="C11" s="863">
        <v>16</v>
      </c>
      <c r="D11" s="863">
        <v>14</v>
      </c>
      <c r="E11" s="863">
        <v>19</v>
      </c>
      <c r="F11" s="863">
        <v>14</v>
      </c>
      <c r="G11" s="863">
        <v>6</v>
      </c>
      <c r="H11" s="863">
        <v>20</v>
      </c>
      <c r="I11" s="863">
        <v>3</v>
      </c>
      <c r="J11" s="863"/>
      <c r="K11" s="863"/>
      <c r="L11" s="863">
        <v>23</v>
      </c>
      <c r="M11" s="863">
        <v>8</v>
      </c>
      <c r="N11" s="863">
        <v>13</v>
      </c>
      <c r="O11" s="863">
        <v>12</v>
      </c>
      <c r="P11" s="863">
        <v>163</v>
      </c>
      <c r="Q11" s="315"/>
      <c r="R11" s="315"/>
    </row>
    <row r="12" spans="1:23" ht="20.100000000000001" customHeight="1">
      <c r="A12" s="875" t="s">
        <v>404</v>
      </c>
      <c r="B12" s="863">
        <v>11</v>
      </c>
      <c r="C12" s="863">
        <v>15</v>
      </c>
      <c r="D12" s="863">
        <v>15</v>
      </c>
      <c r="E12" s="863">
        <v>8</v>
      </c>
      <c r="F12" s="863">
        <v>7</v>
      </c>
      <c r="G12" s="863">
        <v>7</v>
      </c>
      <c r="H12" s="863">
        <v>14</v>
      </c>
      <c r="I12" s="863">
        <v>3</v>
      </c>
      <c r="J12" s="863"/>
      <c r="K12" s="863"/>
      <c r="L12" s="863">
        <v>13</v>
      </c>
      <c r="M12" s="863">
        <v>3</v>
      </c>
      <c r="N12" s="863">
        <v>16</v>
      </c>
      <c r="O12" s="863">
        <v>11</v>
      </c>
      <c r="P12" s="863">
        <v>123</v>
      </c>
      <c r="Q12" s="315"/>
      <c r="R12" s="315"/>
    </row>
    <row r="13" spans="1:23" ht="20.100000000000001" customHeight="1">
      <c r="A13" s="875" t="s">
        <v>405</v>
      </c>
      <c r="B13" s="863">
        <v>3</v>
      </c>
      <c r="C13" s="863">
        <v>5</v>
      </c>
      <c r="D13" s="863">
        <v>2</v>
      </c>
      <c r="E13" s="863">
        <v>1</v>
      </c>
      <c r="F13" s="863">
        <v>1</v>
      </c>
      <c r="G13" s="863">
        <v>1</v>
      </c>
      <c r="H13" s="863">
        <v>5</v>
      </c>
      <c r="I13" s="863">
        <v>1</v>
      </c>
      <c r="J13" s="863"/>
      <c r="K13" s="863"/>
      <c r="L13" s="863">
        <v>4</v>
      </c>
      <c r="M13" s="863">
        <v>3</v>
      </c>
      <c r="N13" s="863">
        <v>2</v>
      </c>
      <c r="O13" s="863">
        <v>2</v>
      </c>
      <c r="P13" s="863">
        <v>30</v>
      </c>
    </row>
    <row r="14" spans="1:23" ht="20.100000000000001" customHeight="1">
      <c r="A14" s="875" t="s">
        <v>406</v>
      </c>
      <c r="B14" s="863">
        <v>3</v>
      </c>
      <c r="C14" s="863">
        <v>3</v>
      </c>
      <c r="D14" s="863">
        <v>3</v>
      </c>
      <c r="E14" s="863">
        <v>2</v>
      </c>
      <c r="F14" s="863">
        <v>1</v>
      </c>
      <c r="G14" s="863"/>
      <c r="H14" s="863">
        <v>3</v>
      </c>
      <c r="I14" s="863"/>
      <c r="J14" s="863"/>
      <c r="K14" s="863"/>
      <c r="L14" s="863">
        <v>5</v>
      </c>
      <c r="M14" s="863"/>
      <c r="N14" s="863">
        <v>2</v>
      </c>
      <c r="O14" s="863">
        <v>3</v>
      </c>
      <c r="P14" s="863">
        <v>25</v>
      </c>
    </row>
    <row r="15" spans="1:23" ht="20.100000000000001" customHeight="1">
      <c r="A15" s="875" t="s">
        <v>407</v>
      </c>
      <c r="B15" s="863">
        <v>3</v>
      </c>
      <c r="C15" s="863">
        <v>6</v>
      </c>
      <c r="D15" s="863">
        <v>4</v>
      </c>
      <c r="E15" s="863">
        <v>2</v>
      </c>
      <c r="F15" s="863">
        <v>2</v>
      </c>
      <c r="G15" s="863">
        <v>1</v>
      </c>
      <c r="H15" s="863">
        <v>5</v>
      </c>
      <c r="I15" s="863">
        <v>2</v>
      </c>
      <c r="J15" s="863"/>
      <c r="K15" s="863"/>
      <c r="L15" s="863">
        <v>7</v>
      </c>
      <c r="M15" s="863">
        <v>2</v>
      </c>
      <c r="N15" s="863">
        <v>4</v>
      </c>
      <c r="O15" s="863">
        <v>5</v>
      </c>
      <c r="P15" s="863">
        <v>43</v>
      </c>
    </row>
    <row r="16" spans="1:23" ht="20.100000000000001" customHeight="1">
      <c r="A16" s="875" t="s">
        <v>408</v>
      </c>
      <c r="B16" s="863">
        <v>15</v>
      </c>
      <c r="C16" s="863">
        <v>16</v>
      </c>
      <c r="D16" s="863">
        <v>24</v>
      </c>
      <c r="E16" s="863">
        <v>15</v>
      </c>
      <c r="F16" s="863">
        <v>19</v>
      </c>
      <c r="G16" s="863">
        <v>17</v>
      </c>
      <c r="H16" s="863">
        <v>13</v>
      </c>
      <c r="I16" s="863">
        <v>15</v>
      </c>
      <c r="J16" s="863">
        <v>1</v>
      </c>
      <c r="K16" s="863">
        <v>1</v>
      </c>
      <c r="L16" s="863">
        <v>19</v>
      </c>
      <c r="M16" s="863">
        <v>6</v>
      </c>
      <c r="N16" s="863">
        <v>61</v>
      </c>
      <c r="O16" s="863">
        <v>12</v>
      </c>
      <c r="P16" s="863">
        <v>234</v>
      </c>
    </row>
    <row r="17" spans="1:16" ht="20.100000000000001" customHeight="1">
      <c r="A17" s="875" t="s">
        <v>409</v>
      </c>
      <c r="B17" s="863">
        <v>2</v>
      </c>
      <c r="C17" s="863">
        <v>3</v>
      </c>
      <c r="D17" s="863">
        <v>1</v>
      </c>
      <c r="E17" s="863">
        <v>1</v>
      </c>
      <c r="F17" s="863">
        <v>1</v>
      </c>
      <c r="G17" s="863"/>
      <c r="H17" s="863">
        <v>2</v>
      </c>
      <c r="I17" s="863">
        <v>2</v>
      </c>
      <c r="J17" s="863"/>
      <c r="K17" s="863"/>
      <c r="L17" s="863">
        <v>1</v>
      </c>
      <c r="M17" s="863"/>
      <c r="N17" s="863"/>
      <c r="O17" s="863">
        <v>3</v>
      </c>
      <c r="P17" s="863">
        <v>16</v>
      </c>
    </row>
    <row r="18" spans="1:16" ht="20.100000000000001" customHeight="1">
      <c r="A18" s="875" t="s">
        <v>410</v>
      </c>
      <c r="B18" s="863">
        <v>1</v>
      </c>
      <c r="C18" s="863">
        <v>2</v>
      </c>
      <c r="D18" s="863">
        <v>1</v>
      </c>
      <c r="E18" s="863">
        <v>1</v>
      </c>
      <c r="F18" s="863"/>
      <c r="G18" s="863"/>
      <c r="H18" s="863">
        <v>1</v>
      </c>
      <c r="I18" s="863">
        <v>1</v>
      </c>
      <c r="J18" s="863"/>
      <c r="K18" s="863"/>
      <c r="L18" s="863">
        <v>1</v>
      </c>
      <c r="M18" s="863"/>
      <c r="N18" s="863"/>
      <c r="O18" s="863">
        <v>2</v>
      </c>
      <c r="P18" s="863">
        <v>10</v>
      </c>
    </row>
    <row r="19" spans="1:16" ht="20.100000000000001" customHeight="1">
      <c r="A19" s="875" t="s">
        <v>411</v>
      </c>
      <c r="B19" s="863">
        <v>7</v>
      </c>
      <c r="C19" s="863">
        <v>13</v>
      </c>
      <c r="D19" s="863">
        <v>11</v>
      </c>
      <c r="E19" s="863">
        <v>6</v>
      </c>
      <c r="F19" s="863">
        <v>6</v>
      </c>
      <c r="G19" s="863">
        <v>5</v>
      </c>
      <c r="H19" s="863">
        <v>19</v>
      </c>
      <c r="I19" s="863">
        <v>1</v>
      </c>
      <c r="J19" s="863"/>
      <c r="K19" s="863"/>
      <c r="L19" s="863">
        <v>22</v>
      </c>
      <c r="M19" s="863">
        <v>5</v>
      </c>
      <c r="N19" s="863">
        <v>12</v>
      </c>
      <c r="O19" s="863">
        <v>9</v>
      </c>
      <c r="P19" s="863">
        <v>116</v>
      </c>
    </row>
    <row r="20" spans="1:16" ht="20.100000000000001" customHeight="1">
      <c r="A20" s="874" t="s">
        <v>412</v>
      </c>
      <c r="B20" s="865">
        <v>6</v>
      </c>
      <c r="C20" s="865">
        <v>92</v>
      </c>
      <c r="D20" s="865">
        <v>27</v>
      </c>
      <c r="E20" s="865">
        <v>16</v>
      </c>
      <c r="F20" s="865">
        <v>3</v>
      </c>
      <c r="G20" s="865">
        <v>7</v>
      </c>
      <c r="H20" s="865">
        <v>24</v>
      </c>
      <c r="I20" s="865">
        <v>8</v>
      </c>
      <c r="J20" s="865">
        <v>0</v>
      </c>
      <c r="K20" s="865">
        <v>0</v>
      </c>
      <c r="L20" s="865">
        <v>51</v>
      </c>
      <c r="M20" s="865">
        <v>7</v>
      </c>
      <c r="N20" s="865">
        <v>50</v>
      </c>
      <c r="O20" s="865">
        <v>73</v>
      </c>
      <c r="P20" s="865">
        <v>364</v>
      </c>
    </row>
    <row r="21" spans="1:16" ht="20.100000000000001" customHeight="1">
      <c r="A21" s="876" t="s">
        <v>413</v>
      </c>
      <c r="B21" s="867"/>
      <c r="C21" s="867"/>
      <c r="D21" s="867"/>
      <c r="E21" s="867"/>
      <c r="F21" s="867"/>
      <c r="G21" s="867"/>
      <c r="H21" s="867"/>
      <c r="I21" s="867"/>
      <c r="J21" s="867"/>
      <c r="K21" s="867"/>
      <c r="L21" s="867"/>
      <c r="M21" s="867"/>
      <c r="N21" s="867"/>
      <c r="O21" s="867"/>
      <c r="P21" s="867"/>
    </row>
    <row r="22" spans="1:16" ht="20.100000000000001" customHeight="1">
      <c r="A22" s="875" t="s">
        <v>414</v>
      </c>
      <c r="B22" s="863"/>
      <c r="C22" s="863">
        <v>1</v>
      </c>
      <c r="D22" s="863"/>
      <c r="E22" s="863"/>
      <c r="F22" s="863"/>
      <c r="G22" s="863"/>
      <c r="H22" s="863"/>
      <c r="I22" s="863"/>
      <c r="J22" s="863"/>
      <c r="K22" s="863"/>
      <c r="L22" s="863"/>
      <c r="M22" s="863"/>
      <c r="N22" s="863"/>
      <c r="O22" s="863"/>
      <c r="P22" s="863">
        <v>1</v>
      </c>
    </row>
    <row r="23" spans="1:16" ht="20.100000000000001" customHeight="1">
      <c r="A23" s="875" t="s">
        <v>415</v>
      </c>
      <c r="B23" s="863"/>
      <c r="C23" s="863">
        <v>1</v>
      </c>
      <c r="D23" s="863"/>
      <c r="E23" s="863"/>
      <c r="F23" s="863"/>
      <c r="G23" s="863"/>
      <c r="H23" s="863"/>
      <c r="I23" s="863"/>
      <c r="J23" s="863"/>
      <c r="K23" s="863"/>
      <c r="L23" s="863">
        <v>1</v>
      </c>
      <c r="M23" s="863"/>
      <c r="N23" s="863"/>
      <c r="O23" s="863">
        <v>1</v>
      </c>
      <c r="P23" s="863">
        <v>3</v>
      </c>
    </row>
    <row r="24" spans="1:16" ht="20.100000000000001" customHeight="1">
      <c r="A24" s="875" t="s">
        <v>416</v>
      </c>
      <c r="B24" s="863"/>
      <c r="C24" s="863">
        <v>1</v>
      </c>
      <c r="D24" s="863"/>
      <c r="E24" s="863"/>
      <c r="F24" s="863"/>
      <c r="G24" s="863"/>
      <c r="H24" s="863"/>
      <c r="I24" s="863"/>
      <c r="J24" s="863"/>
      <c r="K24" s="863"/>
      <c r="L24" s="863">
        <v>1</v>
      </c>
      <c r="M24" s="863"/>
      <c r="N24" s="863"/>
      <c r="O24" s="863">
        <v>1</v>
      </c>
      <c r="P24" s="863">
        <v>3</v>
      </c>
    </row>
    <row r="25" spans="1:16" ht="20.100000000000001" customHeight="1">
      <c r="A25" s="875" t="s">
        <v>417</v>
      </c>
      <c r="B25" s="863"/>
      <c r="C25" s="863">
        <v>1</v>
      </c>
      <c r="D25" s="863"/>
      <c r="E25" s="863"/>
      <c r="F25" s="863"/>
      <c r="G25" s="863"/>
      <c r="H25" s="863"/>
      <c r="I25" s="863"/>
      <c r="J25" s="863"/>
      <c r="K25" s="863"/>
      <c r="L25" s="863">
        <v>1</v>
      </c>
      <c r="M25" s="863"/>
      <c r="N25" s="863"/>
      <c r="O25" s="863">
        <v>1</v>
      </c>
      <c r="P25" s="863">
        <v>3</v>
      </c>
    </row>
    <row r="26" spans="1:16" ht="20.100000000000001" customHeight="1">
      <c r="A26" s="875" t="s">
        <v>418</v>
      </c>
      <c r="B26" s="863"/>
      <c r="C26" s="863">
        <v>1</v>
      </c>
      <c r="D26" s="863"/>
      <c r="E26" s="863"/>
      <c r="F26" s="863"/>
      <c r="G26" s="863"/>
      <c r="H26" s="863"/>
      <c r="I26" s="863"/>
      <c r="J26" s="863"/>
      <c r="K26" s="863"/>
      <c r="L26" s="863">
        <v>1</v>
      </c>
      <c r="M26" s="863"/>
      <c r="N26" s="863"/>
      <c r="O26" s="863">
        <v>1</v>
      </c>
      <c r="P26" s="863">
        <v>3</v>
      </c>
    </row>
    <row r="27" spans="1:16" ht="20.100000000000001" customHeight="1">
      <c r="A27" s="875" t="s">
        <v>419</v>
      </c>
      <c r="B27" s="863"/>
      <c r="C27" s="863">
        <v>1</v>
      </c>
      <c r="D27" s="863"/>
      <c r="E27" s="863"/>
      <c r="F27" s="863"/>
      <c r="G27" s="863"/>
      <c r="H27" s="863"/>
      <c r="I27" s="863"/>
      <c r="J27" s="863"/>
      <c r="K27" s="863"/>
      <c r="L27" s="863"/>
      <c r="M27" s="863"/>
      <c r="N27" s="863"/>
      <c r="O27" s="863"/>
      <c r="P27" s="863">
        <v>1</v>
      </c>
    </row>
    <row r="28" spans="1:16" ht="20.100000000000001" customHeight="1">
      <c r="A28" s="875" t="s">
        <v>420</v>
      </c>
      <c r="B28" s="863"/>
      <c r="C28" s="863">
        <v>1</v>
      </c>
      <c r="D28" s="863"/>
      <c r="E28" s="863"/>
      <c r="F28" s="863"/>
      <c r="G28" s="863"/>
      <c r="H28" s="863"/>
      <c r="I28" s="863"/>
      <c r="J28" s="863"/>
      <c r="K28" s="863"/>
      <c r="L28" s="863"/>
      <c r="M28" s="863"/>
      <c r="N28" s="863"/>
      <c r="O28" s="863"/>
      <c r="P28" s="863">
        <v>1</v>
      </c>
    </row>
    <row r="29" spans="1:16" ht="20.100000000000001" customHeight="1">
      <c r="A29" s="875" t="s">
        <v>421</v>
      </c>
      <c r="B29" s="863"/>
      <c r="C29" s="863">
        <v>1</v>
      </c>
      <c r="D29" s="863"/>
      <c r="E29" s="863"/>
      <c r="F29" s="863"/>
      <c r="G29" s="863"/>
      <c r="H29" s="863"/>
      <c r="I29" s="863"/>
      <c r="J29" s="863"/>
      <c r="K29" s="863"/>
      <c r="L29" s="863"/>
      <c r="M29" s="863"/>
      <c r="N29" s="863"/>
      <c r="O29" s="863"/>
      <c r="P29" s="863">
        <v>1</v>
      </c>
    </row>
    <row r="30" spans="1:16" ht="20.100000000000001" customHeight="1">
      <c r="A30" s="875" t="s">
        <v>422</v>
      </c>
      <c r="B30" s="863"/>
      <c r="C30" s="863"/>
      <c r="D30" s="863"/>
      <c r="E30" s="863"/>
      <c r="F30" s="863"/>
      <c r="G30" s="863"/>
      <c r="H30" s="863">
        <v>1</v>
      </c>
      <c r="I30" s="863"/>
      <c r="J30" s="863"/>
      <c r="K30" s="863"/>
      <c r="L30" s="863"/>
      <c r="M30" s="863"/>
      <c r="N30" s="863"/>
      <c r="O30" s="863"/>
      <c r="P30" s="863">
        <v>1</v>
      </c>
    </row>
    <row r="31" spans="1:16" ht="20.100000000000001" customHeight="1">
      <c r="A31" s="876" t="s">
        <v>403</v>
      </c>
      <c r="B31" s="867"/>
      <c r="C31" s="867"/>
      <c r="D31" s="867"/>
      <c r="E31" s="867"/>
      <c r="F31" s="867"/>
      <c r="G31" s="867"/>
      <c r="H31" s="867"/>
      <c r="I31" s="867"/>
      <c r="J31" s="867"/>
      <c r="K31" s="867"/>
      <c r="L31" s="867"/>
      <c r="M31" s="867"/>
      <c r="N31" s="867"/>
      <c r="O31" s="867"/>
      <c r="P31" s="867"/>
    </row>
    <row r="32" spans="1:16" ht="20.100000000000001" customHeight="1">
      <c r="A32" s="875" t="s">
        <v>423</v>
      </c>
      <c r="B32" s="863"/>
      <c r="C32" s="863">
        <v>1</v>
      </c>
      <c r="D32" s="863"/>
      <c r="E32" s="863"/>
      <c r="F32" s="863"/>
      <c r="G32" s="863"/>
      <c r="H32" s="863"/>
      <c r="I32" s="863"/>
      <c r="J32" s="863"/>
      <c r="K32" s="863"/>
      <c r="L32" s="863">
        <v>1</v>
      </c>
      <c r="M32" s="863"/>
      <c r="N32" s="863"/>
      <c r="O32" s="863">
        <v>1</v>
      </c>
      <c r="P32" s="863">
        <v>3</v>
      </c>
    </row>
    <row r="33" spans="1:16" ht="20.100000000000001" customHeight="1">
      <c r="A33" s="875" t="s">
        <v>424</v>
      </c>
      <c r="B33" s="863"/>
      <c r="C33" s="863"/>
      <c r="D33" s="863">
        <v>1</v>
      </c>
      <c r="E33" s="863">
        <v>1</v>
      </c>
      <c r="F33" s="863"/>
      <c r="G33" s="863"/>
      <c r="H33" s="863"/>
      <c r="I33" s="863"/>
      <c r="J33" s="863"/>
      <c r="K33" s="863"/>
      <c r="L33" s="863">
        <v>1</v>
      </c>
      <c r="M33" s="863"/>
      <c r="N33" s="863"/>
      <c r="O33" s="863"/>
      <c r="P33" s="863">
        <v>3</v>
      </c>
    </row>
    <row r="34" spans="1:16" ht="20.100000000000001" customHeight="1">
      <c r="A34" s="875" t="s">
        <v>425</v>
      </c>
      <c r="B34" s="863"/>
      <c r="C34" s="863">
        <v>1</v>
      </c>
      <c r="D34" s="863"/>
      <c r="E34" s="863"/>
      <c r="F34" s="863"/>
      <c r="G34" s="863"/>
      <c r="H34" s="863"/>
      <c r="I34" s="863"/>
      <c r="J34" s="863"/>
      <c r="K34" s="863"/>
      <c r="L34" s="863"/>
      <c r="M34" s="863"/>
      <c r="N34" s="863"/>
      <c r="O34" s="863">
        <v>1</v>
      </c>
      <c r="P34" s="863">
        <v>2</v>
      </c>
    </row>
    <row r="35" spans="1:16" ht="20.100000000000001" customHeight="1">
      <c r="A35" s="875" t="s">
        <v>426</v>
      </c>
      <c r="B35" s="863"/>
      <c r="C35" s="863">
        <v>1</v>
      </c>
      <c r="D35" s="863"/>
      <c r="E35" s="863"/>
      <c r="F35" s="863"/>
      <c r="G35" s="863"/>
      <c r="H35" s="863"/>
      <c r="I35" s="863"/>
      <c r="J35" s="863"/>
      <c r="K35" s="863"/>
      <c r="L35" s="863">
        <v>1</v>
      </c>
      <c r="M35" s="863"/>
      <c r="N35" s="863"/>
      <c r="O35" s="863">
        <v>1</v>
      </c>
      <c r="P35" s="863">
        <v>3</v>
      </c>
    </row>
    <row r="36" spans="1:16" ht="20.100000000000001" customHeight="1">
      <c r="A36" s="875" t="s">
        <v>427</v>
      </c>
      <c r="B36" s="863"/>
      <c r="C36" s="863"/>
      <c r="D36" s="863"/>
      <c r="E36" s="863"/>
      <c r="F36" s="863"/>
      <c r="G36" s="863"/>
      <c r="H36" s="863"/>
      <c r="I36" s="863"/>
      <c r="J36" s="863"/>
      <c r="K36" s="863"/>
      <c r="L36" s="863">
        <v>1</v>
      </c>
      <c r="M36" s="863"/>
      <c r="N36" s="863"/>
      <c r="O36" s="863">
        <v>1</v>
      </c>
      <c r="P36" s="863">
        <v>2</v>
      </c>
    </row>
    <row r="37" spans="1:16" ht="20.100000000000001" customHeight="1">
      <c r="A37" s="875" t="s">
        <v>428</v>
      </c>
      <c r="B37" s="863"/>
      <c r="C37" s="863">
        <v>1</v>
      </c>
      <c r="D37" s="863"/>
      <c r="E37" s="863"/>
      <c r="F37" s="863"/>
      <c r="G37" s="863"/>
      <c r="H37" s="863"/>
      <c r="I37" s="863"/>
      <c r="J37" s="863"/>
      <c r="K37" s="863"/>
      <c r="L37" s="863">
        <v>1</v>
      </c>
      <c r="M37" s="863"/>
      <c r="N37" s="863"/>
      <c r="O37" s="863">
        <v>1</v>
      </c>
      <c r="P37" s="863">
        <v>3</v>
      </c>
    </row>
    <row r="38" spans="1:16" ht="20.100000000000001" customHeight="1">
      <c r="A38" s="875" t="s">
        <v>429</v>
      </c>
      <c r="B38" s="863"/>
      <c r="C38" s="863"/>
      <c r="D38" s="863"/>
      <c r="E38" s="863"/>
      <c r="F38" s="863"/>
      <c r="G38" s="863"/>
      <c r="H38" s="863"/>
      <c r="I38" s="863"/>
      <c r="J38" s="863"/>
      <c r="K38" s="863"/>
      <c r="L38" s="863">
        <v>1</v>
      </c>
      <c r="M38" s="863"/>
      <c r="N38" s="863"/>
      <c r="O38" s="863">
        <v>1</v>
      </c>
      <c r="P38" s="863">
        <v>2</v>
      </c>
    </row>
    <row r="39" spans="1:16" ht="20.100000000000001" customHeight="1">
      <c r="A39" s="875" t="s">
        <v>430</v>
      </c>
      <c r="B39" s="863"/>
      <c r="C39" s="863">
        <v>1</v>
      </c>
      <c r="D39" s="863"/>
      <c r="E39" s="863"/>
      <c r="F39" s="863"/>
      <c r="G39" s="863"/>
      <c r="H39" s="863"/>
      <c r="I39" s="863"/>
      <c r="J39" s="863"/>
      <c r="K39" s="863"/>
      <c r="L39" s="863">
        <v>1</v>
      </c>
      <c r="M39" s="863"/>
      <c r="N39" s="863"/>
      <c r="O39" s="863">
        <v>1</v>
      </c>
      <c r="P39" s="863">
        <v>3</v>
      </c>
    </row>
    <row r="40" spans="1:16" ht="20.100000000000001" customHeight="1">
      <c r="A40" s="875" t="s">
        <v>431</v>
      </c>
      <c r="B40" s="863"/>
      <c r="C40" s="863">
        <v>1</v>
      </c>
      <c r="D40" s="863"/>
      <c r="E40" s="863"/>
      <c r="F40" s="863"/>
      <c r="G40" s="863"/>
      <c r="H40" s="863"/>
      <c r="I40" s="863"/>
      <c r="J40" s="863"/>
      <c r="K40" s="863"/>
      <c r="L40" s="863">
        <v>1</v>
      </c>
      <c r="M40" s="863"/>
      <c r="N40" s="863"/>
      <c r="O40" s="863">
        <v>1</v>
      </c>
      <c r="P40" s="863">
        <v>3</v>
      </c>
    </row>
    <row r="41" spans="1:16" ht="20.100000000000001" customHeight="1">
      <c r="A41" s="875" t="s">
        <v>432</v>
      </c>
      <c r="B41" s="863"/>
      <c r="C41" s="863">
        <v>1</v>
      </c>
      <c r="D41" s="863"/>
      <c r="E41" s="863"/>
      <c r="F41" s="863"/>
      <c r="G41" s="863"/>
      <c r="H41" s="863"/>
      <c r="I41" s="863"/>
      <c r="J41" s="863"/>
      <c r="K41" s="863"/>
      <c r="L41" s="863"/>
      <c r="M41" s="863"/>
      <c r="N41" s="863"/>
      <c r="O41" s="863">
        <v>1</v>
      </c>
      <c r="P41" s="863">
        <v>2</v>
      </c>
    </row>
    <row r="42" spans="1:16" ht="20.100000000000001" customHeight="1">
      <c r="A42" s="875" t="s">
        <v>433</v>
      </c>
      <c r="B42" s="863"/>
      <c r="C42" s="863"/>
      <c r="D42" s="863">
        <v>1</v>
      </c>
      <c r="E42" s="863"/>
      <c r="F42" s="863"/>
      <c r="G42" s="863"/>
      <c r="H42" s="863"/>
      <c r="I42" s="863"/>
      <c r="J42" s="863"/>
      <c r="K42" s="863"/>
      <c r="L42" s="863"/>
      <c r="M42" s="863"/>
      <c r="N42" s="863"/>
      <c r="O42" s="863"/>
      <c r="P42" s="863">
        <v>1</v>
      </c>
    </row>
    <row r="43" spans="1:16" ht="20.100000000000001" customHeight="1">
      <c r="A43" s="875" t="s">
        <v>434</v>
      </c>
      <c r="B43" s="863"/>
      <c r="C43" s="863"/>
      <c r="D43" s="863"/>
      <c r="E43" s="863"/>
      <c r="F43" s="863"/>
      <c r="G43" s="863"/>
      <c r="H43" s="863"/>
      <c r="I43" s="863"/>
      <c r="J43" s="863"/>
      <c r="K43" s="863"/>
      <c r="L43" s="863"/>
      <c r="M43" s="863"/>
      <c r="N43" s="863"/>
      <c r="O43" s="863">
        <v>1</v>
      </c>
      <c r="P43" s="863">
        <v>1</v>
      </c>
    </row>
    <row r="44" spans="1:16" ht="20.100000000000001" customHeight="1">
      <c r="A44" s="875" t="s">
        <v>435</v>
      </c>
      <c r="B44" s="863"/>
      <c r="C44" s="863"/>
      <c r="D44" s="863"/>
      <c r="E44" s="863"/>
      <c r="F44" s="863"/>
      <c r="G44" s="863"/>
      <c r="H44" s="863"/>
      <c r="I44" s="863"/>
      <c r="J44" s="863"/>
      <c r="K44" s="863"/>
      <c r="L44" s="863"/>
      <c r="M44" s="863"/>
      <c r="N44" s="863"/>
      <c r="O44" s="863">
        <v>1</v>
      </c>
      <c r="P44" s="863">
        <v>1</v>
      </c>
    </row>
    <row r="45" spans="1:16" ht="20.100000000000001" customHeight="1">
      <c r="A45" s="875" t="s">
        <v>436</v>
      </c>
      <c r="B45" s="863"/>
      <c r="C45" s="863">
        <v>1</v>
      </c>
      <c r="D45" s="863"/>
      <c r="E45" s="863"/>
      <c r="F45" s="863"/>
      <c r="G45" s="863"/>
      <c r="H45" s="863"/>
      <c r="I45" s="863"/>
      <c r="J45" s="863"/>
      <c r="K45" s="863"/>
      <c r="L45" s="863">
        <v>1</v>
      </c>
      <c r="M45" s="863"/>
      <c r="N45" s="863"/>
      <c r="O45" s="863">
        <v>1</v>
      </c>
      <c r="P45" s="863">
        <v>3</v>
      </c>
    </row>
    <row r="46" spans="1:16" ht="20.100000000000001" customHeight="1">
      <c r="A46" s="875" t="s">
        <v>437</v>
      </c>
      <c r="B46" s="863"/>
      <c r="C46" s="863">
        <v>1</v>
      </c>
      <c r="D46" s="863"/>
      <c r="E46" s="863"/>
      <c r="F46" s="863"/>
      <c r="G46" s="863"/>
      <c r="H46" s="863"/>
      <c r="I46" s="863"/>
      <c r="J46" s="863"/>
      <c r="K46" s="863"/>
      <c r="L46" s="863">
        <v>1</v>
      </c>
      <c r="M46" s="863">
        <v>1</v>
      </c>
      <c r="N46" s="863"/>
      <c r="O46" s="863">
        <v>1</v>
      </c>
      <c r="P46" s="863">
        <v>4</v>
      </c>
    </row>
    <row r="47" spans="1:16" ht="20.100000000000001" customHeight="1">
      <c r="A47" s="875" t="s">
        <v>438</v>
      </c>
      <c r="B47" s="863"/>
      <c r="C47" s="863"/>
      <c r="D47" s="863">
        <v>1</v>
      </c>
      <c r="E47" s="863"/>
      <c r="F47" s="863"/>
      <c r="G47" s="863"/>
      <c r="H47" s="863"/>
      <c r="I47" s="863"/>
      <c r="J47" s="863"/>
      <c r="K47" s="863"/>
      <c r="L47" s="863"/>
      <c r="M47" s="863"/>
      <c r="N47" s="863"/>
      <c r="O47" s="863"/>
      <c r="P47" s="863">
        <v>1</v>
      </c>
    </row>
    <row r="48" spans="1:16" ht="20.100000000000001" customHeight="1">
      <c r="A48" s="875" t="s">
        <v>439</v>
      </c>
      <c r="B48" s="863"/>
      <c r="C48" s="863"/>
      <c r="D48" s="863"/>
      <c r="E48" s="863"/>
      <c r="F48" s="863"/>
      <c r="G48" s="863"/>
      <c r="H48" s="863"/>
      <c r="I48" s="863"/>
      <c r="J48" s="863"/>
      <c r="K48" s="863"/>
      <c r="L48" s="863"/>
      <c r="M48" s="863"/>
      <c r="N48" s="863"/>
      <c r="O48" s="863">
        <v>1</v>
      </c>
      <c r="P48" s="863">
        <v>1</v>
      </c>
    </row>
    <row r="49" spans="1:16" ht="20.100000000000001" customHeight="1">
      <c r="A49" s="875" t="s">
        <v>440</v>
      </c>
      <c r="B49" s="863"/>
      <c r="C49" s="863"/>
      <c r="D49" s="863"/>
      <c r="E49" s="863">
        <v>1</v>
      </c>
      <c r="F49" s="863"/>
      <c r="G49" s="863"/>
      <c r="H49" s="863"/>
      <c r="I49" s="863"/>
      <c r="J49" s="863"/>
      <c r="K49" s="863"/>
      <c r="L49" s="863"/>
      <c r="M49" s="863"/>
      <c r="N49" s="863"/>
      <c r="O49" s="863"/>
      <c r="P49" s="863">
        <v>1</v>
      </c>
    </row>
    <row r="50" spans="1:16" ht="20.100000000000001" customHeight="1">
      <c r="A50" s="875" t="s">
        <v>441</v>
      </c>
      <c r="B50" s="863"/>
      <c r="C50" s="863">
        <v>1</v>
      </c>
      <c r="D50" s="863"/>
      <c r="E50" s="863"/>
      <c r="F50" s="863"/>
      <c r="G50" s="863"/>
      <c r="H50" s="863">
        <v>2</v>
      </c>
      <c r="I50" s="863"/>
      <c r="J50" s="863"/>
      <c r="K50" s="863"/>
      <c r="L50" s="863">
        <v>1</v>
      </c>
      <c r="M50" s="863"/>
      <c r="N50" s="863">
        <v>1</v>
      </c>
      <c r="O50" s="863">
        <v>1</v>
      </c>
      <c r="P50" s="863">
        <v>6</v>
      </c>
    </row>
    <row r="51" spans="1:16" ht="20.100000000000001" customHeight="1">
      <c r="A51" s="876" t="s">
        <v>404</v>
      </c>
      <c r="B51" s="867"/>
      <c r="C51" s="867"/>
      <c r="D51" s="867"/>
      <c r="E51" s="867"/>
      <c r="F51" s="867"/>
      <c r="G51" s="867"/>
      <c r="H51" s="867"/>
      <c r="I51" s="867"/>
      <c r="J51" s="867"/>
      <c r="K51" s="867"/>
      <c r="L51" s="867"/>
      <c r="M51" s="867"/>
      <c r="N51" s="867"/>
      <c r="O51" s="867"/>
      <c r="P51" s="867"/>
    </row>
    <row r="52" spans="1:16" ht="20.100000000000001" customHeight="1">
      <c r="A52" s="875" t="s">
        <v>442</v>
      </c>
      <c r="B52" s="863"/>
      <c r="C52" s="863">
        <v>1</v>
      </c>
      <c r="D52" s="863"/>
      <c r="E52" s="863"/>
      <c r="F52" s="863"/>
      <c r="G52" s="863"/>
      <c r="H52" s="863"/>
      <c r="I52" s="863"/>
      <c r="J52" s="863"/>
      <c r="K52" s="863"/>
      <c r="L52" s="863"/>
      <c r="M52" s="863"/>
      <c r="N52" s="863"/>
      <c r="O52" s="863">
        <v>1</v>
      </c>
      <c r="P52" s="863">
        <v>2</v>
      </c>
    </row>
    <row r="53" spans="1:16" ht="20.100000000000001" customHeight="1">
      <c r="A53" s="875" t="s">
        <v>443</v>
      </c>
      <c r="B53" s="863"/>
      <c r="C53" s="863">
        <v>1</v>
      </c>
      <c r="D53" s="863"/>
      <c r="E53" s="863"/>
      <c r="F53" s="863"/>
      <c r="G53" s="863"/>
      <c r="H53" s="863"/>
      <c r="I53" s="863"/>
      <c r="J53" s="863"/>
      <c r="K53" s="863"/>
      <c r="L53" s="863"/>
      <c r="M53" s="863"/>
      <c r="N53" s="863"/>
      <c r="O53" s="863">
        <v>1</v>
      </c>
      <c r="P53" s="863">
        <v>2</v>
      </c>
    </row>
    <row r="54" spans="1:16" ht="20.100000000000001" customHeight="1">
      <c r="A54" s="875" t="s">
        <v>444</v>
      </c>
      <c r="B54" s="863"/>
      <c r="C54" s="863">
        <v>1</v>
      </c>
      <c r="D54" s="863"/>
      <c r="E54" s="863"/>
      <c r="F54" s="863"/>
      <c r="G54" s="863"/>
      <c r="H54" s="863"/>
      <c r="I54" s="863"/>
      <c r="J54" s="863"/>
      <c r="K54" s="863"/>
      <c r="L54" s="863">
        <v>1</v>
      </c>
      <c r="M54" s="863"/>
      <c r="N54" s="863"/>
      <c r="O54" s="863"/>
      <c r="P54" s="863">
        <v>2</v>
      </c>
    </row>
    <row r="55" spans="1:16" ht="20.100000000000001" customHeight="1">
      <c r="A55" s="875" t="s">
        <v>445</v>
      </c>
      <c r="B55" s="863"/>
      <c r="C55" s="863">
        <v>1</v>
      </c>
      <c r="D55" s="863"/>
      <c r="E55" s="863"/>
      <c r="F55" s="863"/>
      <c r="G55" s="863"/>
      <c r="H55" s="863">
        <v>1</v>
      </c>
      <c r="I55" s="863"/>
      <c r="J55" s="863"/>
      <c r="K55" s="863"/>
      <c r="L55" s="863"/>
      <c r="M55" s="863"/>
      <c r="N55" s="863">
        <v>1</v>
      </c>
      <c r="O55" s="863">
        <v>1</v>
      </c>
      <c r="P55" s="863">
        <v>4</v>
      </c>
    </row>
    <row r="56" spans="1:16" ht="20.100000000000001" customHeight="1">
      <c r="A56" s="875" t="s">
        <v>446</v>
      </c>
      <c r="B56" s="863"/>
      <c r="C56" s="863">
        <v>1</v>
      </c>
      <c r="D56" s="863"/>
      <c r="E56" s="863">
        <v>1</v>
      </c>
      <c r="F56" s="863"/>
      <c r="G56" s="863"/>
      <c r="H56" s="863">
        <v>1</v>
      </c>
      <c r="I56" s="863"/>
      <c r="J56" s="863"/>
      <c r="K56" s="863"/>
      <c r="L56" s="863">
        <v>1</v>
      </c>
      <c r="M56" s="863"/>
      <c r="N56" s="863">
        <v>1</v>
      </c>
      <c r="O56" s="863">
        <v>1</v>
      </c>
      <c r="P56" s="863">
        <v>6</v>
      </c>
    </row>
    <row r="57" spans="1:16" ht="20.100000000000001" customHeight="1">
      <c r="A57" s="875" t="s">
        <v>447</v>
      </c>
      <c r="B57" s="863"/>
      <c r="C57" s="863"/>
      <c r="D57" s="863"/>
      <c r="E57" s="863"/>
      <c r="F57" s="863"/>
      <c r="G57" s="863"/>
      <c r="H57" s="863"/>
      <c r="I57" s="863"/>
      <c r="J57" s="863"/>
      <c r="K57" s="863"/>
      <c r="L57" s="863"/>
      <c r="M57" s="863"/>
      <c r="N57" s="863"/>
      <c r="O57" s="863">
        <v>1</v>
      </c>
      <c r="P57" s="863">
        <v>1</v>
      </c>
    </row>
    <row r="58" spans="1:16" ht="20.100000000000001" customHeight="1">
      <c r="A58" s="875" t="s">
        <v>448</v>
      </c>
      <c r="B58" s="863"/>
      <c r="C58" s="863">
        <v>1</v>
      </c>
      <c r="D58" s="863"/>
      <c r="E58" s="863"/>
      <c r="F58" s="863"/>
      <c r="G58" s="863"/>
      <c r="H58" s="863"/>
      <c r="I58" s="863"/>
      <c r="J58" s="863"/>
      <c r="K58" s="863"/>
      <c r="L58" s="863">
        <v>1</v>
      </c>
      <c r="M58" s="863"/>
      <c r="N58" s="863"/>
      <c r="O58" s="863">
        <v>1</v>
      </c>
      <c r="P58" s="863">
        <v>3</v>
      </c>
    </row>
    <row r="59" spans="1:16" ht="20.100000000000001" customHeight="1">
      <c r="A59" s="875" t="s">
        <v>449</v>
      </c>
      <c r="B59" s="863"/>
      <c r="C59" s="863"/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>
        <v>1</v>
      </c>
      <c r="P59" s="863">
        <v>1</v>
      </c>
    </row>
    <row r="60" spans="1:16" ht="20.100000000000001" customHeight="1">
      <c r="A60" s="875" t="s">
        <v>450</v>
      </c>
      <c r="B60" s="863"/>
      <c r="C60" s="863">
        <v>1</v>
      </c>
      <c r="D60" s="863"/>
      <c r="E60" s="863"/>
      <c r="F60" s="863"/>
      <c r="G60" s="863"/>
      <c r="H60" s="863"/>
      <c r="I60" s="863"/>
      <c r="J60" s="863"/>
      <c r="K60" s="863"/>
      <c r="L60" s="863">
        <v>1</v>
      </c>
      <c r="M60" s="863"/>
      <c r="N60" s="863"/>
      <c r="O60" s="863">
        <v>1</v>
      </c>
      <c r="P60" s="863">
        <v>3</v>
      </c>
    </row>
    <row r="61" spans="1:16" ht="20.100000000000001" customHeight="1">
      <c r="A61" s="875" t="s">
        <v>451</v>
      </c>
      <c r="B61" s="863"/>
      <c r="C61" s="863">
        <v>1</v>
      </c>
      <c r="D61" s="863"/>
      <c r="E61" s="863"/>
      <c r="F61" s="863"/>
      <c r="G61" s="863"/>
      <c r="H61" s="863"/>
      <c r="I61" s="863"/>
      <c r="J61" s="863"/>
      <c r="K61" s="863"/>
      <c r="L61" s="863"/>
      <c r="M61" s="863"/>
      <c r="N61" s="863"/>
      <c r="O61" s="863">
        <v>1</v>
      </c>
      <c r="P61" s="863">
        <v>2</v>
      </c>
    </row>
    <row r="62" spans="1:16" ht="20.100000000000001" customHeight="1">
      <c r="A62" s="875" t="s">
        <v>452</v>
      </c>
      <c r="B62" s="863"/>
      <c r="C62" s="863">
        <v>1</v>
      </c>
      <c r="D62" s="863">
        <v>1</v>
      </c>
      <c r="E62" s="863"/>
      <c r="F62" s="863"/>
      <c r="G62" s="863"/>
      <c r="H62" s="863">
        <v>1</v>
      </c>
      <c r="I62" s="863"/>
      <c r="J62" s="863"/>
      <c r="K62" s="863"/>
      <c r="L62" s="863">
        <v>1</v>
      </c>
      <c r="M62" s="863"/>
      <c r="N62" s="863">
        <v>1</v>
      </c>
      <c r="O62" s="863">
        <v>1</v>
      </c>
      <c r="P62" s="863">
        <v>6</v>
      </c>
    </row>
    <row r="63" spans="1:16" ht="20.100000000000001" customHeight="1">
      <c r="A63" s="875" t="s">
        <v>453</v>
      </c>
      <c r="B63" s="863">
        <v>1</v>
      </c>
      <c r="C63" s="863">
        <v>2</v>
      </c>
      <c r="D63" s="863">
        <v>1</v>
      </c>
      <c r="E63" s="863">
        <v>1</v>
      </c>
      <c r="F63" s="863">
        <v>1</v>
      </c>
      <c r="G63" s="863">
        <v>1</v>
      </c>
      <c r="H63" s="863">
        <v>2</v>
      </c>
      <c r="I63" s="863">
        <v>1</v>
      </c>
      <c r="J63" s="863"/>
      <c r="K63" s="863"/>
      <c r="L63" s="863">
        <v>2</v>
      </c>
      <c r="M63" s="863">
        <v>1</v>
      </c>
      <c r="N63" s="863">
        <v>3</v>
      </c>
      <c r="O63" s="863">
        <v>2</v>
      </c>
      <c r="P63" s="863">
        <v>18</v>
      </c>
    </row>
    <row r="64" spans="1:16" ht="20.100000000000001" customHeight="1">
      <c r="A64" s="875" t="s">
        <v>454</v>
      </c>
      <c r="B64" s="863"/>
      <c r="C64" s="863">
        <v>2</v>
      </c>
      <c r="D64" s="863">
        <v>1</v>
      </c>
      <c r="E64" s="863">
        <v>1</v>
      </c>
      <c r="F64" s="863"/>
      <c r="G64" s="863">
        <v>2</v>
      </c>
      <c r="H64" s="863">
        <v>2</v>
      </c>
      <c r="I64" s="863"/>
      <c r="J64" s="863"/>
      <c r="K64" s="863"/>
      <c r="L64" s="863">
        <v>2</v>
      </c>
      <c r="M64" s="863">
        <v>1</v>
      </c>
      <c r="N64" s="863">
        <v>2</v>
      </c>
      <c r="O64" s="863">
        <v>1</v>
      </c>
      <c r="P64" s="863">
        <v>14</v>
      </c>
    </row>
    <row r="65" spans="1:16" ht="20.100000000000001" customHeight="1">
      <c r="A65" s="875" t="s">
        <v>455</v>
      </c>
      <c r="B65" s="863"/>
      <c r="C65" s="863">
        <v>1</v>
      </c>
      <c r="D65" s="863"/>
      <c r="E65" s="863"/>
      <c r="F65" s="863"/>
      <c r="G65" s="863"/>
      <c r="H65" s="863"/>
      <c r="I65" s="863"/>
      <c r="J65" s="863"/>
      <c r="K65" s="863"/>
      <c r="L65" s="863"/>
      <c r="M65" s="863"/>
      <c r="N65" s="863"/>
      <c r="O65" s="863">
        <v>1</v>
      </c>
      <c r="P65" s="863">
        <v>2</v>
      </c>
    </row>
    <row r="66" spans="1:16" ht="20.100000000000001" customHeight="1">
      <c r="A66" s="875" t="s">
        <v>456</v>
      </c>
      <c r="B66" s="863"/>
      <c r="C66" s="863"/>
      <c r="D66" s="863"/>
      <c r="E66" s="863">
        <v>1</v>
      </c>
      <c r="F66" s="863"/>
      <c r="G66" s="863"/>
      <c r="H66" s="863"/>
      <c r="I66" s="863"/>
      <c r="J66" s="863"/>
      <c r="K66" s="863"/>
      <c r="L66" s="863"/>
      <c r="M66" s="863"/>
      <c r="N66" s="863"/>
      <c r="O66" s="863"/>
      <c r="P66" s="863">
        <v>1</v>
      </c>
    </row>
    <row r="67" spans="1:16" ht="20.100000000000001" customHeight="1">
      <c r="A67" s="875" t="s">
        <v>457</v>
      </c>
      <c r="B67" s="863"/>
      <c r="C67" s="863"/>
      <c r="D67" s="863"/>
      <c r="E67" s="863"/>
      <c r="F67" s="863"/>
      <c r="G67" s="863"/>
      <c r="H67" s="863"/>
      <c r="I67" s="863"/>
      <c r="J67" s="863"/>
      <c r="K67" s="863"/>
      <c r="L67" s="863"/>
      <c r="M67" s="863"/>
      <c r="N67" s="863"/>
      <c r="O67" s="863">
        <v>1</v>
      </c>
      <c r="P67" s="863">
        <v>1</v>
      </c>
    </row>
    <row r="68" spans="1:16" ht="20.100000000000001" customHeight="1">
      <c r="A68" s="875" t="s">
        <v>458</v>
      </c>
      <c r="B68" s="863"/>
      <c r="C68" s="863">
        <v>1</v>
      </c>
      <c r="D68" s="863">
        <v>1</v>
      </c>
      <c r="E68" s="863">
        <v>1</v>
      </c>
      <c r="F68" s="863"/>
      <c r="G68" s="863"/>
      <c r="H68" s="863">
        <v>1</v>
      </c>
      <c r="I68" s="863"/>
      <c r="J68" s="863"/>
      <c r="K68" s="863"/>
      <c r="L68" s="863"/>
      <c r="M68" s="863"/>
      <c r="N68" s="863">
        <v>1</v>
      </c>
      <c r="O68" s="863"/>
      <c r="P68" s="863">
        <v>5</v>
      </c>
    </row>
    <row r="69" spans="1:16" ht="20.100000000000001" customHeight="1">
      <c r="A69" s="875" t="s">
        <v>459</v>
      </c>
      <c r="B69" s="863"/>
      <c r="C69" s="863">
        <v>1</v>
      </c>
      <c r="D69" s="863"/>
      <c r="E69" s="863"/>
      <c r="F69" s="863"/>
      <c r="G69" s="863"/>
      <c r="H69" s="863"/>
      <c r="I69" s="863"/>
      <c r="J69" s="863"/>
      <c r="K69" s="863"/>
      <c r="L69" s="863"/>
      <c r="M69" s="863"/>
      <c r="N69" s="863"/>
      <c r="O69" s="863">
        <v>1</v>
      </c>
      <c r="P69" s="863">
        <v>2</v>
      </c>
    </row>
    <row r="70" spans="1:16" ht="20.100000000000001" customHeight="1">
      <c r="A70" s="875" t="s">
        <v>460</v>
      </c>
      <c r="B70" s="863"/>
      <c r="C70" s="863">
        <v>1</v>
      </c>
      <c r="D70" s="863"/>
      <c r="E70" s="863"/>
      <c r="F70" s="863"/>
      <c r="G70" s="863"/>
      <c r="H70" s="863">
        <v>1</v>
      </c>
      <c r="I70" s="863"/>
      <c r="J70" s="863"/>
      <c r="K70" s="863"/>
      <c r="L70" s="863">
        <v>1</v>
      </c>
      <c r="M70" s="863"/>
      <c r="N70" s="863">
        <v>1</v>
      </c>
      <c r="O70" s="863">
        <v>1</v>
      </c>
      <c r="P70" s="863">
        <v>5</v>
      </c>
    </row>
    <row r="71" spans="1:16" ht="20.100000000000001" customHeight="1">
      <c r="A71" s="876" t="s">
        <v>405</v>
      </c>
      <c r="B71" s="867"/>
      <c r="C71" s="867"/>
      <c r="D71" s="867"/>
      <c r="E71" s="867"/>
      <c r="F71" s="867"/>
      <c r="G71" s="867"/>
      <c r="H71" s="867"/>
      <c r="I71" s="867"/>
      <c r="J71" s="867"/>
      <c r="K71" s="867"/>
      <c r="L71" s="867"/>
      <c r="M71" s="867"/>
      <c r="N71" s="867"/>
      <c r="O71" s="867"/>
      <c r="P71" s="867"/>
    </row>
    <row r="72" spans="1:16" ht="20.100000000000001" customHeight="1">
      <c r="A72" s="875" t="s">
        <v>461</v>
      </c>
      <c r="B72" s="863"/>
      <c r="C72" s="863">
        <v>1</v>
      </c>
      <c r="D72" s="863">
        <v>1</v>
      </c>
      <c r="E72" s="863"/>
      <c r="F72" s="863"/>
      <c r="G72" s="863"/>
      <c r="H72" s="863"/>
      <c r="I72" s="863"/>
      <c r="J72" s="863"/>
      <c r="K72" s="863"/>
      <c r="L72" s="863"/>
      <c r="M72" s="863"/>
      <c r="N72" s="863"/>
      <c r="O72" s="863"/>
      <c r="P72" s="863">
        <v>2</v>
      </c>
    </row>
    <row r="73" spans="1:16" ht="20.100000000000001" customHeight="1">
      <c r="A73" s="875" t="s">
        <v>462</v>
      </c>
      <c r="B73" s="863"/>
      <c r="C73" s="863">
        <v>1</v>
      </c>
      <c r="D73" s="863"/>
      <c r="E73" s="863"/>
      <c r="F73" s="863"/>
      <c r="G73" s="863"/>
      <c r="H73" s="863"/>
      <c r="I73" s="863"/>
      <c r="J73" s="863"/>
      <c r="K73" s="863"/>
      <c r="L73" s="863">
        <v>1</v>
      </c>
      <c r="M73" s="863"/>
      <c r="N73" s="863"/>
      <c r="O73" s="863"/>
      <c r="P73" s="863">
        <v>2</v>
      </c>
    </row>
    <row r="74" spans="1:16" ht="20.100000000000001" customHeight="1">
      <c r="A74" s="875" t="s">
        <v>463</v>
      </c>
      <c r="B74" s="863"/>
      <c r="C74" s="863">
        <v>1</v>
      </c>
      <c r="D74" s="863">
        <v>1</v>
      </c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>
        <v>2</v>
      </c>
    </row>
    <row r="75" spans="1:16" ht="20.100000000000001" customHeight="1">
      <c r="A75" s="875" t="s">
        <v>464</v>
      </c>
      <c r="B75" s="863"/>
      <c r="C75" s="863"/>
      <c r="D75" s="863">
        <v>1</v>
      </c>
      <c r="E75" s="863"/>
      <c r="F75" s="863"/>
      <c r="G75" s="863"/>
      <c r="H75" s="863"/>
      <c r="I75" s="863"/>
      <c r="J75" s="863"/>
      <c r="K75" s="863"/>
      <c r="L75" s="863"/>
      <c r="M75" s="863"/>
      <c r="N75" s="863"/>
      <c r="O75" s="863"/>
      <c r="P75" s="863">
        <v>1</v>
      </c>
    </row>
    <row r="76" spans="1:16" ht="20.100000000000001" customHeight="1">
      <c r="A76" s="876" t="s">
        <v>406</v>
      </c>
      <c r="B76" s="867"/>
      <c r="C76" s="867"/>
      <c r="D76" s="867"/>
      <c r="E76" s="867"/>
      <c r="F76" s="867"/>
      <c r="G76" s="867"/>
      <c r="H76" s="867"/>
      <c r="I76" s="867"/>
      <c r="J76" s="867"/>
      <c r="K76" s="867"/>
      <c r="L76" s="867"/>
      <c r="M76" s="867"/>
      <c r="N76" s="867"/>
      <c r="O76" s="867"/>
      <c r="P76" s="867"/>
    </row>
    <row r="77" spans="1:16" ht="20.100000000000001" customHeight="1">
      <c r="A77" s="875" t="s">
        <v>465</v>
      </c>
      <c r="B77" s="863"/>
      <c r="C77" s="863">
        <v>1</v>
      </c>
      <c r="D77" s="863">
        <v>1</v>
      </c>
      <c r="E77" s="863"/>
      <c r="F77" s="863"/>
      <c r="G77" s="863"/>
      <c r="H77" s="863"/>
      <c r="I77" s="863"/>
      <c r="J77" s="863"/>
      <c r="K77" s="863"/>
      <c r="L77" s="863"/>
      <c r="M77" s="863"/>
      <c r="N77" s="863"/>
      <c r="O77" s="863"/>
      <c r="P77" s="863">
        <v>2</v>
      </c>
    </row>
    <row r="78" spans="1:16" ht="20.100000000000001" customHeight="1">
      <c r="A78" s="875" t="s">
        <v>466</v>
      </c>
      <c r="B78" s="863"/>
      <c r="C78" s="863">
        <v>1</v>
      </c>
      <c r="D78" s="863"/>
      <c r="E78" s="863"/>
      <c r="F78" s="863"/>
      <c r="G78" s="863"/>
      <c r="H78" s="863"/>
      <c r="I78" s="863"/>
      <c r="J78" s="863"/>
      <c r="K78" s="863"/>
      <c r="L78" s="863">
        <v>1</v>
      </c>
      <c r="M78" s="863"/>
      <c r="N78" s="863"/>
      <c r="O78" s="863">
        <v>1</v>
      </c>
      <c r="P78" s="863">
        <v>3</v>
      </c>
    </row>
    <row r="79" spans="1:16" ht="20.100000000000001" customHeight="1">
      <c r="A79" s="875" t="s">
        <v>467</v>
      </c>
      <c r="B79" s="863"/>
      <c r="C79" s="863">
        <v>1</v>
      </c>
      <c r="D79" s="863"/>
      <c r="E79" s="863"/>
      <c r="F79" s="863"/>
      <c r="G79" s="863"/>
      <c r="H79" s="863"/>
      <c r="I79" s="863"/>
      <c r="J79" s="863"/>
      <c r="K79" s="863"/>
      <c r="L79" s="863"/>
      <c r="M79" s="863"/>
      <c r="N79" s="863"/>
      <c r="O79" s="863"/>
      <c r="P79" s="863">
        <v>1</v>
      </c>
    </row>
    <row r="80" spans="1:16" ht="20.100000000000001" customHeight="1">
      <c r="A80" s="875" t="s">
        <v>468</v>
      </c>
      <c r="B80" s="863"/>
      <c r="C80" s="863">
        <v>1</v>
      </c>
      <c r="D80" s="863"/>
      <c r="E80" s="863"/>
      <c r="F80" s="863"/>
      <c r="G80" s="863"/>
      <c r="H80" s="863"/>
      <c r="I80" s="863"/>
      <c r="J80" s="863"/>
      <c r="K80" s="863"/>
      <c r="L80" s="863">
        <v>1</v>
      </c>
      <c r="M80" s="863"/>
      <c r="N80" s="863"/>
      <c r="O80" s="863"/>
      <c r="P80" s="863">
        <v>2</v>
      </c>
    </row>
    <row r="81" spans="1:16" ht="20.100000000000001" customHeight="1">
      <c r="A81" s="875" t="s">
        <v>469</v>
      </c>
      <c r="B81" s="863"/>
      <c r="C81" s="863">
        <v>1</v>
      </c>
      <c r="D81" s="863"/>
      <c r="E81" s="863"/>
      <c r="F81" s="863"/>
      <c r="G81" s="863"/>
      <c r="H81" s="863"/>
      <c r="I81" s="863"/>
      <c r="J81" s="863"/>
      <c r="K81" s="863"/>
      <c r="L81" s="863">
        <v>1</v>
      </c>
      <c r="M81" s="863"/>
      <c r="N81" s="863"/>
      <c r="O81" s="863">
        <v>1</v>
      </c>
      <c r="P81" s="863">
        <v>3</v>
      </c>
    </row>
    <row r="82" spans="1:16" ht="20.100000000000001" customHeight="1">
      <c r="A82" s="875" t="s">
        <v>470</v>
      </c>
      <c r="B82" s="863"/>
      <c r="C82" s="863">
        <v>1</v>
      </c>
      <c r="D82" s="863"/>
      <c r="E82" s="863"/>
      <c r="F82" s="863"/>
      <c r="G82" s="863"/>
      <c r="H82" s="863"/>
      <c r="I82" s="863"/>
      <c r="J82" s="863"/>
      <c r="K82" s="863"/>
      <c r="L82" s="863"/>
      <c r="M82" s="863"/>
      <c r="N82" s="863"/>
      <c r="O82" s="863">
        <v>1</v>
      </c>
      <c r="P82" s="863">
        <v>2</v>
      </c>
    </row>
    <row r="83" spans="1:16" ht="20.100000000000001" customHeight="1">
      <c r="A83" s="875" t="s">
        <v>471</v>
      </c>
      <c r="B83" s="863"/>
      <c r="C83" s="863">
        <v>1</v>
      </c>
      <c r="D83" s="863"/>
      <c r="E83" s="863"/>
      <c r="F83" s="863"/>
      <c r="G83" s="863"/>
      <c r="H83" s="863"/>
      <c r="I83" s="863"/>
      <c r="J83" s="863"/>
      <c r="K83" s="863"/>
      <c r="L83" s="863"/>
      <c r="M83" s="863"/>
      <c r="N83" s="863"/>
      <c r="O83" s="863"/>
      <c r="P83" s="863">
        <v>1</v>
      </c>
    </row>
    <row r="84" spans="1:16" ht="20.100000000000001" customHeight="1">
      <c r="A84" s="875" t="s">
        <v>472</v>
      </c>
      <c r="B84" s="863"/>
      <c r="C84" s="863"/>
      <c r="D84" s="863"/>
      <c r="E84" s="863"/>
      <c r="F84" s="863"/>
      <c r="G84" s="863"/>
      <c r="H84" s="863"/>
      <c r="I84" s="863"/>
      <c r="J84" s="863"/>
      <c r="K84" s="863"/>
      <c r="L84" s="863"/>
      <c r="M84" s="863"/>
      <c r="N84" s="863"/>
      <c r="O84" s="863">
        <v>1</v>
      </c>
      <c r="P84" s="863">
        <v>1</v>
      </c>
    </row>
    <row r="85" spans="1:16" ht="20.100000000000001" customHeight="1">
      <c r="A85" s="875" t="s">
        <v>473</v>
      </c>
      <c r="B85" s="863"/>
      <c r="C85" s="863">
        <v>1</v>
      </c>
      <c r="D85" s="863"/>
      <c r="E85" s="863"/>
      <c r="F85" s="863"/>
      <c r="G85" s="863"/>
      <c r="H85" s="863"/>
      <c r="I85" s="863"/>
      <c r="J85" s="863"/>
      <c r="K85" s="863"/>
      <c r="L85" s="863">
        <v>1</v>
      </c>
      <c r="M85" s="863"/>
      <c r="N85" s="863"/>
      <c r="O85" s="863">
        <v>1</v>
      </c>
      <c r="P85" s="863">
        <v>3</v>
      </c>
    </row>
    <row r="86" spans="1:16" ht="20.100000000000001" customHeight="1">
      <c r="A86" s="875" t="s">
        <v>474</v>
      </c>
      <c r="B86" s="863"/>
      <c r="C86" s="863">
        <v>1</v>
      </c>
      <c r="D86" s="863"/>
      <c r="E86" s="863"/>
      <c r="F86" s="863"/>
      <c r="G86" s="863"/>
      <c r="H86" s="863"/>
      <c r="I86" s="863"/>
      <c r="J86" s="863"/>
      <c r="K86" s="863"/>
      <c r="L86" s="863"/>
      <c r="M86" s="863"/>
      <c r="N86" s="863"/>
      <c r="O86" s="863"/>
      <c r="P86" s="863">
        <v>1</v>
      </c>
    </row>
    <row r="87" spans="1:16" ht="20.100000000000001" customHeight="1">
      <c r="A87" s="875" t="s">
        <v>475</v>
      </c>
      <c r="B87" s="863">
        <v>1</v>
      </c>
      <c r="C87" s="863">
        <v>1</v>
      </c>
      <c r="D87" s="863">
        <v>1</v>
      </c>
      <c r="E87" s="863"/>
      <c r="F87" s="863"/>
      <c r="G87" s="863"/>
      <c r="H87" s="863"/>
      <c r="I87" s="863"/>
      <c r="J87" s="863"/>
      <c r="K87" s="863"/>
      <c r="L87" s="863">
        <v>1</v>
      </c>
      <c r="M87" s="863"/>
      <c r="N87" s="863"/>
      <c r="O87" s="863">
        <v>1</v>
      </c>
      <c r="P87" s="863">
        <v>5</v>
      </c>
    </row>
    <row r="88" spans="1:16" ht="20.100000000000001" customHeight="1">
      <c r="A88" s="875" t="s">
        <v>476</v>
      </c>
      <c r="B88" s="863"/>
      <c r="C88" s="863">
        <v>1</v>
      </c>
      <c r="D88" s="863">
        <v>1</v>
      </c>
      <c r="E88" s="863"/>
      <c r="F88" s="863"/>
      <c r="G88" s="863"/>
      <c r="H88" s="863"/>
      <c r="I88" s="863"/>
      <c r="J88" s="863"/>
      <c r="K88" s="863"/>
      <c r="L88" s="863">
        <v>1</v>
      </c>
      <c r="M88" s="863"/>
      <c r="N88" s="863"/>
      <c r="O88" s="863">
        <v>1</v>
      </c>
      <c r="P88" s="863">
        <v>4</v>
      </c>
    </row>
    <row r="89" spans="1:16" ht="20.100000000000001" customHeight="1">
      <c r="A89" s="876" t="s">
        <v>407</v>
      </c>
      <c r="B89" s="867"/>
      <c r="C89" s="867"/>
      <c r="D89" s="867"/>
      <c r="E89" s="867"/>
      <c r="F89" s="867"/>
      <c r="G89" s="867"/>
      <c r="H89" s="867"/>
      <c r="I89" s="867"/>
      <c r="J89" s="867"/>
      <c r="K89" s="867"/>
      <c r="L89" s="867"/>
      <c r="M89" s="867"/>
      <c r="N89" s="867"/>
      <c r="O89" s="867"/>
      <c r="P89" s="867"/>
    </row>
    <row r="90" spans="1:16" ht="20.100000000000001" customHeight="1">
      <c r="A90" s="875" t="s">
        <v>477</v>
      </c>
      <c r="B90" s="863">
        <v>1</v>
      </c>
      <c r="C90" s="863">
        <v>1</v>
      </c>
      <c r="D90" s="863">
        <v>1</v>
      </c>
      <c r="E90" s="863"/>
      <c r="F90" s="863"/>
      <c r="G90" s="863"/>
      <c r="H90" s="863"/>
      <c r="I90" s="863"/>
      <c r="J90" s="863"/>
      <c r="K90" s="863"/>
      <c r="L90" s="863">
        <v>1</v>
      </c>
      <c r="M90" s="863">
        <v>1</v>
      </c>
      <c r="N90" s="863">
        <v>1</v>
      </c>
      <c r="O90" s="863">
        <v>1</v>
      </c>
      <c r="P90" s="863">
        <v>7</v>
      </c>
    </row>
    <row r="91" spans="1:16" ht="20.100000000000001" customHeight="1">
      <c r="A91" s="875" t="s">
        <v>478</v>
      </c>
      <c r="B91" s="863"/>
      <c r="C91" s="863">
        <v>1</v>
      </c>
      <c r="D91" s="863"/>
      <c r="E91" s="863"/>
      <c r="F91" s="863"/>
      <c r="G91" s="863"/>
      <c r="H91" s="863"/>
      <c r="I91" s="863"/>
      <c r="J91" s="863"/>
      <c r="K91" s="863"/>
      <c r="L91" s="863"/>
      <c r="M91" s="863"/>
      <c r="N91" s="863"/>
      <c r="O91" s="863"/>
      <c r="P91" s="863">
        <v>1</v>
      </c>
    </row>
    <row r="92" spans="1:16" ht="20.100000000000001" customHeight="1">
      <c r="A92" s="875" t="s">
        <v>448</v>
      </c>
      <c r="B92" s="863"/>
      <c r="C92" s="863">
        <v>1</v>
      </c>
      <c r="D92" s="863"/>
      <c r="E92" s="863"/>
      <c r="F92" s="863"/>
      <c r="G92" s="863"/>
      <c r="H92" s="863"/>
      <c r="I92" s="863"/>
      <c r="J92" s="863"/>
      <c r="K92" s="863"/>
      <c r="L92" s="863">
        <v>1</v>
      </c>
      <c r="M92" s="863"/>
      <c r="N92" s="863"/>
      <c r="O92" s="863">
        <v>1</v>
      </c>
      <c r="P92" s="863">
        <v>3</v>
      </c>
    </row>
    <row r="93" spans="1:16" ht="20.100000000000001" customHeight="1">
      <c r="A93" s="875" t="s">
        <v>479</v>
      </c>
      <c r="B93" s="863"/>
      <c r="C93" s="863">
        <v>1</v>
      </c>
      <c r="D93" s="863"/>
      <c r="E93" s="863"/>
      <c r="F93" s="863"/>
      <c r="G93" s="863"/>
      <c r="H93" s="863"/>
      <c r="I93" s="863"/>
      <c r="J93" s="863"/>
      <c r="K93" s="863"/>
      <c r="L93" s="863">
        <v>1</v>
      </c>
      <c r="M93" s="863"/>
      <c r="N93" s="863"/>
      <c r="O93" s="863"/>
      <c r="P93" s="863">
        <v>2</v>
      </c>
    </row>
    <row r="94" spans="1:16" ht="20.100000000000001" customHeight="1">
      <c r="A94" s="875" t="s">
        <v>480</v>
      </c>
      <c r="B94" s="863"/>
      <c r="C94" s="863"/>
      <c r="D94" s="863"/>
      <c r="E94" s="863"/>
      <c r="F94" s="863"/>
      <c r="G94" s="863"/>
      <c r="H94" s="863"/>
      <c r="I94" s="863"/>
      <c r="J94" s="863"/>
      <c r="K94" s="863"/>
      <c r="L94" s="863">
        <v>1</v>
      </c>
      <c r="M94" s="863"/>
      <c r="N94" s="863"/>
      <c r="O94" s="863"/>
      <c r="P94" s="863">
        <v>1</v>
      </c>
    </row>
    <row r="95" spans="1:16" ht="20.100000000000001" customHeight="1">
      <c r="A95" s="875" t="s">
        <v>481</v>
      </c>
      <c r="B95" s="863"/>
      <c r="C95" s="863">
        <v>1</v>
      </c>
      <c r="D95" s="863"/>
      <c r="E95" s="863">
        <v>1</v>
      </c>
      <c r="F95" s="863"/>
      <c r="G95" s="863"/>
      <c r="H95" s="863"/>
      <c r="I95" s="863"/>
      <c r="J95" s="863"/>
      <c r="K95" s="863"/>
      <c r="L95" s="863">
        <v>1</v>
      </c>
      <c r="M95" s="863"/>
      <c r="N95" s="863">
        <v>1</v>
      </c>
      <c r="O95" s="863">
        <v>1</v>
      </c>
      <c r="P95" s="863">
        <v>5</v>
      </c>
    </row>
    <row r="96" spans="1:16" ht="20.100000000000001" customHeight="1">
      <c r="A96" s="875" t="s">
        <v>482</v>
      </c>
      <c r="B96" s="863"/>
      <c r="C96" s="863">
        <v>1</v>
      </c>
      <c r="D96" s="863">
        <v>1</v>
      </c>
      <c r="E96" s="863">
        <v>1</v>
      </c>
      <c r="F96" s="863"/>
      <c r="G96" s="863">
        <v>1</v>
      </c>
      <c r="H96" s="863">
        <v>1</v>
      </c>
      <c r="I96" s="863"/>
      <c r="J96" s="863"/>
      <c r="K96" s="863"/>
      <c r="L96" s="863">
        <v>1</v>
      </c>
      <c r="M96" s="863">
        <v>1</v>
      </c>
      <c r="N96" s="863">
        <v>1</v>
      </c>
      <c r="O96" s="863">
        <v>2</v>
      </c>
      <c r="P96" s="863">
        <v>10</v>
      </c>
    </row>
    <row r="97" spans="1:16" ht="20.100000000000001" customHeight="1">
      <c r="A97" s="876" t="s">
        <v>408</v>
      </c>
      <c r="B97" s="867"/>
      <c r="C97" s="867"/>
      <c r="D97" s="867"/>
      <c r="E97" s="867"/>
      <c r="F97" s="867"/>
      <c r="G97" s="867"/>
      <c r="H97" s="867"/>
      <c r="I97" s="867"/>
      <c r="J97" s="867"/>
      <c r="K97" s="867"/>
      <c r="L97" s="867"/>
      <c r="M97" s="867"/>
      <c r="N97" s="867"/>
      <c r="O97" s="867"/>
      <c r="P97" s="867"/>
    </row>
    <row r="98" spans="1:16" ht="20.100000000000001" customHeight="1">
      <c r="A98" s="875" t="s">
        <v>483</v>
      </c>
      <c r="B98" s="863"/>
      <c r="C98" s="863">
        <v>1</v>
      </c>
      <c r="D98" s="863"/>
      <c r="E98" s="863">
        <v>1</v>
      </c>
      <c r="F98" s="863"/>
      <c r="G98" s="863"/>
      <c r="H98" s="863">
        <v>1</v>
      </c>
      <c r="I98" s="863"/>
      <c r="J98" s="863"/>
      <c r="K98" s="863"/>
      <c r="L98" s="863"/>
      <c r="M98" s="863"/>
      <c r="N98" s="863"/>
      <c r="O98" s="863"/>
      <c r="P98" s="863">
        <v>3</v>
      </c>
    </row>
    <row r="99" spans="1:16" ht="20.100000000000001" customHeight="1">
      <c r="A99" s="875" t="s">
        <v>484</v>
      </c>
      <c r="B99" s="863"/>
      <c r="C99" s="863">
        <v>1</v>
      </c>
      <c r="D99" s="863"/>
      <c r="E99" s="863"/>
      <c r="F99" s="863"/>
      <c r="G99" s="863"/>
      <c r="H99" s="863"/>
      <c r="I99" s="863"/>
      <c r="J99" s="863"/>
      <c r="K99" s="863"/>
      <c r="L99" s="863">
        <v>1</v>
      </c>
      <c r="M99" s="863"/>
      <c r="N99" s="863"/>
      <c r="O99" s="863">
        <v>1</v>
      </c>
      <c r="P99" s="863">
        <v>3</v>
      </c>
    </row>
    <row r="100" spans="1:16" ht="20.100000000000001" customHeight="1">
      <c r="A100" s="875" t="s">
        <v>485</v>
      </c>
      <c r="B100" s="863"/>
      <c r="C100" s="863"/>
      <c r="D100" s="863"/>
      <c r="E100" s="863"/>
      <c r="F100" s="863"/>
      <c r="G100" s="863"/>
      <c r="H100" s="863"/>
      <c r="I100" s="863"/>
      <c r="J100" s="863"/>
      <c r="K100" s="863"/>
      <c r="L100" s="863"/>
      <c r="M100" s="863"/>
      <c r="N100" s="863">
        <v>1</v>
      </c>
      <c r="O100" s="863"/>
      <c r="P100" s="863">
        <v>1</v>
      </c>
    </row>
    <row r="101" spans="1:16" ht="20.100000000000001" customHeight="1">
      <c r="A101" s="875" t="s">
        <v>486</v>
      </c>
      <c r="B101" s="863"/>
      <c r="C101" s="863">
        <v>1</v>
      </c>
      <c r="D101" s="863"/>
      <c r="E101" s="863">
        <v>1</v>
      </c>
      <c r="F101" s="863"/>
      <c r="G101" s="863"/>
      <c r="H101" s="863"/>
      <c r="I101" s="863"/>
      <c r="J101" s="863"/>
      <c r="K101" s="863"/>
      <c r="L101" s="863">
        <v>1</v>
      </c>
      <c r="M101" s="863"/>
      <c r="N101" s="863">
        <v>1</v>
      </c>
      <c r="O101" s="863">
        <v>1</v>
      </c>
      <c r="P101" s="863">
        <v>5</v>
      </c>
    </row>
    <row r="102" spans="1:16" ht="20.100000000000001" customHeight="1">
      <c r="A102" s="875" t="s">
        <v>487</v>
      </c>
      <c r="B102" s="863"/>
      <c r="C102" s="863">
        <v>1</v>
      </c>
      <c r="D102" s="863"/>
      <c r="E102" s="863"/>
      <c r="F102" s="863"/>
      <c r="G102" s="863"/>
      <c r="H102" s="863"/>
      <c r="I102" s="863"/>
      <c r="J102" s="863"/>
      <c r="K102" s="863"/>
      <c r="L102" s="863"/>
      <c r="M102" s="863"/>
      <c r="N102" s="863"/>
      <c r="O102" s="863"/>
      <c r="P102" s="863">
        <v>1</v>
      </c>
    </row>
    <row r="103" spans="1:16" ht="20.100000000000001" customHeight="1">
      <c r="A103" s="875" t="s">
        <v>488</v>
      </c>
      <c r="B103" s="863"/>
      <c r="C103" s="863">
        <v>1</v>
      </c>
      <c r="D103" s="863"/>
      <c r="E103" s="863"/>
      <c r="F103" s="863"/>
      <c r="G103" s="863"/>
      <c r="H103" s="863"/>
      <c r="I103" s="863"/>
      <c r="J103" s="863"/>
      <c r="K103" s="863"/>
      <c r="L103" s="863"/>
      <c r="M103" s="863"/>
      <c r="N103" s="863"/>
      <c r="O103" s="863"/>
      <c r="P103" s="863">
        <v>1</v>
      </c>
    </row>
    <row r="104" spans="1:16" ht="20.100000000000001" customHeight="1">
      <c r="A104" s="875" t="s">
        <v>489</v>
      </c>
      <c r="B104" s="863"/>
      <c r="C104" s="863"/>
      <c r="D104" s="863"/>
      <c r="E104" s="863"/>
      <c r="F104" s="863"/>
      <c r="G104" s="863"/>
      <c r="H104" s="863"/>
      <c r="I104" s="863"/>
      <c r="J104" s="863"/>
      <c r="K104" s="863"/>
      <c r="L104" s="863"/>
      <c r="M104" s="863"/>
      <c r="N104" s="863">
        <v>1</v>
      </c>
      <c r="O104" s="863">
        <v>1</v>
      </c>
      <c r="P104" s="863">
        <v>2</v>
      </c>
    </row>
    <row r="105" spans="1:16" ht="20.100000000000001" customHeight="1">
      <c r="A105" s="875" t="s">
        <v>490</v>
      </c>
      <c r="B105" s="863"/>
      <c r="C105" s="863">
        <v>1</v>
      </c>
      <c r="D105" s="863">
        <v>1</v>
      </c>
      <c r="E105" s="863"/>
      <c r="F105" s="863"/>
      <c r="G105" s="863">
        <v>1</v>
      </c>
      <c r="H105" s="863"/>
      <c r="I105" s="863"/>
      <c r="J105" s="863"/>
      <c r="K105" s="863"/>
      <c r="L105" s="863"/>
      <c r="M105" s="863"/>
      <c r="N105" s="863">
        <v>1</v>
      </c>
      <c r="O105" s="863"/>
      <c r="P105" s="863">
        <v>4</v>
      </c>
    </row>
    <row r="106" spans="1:16" ht="20.100000000000001" customHeight="1">
      <c r="A106" s="875" t="s">
        <v>491</v>
      </c>
      <c r="B106" s="863"/>
      <c r="C106" s="863"/>
      <c r="D106" s="863"/>
      <c r="E106" s="863"/>
      <c r="F106" s="863"/>
      <c r="G106" s="863"/>
      <c r="H106" s="863"/>
      <c r="I106" s="863"/>
      <c r="J106" s="863"/>
      <c r="K106" s="863"/>
      <c r="L106" s="863"/>
      <c r="M106" s="863"/>
      <c r="N106" s="863">
        <v>1</v>
      </c>
      <c r="O106" s="863"/>
      <c r="P106" s="863">
        <v>1</v>
      </c>
    </row>
    <row r="107" spans="1:16" ht="20.100000000000001" customHeight="1">
      <c r="A107" s="875" t="s">
        <v>492</v>
      </c>
      <c r="B107" s="863"/>
      <c r="C107" s="863"/>
      <c r="D107" s="863"/>
      <c r="E107" s="863"/>
      <c r="F107" s="863"/>
      <c r="G107" s="863"/>
      <c r="H107" s="863"/>
      <c r="I107" s="863"/>
      <c r="J107" s="863"/>
      <c r="K107" s="863"/>
      <c r="L107" s="863"/>
      <c r="M107" s="863"/>
      <c r="N107" s="863">
        <v>1</v>
      </c>
      <c r="O107" s="863"/>
      <c r="P107" s="863">
        <v>1</v>
      </c>
    </row>
    <row r="108" spans="1:16" ht="20.100000000000001" customHeight="1">
      <c r="A108" s="875" t="s">
        <v>493</v>
      </c>
      <c r="B108" s="863"/>
      <c r="C108" s="863">
        <v>1</v>
      </c>
      <c r="D108" s="863">
        <v>1</v>
      </c>
      <c r="E108" s="863"/>
      <c r="F108" s="863"/>
      <c r="G108" s="863"/>
      <c r="H108" s="863">
        <v>1</v>
      </c>
      <c r="I108" s="863"/>
      <c r="J108" s="863"/>
      <c r="K108" s="863"/>
      <c r="L108" s="863">
        <v>1</v>
      </c>
      <c r="M108" s="863"/>
      <c r="N108" s="863">
        <v>1</v>
      </c>
      <c r="O108" s="863">
        <v>1</v>
      </c>
      <c r="P108" s="863">
        <v>6</v>
      </c>
    </row>
    <row r="109" spans="1:16" ht="20.100000000000001" customHeight="1">
      <c r="A109" s="875" t="s">
        <v>494</v>
      </c>
      <c r="B109" s="863"/>
      <c r="C109" s="863">
        <v>1</v>
      </c>
      <c r="D109" s="863"/>
      <c r="E109" s="863"/>
      <c r="F109" s="863"/>
      <c r="G109" s="863"/>
      <c r="H109" s="863"/>
      <c r="I109" s="863"/>
      <c r="J109" s="863"/>
      <c r="K109" s="863"/>
      <c r="L109" s="863"/>
      <c r="M109" s="863"/>
      <c r="N109" s="863">
        <v>1</v>
      </c>
      <c r="O109" s="863"/>
      <c r="P109" s="863">
        <v>2</v>
      </c>
    </row>
    <row r="110" spans="1:16" ht="20.100000000000001" customHeight="1">
      <c r="A110" s="875" t="s">
        <v>495</v>
      </c>
      <c r="B110" s="863"/>
      <c r="C110" s="863"/>
      <c r="D110" s="863"/>
      <c r="E110" s="863"/>
      <c r="F110" s="863"/>
      <c r="G110" s="863"/>
      <c r="H110" s="863"/>
      <c r="I110" s="863"/>
      <c r="J110" s="863"/>
      <c r="K110" s="863"/>
      <c r="L110" s="863"/>
      <c r="M110" s="863"/>
      <c r="N110" s="863">
        <v>1</v>
      </c>
      <c r="O110" s="863"/>
      <c r="P110" s="863">
        <v>1</v>
      </c>
    </row>
    <row r="111" spans="1:16" ht="20.100000000000001" customHeight="1">
      <c r="A111" s="875" t="s">
        <v>496</v>
      </c>
      <c r="B111" s="863"/>
      <c r="C111" s="863"/>
      <c r="D111" s="863">
        <v>1</v>
      </c>
      <c r="E111" s="863"/>
      <c r="F111" s="863"/>
      <c r="G111" s="863"/>
      <c r="H111" s="863"/>
      <c r="I111" s="863"/>
      <c r="J111" s="863"/>
      <c r="K111" s="863"/>
      <c r="L111" s="863"/>
      <c r="M111" s="863"/>
      <c r="N111" s="863"/>
      <c r="O111" s="863"/>
      <c r="P111" s="863">
        <v>1</v>
      </c>
    </row>
    <row r="112" spans="1:16" ht="20.100000000000001" customHeight="1">
      <c r="A112" s="875" t="s">
        <v>497</v>
      </c>
      <c r="B112" s="863"/>
      <c r="C112" s="863"/>
      <c r="D112" s="863"/>
      <c r="E112" s="863"/>
      <c r="F112" s="863"/>
      <c r="G112" s="863"/>
      <c r="H112" s="863"/>
      <c r="I112" s="863">
        <v>1</v>
      </c>
      <c r="J112" s="863"/>
      <c r="K112" s="863"/>
      <c r="L112" s="863"/>
      <c r="M112" s="863"/>
      <c r="N112" s="863"/>
      <c r="O112" s="863"/>
      <c r="P112" s="863">
        <v>1</v>
      </c>
    </row>
    <row r="113" spans="1:16" ht="20.100000000000001" customHeight="1">
      <c r="A113" s="875" t="s">
        <v>498</v>
      </c>
      <c r="B113" s="863">
        <v>1</v>
      </c>
      <c r="C113" s="863"/>
      <c r="D113" s="863">
        <v>1</v>
      </c>
      <c r="E113" s="863">
        <v>1</v>
      </c>
      <c r="F113" s="863"/>
      <c r="G113" s="863"/>
      <c r="H113" s="863">
        <v>1</v>
      </c>
      <c r="I113" s="863"/>
      <c r="J113" s="863"/>
      <c r="K113" s="863"/>
      <c r="L113" s="863"/>
      <c r="M113" s="863"/>
      <c r="N113" s="863">
        <v>2</v>
      </c>
      <c r="O113" s="863"/>
      <c r="P113" s="863">
        <v>6</v>
      </c>
    </row>
    <row r="114" spans="1:16" ht="20.100000000000001" customHeight="1">
      <c r="A114" s="875" t="s">
        <v>499</v>
      </c>
      <c r="B114" s="863"/>
      <c r="C114" s="863"/>
      <c r="D114" s="863"/>
      <c r="E114" s="863">
        <v>1</v>
      </c>
      <c r="F114" s="863"/>
      <c r="G114" s="863"/>
      <c r="H114" s="863"/>
      <c r="I114" s="863"/>
      <c r="J114" s="863"/>
      <c r="K114" s="863"/>
      <c r="L114" s="863"/>
      <c r="M114" s="863"/>
      <c r="N114" s="863"/>
      <c r="O114" s="863"/>
      <c r="P114" s="863">
        <v>1</v>
      </c>
    </row>
    <row r="115" spans="1:16" ht="20.100000000000001" customHeight="1">
      <c r="A115" s="875" t="s">
        <v>500</v>
      </c>
      <c r="B115" s="863"/>
      <c r="C115" s="863">
        <v>1</v>
      </c>
      <c r="D115" s="863"/>
      <c r="E115" s="863"/>
      <c r="F115" s="863"/>
      <c r="G115" s="863"/>
      <c r="H115" s="863"/>
      <c r="I115" s="863"/>
      <c r="J115" s="863"/>
      <c r="K115" s="863"/>
      <c r="L115" s="863">
        <v>1</v>
      </c>
      <c r="M115" s="863"/>
      <c r="N115" s="863">
        <v>1</v>
      </c>
      <c r="O115" s="863">
        <v>1</v>
      </c>
      <c r="P115" s="863">
        <v>4</v>
      </c>
    </row>
    <row r="116" spans="1:16" ht="20.100000000000001" customHeight="1">
      <c r="A116" s="875" t="s">
        <v>501</v>
      </c>
      <c r="B116" s="863"/>
      <c r="C116" s="863">
        <v>1</v>
      </c>
      <c r="D116" s="863"/>
      <c r="E116" s="863"/>
      <c r="F116" s="863"/>
      <c r="G116" s="863"/>
      <c r="H116" s="863">
        <v>1</v>
      </c>
      <c r="I116" s="863">
        <v>1</v>
      </c>
      <c r="J116" s="863"/>
      <c r="K116" s="863"/>
      <c r="L116" s="863"/>
      <c r="M116" s="863"/>
      <c r="N116" s="863">
        <v>1</v>
      </c>
      <c r="O116" s="863">
        <v>1</v>
      </c>
      <c r="P116" s="863">
        <v>5</v>
      </c>
    </row>
    <row r="117" spans="1:16" ht="20.100000000000001" customHeight="1">
      <c r="A117" s="875" t="s">
        <v>502</v>
      </c>
      <c r="B117" s="863">
        <v>1</v>
      </c>
      <c r="C117" s="863">
        <v>1</v>
      </c>
      <c r="D117" s="863">
        <v>1</v>
      </c>
      <c r="E117" s="863">
        <v>1</v>
      </c>
      <c r="F117" s="863">
        <v>1</v>
      </c>
      <c r="G117" s="863">
        <v>1</v>
      </c>
      <c r="H117" s="863">
        <v>2</v>
      </c>
      <c r="I117" s="863">
        <v>1</v>
      </c>
      <c r="J117" s="863"/>
      <c r="K117" s="863"/>
      <c r="L117" s="863">
        <v>1</v>
      </c>
      <c r="M117" s="863">
        <v>1</v>
      </c>
      <c r="N117" s="863">
        <v>6</v>
      </c>
      <c r="O117" s="863">
        <v>1</v>
      </c>
      <c r="P117" s="863">
        <v>18</v>
      </c>
    </row>
    <row r="118" spans="1:16" ht="20.100000000000001" customHeight="1">
      <c r="A118" s="875" t="s">
        <v>503</v>
      </c>
      <c r="B118" s="863"/>
      <c r="C118" s="863">
        <v>1</v>
      </c>
      <c r="D118" s="863"/>
      <c r="E118" s="863"/>
      <c r="F118" s="863"/>
      <c r="G118" s="863"/>
      <c r="H118" s="863"/>
      <c r="I118" s="863">
        <v>1</v>
      </c>
      <c r="J118" s="863"/>
      <c r="K118" s="863"/>
      <c r="L118" s="863"/>
      <c r="M118" s="863"/>
      <c r="N118" s="863">
        <v>1</v>
      </c>
      <c r="O118" s="863"/>
      <c r="P118" s="863">
        <v>3</v>
      </c>
    </row>
    <row r="119" spans="1:16" ht="20.100000000000001" customHeight="1">
      <c r="A119" s="875" t="s">
        <v>504</v>
      </c>
      <c r="B119" s="863"/>
      <c r="C119" s="863">
        <v>1</v>
      </c>
      <c r="D119" s="863"/>
      <c r="E119" s="863"/>
      <c r="F119" s="863"/>
      <c r="G119" s="863"/>
      <c r="H119" s="863"/>
      <c r="I119" s="863">
        <v>1</v>
      </c>
      <c r="J119" s="863"/>
      <c r="K119" s="863"/>
      <c r="L119" s="863"/>
      <c r="M119" s="863"/>
      <c r="N119" s="863"/>
      <c r="O119" s="863"/>
      <c r="P119" s="863">
        <v>2</v>
      </c>
    </row>
    <row r="120" spans="1:16" ht="20.100000000000001" customHeight="1">
      <c r="A120" s="875" t="s">
        <v>505</v>
      </c>
      <c r="B120" s="863"/>
      <c r="C120" s="863"/>
      <c r="D120" s="863"/>
      <c r="E120" s="863"/>
      <c r="F120" s="863"/>
      <c r="G120" s="863"/>
      <c r="H120" s="863"/>
      <c r="I120" s="863">
        <v>1</v>
      </c>
      <c r="J120" s="863"/>
      <c r="K120" s="863"/>
      <c r="L120" s="863"/>
      <c r="M120" s="863"/>
      <c r="N120" s="863">
        <v>2</v>
      </c>
      <c r="O120" s="863"/>
      <c r="P120" s="863">
        <v>3</v>
      </c>
    </row>
    <row r="121" spans="1:16" ht="20.100000000000001" customHeight="1">
      <c r="A121" s="875" t="s">
        <v>506</v>
      </c>
      <c r="B121" s="863"/>
      <c r="C121" s="863">
        <v>1</v>
      </c>
      <c r="D121" s="863"/>
      <c r="E121" s="863"/>
      <c r="F121" s="863"/>
      <c r="G121" s="863"/>
      <c r="H121" s="863"/>
      <c r="I121" s="863"/>
      <c r="J121" s="863"/>
      <c r="K121" s="863"/>
      <c r="L121" s="863"/>
      <c r="M121" s="863"/>
      <c r="N121" s="863">
        <v>1</v>
      </c>
      <c r="O121" s="863"/>
      <c r="P121" s="863">
        <v>2</v>
      </c>
    </row>
    <row r="122" spans="1:16" ht="20.100000000000001" customHeight="1">
      <c r="A122" s="875" t="s">
        <v>507</v>
      </c>
      <c r="B122" s="863"/>
      <c r="C122" s="863"/>
      <c r="D122" s="863">
        <v>1</v>
      </c>
      <c r="E122" s="863"/>
      <c r="F122" s="863"/>
      <c r="G122" s="863"/>
      <c r="H122" s="863"/>
      <c r="I122" s="863"/>
      <c r="J122" s="863"/>
      <c r="K122" s="863"/>
      <c r="L122" s="863"/>
      <c r="M122" s="863"/>
      <c r="N122" s="863"/>
      <c r="O122" s="863">
        <v>1</v>
      </c>
      <c r="P122" s="863">
        <v>2</v>
      </c>
    </row>
    <row r="123" spans="1:16" ht="20.100000000000001" customHeight="1">
      <c r="A123" s="875" t="s">
        <v>508</v>
      </c>
      <c r="B123" s="863"/>
      <c r="C123" s="863">
        <v>1</v>
      </c>
      <c r="D123" s="863"/>
      <c r="E123" s="863"/>
      <c r="F123" s="863"/>
      <c r="G123" s="863"/>
      <c r="H123" s="863"/>
      <c r="I123" s="863"/>
      <c r="J123" s="863"/>
      <c r="K123" s="863"/>
      <c r="L123" s="863">
        <v>1</v>
      </c>
      <c r="M123" s="863"/>
      <c r="N123" s="863">
        <v>1</v>
      </c>
      <c r="O123" s="863"/>
      <c r="P123" s="863">
        <v>3</v>
      </c>
    </row>
    <row r="124" spans="1:16" ht="20.100000000000001" customHeight="1">
      <c r="A124" s="875" t="s">
        <v>509</v>
      </c>
      <c r="B124" s="863"/>
      <c r="C124" s="863"/>
      <c r="D124" s="863"/>
      <c r="E124" s="863"/>
      <c r="F124" s="863"/>
      <c r="G124" s="863"/>
      <c r="H124" s="863"/>
      <c r="I124" s="863"/>
      <c r="J124" s="863"/>
      <c r="K124" s="863"/>
      <c r="L124" s="863"/>
      <c r="M124" s="863"/>
      <c r="N124" s="863">
        <v>1</v>
      </c>
      <c r="O124" s="863"/>
      <c r="P124" s="863">
        <v>1</v>
      </c>
    </row>
    <row r="125" spans="1:16" ht="20.100000000000001" customHeight="1">
      <c r="A125" s="875" t="s">
        <v>510</v>
      </c>
      <c r="B125" s="863"/>
      <c r="C125" s="863">
        <v>1</v>
      </c>
      <c r="D125" s="863"/>
      <c r="E125" s="863"/>
      <c r="F125" s="863"/>
      <c r="G125" s="863"/>
      <c r="H125" s="863"/>
      <c r="I125" s="863"/>
      <c r="J125" s="863"/>
      <c r="K125" s="863"/>
      <c r="L125" s="863"/>
      <c r="M125" s="863"/>
      <c r="N125" s="863"/>
      <c r="O125" s="863"/>
      <c r="P125" s="863">
        <v>1</v>
      </c>
    </row>
    <row r="126" spans="1:16" ht="20.100000000000001" customHeight="1">
      <c r="A126" s="875" t="s">
        <v>511</v>
      </c>
      <c r="B126" s="863"/>
      <c r="C126" s="863">
        <v>1</v>
      </c>
      <c r="D126" s="863"/>
      <c r="E126" s="863"/>
      <c r="F126" s="863"/>
      <c r="G126" s="863"/>
      <c r="H126" s="863"/>
      <c r="I126" s="863"/>
      <c r="J126" s="863"/>
      <c r="K126" s="863"/>
      <c r="L126" s="863"/>
      <c r="M126" s="863"/>
      <c r="N126" s="863"/>
      <c r="O126" s="863"/>
      <c r="P126" s="863">
        <v>1</v>
      </c>
    </row>
    <row r="127" spans="1:16" ht="20.100000000000001" customHeight="1">
      <c r="A127" s="875" t="s">
        <v>512</v>
      </c>
      <c r="B127" s="863"/>
      <c r="C127" s="863"/>
      <c r="D127" s="863">
        <v>1</v>
      </c>
      <c r="E127" s="863"/>
      <c r="F127" s="863"/>
      <c r="G127" s="863"/>
      <c r="H127" s="863"/>
      <c r="I127" s="863"/>
      <c r="J127" s="863"/>
      <c r="K127" s="863"/>
      <c r="L127" s="863"/>
      <c r="M127" s="863"/>
      <c r="N127" s="863"/>
      <c r="O127" s="863"/>
      <c r="P127" s="863">
        <v>1</v>
      </c>
    </row>
    <row r="128" spans="1:16" ht="20.100000000000001" customHeight="1">
      <c r="A128" s="875" t="s">
        <v>513</v>
      </c>
      <c r="B128" s="863"/>
      <c r="C128" s="863">
        <v>1</v>
      </c>
      <c r="D128" s="863"/>
      <c r="E128" s="863"/>
      <c r="F128" s="863"/>
      <c r="G128" s="863"/>
      <c r="H128" s="863"/>
      <c r="I128" s="863"/>
      <c r="J128" s="863"/>
      <c r="K128" s="863"/>
      <c r="L128" s="863">
        <v>1</v>
      </c>
      <c r="M128" s="863"/>
      <c r="N128" s="863">
        <v>1</v>
      </c>
      <c r="O128" s="863">
        <v>1</v>
      </c>
      <c r="P128" s="863">
        <v>4</v>
      </c>
    </row>
    <row r="129" spans="1:16" ht="20.100000000000001" customHeight="1">
      <c r="A129" s="875" t="s">
        <v>514</v>
      </c>
      <c r="B129" s="863"/>
      <c r="C129" s="863">
        <v>1</v>
      </c>
      <c r="D129" s="863"/>
      <c r="E129" s="863"/>
      <c r="F129" s="863"/>
      <c r="G129" s="863"/>
      <c r="H129" s="863"/>
      <c r="I129" s="863"/>
      <c r="J129" s="863"/>
      <c r="K129" s="863"/>
      <c r="L129" s="863"/>
      <c r="M129" s="863"/>
      <c r="N129" s="863"/>
      <c r="O129" s="863"/>
      <c r="P129" s="863">
        <v>1</v>
      </c>
    </row>
    <row r="130" spans="1:16" ht="20.100000000000001" customHeight="1">
      <c r="A130" s="875" t="s">
        <v>515</v>
      </c>
      <c r="B130" s="863"/>
      <c r="C130" s="863"/>
      <c r="D130" s="863"/>
      <c r="E130" s="863"/>
      <c r="F130" s="863"/>
      <c r="G130" s="863"/>
      <c r="H130" s="863">
        <v>1</v>
      </c>
      <c r="I130" s="863"/>
      <c r="J130" s="863"/>
      <c r="K130" s="863"/>
      <c r="L130" s="863"/>
      <c r="M130" s="863"/>
      <c r="N130" s="863"/>
      <c r="O130" s="863"/>
      <c r="P130" s="863">
        <v>1</v>
      </c>
    </row>
    <row r="131" spans="1:16" ht="20.100000000000001" customHeight="1">
      <c r="A131" s="875" t="s">
        <v>516</v>
      </c>
      <c r="B131" s="863"/>
      <c r="C131" s="863">
        <v>1</v>
      </c>
      <c r="D131" s="863"/>
      <c r="E131" s="863"/>
      <c r="F131" s="863"/>
      <c r="G131" s="863"/>
      <c r="H131" s="863"/>
      <c r="I131" s="863"/>
      <c r="J131" s="863"/>
      <c r="K131" s="863"/>
      <c r="L131" s="863"/>
      <c r="M131" s="863"/>
      <c r="N131" s="863"/>
      <c r="O131" s="863">
        <v>1</v>
      </c>
      <c r="P131" s="863">
        <v>2</v>
      </c>
    </row>
    <row r="132" spans="1:16" ht="20.100000000000001" customHeight="1">
      <c r="A132" s="875" t="s">
        <v>517</v>
      </c>
      <c r="B132" s="863"/>
      <c r="C132" s="863"/>
      <c r="D132" s="863">
        <v>1</v>
      </c>
      <c r="E132" s="863"/>
      <c r="F132" s="863"/>
      <c r="G132" s="863"/>
      <c r="H132" s="863"/>
      <c r="I132" s="863"/>
      <c r="J132" s="863"/>
      <c r="K132" s="863"/>
      <c r="L132" s="863"/>
      <c r="M132" s="863"/>
      <c r="N132" s="863"/>
      <c r="O132" s="863"/>
      <c r="P132" s="863">
        <v>1</v>
      </c>
    </row>
    <row r="133" spans="1:16" ht="20.100000000000001" customHeight="1">
      <c r="A133" s="875" t="s">
        <v>518</v>
      </c>
      <c r="B133" s="863"/>
      <c r="C133" s="863">
        <v>1</v>
      </c>
      <c r="D133" s="863"/>
      <c r="E133" s="863"/>
      <c r="F133" s="863"/>
      <c r="G133" s="863"/>
      <c r="H133" s="863">
        <v>1</v>
      </c>
      <c r="I133" s="863"/>
      <c r="J133" s="863"/>
      <c r="K133" s="863"/>
      <c r="L133" s="863">
        <v>1</v>
      </c>
      <c r="M133" s="863">
        <v>1</v>
      </c>
      <c r="N133" s="863">
        <v>1</v>
      </c>
      <c r="O133" s="863">
        <v>1</v>
      </c>
      <c r="P133" s="863">
        <v>6</v>
      </c>
    </row>
    <row r="134" spans="1:16" ht="20.100000000000001" customHeight="1">
      <c r="A134" s="875" t="s">
        <v>519</v>
      </c>
      <c r="B134" s="863"/>
      <c r="C134" s="863">
        <v>1</v>
      </c>
      <c r="D134" s="863"/>
      <c r="E134" s="863"/>
      <c r="F134" s="863"/>
      <c r="G134" s="863"/>
      <c r="H134" s="863"/>
      <c r="I134" s="863"/>
      <c r="J134" s="863"/>
      <c r="K134" s="863"/>
      <c r="L134" s="863"/>
      <c r="M134" s="863"/>
      <c r="N134" s="863"/>
      <c r="O134" s="863"/>
      <c r="P134" s="863">
        <v>1</v>
      </c>
    </row>
    <row r="135" spans="1:16" ht="20.100000000000001" customHeight="1">
      <c r="A135" s="875" t="s">
        <v>520</v>
      </c>
      <c r="B135" s="863"/>
      <c r="C135" s="863"/>
      <c r="D135" s="863"/>
      <c r="E135" s="863"/>
      <c r="F135" s="863"/>
      <c r="G135" s="863"/>
      <c r="H135" s="863"/>
      <c r="I135" s="863"/>
      <c r="J135" s="863"/>
      <c r="K135" s="863"/>
      <c r="L135" s="863"/>
      <c r="M135" s="863"/>
      <c r="N135" s="863">
        <v>1</v>
      </c>
      <c r="O135" s="863"/>
      <c r="P135" s="863">
        <v>1</v>
      </c>
    </row>
    <row r="136" spans="1:16" ht="20.100000000000001" customHeight="1">
      <c r="A136" s="875" t="s">
        <v>521</v>
      </c>
      <c r="B136" s="863"/>
      <c r="C136" s="863">
        <v>1</v>
      </c>
      <c r="D136" s="863"/>
      <c r="E136" s="863"/>
      <c r="F136" s="863"/>
      <c r="G136" s="863"/>
      <c r="H136" s="863"/>
      <c r="I136" s="863"/>
      <c r="J136" s="863"/>
      <c r="K136" s="863"/>
      <c r="L136" s="863"/>
      <c r="M136" s="863"/>
      <c r="N136" s="863">
        <v>1</v>
      </c>
      <c r="O136" s="863">
        <v>1</v>
      </c>
      <c r="P136" s="863">
        <v>3</v>
      </c>
    </row>
    <row r="137" spans="1:16" ht="20.100000000000001" customHeight="1">
      <c r="A137" s="875" t="s">
        <v>522</v>
      </c>
      <c r="B137" s="863"/>
      <c r="C137" s="863"/>
      <c r="D137" s="863">
        <v>1</v>
      </c>
      <c r="E137" s="863"/>
      <c r="F137" s="863"/>
      <c r="G137" s="863"/>
      <c r="H137" s="863"/>
      <c r="I137" s="863"/>
      <c r="J137" s="863"/>
      <c r="K137" s="863"/>
      <c r="L137" s="863"/>
      <c r="M137" s="863"/>
      <c r="N137" s="863">
        <v>1</v>
      </c>
      <c r="O137" s="863"/>
      <c r="P137" s="863">
        <v>2</v>
      </c>
    </row>
    <row r="138" spans="1:16" ht="20.100000000000001" customHeight="1">
      <c r="A138" s="875" t="s">
        <v>523</v>
      </c>
      <c r="B138" s="863"/>
      <c r="C138" s="863"/>
      <c r="D138" s="863"/>
      <c r="E138" s="863"/>
      <c r="F138" s="863"/>
      <c r="G138" s="863"/>
      <c r="H138" s="863"/>
      <c r="I138" s="863"/>
      <c r="J138" s="863"/>
      <c r="K138" s="863"/>
      <c r="L138" s="863"/>
      <c r="M138" s="863"/>
      <c r="N138" s="863">
        <v>1</v>
      </c>
      <c r="O138" s="863"/>
      <c r="P138" s="863">
        <v>1</v>
      </c>
    </row>
    <row r="139" spans="1:16" ht="20.100000000000001" customHeight="1">
      <c r="A139" s="875" t="s">
        <v>524</v>
      </c>
      <c r="B139" s="863"/>
      <c r="C139" s="863">
        <v>1</v>
      </c>
      <c r="D139" s="863">
        <v>1</v>
      </c>
      <c r="E139" s="863"/>
      <c r="F139" s="863"/>
      <c r="G139" s="863"/>
      <c r="H139" s="863"/>
      <c r="I139" s="863"/>
      <c r="J139" s="863"/>
      <c r="K139" s="863"/>
      <c r="L139" s="863"/>
      <c r="M139" s="863"/>
      <c r="N139" s="863">
        <v>1</v>
      </c>
      <c r="O139" s="863"/>
      <c r="P139" s="863">
        <v>3</v>
      </c>
    </row>
    <row r="140" spans="1:16" ht="20.100000000000001" customHeight="1">
      <c r="A140" s="875" t="s">
        <v>525</v>
      </c>
      <c r="B140" s="863"/>
      <c r="C140" s="863"/>
      <c r="D140" s="863"/>
      <c r="E140" s="863"/>
      <c r="F140" s="863"/>
      <c r="G140" s="863"/>
      <c r="H140" s="863"/>
      <c r="I140" s="863"/>
      <c r="J140" s="863"/>
      <c r="K140" s="863"/>
      <c r="L140" s="863">
        <v>1</v>
      </c>
      <c r="M140" s="863"/>
      <c r="N140" s="863"/>
      <c r="O140" s="863"/>
      <c r="P140" s="863">
        <v>1</v>
      </c>
    </row>
    <row r="141" spans="1:16" ht="20.100000000000001" customHeight="1">
      <c r="A141" s="875" t="s">
        <v>526</v>
      </c>
      <c r="B141" s="863"/>
      <c r="C141" s="863">
        <v>1</v>
      </c>
      <c r="D141" s="863"/>
      <c r="E141" s="863"/>
      <c r="F141" s="863"/>
      <c r="G141" s="863"/>
      <c r="H141" s="863"/>
      <c r="I141" s="863"/>
      <c r="J141" s="863"/>
      <c r="K141" s="863"/>
      <c r="L141" s="863"/>
      <c r="M141" s="863"/>
      <c r="N141" s="863">
        <v>1</v>
      </c>
      <c r="O141" s="863">
        <v>1</v>
      </c>
      <c r="P141" s="863">
        <v>3</v>
      </c>
    </row>
    <row r="142" spans="1:16" ht="20.100000000000001" customHeight="1">
      <c r="A142" s="875" t="s">
        <v>527</v>
      </c>
      <c r="B142" s="863"/>
      <c r="C142" s="863">
        <v>1</v>
      </c>
      <c r="D142" s="863">
        <v>1</v>
      </c>
      <c r="E142" s="863"/>
      <c r="F142" s="863">
        <v>1</v>
      </c>
      <c r="G142" s="863"/>
      <c r="H142" s="863"/>
      <c r="I142" s="863"/>
      <c r="J142" s="863"/>
      <c r="K142" s="863"/>
      <c r="L142" s="863">
        <v>1</v>
      </c>
      <c r="M142" s="863"/>
      <c r="N142" s="863">
        <v>2</v>
      </c>
      <c r="O142" s="863"/>
      <c r="P142" s="863">
        <v>6</v>
      </c>
    </row>
    <row r="143" spans="1:16" ht="20.100000000000001" customHeight="1">
      <c r="A143" s="875" t="s">
        <v>528</v>
      </c>
      <c r="B143" s="863"/>
      <c r="C143" s="863">
        <v>1</v>
      </c>
      <c r="D143" s="863"/>
      <c r="E143" s="863">
        <v>1</v>
      </c>
      <c r="F143" s="863"/>
      <c r="G143" s="863">
        <v>1</v>
      </c>
      <c r="H143" s="863">
        <v>1</v>
      </c>
      <c r="I143" s="863"/>
      <c r="J143" s="863"/>
      <c r="K143" s="863"/>
      <c r="L143" s="863">
        <v>1</v>
      </c>
      <c r="M143" s="863"/>
      <c r="N143" s="863">
        <v>1</v>
      </c>
      <c r="O143" s="863">
        <v>1</v>
      </c>
      <c r="P143" s="863">
        <v>7</v>
      </c>
    </row>
    <row r="144" spans="1:16" ht="20.100000000000001" customHeight="1">
      <c r="A144" s="876" t="s">
        <v>409</v>
      </c>
      <c r="B144" s="867"/>
      <c r="C144" s="867"/>
      <c r="D144" s="867"/>
      <c r="E144" s="867"/>
      <c r="F144" s="867"/>
      <c r="G144" s="867"/>
      <c r="H144" s="867"/>
      <c r="I144" s="867"/>
      <c r="J144" s="867"/>
      <c r="K144" s="867"/>
      <c r="L144" s="867"/>
      <c r="M144" s="867"/>
      <c r="N144" s="867"/>
      <c r="O144" s="867"/>
      <c r="P144" s="867"/>
    </row>
    <row r="145" spans="1:16" ht="20.100000000000001" customHeight="1">
      <c r="A145" s="875" t="s">
        <v>529</v>
      </c>
      <c r="B145" s="863"/>
      <c r="C145" s="863">
        <v>1</v>
      </c>
      <c r="D145" s="863"/>
      <c r="E145" s="863"/>
      <c r="F145" s="863"/>
      <c r="G145" s="863"/>
      <c r="H145" s="863">
        <v>1</v>
      </c>
      <c r="I145" s="863"/>
      <c r="J145" s="863"/>
      <c r="K145" s="863"/>
      <c r="L145" s="863"/>
      <c r="M145" s="863"/>
      <c r="N145" s="863"/>
      <c r="O145" s="863">
        <v>1</v>
      </c>
      <c r="P145" s="863">
        <v>3</v>
      </c>
    </row>
    <row r="146" spans="1:16" ht="20.100000000000001" customHeight="1">
      <c r="A146" s="875" t="s">
        <v>530</v>
      </c>
      <c r="B146" s="863"/>
      <c r="C146" s="863">
        <v>1</v>
      </c>
      <c r="D146" s="863"/>
      <c r="E146" s="863"/>
      <c r="F146" s="863"/>
      <c r="G146" s="863"/>
      <c r="H146" s="863"/>
      <c r="I146" s="863"/>
      <c r="J146" s="863"/>
      <c r="K146" s="863"/>
      <c r="L146" s="863"/>
      <c r="M146" s="863"/>
      <c r="N146" s="863"/>
      <c r="O146" s="863">
        <v>1</v>
      </c>
      <c r="P146" s="863">
        <v>2</v>
      </c>
    </row>
    <row r="147" spans="1:16" ht="20.100000000000001" customHeight="1">
      <c r="A147" s="875" t="s">
        <v>531</v>
      </c>
      <c r="B147" s="863"/>
      <c r="C147" s="863">
        <v>1</v>
      </c>
      <c r="D147" s="863"/>
      <c r="E147" s="863"/>
      <c r="F147" s="863"/>
      <c r="G147" s="863"/>
      <c r="H147" s="863"/>
      <c r="I147" s="863"/>
      <c r="J147" s="863"/>
      <c r="K147" s="863"/>
      <c r="L147" s="863"/>
      <c r="M147" s="863"/>
      <c r="N147" s="863"/>
      <c r="O147" s="863">
        <v>1</v>
      </c>
      <c r="P147" s="863">
        <v>2</v>
      </c>
    </row>
    <row r="148" spans="1:16" ht="20.100000000000001" customHeight="1">
      <c r="A148" s="875" t="s">
        <v>532</v>
      </c>
      <c r="B148" s="863">
        <v>1</v>
      </c>
      <c r="C148" s="863">
        <v>2</v>
      </c>
      <c r="D148" s="863">
        <v>1</v>
      </c>
      <c r="E148" s="863">
        <v>1</v>
      </c>
      <c r="F148" s="863"/>
      <c r="G148" s="863"/>
      <c r="H148" s="863">
        <v>1</v>
      </c>
      <c r="I148" s="863">
        <v>1</v>
      </c>
      <c r="J148" s="863"/>
      <c r="K148" s="863"/>
      <c r="L148" s="863">
        <v>1</v>
      </c>
      <c r="M148" s="863"/>
      <c r="N148" s="863"/>
      <c r="O148" s="863">
        <v>2</v>
      </c>
      <c r="P148" s="863">
        <v>10</v>
      </c>
    </row>
    <row r="149" spans="1:16" ht="20.100000000000001" customHeight="1">
      <c r="A149" s="875" t="s">
        <v>533</v>
      </c>
      <c r="B149" s="863"/>
      <c r="C149" s="863">
        <v>1</v>
      </c>
      <c r="D149" s="863"/>
      <c r="E149" s="863"/>
      <c r="F149" s="863"/>
      <c r="G149" s="863"/>
      <c r="H149" s="863"/>
      <c r="I149" s="863"/>
      <c r="J149" s="863"/>
      <c r="K149" s="863"/>
      <c r="L149" s="863">
        <v>1</v>
      </c>
      <c r="M149" s="863"/>
      <c r="N149" s="863"/>
      <c r="O149" s="863">
        <v>1</v>
      </c>
      <c r="P149" s="863">
        <v>3</v>
      </c>
    </row>
    <row r="150" spans="1:16" ht="20.100000000000001" customHeight="1">
      <c r="A150" s="875" t="s">
        <v>534</v>
      </c>
      <c r="B150" s="863"/>
      <c r="C150" s="863">
        <v>1</v>
      </c>
      <c r="D150" s="863"/>
      <c r="E150" s="863"/>
      <c r="F150" s="863"/>
      <c r="G150" s="863"/>
      <c r="H150" s="863"/>
      <c r="I150" s="863"/>
      <c r="J150" s="863"/>
      <c r="K150" s="863"/>
      <c r="L150" s="863"/>
      <c r="M150" s="863"/>
      <c r="N150" s="863"/>
      <c r="O150" s="863">
        <v>1</v>
      </c>
      <c r="P150" s="863">
        <v>2</v>
      </c>
    </row>
    <row r="151" spans="1:16" ht="20.100000000000001" customHeight="1">
      <c r="A151" s="875" t="s">
        <v>535</v>
      </c>
      <c r="B151" s="863"/>
      <c r="C151" s="863"/>
      <c r="D151" s="863"/>
      <c r="E151" s="863"/>
      <c r="F151" s="863"/>
      <c r="G151" s="863"/>
      <c r="H151" s="863"/>
      <c r="I151" s="863"/>
      <c r="J151" s="863"/>
      <c r="K151" s="863"/>
      <c r="L151" s="863"/>
      <c r="M151" s="863"/>
      <c r="N151" s="863"/>
      <c r="O151" s="863">
        <v>1</v>
      </c>
      <c r="P151" s="863">
        <v>1</v>
      </c>
    </row>
    <row r="152" spans="1:16" ht="20.100000000000001" customHeight="1">
      <c r="A152" s="875" t="s">
        <v>536</v>
      </c>
      <c r="B152" s="863"/>
      <c r="C152" s="863">
        <v>1</v>
      </c>
      <c r="D152" s="863"/>
      <c r="E152" s="863"/>
      <c r="F152" s="863"/>
      <c r="G152" s="863"/>
      <c r="H152" s="863"/>
      <c r="I152" s="863"/>
      <c r="J152" s="863"/>
      <c r="K152" s="863"/>
      <c r="L152" s="863"/>
      <c r="M152" s="863"/>
      <c r="N152" s="863"/>
      <c r="O152" s="863">
        <v>1</v>
      </c>
      <c r="P152" s="863">
        <v>2</v>
      </c>
    </row>
    <row r="153" spans="1:16" ht="20.100000000000001" customHeight="1">
      <c r="A153" s="875" t="s">
        <v>537</v>
      </c>
      <c r="B153" s="863"/>
      <c r="C153" s="863">
        <v>1</v>
      </c>
      <c r="D153" s="863"/>
      <c r="E153" s="863"/>
      <c r="F153" s="863"/>
      <c r="G153" s="863"/>
      <c r="H153" s="863"/>
      <c r="I153" s="863"/>
      <c r="J153" s="863"/>
      <c r="K153" s="863"/>
      <c r="L153" s="863"/>
      <c r="M153" s="863"/>
      <c r="N153" s="863"/>
      <c r="O153" s="863">
        <v>1</v>
      </c>
      <c r="P153" s="863">
        <v>2</v>
      </c>
    </row>
    <row r="154" spans="1:16" ht="20.100000000000001" customHeight="1">
      <c r="A154" s="875" t="s">
        <v>538</v>
      </c>
      <c r="B154" s="863"/>
      <c r="C154" s="863"/>
      <c r="D154" s="863"/>
      <c r="E154" s="863"/>
      <c r="F154" s="863"/>
      <c r="G154" s="863"/>
      <c r="H154" s="863"/>
      <c r="I154" s="863"/>
      <c r="J154" s="863"/>
      <c r="K154" s="863"/>
      <c r="L154" s="863"/>
      <c r="M154" s="863"/>
      <c r="N154" s="863"/>
      <c r="O154" s="863">
        <v>1</v>
      </c>
      <c r="P154" s="863">
        <v>1</v>
      </c>
    </row>
    <row r="155" spans="1:16" ht="20.100000000000001" customHeight="1">
      <c r="A155" s="876" t="s">
        <v>410</v>
      </c>
      <c r="B155" s="867"/>
      <c r="C155" s="867"/>
      <c r="D155" s="867"/>
      <c r="E155" s="867"/>
      <c r="F155" s="867"/>
      <c r="G155" s="867"/>
      <c r="H155" s="867"/>
      <c r="I155" s="867"/>
      <c r="J155" s="867"/>
      <c r="K155" s="867"/>
      <c r="L155" s="867"/>
      <c r="M155" s="867"/>
      <c r="N155" s="867"/>
      <c r="O155" s="867"/>
      <c r="P155" s="867"/>
    </row>
    <row r="156" spans="1:16" ht="20.100000000000001" customHeight="1">
      <c r="A156" s="875" t="s">
        <v>539</v>
      </c>
      <c r="B156" s="863"/>
      <c r="C156" s="863">
        <v>1</v>
      </c>
      <c r="D156" s="863"/>
      <c r="E156" s="863"/>
      <c r="F156" s="863"/>
      <c r="G156" s="863"/>
      <c r="H156" s="863"/>
      <c r="I156" s="863"/>
      <c r="J156" s="863"/>
      <c r="K156" s="863"/>
      <c r="L156" s="863"/>
      <c r="M156" s="863"/>
      <c r="N156" s="863"/>
      <c r="O156" s="863"/>
      <c r="P156" s="863">
        <v>1</v>
      </c>
    </row>
    <row r="157" spans="1:16" ht="39.75" customHeight="1">
      <c r="A157" s="909" t="s">
        <v>540</v>
      </c>
      <c r="B157" s="910"/>
      <c r="C157" s="910"/>
      <c r="D157" s="910"/>
      <c r="E157" s="910"/>
      <c r="F157" s="910"/>
      <c r="G157" s="910"/>
      <c r="H157" s="910"/>
      <c r="I157" s="910"/>
      <c r="J157" s="910"/>
      <c r="K157" s="910"/>
      <c r="L157" s="910"/>
      <c r="M157" s="910"/>
      <c r="N157" s="910"/>
      <c r="O157" s="910"/>
      <c r="P157" s="910"/>
    </row>
    <row r="158" spans="1:16" ht="20.100000000000001" customHeight="1">
      <c r="A158" s="875"/>
      <c r="B158" s="863"/>
      <c r="C158" s="863"/>
      <c r="D158" s="863"/>
      <c r="E158" s="863"/>
      <c r="F158" s="863"/>
      <c r="G158" s="863"/>
      <c r="H158" s="863"/>
      <c r="I158" s="863"/>
      <c r="J158" s="863"/>
      <c r="K158" s="863"/>
      <c r="L158" s="863"/>
      <c r="M158" s="863"/>
      <c r="N158" s="863"/>
      <c r="O158" s="863"/>
      <c r="P158" s="863"/>
    </row>
    <row r="159" spans="1:16" ht="29.25" customHeight="1">
      <c r="A159" s="877" t="s">
        <v>541</v>
      </c>
      <c r="B159" s="871">
        <v>70</v>
      </c>
      <c r="C159" s="871">
        <v>177</v>
      </c>
      <c r="D159" s="871">
        <v>105</v>
      </c>
      <c r="E159" s="871">
        <v>74</v>
      </c>
      <c r="F159" s="871">
        <v>56</v>
      </c>
      <c r="G159" s="871">
        <v>45</v>
      </c>
      <c r="H159" s="871">
        <v>111</v>
      </c>
      <c r="I159" s="871">
        <v>37</v>
      </c>
      <c r="J159" s="871">
        <v>1</v>
      </c>
      <c r="K159" s="871">
        <v>1</v>
      </c>
      <c r="L159" s="871">
        <v>151</v>
      </c>
      <c r="M159" s="871">
        <v>36</v>
      </c>
      <c r="N159" s="871">
        <v>164</v>
      </c>
      <c r="O159" s="871">
        <v>136</v>
      </c>
      <c r="P159" s="871">
        <v>1164</v>
      </c>
    </row>
    <row r="160" spans="1:16" ht="20.100000000000001" customHeight="1">
      <c r="A160" s="878" t="s">
        <v>542</v>
      </c>
      <c r="B160" s="911">
        <v>2108</v>
      </c>
      <c r="C160" s="911">
        <v>4891</v>
      </c>
      <c r="D160" s="911">
        <v>2339</v>
      </c>
      <c r="E160" s="911">
        <v>1976</v>
      </c>
      <c r="F160" s="911">
        <v>1766</v>
      </c>
      <c r="G160" s="911">
        <v>1438</v>
      </c>
      <c r="H160" s="911">
        <v>3062</v>
      </c>
      <c r="I160" s="911">
        <v>965</v>
      </c>
      <c r="J160" s="911">
        <v>22</v>
      </c>
      <c r="K160" s="911">
        <v>26</v>
      </c>
      <c r="L160" s="911">
        <v>3300</v>
      </c>
      <c r="M160" s="911">
        <v>730</v>
      </c>
      <c r="N160" s="911">
        <v>2904</v>
      </c>
      <c r="O160" s="911">
        <v>2805</v>
      </c>
      <c r="P160" s="871">
        <v>28332</v>
      </c>
    </row>
    <row r="161" spans="1:16" ht="1.5" customHeight="1">
      <c r="A161" s="490"/>
      <c r="B161" s="490"/>
      <c r="C161" s="490"/>
      <c r="D161" s="490"/>
      <c r="E161" s="490"/>
      <c r="F161" s="490"/>
      <c r="G161" s="490"/>
      <c r="H161" s="490"/>
      <c r="I161" s="490"/>
      <c r="J161" s="490"/>
      <c r="K161" s="490"/>
      <c r="L161" s="490"/>
      <c r="M161" s="490"/>
      <c r="N161" s="490"/>
      <c r="O161" s="490"/>
      <c r="P161" s="490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="70" zoomScaleNormal="70" workbookViewId="0">
      <selection sqref="A1:D1"/>
    </sheetView>
  </sheetViews>
  <sheetFormatPr defaultRowHeight="15"/>
  <cols>
    <col min="1" max="1" width="48.140625" style="1" customWidth="1"/>
    <col min="2" max="3" width="10.7109375" style="1" customWidth="1"/>
    <col min="4" max="4" width="15.42578125" style="1" customWidth="1"/>
    <col min="5" max="5" width="11.28515625" style="1" customWidth="1"/>
    <col min="6" max="7" width="9.140625" style="1" customWidth="1"/>
    <col min="8" max="8" width="14" style="1" bestFit="1" customWidth="1"/>
    <col min="9" max="9" width="8.42578125" style="1" bestFit="1" customWidth="1"/>
    <col min="10" max="10" width="12.140625" style="1" bestFit="1" customWidth="1"/>
    <col min="11" max="11" width="7.85546875" style="1" bestFit="1" customWidth="1"/>
    <col min="12" max="16" width="9.140625" style="1" customWidth="1"/>
    <col min="17" max="25" width="9.7109375" style="1" customWidth="1"/>
    <col min="26" max="256" width="9.140625" style="1"/>
    <col min="257" max="257" width="25.7109375" style="1" customWidth="1"/>
    <col min="258" max="259" width="10.7109375" style="1" customWidth="1"/>
    <col min="260" max="260" width="15.42578125" style="1" customWidth="1"/>
    <col min="261" max="261" width="11.28515625" style="1" customWidth="1"/>
    <col min="262" max="263" width="9.140625" style="1" customWidth="1"/>
    <col min="264" max="264" width="14" style="1" bestFit="1" customWidth="1"/>
    <col min="265" max="265" width="8.42578125" style="1" bestFit="1" customWidth="1"/>
    <col min="266" max="266" width="12.140625" style="1" bestFit="1" customWidth="1"/>
    <col min="267" max="267" width="7.85546875" style="1" bestFit="1" customWidth="1"/>
    <col min="268" max="272" width="9.140625" style="1" customWidth="1"/>
    <col min="273" max="281" width="9.7109375" style="1" customWidth="1"/>
    <col min="282" max="512" width="9.140625" style="1"/>
    <col min="513" max="513" width="25.7109375" style="1" customWidth="1"/>
    <col min="514" max="515" width="10.7109375" style="1" customWidth="1"/>
    <col min="516" max="516" width="15.42578125" style="1" customWidth="1"/>
    <col min="517" max="517" width="11.28515625" style="1" customWidth="1"/>
    <col min="518" max="519" width="9.140625" style="1" customWidth="1"/>
    <col min="520" max="520" width="14" style="1" bestFit="1" customWidth="1"/>
    <col min="521" max="521" width="8.42578125" style="1" bestFit="1" customWidth="1"/>
    <col min="522" max="522" width="12.140625" style="1" bestFit="1" customWidth="1"/>
    <col min="523" max="523" width="7.85546875" style="1" bestFit="1" customWidth="1"/>
    <col min="524" max="528" width="9.140625" style="1" customWidth="1"/>
    <col min="529" max="537" width="9.7109375" style="1" customWidth="1"/>
    <col min="538" max="768" width="9.140625" style="1"/>
    <col min="769" max="769" width="25.7109375" style="1" customWidth="1"/>
    <col min="770" max="771" width="10.7109375" style="1" customWidth="1"/>
    <col min="772" max="772" width="15.42578125" style="1" customWidth="1"/>
    <col min="773" max="773" width="11.28515625" style="1" customWidth="1"/>
    <col min="774" max="775" width="9.140625" style="1" customWidth="1"/>
    <col min="776" max="776" width="14" style="1" bestFit="1" customWidth="1"/>
    <col min="777" max="777" width="8.42578125" style="1" bestFit="1" customWidth="1"/>
    <col min="778" max="778" width="12.140625" style="1" bestFit="1" customWidth="1"/>
    <col min="779" max="779" width="7.85546875" style="1" bestFit="1" customWidth="1"/>
    <col min="780" max="784" width="9.140625" style="1" customWidth="1"/>
    <col min="785" max="793" width="9.7109375" style="1" customWidth="1"/>
    <col min="794" max="1024" width="9.140625" style="1"/>
    <col min="1025" max="1025" width="25.7109375" style="1" customWidth="1"/>
    <col min="1026" max="1027" width="10.7109375" style="1" customWidth="1"/>
    <col min="1028" max="1028" width="15.42578125" style="1" customWidth="1"/>
    <col min="1029" max="1029" width="11.28515625" style="1" customWidth="1"/>
    <col min="1030" max="1031" width="9.140625" style="1" customWidth="1"/>
    <col min="1032" max="1032" width="14" style="1" bestFit="1" customWidth="1"/>
    <col min="1033" max="1033" width="8.42578125" style="1" bestFit="1" customWidth="1"/>
    <col min="1034" max="1034" width="12.140625" style="1" bestFit="1" customWidth="1"/>
    <col min="1035" max="1035" width="7.85546875" style="1" bestFit="1" customWidth="1"/>
    <col min="1036" max="1040" width="9.140625" style="1" customWidth="1"/>
    <col min="1041" max="1049" width="9.7109375" style="1" customWidth="1"/>
    <col min="1050" max="1280" width="9.140625" style="1"/>
    <col min="1281" max="1281" width="25.7109375" style="1" customWidth="1"/>
    <col min="1282" max="1283" width="10.7109375" style="1" customWidth="1"/>
    <col min="1284" max="1284" width="15.42578125" style="1" customWidth="1"/>
    <col min="1285" max="1285" width="11.28515625" style="1" customWidth="1"/>
    <col min="1286" max="1287" width="9.140625" style="1" customWidth="1"/>
    <col min="1288" max="1288" width="14" style="1" bestFit="1" customWidth="1"/>
    <col min="1289" max="1289" width="8.42578125" style="1" bestFit="1" customWidth="1"/>
    <col min="1290" max="1290" width="12.140625" style="1" bestFit="1" customWidth="1"/>
    <col min="1291" max="1291" width="7.85546875" style="1" bestFit="1" customWidth="1"/>
    <col min="1292" max="1296" width="9.140625" style="1" customWidth="1"/>
    <col min="1297" max="1305" width="9.7109375" style="1" customWidth="1"/>
    <col min="1306" max="1536" width="9.140625" style="1"/>
    <col min="1537" max="1537" width="25.7109375" style="1" customWidth="1"/>
    <col min="1538" max="1539" width="10.7109375" style="1" customWidth="1"/>
    <col min="1540" max="1540" width="15.42578125" style="1" customWidth="1"/>
    <col min="1541" max="1541" width="11.28515625" style="1" customWidth="1"/>
    <col min="1542" max="1543" width="9.140625" style="1" customWidth="1"/>
    <col min="1544" max="1544" width="14" style="1" bestFit="1" customWidth="1"/>
    <col min="1545" max="1545" width="8.42578125" style="1" bestFit="1" customWidth="1"/>
    <col min="1546" max="1546" width="12.140625" style="1" bestFit="1" customWidth="1"/>
    <col min="1547" max="1547" width="7.85546875" style="1" bestFit="1" customWidth="1"/>
    <col min="1548" max="1552" width="9.140625" style="1" customWidth="1"/>
    <col min="1553" max="1561" width="9.7109375" style="1" customWidth="1"/>
    <col min="1562" max="1792" width="9.140625" style="1"/>
    <col min="1793" max="1793" width="25.7109375" style="1" customWidth="1"/>
    <col min="1794" max="1795" width="10.7109375" style="1" customWidth="1"/>
    <col min="1796" max="1796" width="15.42578125" style="1" customWidth="1"/>
    <col min="1797" max="1797" width="11.28515625" style="1" customWidth="1"/>
    <col min="1798" max="1799" width="9.140625" style="1" customWidth="1"/>
    <col min="1800" max="1800" width="14" style="1" bestFit="1" customWidth="1"/>
    <col min="1801" max="1801" width="8.42578125" style="1" bestFit="1" customWidth="1"/>
    <col min="1802" max="1802" width="12.140625" style="1" bestFit="1" customWidth="1"/>
    <col min="1803" max="1803" width="7.85546875" style="1" bestFit="1" customWidth="1"/>
    <col min="1804" max="1808" width="9.140625" style="1" customWidth="1"/>
    <col min="1809" max="1817" width="9.7109375" style="1" customWidth="1"/>
    <col min="1818" max="2048" width="9.140625" style="1"/>
    <col min="2049" max="2049" width="25.7109375" style="1" customWidth="1"/>
    <col min="2050" max="2051" width="10.7109375" style="1" customWidth="1"/>
    <col min="2052" max="2052" width="15.42578125" style="1" customWidth="1"/>
    <col min="2053" max="2053" width="11.28515625" style="1" customWidth="1"/>
    <col min="2054" max="2055" width="9.140625" style="1" customWidth="1"/>
    <col min="2056" max="2056" width="14" style="1" bestFit="1" customWidth="1"/>
    <col min="2057" max="2057" width="8.42578125" style="1" bestFit="1" customWidth="1"/>
    <col min="2058" max="2058" width="12.140625" style="1" bestFit="1" customWidth="1"/>
    <col min="2059" max="2059" width="7.85546875" style="1" bestFit="1" customWidth="1"/>
    <col min="2060" max="2064" width="9.140625" style="1" customWidth="1"/>
    <col min="2065" max="2073" width="9.7109375" style="1" customWidth="1"/>
    <col min="2074" max="2304" width="9.140625" style="1"/>
    <col min="2305" max="2305" width="25.7109375" style="1" customWidth="1"/>
    <col min="2306" max="2307" width="10.7109375" style="1" customWidth="1"/>
    <col min="2308" max="2308" width="15.42578125" style="1" customWidth="1"/>
    <col min="2309" max="2309" width="11.28515625" style="1" customWidth="1"/>
    <col min="2310" max="2311" width="9.140625" style="1" customWidth="1"/>
    <col min="2312" max="2312" width="14" style="1" bestFit="1" customWidth="1"/>
    <col min="2313" max="2313" width="8.42578125" style="1" bestFit="1" customWidth="1"/>
    <col min="2314" max="2314" width="12.140625" style="1" bestFit="1" customWidth="1"/>
    <col min="2315" max="2315" width="7.85546875" style="1" bestFit="1" customWidth="1"/>
    <col min="2316" max="2320" width="9.140625" style="1" customWidth="1"/>
    <col min="2321" max="2329" width="9.7109375" style="1" customWidth="1"/>
    <col min="2330" max="2560" width="9.140625" style="1"/>
    <col min="2561" max="2561" width="25.7109375" style="1" customWidth="1"/>
    <col min="2562" max="2563" width="10.7109375" style="1" customWidth="1"/>
    <col min="2564" max="2564" width="15.42578125" style="1" customWidth="1"/>
    <col min="2565" max="2565" width="11.28515625" style="1" customWidth="1"/>
    <col min="2566" max="2567" width="9.140625" style="1" customWidth="1"/>
    <col min="2568" max="2568" width="14" style="1" bestFit="1" customWidth="1"/>
    <col min="2569" max="2569" width="8.42578125" style="1" bestFit="1" customWidth="1"/>
    <col min="2570" max="2570" width="12.140625" style="1" bestFit="1" customWidth="1"/>
    <col min="2571" max="2571" width="7.85546875" style="1" bestFit="1" customWidth="1"/>
    <col min="2572" max="2576" width="9.140625" style="1" customWidth="1"/>
    <col min="2577" max="2585" width="9.7109375" style="1" customWidth="1"/>
    <col min="2586" max="2816" width="9.140625" style="1"/>
    <col min="2817" max="2817" width="25.7109375" style="1" customWidth="1"/>
    <col min="2818" max="2819" width="10.7109375" style="1" customWidth="1"/>
    <col min="2820" max="2820" width="15.42578125" style="1" customWidth="1"/>
    <col min="2821" max="2821" width="11.28515625" style="1" customWidth="1"/>
    <col min="2822" max="2823" width="9.140625" style="1" customWidth="1"/>
    <col min="2824" max="2824" width="14" style="1" bestFit="1" customWidth="1"/>
    <col min="2825" max="2825" width="8.42578125" style="1" bestFit="1" customWidth="1"/>
    <col min="2826" max="2826" width="12.140625" style="1" bestFit="1" customWidth="1"/>
    <col min="2827" max="2827" width="7.85546875" style="1" bestFit="1" customWidth="1"/>
    <col min="2828" max="2832" width="9.140625" style="1" customWidth="1"/>
    <col min="2833" max="2841" width="9.7109375" style="1" customWidth="1"/>
    <col min="2842" max="3072" width="9.140625" style="1"/>
    <col min="3073" max="3073" width="25.7109375" style="1" customWidth="1"/>
    <col min="3074" max="3075" width="10.7109375" style="1" customWidth="1"/>
    <col min="3076" max="3076" width="15.42578125" style="1" customWidth="1"/>
    <col min="3077" max="3077" width="11.28515625" style="1" customWidth="1"/>
    <col min="3078" max="3079" width="9.140625" style="1" customWidth="1"/>
    <col min="3080" max="3080" width="14" style="1" bestFit="1" customWidth="1"/>
    <col min="3081" max="3081" width="8.42578125" style="1" bestFit="1" customWidth="1"/>
    <col min="3082" max="3082" width="12.140625" style="1" bestFit="1" customWidth="1"/>
    <col min="3083" max="3083" width="7.85546875" style="1" bestFit="1" customWidth="1"/>
    <col min="3084" max="3088" width="9.140625" style="1" customWidth="1"/>
    <col min="3089" max="3097" width="9.7109375" style="1" customWidth="1"/>
    <col min="3098" max="3328" width="9.140625" style="1"/>
    <col min="3329" max="3329" width="25.7109375" style="1" customWidth="1"/>
    <col min="3330" max="3331" width="10.7109375" style="1" customWidth="1"/>
    <col min="3332" max="3332" width="15.42578125" style="1" customWidth="1"/>
    <col min="3333" max="3333" width="11.28515625" style="1" customWidth="1"/>
    <col min="3334" max="3335" width="9.140625" style="1" customWidth="1"/>
    <col min="3336" max="3336" width="14" style="1" bestFit="1" customWidth="1"/>
    <col min="3337" max="3337" width="8.42578125" style="1" bestFit="1" customWidth="1"/>
    <col min="3338" max="3338" width="12.140625" style="1" bestFit="1" customWidth="1"/>
    <col min="3339" max="3339" width="7.85546875" style="1" bestFit="1" customWidth="1"/>
    <col min="3340" max="3344" width="9.140625" style="1" customWidth="1"/>
    <col min="3345" max="3353" width="9.7109375" style="1" customWidth="1"/>
    <col min="3354" max="3584" width="9.140625" style="1"/>
    <col min="3585" max="3585" width="25.7109375" style="1" customWidth="1"/>
    <col min="3586" max="3587" width="10.7109375" style="1" customWidth="1"/>
    <col min="3588" max="3588" width="15.42578125" style="1" customWidth="1"/>
    <col min="3589" max="3589" width="11.28515625" style="1" customWidth="1"/>
    <col min="3590" max="3591" width="9.140625" style="1" customWidth="1"/>
    <col min="3592" max="3592" width="14" style="1" bestFit="1" customWidth="1"/>
    <col min="3593" max="3593" width="8.42578125" style="1" bestFit="1" customWidth="1"/>
    <col min="3594" max="3594" width="12.140625" style="1" bestFit="1" customWidth="1"/>
    <col min="3595" max="3595" width="7.85546875" style="1" bestFit="1" customWidth="1"/>
    <col min="3596" max="3600" width="9.140625" style="1" customWidth="1"/>
    <col min="3601" max="3609" width="9.7109375" style="1" customWidth="1"/>
    <col min="3610" max="3840" width="9.140625" style="1"/>
    <col min="3841" max="3841" width="25.7109375" style="1" customWidth="1"/>
    <col min="3842" max="3843" width="10.7109375" style="1" customWidth="1"/>
    <col min="3844" max="3844" width="15.42578125" style="1" customWidth="1"/>
    <col min="3845" max="3845" width="11.28515625" style="1" customWidth="1"/>
    <col min="3846" max="3847" width="9.140625" style="1" customWidth="1"/>
    <col min="3848" max="3848" width="14" style="1" bestFit="1" customWidth="1"/>
    <col min="3849" max="3849" width="8.42578125" style="1" bestFit="1" customWidth="1"/>
    <col min="3850" max="3850" width="12.140625" style="1" bestFit="1" customWidth="1"/>
    <col min="3851" max="3851" width="7.85546875" style="1" bestFit="1" customWidth="1"/>
    <col min="3852" max="3856" width="9.140625" style="1" customWidth="1"/>
    <col min="3857" max="3865" width="9.7109375" style="1" customWidth="1"/>
    <col min="3866" max="4096" width="9.140625" style="1"/>
    <col min="4097" max="4097" width="25.7109375" style="1" customWidth="1"/>
    <col min="4098" max="4099" width="10.7109375" style="1" customWidth="1"/>
    <col min="4100" max="4100" width="15.42578125" style="1" customWidth="1"/>
    <col min="4101" max="4101" width="11.28515625" style="1" customWidth="1"/>
    <col min="4102" max="4103" width="9.140625" style="1" customWidth="1"/>
    <col min="4104" max="4104" width="14" style="1" bestFit="1" customWidth="1"/>
    <col min="4105" max="4105" width="8.42578125" style="1" bestFit="1" customWidth="1"/>
    <col min="4106" max="4106" width="12.140625" style="1" bestFit="1" customWidth="1"/>
    <col min="4107" max="4107" width="7.85546875" style="1" bestFit="1" customWidth="1"/>
    <col min="4108" max="4112" width="9.140625" style="1" customWidth="1"/>
    <col min="4113" max="4121" width="9.7109375" style="1" customWidth="1"/>
    <col min="4122" max="4352" width="9.140625" style="1"/>
    <col min="4353" max="4353" width="25.7109375" style="1" customWidth="1"/>
    <col min="4354" max="4355" width="10.7109375" style="1" customWidth="1"/>
    <col min="4356" max="4356" width="15.42578125" style="1" customWidth="1"/>
    <col min="4357" max="4357" width="11.28515625" style="1" customWidth="1"/>
    <col min="4358" max="4359" width="9.140625" style="1" customWidth="1"/>
    <col min="4360" max="4360" width="14" style="1" bestFit="1" customWidth="1"/>
    <col min="4361" max="4361" width="8.42578125" style="1" bestFit="1" customWidth="1"/>
    <col min="4362" max="4362" width="12.140625" style="1" bestFit="1" customWidth="1"/>
    <col min="4363" max="4363" width="7.85546875" style="1" bestFit="1" customWidth="1"/>
    <col min="4364" max="4368" width="9.140625" style="1" customWidth="1"/>
    <col min="4369" max="4377" width="9.7109375" style="1" customWidth="1"/>
    <col min="4378" max="4608" width="9.140625" style="1"/>
    <col min="4609" max="4609" width="25.7109375" style="1" customWidth="1"/>
    <col min="4610" max="4611" width="10.7109375" style="1" customWidth="1"/>
    <col min="4612" max="4612" width="15.42578125" style="1" customWidth="1"/>
    <col min="4613" max="4613" width="11.28515625" style="1" customWidth="1"/>
    <col min="4614" max="4615" width="9.140625" style="1" customWidth="1"/>
    <col min="4616" max="4616" width="14" style="1" bestFit="1" customWidth="1"/>
    <col min="4617" max="4617" width="8.42578125" style="1" bestFit="1" customWidth="1"/>
    <col min="4618" max="4618" width="12.140625" style="1" bestFit="1" customWidth="1"/>
    <col min="4619" max="4619" width="7.85546875" style="1" bestFit="1" customWidth="1"/>
    <col min="4620" max="4624" width="9.140625" style="1" customWidth="1"/>
    <col min="4625" max="4633" width="9.7109375" style="1" customWidth="1"/>
    <col min="4634" max="4864" width="9.140625" style="1"/>
    <col min="4865" max="4865" width="25.7109375" style="1" customWidth="1"/>
    <col min="4866" max="4867" width="10.7109375" style="1" customWidth="1"/>
    <col min="4868" max="4868" width="15.42578125" style="1" customWidth="1"/>
    <col min="4869" max="4869" width="11.28515625" style="1" customWidth="1"/>
    <col min="4870" max="4871" width="9.140625" style="1" customWidth="1"/>
    <col min="4872" max="4872" width="14" style="1" bestFit="1" customWidth="1"/>
    <col min="4873" max="4873" width="8.42578125" style="1" bestFit="1" customWidth="1"/>
    <col min="4874" max="4874" width="12.140625" style="1" bestFit="1" customWidth="1"/>
    <col min="4875" max="4875" width="7.85546875" style="1" bestFit="1" customWidth="1"/>
    <col min="4876" max="4880" width="9.140625" style="1" customWidth="1"/>
    <col min="4881" max="4889" width="9.7109375" style="1" customWidth="1"/>
    <col min="4890" max="5120" width="9.140625" style="1"/>
    <col min="5121" max="5121" width="25.7109375" style="1" customWidth="1"/>
    <col min="5122" max="5123" width="10.7109375" style="1" customWidth="1"/>
    <col min="5124" max="5124" width="15.42578125" style="1" customWidth="1"/>
    <col min="5125" max="5125" width="11.28515625" style="1" customWidth="1"/>
    <col min="5126" max="5127" width="9.140625" style="1" customWidth="1"/>
    <col min="5128" max="5128" width="14" style="1" bestFit="1" customWidth="1"/>
    <col min="5129" max="5129" width="8.42578125" style="1" bestFit="1" customWidth="1"/>
    <col min="5130" max="5130" width="12.140625" style="1" bestFit="1" customWidth="1"/>
    <col min="5131" max="5131" width="7.85546875" style="1" bestFit="1" customWidth="1"/>
    <col min="5132" max="5136" width="9.140625" style="1" customWidth="1"/>
    <col min="5137" max="5145" width="9.7109375" style="1" customWidth="1"/>
    <col min="5146" max="5376" width="9.140625" style="1"/>
    <col min="5377" max="5377" width="25.7109375" style="1" customWidth="1"/>
    <col min="5378" max="5379" width="10.7109375" style="1" customWidth="1"/>
    <col min="5380" max="5380" width="15.42578125" style="1" customWidth="1"/>
    <col min="5381" max="5381" width="11.28515625" style="1" customWidth="1"/>
    <col min="5382" max="5383" width="9.140625" style="1" customWidth="1"/>
    <col min="5384" max="5384" width="14" style="1" bestFit="1" customWidth="1"/>
    <col min="5385" max="5385" width="8.42578125" style="1" bestFit="1" customWidth="1"/>
    <col min="5386" max="5386" width="12.140625" style="1" bestFit="1" customWidth="1"/>
    <col min="5387" max="5387" width="7.85546875" style="1" bestFit="1" customWidth="1"/>
    <col min="5388" max="5392" width="9.140625" style="1" customWidth="1"/>
    <col min="5393" max="5401" width="9.7109375" style="1" customWidth="1"/>
    <col min="5402" max="5632" width="9.140625" style="1"/>
    <col min="5633" max="5633" width="25.7109375" style="1" customWidth="1"/>
    <col min="5634" max="5635" width="10.7109375" style="1" customWidth="1"/>
    <col min="5636" max="5636" width="15.42578125" style="1" customWidth="1"/>
    <col min="5637" max="5637" width="11.28515625" style="1" customWidth="1"/>
    <col min="5638" max="5639" width="9.140625" style="1" customWidth="1"/>
    <col min="5640" max="5640" width="14" style="1" bestFit="1" customWidth="1"/>
    <col min="5641" max="5641" width="8.42578125" style="1" bestFit="1" customWidth="1"/>
    <col min="5642" max="5642" width="12.140625" style="1" bestFit="1" customWidth="1"/>
    <col min="5643" max="5643" width="7.85546875" style="1" bestFit="1" customWidth="1"/>
    <col min="5644" max="5648" width="9.140625" style="1" customWidth="1"/>
    <col min="5649" max="5657" width="9.7109375" style="1" customWidth="1"/>
    <col min="5658" max="5888" width="9.140625" style="1"/>
    <col min="5889" max="5889" width="25.7109375" style="1" customWidth="1"/>
    <col min="5890" max="5891" width="10.7109375" style="1" customWidth="1"/>
    <col min="5892" max="5892" width="15.42578125" style="1" customWidth="1"/>
    <col min="5893" max="5893" width="11.28515625" style="1" customWidth="1"/>
    <col min="5894" max="5895" width="9.140625" style="1" customWidth="1"/>
    <col min="5896" max="5896" width="14" style="1" bestFit="1" customWidth="1"/>
    <col min="5897" max="5897" width="8.42578125" style="1" bestFit="1" customWidth="1"/>
    <col min="5898" max="5898" width="12.140625" style="1" bestFit="1" customWidth="1"/>
    <col min="5899" max="5899" width="7.85546875" style="1" bestFit="1" customWidth="1"/>
    <col min="5900" max="5904" width="9.140625" style="1" customWidth="1"/>
    <col min="5905" max="5913" width="9.7109375" style="1" customWidth="1"/>
    <col min="5914" max="6144" width="9.140625" style="1"/>
    <col min="6145" max="6145" width="25.7109375" style="1" customWidth="1"/>
    <col min="6146" max="6147" width="10.7109375" style="1" customWidth="1"/>
    <col min="6148" max="6148" width="15.42578125" style="1" customWidth="1"/>
    <col min="6149" max="6149" width="11.28515625" style="1" customWidth="1"/>
    <col min="6150" max="6151" width="9.140625" style="1" customWidth="1"/>
    <col min="6152" max="6152" width="14" style="1" bestFit="1" customWidth="1"/>
    <col min="6153" max="6153" width="8.42578125" style="1" bestFit="1" customWidth="1"/>
    <col min="6154" max="6154" width="12.140625" style="1" bestFit="1" customWidth="1"/>
    <col min="6155" max="6155" width="7.85546875" style="1" bestFit="1" customWidth="1"/>
    <col min="6156" max="6160" width="9.140625" style="1" customWidth="1"/>
    <col min="6161" max="6169" width="9.7109375" style="1" customWidth="1"/>
    <col min="6170" max="6400" width="9.140625" style="1"/>
    <col min="6401" max="6401" width="25.7109375" style="1" customWidth="1"/>
    <col min="6402" max="6403" width="10.7109375" style="1" customWidth="1"/>
    <col min="6404" max="6404" width="15.42578125" style="1" customWidth="1"/>
    <col min="6405" max="6405" width="11.28515625" style="1" customWidth="1"/>
    <col min="6406" max="6407" width="9.140625" style="1" customWidth="1"/>
    <col min="6408" max="6408" width="14" style="1" bestFit="1" customWidth="1"/>
    <col min="6409" max="6409" width="8.42578125" style="1" bestFit="1" customWidth="1"/>
    <col min="6410" max="6410" width="12.140625" style="1" bestFit="1" customWidth="1"/>
    <col min="6411" max="6411" width="7.85546875" style="1" bestFit="1" customWidth="1"/>
    <col min="6412" max="6416" width="9.140625" style="1" customWidth="1"/>
    <col min="6417" max="6425" width="9.7109375" style="1" customWidth="1"/>
    <col min="6426" max="6656" width="9.140625" style="1"/>
    <col min="6657" max="6657" width="25.7109375" style="1" customWidth="1"/>
    <col min="6658" max="6659" width="10.7109375" style="1" customWidth="1"/>
    <col min="6660" max="6660" width="15.42578125" style="1" customWidth="1"/>
    <col min="6661" max="6661" width="11.28515625" style="1" customWidth="1"/>
    <col min="6662" max="6663" width="9.140625" style="1" customWidth="1"/>
    <col min="6664" max="6664" width="14" style="1" bestFit="1" customWidth="1"/>
    <col min="6665" max="6665" width="8.42578125" style="1" bestFit="1" customWidth="1"/>
    <col min="6666" max="6666" width="12.140625" style="1" bestFit="1" customWidth="1"/>
    <col min="6667" max="6667" width="7.85546875" style="1" bestFit="1" customWidth="1"/>
    <col min="6668" max="6672" width="9.140625" style="1" customWidth="1"/>
    <col min="6673" max="6681" width="9.7109375" style="1" customWidth="1"/>
    <col min="6682" max="6912" width="9.140625" style="1"/>
    <col min="6913" max="6913" width="25.7109375" style="1" customWidth="1"/>
    <col min="6914" max="6915" width="10.7109375" style="1" customWidth="1"/>
    <col min="6916" max="6916" width="15.42578125" style="1" customWidth="1"/>
    <col min="6917" max="6917" width="11.28515625" style="1" customWidth="1"/>
    <col min="6918" max="6919" width="9.140625" style="1" customWidth="1"/>
    <col min="6920" max="6920" width="14" style="1" bestFit="1" customWidth="1"/>
    <col min="6921" max="6921" width="8.42578125" style="1" bestFit="1" customWidth="1"/>
    <col min="6922" max="6922" width="12.140625" style="1" bestFit="1" customWidth="1"/>
    <col min="6923" max="6923" width="7.85546875" style="1" bestFit="1" customWidth="1"/>
    <col min="6924" max="6928" width="9.140625" style="1" customWidth="1"/>
    <col min="6929" max="6937" width="9.7109375" style="1" customWidth="1"/>
    <col min="6938" max="7168" width="9.140625" style="1"/>
    <col min="7169" max="7169" width="25.7109375" style="1" customWidth="1"/>
    <col min="7170" max="7171" width="10.7109375" style="1" customWidth="1"/>
    <col min="7172" max="7172" width="15.42578125" style="1" customWidth="1"/>
    <col min="7173" max="7173" width="11.28515625" style="1" customWidth="1"/>
    <col min="7174" max="7175" width="9.140625" style="1" customWidth="1"/>
    <col min="7176" max="7176" width="14" style="1" bestFit="1" customWidth="1"/>
    <col min="7177" max="7177" width="8.42578125" style="1" bestFit="1" customWidth="1"/>
    <col min="7178" max="7178" width="12.140625" style="1" bestFit="1" customWidth="1"/>
    <col min="7179" max="7179" width="7.85546875" style="1" bestFit="1" customWidth="1"/>
    <col min="7180" max="7184" width="9.140625" style="1" customWidth="1"/>
    <col min="7185" max="7193" width="9.7109375" style="1" customWidth="1"/>
    <col min="7194" max="7424" width="9.140625" style="1"/>
    <col min="7425" max="7425" width="25.7109375" style="1" customWidth="1"/>
    <col min="7426" max="7427" width="10.7109375" style="1" customWidth="1"/>
    <col min="7428" max="7428" width="15.42578125" style="1" customWidth="1"/>
    <col min="7429" max="7429" width="11.28515625" style="1" customWidth="1"/>
    <col min="7430" max="7431" width="9.140625" style="1" customWidth="1"/>
    <col min="7432" max="7432" width="14" style="1" bestFit="1" customWidth="1"/>
    <col min="7433" max="7433" width="8.42578125" style="1" bestFit="1" customWidth="1"/>
    <col min="7434" max="7434" width="12.140625" style="1" bestFit="1" customWidth="1"/>
    <col min="7435" max="7435" width="7.85546875" style="1" bestFit="1" customWidth="1"/>
    <col min="7436" max="7440" width="9.140625" style="1" customWidth="1"/>
    <col min="7441" max="7449" width="9.7109375" style="1" customWidth="1"/>
    <col min="7450" max="7680" width="9.140625" style="1"/>
    <col min="7681" max="7681" width="25.7109375" style="1" customWidth="1"/>
    <col min="7682" max="7683" width="10.7109375" style="1" customWidth="1"/>
    <col min="7684" max="7684" width="15.42578125" style="1" customWidth="1"/>
    <col min="7685" max="7685" width="11.28515625" style="1" customWidth="1"/>
    <col min="7686" max="7687" width="9.140625" style="1" customWidth="1"/>
    <col min="7688" max="7688" width="14" style="1" bestFit="1" customWidth="1"/>
    <col min="7689" max="7689" width="8.42578125" style="1" bestFit="1" customWidth="1"/>
    <col min="7690" max="7690" width="12.140625" style="1" bestFit="1" customWidth="1"/>
    <col min="7691" max="7691" width="7.85546875" style="1" bestFit="1" customWidth="1"/>
    <col min="7692" max="7696" width="9.140625" style="1" customWidth="1"/>
    <col min="7697" max="7705" width="9.7109375" style="1" customWidth="1"/>
    <col min="7706" max="7936" width="9.140625" style="1"/>
    <col min="7937" max="7937" width="25.7109375" style="1" customWidth="1"/>
    <col min="7938" max="7939" width="10.7109375" style="1" customWidth="1"/>
    <col min="7940" max="7940" width="15.42578125" style="1" customWidth="1"/>
    <col min="7941" max="7941" width="11.28515625" style="1" customWidth="1"/>
    <col min="7942" max="7943" width="9.140625" style="1" customWidth="1"/>
    <col min="7944" max="7944" width="14" style="1" bestFit="1" customWidth="1"/>
    <col min="7945" max="7945" width="8.42578125" style="1" bestFit="1" customWidth="1"/>
    <col min="7946" max="7946" width="12.140625" style="1" bestFit="1" customWidth="1"/>
    <col min="7947" max="7947" width="7.85546875" style="1" bestFit="1" customWidth="1"/>
    <col min="7948" max="7952" width="9.140625" style="1" customWidth="1"/>
    <col min="7953" max="7961" width="9.7109375" style="1" customWidth="1"/>
    <col min="7962" max="8192" width="9.140625" style="1"/>
    <col min="8193" max="8193" width="25.7109375" style="1" customWidth="1"/>
    <col min="8194" max="8195" width="10.7109375" style="1" customWidth="1"/>
    <col min="8196" max="8196" width="15.42578125" style="1" customWidth="1"/>
    <col min="8197" max="8197" width="11.28515625" style="1" customWidth="1"/>
    <col min="8198" max="8199" width="9.140625" style="1" customWidth="1"/>
    <col min="8200" max="8200" width="14" style="1" bestFit="1" customWidth="1"/>
    <col min="8201" max="8201" width="8.42578125" style="1" bestFit="1" customWidth="1"/>
    <col min="8202" max="8202" width="12.140625" style="1" bestFit="1" customWidth="1"/>
    <col min="8203" max="8203" width="7.85546875" style="1" bestFit="1" customWidth="1"/>
    <col min="8204" max="8208" width="9.140625" style="1" customWidth="1"/>
    <col min="8209" max="8217" width="9.7109375" style="1" customWidth="1"/>
    <col min="8218" max="8448" width="9.140625" style="1"/>
    <col min="8449" max="8449" width="25.7109375" style="1" customWidth="1"/>
    <col min="8450" max="8451" width="10.7109375" style="1" customWidth="1"/>
    <col min="8452" max="8452" width="15.42578125" style="1" customWidth="1"/>
    <col min="8453" max="8453" width="11.28515625" style="1" customWidth="1"/>
    <col min="8454" max="8455" width="9.140625" style="1" customWidth="1"/>
    <col min="8456" max="8456" width="14" style="1" bestFit="1" customWidth="1"/>
    <col min="8457" max="8457" width="8.42578125" style="1" bestFit="1" customWidth="1"/>
    <col min="8458" max="8458" width="12.140625" style="1" bestFit="1" customWidth="1"/>
    <col min="8459" max="8459" width="7.85546875" style="1" bestFit="1" customWidth="1"/>
    <col min="8460" max="8464" width="9.140625" style="1" customWidth="1"/>
    <col min="8465" max="8473" width="9.7109375" style="1" customWidth="1"/>
    <col min="8474" max="8704" width="9.140625" style="1"/>
    <col min="8705" max="8705" width="25.7109375" style="1" customWidth="1"/>
    <col min="8706" max="8707" width="10.7109375" style="1" customWidth="1"/>
    <col min="8708" max="8708" width="15.42578125" style="1" customWidth="1"/>
    <col min="8709" max="8709" width="11.28515625" style="1" customWidth="1"/>
    <col min="8710" max="8711" width="9.140625" style="1" customWidth="1"/>
    <col min="8712" max="8712" width="14" style="1" bestFit="1" customWidth="1"/>
    <col min="8713" max="8713" width="8.42578125" style="1" bestFit="1" customWidth="1"/>
    <col min="8714" max="8714" width="12.140625" style="1" bestFit="1" customWidth="1"/>
    <col min="8715" max="8715" width="7.85546875" style="1" bestFit="1" customWidth="1"/>
    <col min="8716" max="8720" width="9.140625" style="1" customWidth="1"/>
    <col min="8721" max="8729" width="9.7109375" style="1" customWidth="1"/>
    <col min="8730" max="8960" width="9.140625" style="1"/>
    <col min="8961" max="8961" width="25.7109375" style="1" customWidth="1"/>
    <col min="8962" max="8963" width="10.7109375" style="1" customWidth="1"/>
    <col min="8964" max="8964" width="15.42578125" style="1" customWidth="1"/>
    <col min="8965" max="8965" width="11.28515625" style="1" customWidth="1"/>
    <col min="8966" max="8967" width="9.140625" style="1" customWidth="1"/>
    <col min="8968" max="8968" width="14" style="1" bestFit="1" customWidth="1"/>
    <col min="8969" max="8969" width="8.42578125" style="1" bestFit="1" customWidth="1"/>
    <col min="8970" max="8970" width="12.140625" style="1" bestFit="1" customWidth="1"/>
    <col min="8971" max="8971" width="7.85546875" style="1" bestFit="1" customWidth="1"/>
    <col min="8972" max="8976" width="9.140625" style="1" customWidth="1"/>
    <col min="8977" max="8985" width="9.7109375" style="1" customWidth="1"/>
    <col min="8986" max="9216" width="9.140625" style="1"/>
    <col min="9217" max="9217" width="25.7109375" style="1" customWidth="1"/>
    <col min="9218" max="9219" width="10.7109375" style="1" customWidth="1"/>
    <col min="9220" max="9220" width="15.42578125" style="1" customWidth="1"/>
    <col min="9221" max="9221" width="11.28515625" style="1" customWidth="1"/>
    <col min="9222" max="9223" width="9.140625" style="1" customWidth="1"/>
    <col min="9224" max="9224" width="14" style="1" bestFit="1" customWidth="1"/>
    <col min="9225" max="9225" width="8.42578125" style="1" bestFit="1" customWidth="1"/>
    <col min="9226" max="9226" width="12.140625" style="1" bestFit="1" customWidth="1"/>
    <col min="9227" max="9227" width="7.85546875" style="1" bestFit="1" customWidth="1"/>
    <col min="9228" max="9232" width="9.140625" style="1" customWidth="1"/>
    <col min="9233" max="9241" width="9.7109375" style="1" customWidth="1"/>
    <col min="9242" max="9472" width="9.140625" style="1"/>
    <col min="9473" max="9473" width="25.7109375" style="1" customWidth="1"/>
    <col min="9474" max="9475" width="10.7109375" style="1" customWidth="1"/>
    <col min="9476" max="9476" width="15.42578125" style="1" customWidth="1"/>
    <col min="9477" max="9477" width="11.28515625" style="1" customWidth="1"/>
    <col min="9478" max="9479" width="9.140625" style="1" customWidth="1"/>
    <col min="9480" max="9480" width="14" style="1" bestFit="1" customWidth="1"/>
    <col min="9481" max="9481" width="8.42578125" style="1" bestFit="1" customWidth="1"/>
    <col min="9482" max="9482" width="12.140625" style="1" bestFit="1" customWidth="1"/>
    <col min="9483" max="9483" width="7.85546875" style="1" bestFit="1" customWidth="1"/>
    <col min="9484" max="9488" width="9.140625" style="1" customWidth="1"/>
    <col min="9489" max="9497" width="9.7109375" style="1" customWidth="1"/>
    <col min="9498" max="9728" width="9.140625" style="1"/>
    <col min="9729" max="9729" width="25.7109375" style="1" customWidth="1"/>
    <col min="9730" max="9731" width="10.7109375" style="1" customWidth="1"/>
    <col min="9732" max="9732" width="15.42578125" style="1" customWidth="1"/>
    <col min="9733" max="9733" width="11.28515625" style="1" customWidth="1"/>
    <col min="9734" max="9735" width="9.140625" style="1" customWidth="1"/>
    <col min="9736" max="9736" width="14" style="1" bestFit="1" customWidth="1"/>
    <col min="9737" max="9737" width="8.42578125" style="1" bestFit="1" customWidth="1"/>
    <col min="9738" max="9738" width="12.140625" style="1" bestFit="1" customWidth="1"/>
    <col min="9739" max="9739" width="7.85546875" style="1" bestFit="1" customWidth="1"/>
    <col min="9740" max="9744" width="9.140625" style="1" customWidth="1"/>
    <col min="9745" max="9753" width="9.7109375" style="1" customWidth="1"/>
    <col min="9754" max="9984" width="9.140625" style="1"/>
    <col min="9985" max="9985" width="25.7109375" style="1" customWidth="1"/>
    <col min="9986" max="9987" width="10.7109375" style="1" customWidth="1"/>
    <col min="9988" max="9988" width="15.42578125" style="1" customWidth="1"/>
    <col min="9989" max="9989" width="11.28515625" style="1" customWidth="1"/>
    <col min="9990" max="9991" width="9.140625" style="1" customWidth="1"/>
    <col min="9992" max="9992" width="14" style="1" bestFit="1" customWidth="1"/>
    <col min="9993" max="9993" width="8.42578125" style="1" bestFit="1" customWidth="1"/>
    <col min="9994" max="9994" width="12.140625" style="1" bestFit="1" customWidth="1"/>
    <col min="9995" max="9995" width="7.85546875" style="1" bestFit="1" customWidth="1"/>
    <col min="9996" max="10000" width="9.140625" style="1" customWidth="1"/>
    <col min="10001" max="10009" width="9.7109375" style="1" customWidth="1"/>
    <col min="10010" max="10240" width="9.140625" style="1"/>
    <col min="10241" max="10241" width="25.7109375" style="1" customWidth="1"/>
    <col min="10242" max="10243" width="10.7109375" style="1" customWidth="1"/>
    <col min="10244" max="10244" width="15.42578125" style="1" customWidth="1"/>
    <col min="10245" max="10245" width="11.28515625" style="1" customWidth="1"/>
    <col min="10246" max="10247" width="9.140625" style="1" customWidth="1"/>
    <col min="10248" max="10248" width="14" style="1" bestFit="1" customWidth="1"/>
    <col min="10249" max="10249" width="8.42578125" style="1" bestFit="1" customWidth="1"/>
    <col min="10250" max="10250" width="12.140625" style="1" bestFit="1" customWidth="1"/>
    <col min="10251" max="10251" width="7.85546875" style="1" bestFit="1" customWidth="1"/>
    <col min="10252" max="10256" width="9.140625" style="1" customWidth="1"/>
    <col min="10257" max="10265" width="9.7109375" style="1" customWidth="1"/>
    <col min="10266" max="10496" width="9.140625" style="1"/>
    <col min="10497" max="10497" width="25.7109375" style="1" customWidth="1"/>
    <col min="10498" max="10499" width="10.7109375" style="1" customWidth="1"/>
    <col min="10500" max="10500" width="15.42578125" style="1" customWidth="1"/>
    <col min="10501" max="10501" width="11.28515625" style="1" customWidth="1"/>
    <col min="10502" max="10503" width="9.140625" style="1" customWidth="1"/>
    <col min="10504" max="10504" width="14" style="1" bestFit="1" customWidth="1"/>
    <col min="10505" max="10505" width="8.42578125" style="1" bestFit="1" customWidth="1"/>
    <col min="10506" max="10506" width="12.140625" style="1" bestFit="1" customWidth="1"/>
    <col min="10507" max="10507" width="7.85546875" style="1" bestFit="1" customWidth="1"/>
    <col min="10508" max="10512" width="9.140625" style="1" customWidth="1"/>
    <col min="10513" max="10521" width="9.7109375" style="1" customWidth="1"/>
    <col min="10522" max="10752" width="9.140625" style="1"/>
    <col min="10753" max="10753" width="25.7109375" style="1" customWidth="1"/>
    <col min="10754" max="10755" width="10.7109375" style="1" customWidth="1"/>
    <col min="10756" max="10756" width="15.42578125" style="1" customWidth="1"/>
    <col min="10757" max="10757" width="11.28515625" style="1" customWidth="1"/>
    <col min="10758" max="10759" width="9.140625" style="1" customWidth="1"/>
    <col min="10760" max="10760" width="14" style="1" bestFit="1" customWidth="1"/>
    <col min="10761" max="10761" width="8.42578125" style="1" bestFit="1" customWidth="1"/>
    <col min="10762" max="10762" width="12.140625" style="1" bestFit="1" customWidth="1"/>
    <col min="10763" max="10763" width="7.85546875" style="1" bestFit="1" customWidth="1"/>
    <col min="10764" max="10768" width="9.140625" style="1" customWidth="1"/>
    <col min="10769" max="10777" width="9.7109375" style="1" customWidth="1"/>
    <col min="10778" max="11008" width="9.140625" style="1"/>
    <col min="11009" max="11009" width="25.7109375" style="1" customWidth="1"/>
    <col min="11010" max="11011" width="10.7109375" style="1" customWidth="1"/>
    <col min="11012" max="11012" width="15.42578125" style="1" customWidth="1"/>
    <col min="11013" max="11013" width="11.28515625" style="1" customWidth="1"/>
    <col min="11014" max="11015" width="9.140625" style="1" customWidth="1"/>
    <col min="11016" max="11016" width="14" style="1" bestFit="1" customWidth="1"/>
    <col min="11017" max="11017" width="8.42578125" style="1" bestFit="1" customWidth="1"/>
    <col min="11018" max="11018" width="12.140625" style="1" bestFit="1" customWidth="1"/>
    <col min="11019" max="11019" width="7.85546875" style="1" bestFit="1" customWidth="1"/>
    <col min="11020" max="11024" width="9.140625" style="1" customWidth="1"/>
    <col min="11025" max="11033" width="9.7109375" style="1" customWidth="1"/>
    <col min="11034" max="11264" width="9.140625" style="1"/>
    <col min="11265" max="11265" width="25.7109375" style="1" customWidth="1"/>
    <col min="11266" max="11267" width="10.7109375" style="1" customWidth="1"/>
    <col min="11268" max="11268" width="15.42578125" style="1" customWidth="1"/>
    <col min="11269" max="11269" width="11.28515625" style="1" customWidth="1"/>
    <col min="11270" max="11271" width="9.140625" style="1" customWidth="1"/>
    <col min="11272" max="11272" width="14" style="1" bestFit="1" customWidth="1"/>
    <col min="11273" max="11273" width="8.42578125" style="1" bestFit="1" customWidth="1"/>
    <col min="11274" max="11274" width="12.140625" style="1" bestFit="1" customWidth="1"/>
    <col min="11275" max="11275" width="7.85546875" style="1" bestFit="1" customWidth="1"/>
    <col min="11276" max="11280" width="9.140625" style="1" customWidth="1"/>
    <col min="11281" max="11289" width="9.7109375" style="1" customWidth="1"/>
    <col min="11290" max="11520" width="9.140625" style="1"/>
    <col min="11521" max="11521" width="25.7109375" style="1" customWidth="1"/>
    <col min="11522" max="11523" width="10.7109375" style="1" customWidth="1"/>
    <col min="11524" max="11524" width="15.42578125" style="1" customWidth="1"/>
    <col min="11525" max="11525" width="11.28515625" style="1" customWidth="1"/>
    <col min="11526" max="11527" width="9.140625" style="1" customWidth="1"/>
    <col min="11528" max="11528" width="14" style="1" bestFit="1" customWidth="1"/>
    <col min="11529" max="11529" width="8.42578125" style="1" bestFit="1" customWidth="1"/>
    <col min="11530" max="11530" width="12.140625" style="1" bestFit="1" customWidth="1"/>
    <col min="11531" max="11531" width="7.85546875" style="1" bestFit="1" customWidth="1"/>
    <col min="11532" max="11536" width="9.140625" style="1" customWidth="1"/>
    <col min="11537" max="11545" width="9.7109375" style="1" customWidth="1"/>
    <col min="11546" max="11776" width="9.140625" style="1"/>
    <col min="11777" max="11777" width="25.7109375" style="1" customWidth="1"/>
    <col min="11778" max="11779" width="10.7109375" style="1" customWidth="1"/>
    <col min="11780" max="11780" width="15.42578125" style="1" customWidth="1"/>
    <col min="11781" max="11781" width="11.28515625" style="1" customWidth="1"/>
    <col min="11782" max="11783" width="9.140625" style="1" customWidth="1"/>
    <col min="11784" max="11784" width="14" style="1" bestFit="1" customWidth="1"/>
    <col min="11785" max="11785" width="8.42578125" style="1" bestFit="1" customWidth="1"/>
    <col min="11786" max="11786" width="12.140625" style="1" bestFit="1" customWidth="1"/>
    <col min="11787" max="11787" width="7.85546875" style="1" bestFit="1" customWidth="1"/>
    <col min="11788" max="11792" width="9.140625" style="1" customWidth="1"/>
    <col min="11793" max="11801" width="9.7109375" style="1" customWidth="1"/>
    <col min="11802" max="12032" width="9.140625" style="1"/>
    <col min="12033" max="12033" width="25.7109375" style="1" customWidth="1"/>
    <col min="12034" max="12035" width="10.7109375" style="1" customWidth="1"/>
    <col min="12036" max="12036" width="15.42578125" style="1" customWidth="1"/>
    <col min="12037" max="12037" width="11.28515625" style="1" customWidth="1"/>
    <col min="12038" max="12039" width="9.140625" style="1" customWidth="1"/>
    <col min="12040" max="12040" width="14" style="1" bestFit="1" customWidth="1"/>
    <col min="12041" max="12041" width="8.42578125" style="1" bestFit="1" customWidth="1"/>
    <col min="12042" max="12042" width="12.140625" style="1" bestFit="1" customWidth="1"/>
    <col min="12043" max="12043" width="7.85546875" style="1" bestFit="1" customWidth="1"/>
    <col min="12044" max="12048" width="9.140625" style="1" customWidth="1"/>
    <col min="12049" max="12057" width="9.7109375" style="1" customWidth="1"/>
    <col min="12058" max="12288" width="9.140625" style="1"/>
    <col min="12289" max="12289" width="25.7109375" style="1" customWidth="1"/>
    <col min="12290" max="12291" width="10.7109375" style="1" customWidth="1"/>
    <col min="12292" max="12292" width="15.42578125" style="1" customWidth="1"/>
    <col min="12293" max="12293" width="11.28515625" style="1" customWidth="1"/>
    <col min="12294" max="12295" width="9.140625" style="1" customWidth="1"/>
    <col min="12296" max="12296" width="14" style="1" bestFit="1" customWidth="1"/>
    <col min="12297" max="12297" width="8.42578125" style="1" bestFit="1" customWidth="1"/>
    <col min="12298" max="12298" width="12.140625" style="1" bestFit="1" customWidth="1"/>
    <col min="12299" max="12299" width="7.85546875" style="1" bestFit="1" customWidth="1"/>
    <col min="12300" max="12304" width="9.140625" style="1" customWidth="1"/>
    <col min="12305" max="12313" width="9.7109375" style="1" customWidth="1"/>
    <col min="12314" max="12544" width="9.140625" style="1"/>
    <col min="12545" max="12545" width="25.7109375" style="1" customWidth="1"/>
    <col min="12546" max="12547" width="10.7109375" style="1" customWidth="1"/>
    <col min="12548" max="12548" width="15.42578125" style="1" customWidth="1"/>
    <col min="12549" max="12549" width="11.28515625" style="1" customWidth="1"/>
    <col min="12550" max="12551" width="9.140625" style="1" customWidth="1"/>
    <col min="12552" max="12552" width="14" style="1" bestFit="1" customWidth="1"/>
    <col min="12553" max="12553" width="8.42578125" style="1" bestFit="1" customWidth="1"/>
    <col min="12554" max="12554" width="12.140625" style="1" bestFit="1" customWidth="1"/>
    <col min="12555" max="12555" width="7.85546875" style="1" bestFit="1" customWidth="1"/>
    <col min="12556" max="12560" width="9.140625" style="1" customWidth="1"/>
    <col min="12561" max="12569" width="9.7109375" style="1" customWidth="1"/>
    <col min="12570" max="12800" width="9.140625" style="1"/>
    <col min="12801" max="12801" width="25.7109375" style="1" customWidth="1"/>
    <col min="12802" max="12803" width="10.7109375" style="1" customWidth="1"/>
    <col min="12804" max="12804" width="15.42578125" style="1" customWidth="1"/>
    <col min="12805" max="12805" width="11.28515625" style="1" customWidth="1"/>
    <col min="12806" max="12807" width="9.140625" style="1" customWidth="1"/>
    <col min="12808" max="12808" width="14" style="1" bestFit="1" customWidth="1"/>
    <col min="12809" max="12809" width="8.42578125" style="1" bestFit="1" customWidth="1"/>
    <col min="12810" max="12810" width="12.140625" style="1" bestFit="1" customWidth="1"/>
    <col min="12811" max="12811" width="7.85546875" style="1" bestFit="1" customWidth="1"/>
    <col min="12812" max="12816" width="9.140625" style="1" customWidth="1"/>
    <col min="12817" max="12825" width="9.7109375" style="1" customWidth="1"/>
    <col min="12826" max="13056" width="9.140625" style="1"/>
    <col min="13057" max="13057" width="25.7109375" style="1" customWidth="1"/>
    <col min="13058" max="13059" width="10.7109375" style="1" customWidth="1"/>
    <col min="13060" max="13060" width="15.42578125" style="1" customWidth="1"/>
    <col min="13061" max="13061" width="11.28515625" style="1" customWidth="1"/>
    <col min="13062" max="13063" width="9.140625" style="1" customWidth="1"/>
    <col min="13064" max="13064" width="14" style="1" bestFit="1" customWidth="1"/>
    <col min="13065" max="13065" width="8.42578125" style="1" bestFit="1" customWidth="1"/>
    <col min="13066" max="13066" width="12.140625" style="1" bestFit="1" customWidth="1"/>
    <col min="13067" max="13067" width="7.85546875" style="1" bestFit="1" customWidth="1"/>
    <col min="13068" max="13072" width="9.140625" style="1" customWidth="1"/>
    <col min="13073" max="13081" width="9.7109375" style="1" customWidth="1"/>
    <col min="13082" max="13312" width="9.140625" style="1"/>
    <col min="13313" max="13313" width="25.7109375" style="1" customWidth="1"/>
    <col min="13314" max="13315" width="10.7109375" style="1" customWidth="1"/>
    <col min="13316" max="13316" width="15.42578125" style="1" customWidth="1"/>
    <col min="13317" max="13317" width="11.28515625" style="1" customWidth="1"/>
    <col min="13318" max="13319" width="9.140625" style="1" customWidth="1"/>
    <col min="13320" max="13320" width="14" style="1" bestFit="1" customWidth="1"/>
    <col min="13321" max="13321" width="8.42578125" style="1" bestFit="1" customWidth="1"/>
    <col min="13322" max="13322" width="12.140625" style="1" bestFit="1" customWidth="1"/>
    <col min="13323" max="13323" width="7.85546875" style="1" bestFit="1" customWidth="1"/>
    <col min="13324" max="13328" width="9.140625" style="1" customWidth="1"/>
    <col min="13329" max="13337" width="9.7109375" style="1" customWidth="1"/>
    <col min="13338" max="13568" width="9.140625" style="1"/>
    <col min="13569" max="13569" width="25.7109375" style="1" customWidth="1"/>
    <col min="13570" max="13571" width="10.7109375" style="1" customWidth="1"/>
    <col min="13572" max="13572" width="15.42578125" style="1" customWidth="1"/>
    <col min="13573" max="13573" width="11.28515625" style="1" customWidth="1"/>
    <col min="13574" max="13575" width="9.140625" style="1" customWidth="1"/>
    <col min="13576" max="13576" width="14" style="1" bestFit="1" customWidth="1"/>
    <col min="13577" max="13577" width="8.42578125" style="1" bestFit="1" customWidth="1"/>
    <col min="13578" max="13578" width="12.140625" style="1" bestFit="1" customWidth="1"/>
    <col min="13579" max="13579" width="7.85546875" style="1" bestFit="1" customWidth="1"/>
    <col min="13580" max="13584" width="9.140625" style="1" customWidth="1"/>
    <col min="13585" max="13593" width="9.7109375" style="1" customWidth="1"/>
    <col min="13594" max="13824" width="9.140625" style="1"/>
    <col min="13825" max="13825" width="25.7109375" style="1" customWidth="1"/>
    <col min="13826" max="13827" width="10.7109375" style="1" customWidth="1"/>
    <col min="13828" max="13828" width="15.42578125" style="1" customWidth="1"/>
    <col min="13829" max="13829" width="11.28515625" style="1" customWidth="1"/>
    <col min="13830" max="13831" width="9.140625" style="1" customWidth="1"/>
    <col min="13832" max="13832" width="14" style="1" bestFit="1" customWidth="1"/>
    <col min="13833" max="13833" width="8.42578125" style="1" bestFit="1" customWidth="1"/>
    <col min="13834" max="13834" width="12.140625" style="1" bestFit="1" customWidth="1"/>
    <col min="13835" max="13835" width="7.85546875" style="1" bestFit="1" customWidth="1"/>
    <col min="13836" max="13840" width="9.140625" style="1" customWidth="1"/>
    <col min="13841" max="13849" width="9.7109375" style="1" customWidth="1"/>
    <col min="13850" max="14080" width="9.140625" style="1"/>
    <col min="14081" max="14081" width="25.7109375" style="1" customWidth="1"/>
    <col min="14082" max="14083" width="10.7109375" style="1" customWidth="1"/>
    <col min="14084" max="14084" width="15.42578125" style="1" customWidth="1"/>
    <col min="14085" max="14085" width="11.28515625" style="1" customWidth="1"/>
    <col min="14086" max="14087" width="9.140625" style="1" customWidth="1"/>
    <col min="14088" max="14088" width="14" style="1" bestFit="1" customWidth="1"/>
    <col min="14089" max="14089" width="8.42578125" style="1" bestFit="1" customWidth="1"/>
    <col min="14090" max="14090" width="12.140625" style="1" bestFit="1" customWidth="1"/>
    <col min="14091" max="14091" width="7.85546875" style="1" bestFit="1" customWidth="1"/>
    <col min="14092" max="14096" width="9.140625" style="1" customWidth="1"/>
    <col min="14097" max="14105" width="9.7109375" style="1" customWidth="1"/>
    <col min="14106" max="14336" width="9.140625" style="1"/>
    <col min="14337" max="14337" width="25.7109375" style="1" customWidth="1"/>
    <col min="14338" max="14339" width="10.7109375" style="1" customWidth="1"/>
    <col min="14340" max="14340" width="15.42578125" style="1" customWidth="1"/>
    <col min="14341" max="14341" width="11.28515625" style="1" customWidth="1"/>
    <col min="14342" max="14343" width="9.140625" style="1" customWidth="1"/>
    <col min="14344" max="14344" width="14" style="1" bestFit="1" customWidth="1"/>
    <col min="14345" max="14345" width="8.42578125" style="1" bestFit="1" customWidth="1"/>
    <col min="14346" max="14346" width="12.140625" style="1" bestFit="1" customWidth="1"/>
    <col min="14347" max="14347" width="7.85546875" style="1" bestFit="1" customWidth="1"/>
    <col min="14348" max="14352" width="9.140625" style="1" customWidth="1"/>
    <col min="14353" max="14361" width="9.7109375" style="1" customWidth="1"/>
    <col min="14362" max="14592" width="9.140625" style="1"/>
    <col min="14593" max="14593" width="25.7109375" style="1" customWidth="1"/>
    <col min="14594" max="14595" width="10.7109375" style="1" customWidth="1"/>
    <col min="14596" max="14596" width="15.42578125" style="1" customWidth="1"/>
    <col min="14597" max="14597" width="11.28515625" style="1" customWidth="1"/>
    <col min="14598" max="14599" width="9.140625" style="1" customWidth="1"/>
    <col min="14600" max="14600" width="14" style="1" bestFit="1" customWidth="1"/>
    <col min="14601" max="14601" width="8.42578125" style="1" bestFit="1" customWidth="1"/>
    <col min="14602" max="14602" width="12.140625" style="1" bestFit="1" customWidth="1"/>
    <col min="14603" max="14603" width="7.85546875" style="1" bestFit="1" customWidth="1"/>
    <col min="14604" max="14608" width="9.140625" style="1" customWidth="1"/>
    <col min="14609" max="14617" width="9.7109375" style="1" customWidth="1"/>
    <col min="14618" max="14848" width="9.140625" style="1"/>
    <col min="14849" max="14849" width="25.7109375" style="1" customWidth="1"/>
    <col min="14850" max="14851" width="10.7109375" style="1" customWidth="1"/>
    <col min="14852" max="14852" width="15.42578125" style="1" customWidth="1"/>
    <col min="14853" max="14853" width="11.28515625" style="1" customWidth="1"/>
    <col min="14854" max="14855" width="9.140625" style="1" customWidth="1"/>
    <col min="14856" max="14856" width="14" style="1" bestFit="1" customWidth="1"/>
    <col min="14857" max="14857" width="8.42578125" style="1" bestFit="1" customWidth="1"/>
    <col min="14858" max="14858" width="12.140625" style="1" bestFit="1" customWidth="1"/>
    <col min="14859" max="14859" width="7.85546875" style="1" bestFit="1" customWidth="1"/>
    <col min="14860" max="14864" width="9.140625" style="1" customWidth="1"/>
    <col min="14865" max="14873" width="9.7109375" style="1" customWidth="1"/>
    <col min="14874" max="15104" width="9.140625" style="1"/>
    <col min="15105" max="15105" width="25.7109375" style="1" customWidth="1"/>
    <col min="15106" max="15107" width="10.7109375" style="1" customWidth="1"/>
    <col min="15108" max="15108" width="15.42578125" style="1" customWidth="1"/>
    <col min="15109" max="15109" width="11.28515625" style="1" customWidth="1"/>
    <col min="15110" max="15111" width="9.140625" style="1" customWidth="1"/>
    <col min="15112" max="15112" width="14" style="1" bestFit="1" customWidth="1"/>
    <col min="15113" max="15113" width="8.42578125" style="1" bestFit="1" customWidth="1"/>
    <col min="15114" max="15114" width="12.140625" style="1" bestFit="1" customWidth="1"/>
    <col min="15115" max="15115" width="7.85546875" style="1" bestFit="1" customWidth="1"/>
    <col min="15116" max="15120" width="9.140625" style="1" customWidth="1"/>
    <col min="15121" max="15129" width="9.7109375" style="1" customWidth="1"/>
    <col min="15130" max="15360" width="9.140625" style="1"/>
    <col min="15361" max="15361" width="25.7109375" style="1" customWidth="1"/>
    <col min="15362" max="15363" width="10.7109375" style="1" customWidth="1"/>
    <col min="15364" max="15364" width="15.42578125" style="1" customWidth="1"/>
    <col min="15365" max="15365" width="11.28515625" style="1" customWidth="1"/>
    <col min="15366" max="15367" width="9.140625" style="1" customWidth="1"/>
    <col min="15368" max="15368" width="14" style="1" bestFit="1" customWidth="1"/>
    <col min="15369" max="15369" width="8.42578125" style="1" bestFit="1" customWidth="1"/>
    <col min="15370" max="15370" width="12.140625" style="1" bestFit="1" customWidth="1"/>
    <col min="15371" max="15371" width="7.85546875" style="1" bestFit="1" customWidth="1"/>
    <col min="15372" max="15376" width="9.140625" style="1" customWidth="1"/>
    <col min="15377" max="15385" width="9.7109375" style="1" customWidth="1"/>
    <col min="15386" max="15616" width="9.140625" style="1"/>
    <col min="15617" max="15617" width="25.7109375" style="1" customWidth="1"/>
    <col min="15618" max="15619" width="10.7109375" style="1" customWidth="1"/>
    <col min="15620" max="15620" width="15.42578125" style="1" customWidth="1"/>
    <col min="15621" max="15621" width="11.28515625" style="1" customWidth="1"/>
    <col min="15622" max="15623" width="9.140625" style="1" customWidth="1"/>
    <col min="15624" max="15624" width="14" style="1" bestFit="1" customWidth="1"/>
    <col min="15625" max="15625" width="8.42578125" style="1" bestFit="1" customWidth="1"/>
    <col min="15626" max="15626" width="12.140625" style="1" bestFit="1" customWidth="1"/>
    <col min="15627" max="15627" width="7.85546875" style="1" bestFit="1" customWidth="1"/>
    <col min="15628" max="15632" width="9.140625" style="1" customWidth="1"/>
    <col min="15633" max="15641" width="9.7109375" style="1" customWidth="1"/>
    <col min="15642" max="15872" width="9.140625" style="1"/>
    <col min="15873" max="15873" width="25.7109375" style="1" customWidth="1"/>
    <col min="15874" max="15875" width="10.7109375" style="1" customWidth="1"/>
    <col min="15876" max="15876" width="15.42578125" style="1" customWidth="1"/>
    <col min="15877" max="15877" width="11.28515625" style="1" customWidth="1"/>
    <col min="15878" max="15879" width="9.140625" style="1" customWidth="1"/>
    <col min="15880" max="15880" width="14" style="1" bestFit="1" customWidth="1"/>
    <col min="15881" max="15881" width="8.42578125" style="1" bestFit="1" customWidth="1"/>
    <col min="15882" max="15882" width="12.140625" style="1" bestFit="1" customWidth="1"/>
    <col min="15883" max="15883" width="7.85546875" style="1" bestFit="1" customWidth="1"/>
    <col min="15884" max="15888" width="9.140625" style="1" customWidth="1"/>
    <col min="15889" max="15897" width="9.7109375" style="1" customWidth="1"/>
    <col min="15898" max="16128" width="9.140625" style="1"/>
    <col min="16129" max="16129" width="25.7109375" style="1" customWidth="1"/>
    <col min="16130" max="16131" width="10.7109375" style="1" customWidth="1"/>
    <col min="16132" max="16132" width="15.42578125" style="1" customWidth="1"/>
    <col min="16133" max="16133" width="11.28515625" style="1" customWidth="1"/>
    <col min="16134" max="16135" width="9.140625" style="1" customWidth="1"/>
    <col min="16136" max="16136" width="14" style="1" bestFit="1" customWidth="1"/>
    <col min="16137" max="16137" width="8.42578125" style="1" bestFit="1" customWidth="1"/>
    <col min="16138" max="16138" width="12.140625" style="1" bestFit="1" customWidth="1"/>
    <col min="16139" max="16139" width="7.85546875" style="1" bestFit="1" customWidth="1"/>
    <col min="16140" max="16144" width="9.140625" style="1" customWidth="1"/>
    <col min="16145" max="16153" width="9.7109375" style="1" customWidth="1"/>
    <col min="16154" max="16384" width="9.140625" style="1"/>
  </cols>
  <sheetData>
    <row r="1" spans="1:11">
      <c r="A1" s="1168"/>
      <c r="B1" s="1168"/>
      <c r="C1" s="1168"/>
      <c r="D1" s="1168"/>
      <c r="E1" s="314"/>
      <c r="F1" s="315"/>
      <c r="G1" s="487"/>
      <c r="H1" s="487"/>
      <c r="I1" s="487"/>
      <c r="J1" s="487"/>
      <c r="K1" s="487"/>
    </row>
    <row r="2" spans="1:11" ht="23.25">
      <c r="A2" s="1171" t="s">
        <v>367</v>
      </c>
      <c r="B2" s="1171"/>
      <c r="C2" s="1171"/>
      <c r="D2" s="1171"/>
      <c r="E2" s="314"/>
      <c r="F2" s="315"/>
      <c r="G2" s="487"/>
      <c r="H2" s="488"/>
      <c r="I2" s="488"/>
      <c r="J2" s="488"/>
      <c r="K2" s="488"/>
    </row>
    <row r="3" spans="1:11" ht="52.5" customHeight="1">
      <c r="A3" s="1172" t="s">
        <v>400</v>
      </c>
      <c r="B3" s="1172"/>
      <c r="C3" s="1172"/>
      <c r="D3" s="1172"/>
      <c r="E3" s="314"/>
      <c r="F3" s="315"/>
      <c r="G3" s="487"/>
      <c r="H3" s="487"/>
      <c r="I3" s="487"/>
      <c r="J3" s="487"/>
      <c r="K3" s="487"/>
    </row>
    <row r="4" spans="1:11" ht="23.25" customHeight="1">
      <c r="A4" s="1173" t="s">
        <v>78</v>
      </c>
      <c r="B4" s="1173"/>
      <c r="C4" s="1173"/>
      <c r="D4" s="1173"/>
      <c r="E4" s="314"/>
      <c r="F4" s="315"/>
      <c r="G4" s="487"/>
      <c r="H4" s="487"/>
      <c r="I4" s="487"/>
      <c r="J4" s="489"/>
      <c r="K4" s="487"/>
    </row>
    <row r="5" spans="1:11" ht="10.5" customHeight="1">
      <c r="A5" s="1174"/>
      <c r="B5" s="1174"/>
      <c r="C5" s="1174"/>
      <c r="D5" s="1174"/>
      <c r="E5" s="314"/>
      <c r="F5" s="315"/>
      <c r="G5" s="487"/>
      <c r="H5" s="487"/>
      <c r="I5" s="487"/>
      <c r="J5" s="487"/>
      <c r="K5" s="487"/>
    </row>
    <row r="6" spans="1:11">
      <c r="A6" s="856"/>
      <c r="B6" s="859"/>
      <c r="C6" s="859"/>
      <c r="D6" s="1170" t="s">
        <v>124</v>
      </c>
      <c r="E6" s="314"/>
      <c r="F6" s="315"/>
      <c r="G6" s="487"/>
      <c r="H6" s="487"/>
      <c r="I6" s="487"/>
      <c r="J6" s="487"/>
      <c r="K6" s="487"/>
    </row>
    <row r="7" spans="1:11" ht="18.75" customHeight="1">
      <c r="A7" s="856"/>
      <c r="B7" s="859" t="s">
        <v>369</v>
      </c>
      <c r="C7" s="859" t="s">
        <v>368</v>
      </c>
      <c r="D7" s="1170"/>
      <c r="E7" s="314"/>
      <c r="F7" s="315"/>
      <c r="G7" s="487"/>
      <c r="H7" s="487"/>
      <c r="I7" s="487"/>
      <c r="J7" s="487"/>
      <c r="K7" s="487"/>
    </row>
    <row r="8" spans="1:11" ht="9" customHeight="1">
      <c r="A8" s="857"/>
      <c r="B8" s="265"/>
      <c r="C8" s="265"/>
      <c r="D8" s="265"/>
      <c r="E8" s="314"/>
      <c r="F8" s="315"/>
      <c r="G8" s="487"/>
      <c r="H8" s="487"/>
      <c r="I8" s="487"/>
      <c r="J8" s="487"/>
      <c r="K8" s="487"/>
    </row>
    <row r="9" spans="1:11" ht="20.100000000000001" customHeight="1">
      <c r="A9" s="860" t="s">
        <v>401</v>
      </c>
      <c r="B9" s="861">
        <v>12</v>
      </c>
      <c r="C9" s="861">
        <v>46</v>
      </c>
      <c r="D9" s="861">
        <v>58</v>
      </c>
      <c r="E9" s="314"/>
      <c r="F9" s="315"/>
      <c r="G9" s="487"/>
      <c r="H9" s="487"/>
      <c r="I9" s="487"/>
      <c r="J9" s="487"/>
      <c r="K9" s="487"/>
    </row>
    <row r="10" spans="1:11" ht="20.100000000000001" customHeight="1">
      <c r="A10" s="862" t="s">
        <v>402</v>
      </c>
      <c r="B10" s="863"/>
      <c r="C10" s="863">
        <v>3</v>
      </c>
      <c r="D10" s="863">
        <v>3</v>
      </c>
      <c r="E10" s="314"/>
      <c r="F10" s="315"/>
      <c r="G10" s="487"/>
      <c r="H10" s="487"/>
      <c r="I10" s="487"/>
      <c r="J10" s="487"/>
      <c r="K10" s="487"/>
    </row>
    <row r="11" spans="1:11" ht="20.100000000000001" customHeight="1">
      <c r="A11" s="862" t="s">
        <v>403</v>
      </c>
      <c r="B11" s="863">
        <v>3</v>
      </c>
      <c r="C11" s="863">
        <v>8</v>
      </c>
      <c r="D11" s="863">
        <v>11</v>
      </c>
      <c r="E11" s="315"/>
      <c r="F11" s="315"/>
    </row>
    <row r="12" spans="1:11" ht="20.100000000000001" customHeight="1">
      <c r="A12" s="862" t="s">
        <v>404</v>
      </c>
      <c r="B12" s="863">
        <v>4</v>
      </c>
      <c r="C12" s="863">
        <v>4</v>
      </c>
      <c r="D12" s="863">
        <v>8</v>
      </c>
      <c r="E12" s="315"/>
      <c r="F12" s="315"/>
    </row>
    <row r="13" spans="1:11" ht="20.100000000000001" customHeight="1">
      <c r="A13" s="862" t="s">
        <v>405</v>
      </c>
      <c r="B13" s="863"/>
      <c r="C13" s="863">
        <v>7</v>
      </c>
      <c r="D13" s="863">
        <v>7</v>
      </c>
    </row>
    <row r="14" spans="1:11" ht="20.100000000000001" customHeight="1">
      <c r="A14" s="862" t="s">
        <v>406</v>
      </c>
      <c r="B14" s="863"/>
      <c r="C14" s="863">
        <v>3</v>
      </c>
      <c r="D14" s="863">
        <v>3</v>
      </c>
    </row>
    <row r="15" spans="1:11" ht="20.100000000000001" customHeight="1">
      <c r="A15" s="862" t="s">
        <v>407</v>
      </c>
      <c r="B15" s="863"/>
      <c r="C15" s="863">
        <v>3</v>
      </c>
      <c r="D15" s="863">
        <v>3</v>
      </c>
    </row>
    <row r="16" spans="1:11" ht="20.100000000000001" customHeight="1">
      <c r="A16" s="862" t="s">
        <v>408</v>
      </c>
      <c r="B16" s="863">
        <v>3</v>
      </c>
      <c r="C16" s="863">
        <v>10</v>
      </c>
      <c r="D16" s="863">
        <v>13</v>
      </c>
    </row>
    <row r="17" spans="1:4" ht="20.100000000000001" customHeight="1">
      <c r="A17" s="862" t="s">
        <v>409</v>
      </c>
      <c r="B17" s="863"/>
      <c r="C17" s="863">
        <v>2</v>
      </c>
      <c r="D17" s="863">
        <v>2</v>
      </c>
    </row>
    <row r="18" spans="1:4" ht="20.100000000000001" customHeight="1">
      <c r="A18" s="862" t="s">
        <v>410</v>
      </c>
      <c r="B18" s="863"/>
      <c r="C18" s="863">
        <v>1</v>
      </c>
      <c r="D18" s="863">
        <v>1</v>
      </c>
    </row>
    <row r="19" spans="1:4" ht="20.100000000000001" customHeight="1">
      <c r="A19" s="862" t="s">
        <v>411</v>
      </c>
      <c r="B19" s="863">
        <v>2</v>
      </c>
      <c r="C19" s="863">
        <v>5</v>
      </c>
      <c r="D19" s="863">
        <v>7</v>
      </c>
    </row>
    <row r="20" spans="1:4" ht="20.100000000000001" customHeight="1">
      <c r="A20" s="864" t="s">
        <v>412</v>
      </c>
      <c r="B20" s="865">
        <v>1</v>
      </c>
      <c r="C20" s="865">
        <v>37</v>
      </c>
      <c r="D20" s="865">
        <v>38</v>
      </c>
    </row>
    <row r="21" spans="1:4" ht="20.100000000000001" customHeight="1">
      <c r="A21" s="866" t="s">
        <v>413</v>
      </c>
      <c r="B21" s="867"/>
      <c r="C21" s="867"/>
      <c r="D21" s="867"/>
    </row>
    <row r="22" spans="1:4" ht="20.100000000000001" customHeight="1">
      <c r="A22" s="862" t="s">
        <v>415</v>
      </c>
      <c r="B22" s="863"/>
      <c r="C22" s="863">
        <v>1</v>
      </c>
      <c r="D22" s="863">
        <v>1</v>
      </c>
    </row>
    <row r="23" spans="1:4" ht="20.100000000000001" customHeight="1">
      <c r="A23" s="862" t="s">
        <v>417</v>
      </c>
      <c r="B23" s="863"/>
      <c r="C23" s="863">
        <v>1</v>
      </c>
      <c r="D23" s="863">
        <v>1</v>
      </c>
    </row>
    <row r="24" spans="1:4" ht="20.100000000000001" customHeight="1">
      <c r="A24" s="862" t="s">
        <v>421</v>
      </c>
      <c r="B24" s="863"/>
      <c r="C24" s="863">
        <v>1</v>
      </c>
      <c r="D24" s="863">
        <v>1</v>
      </c>
    </row>
    <row r="25" spans="1:4" ht="20.100000000000001" customHeight="1">
      <c r="A25" s="866" t="s">
        <v>403</v>
      </c>
      <c r="B25" s="867"/>
      <c r="C25" s="867"/>
      <c r="D25" s="867"/>
    </row>
    <row r="26" spans="1:4" ht="20.100000000000001" customHeight="1">
      <c r="A26" s="862" t="s">
        <v>423</v>
      </c>
      <c r="B26" s="863"/>
      <c r="C26" s="863">
        <v>1</v>
      </c>
      <c r="D26" s="863">
        <v>1</v>
      </c>
    </row>
    <row r="27" spans="1:4" ht="20.100000000000001" customHeight="1">
      <c r="A27" s="862" t="s">
        <v>424</v>
      </c>
      <c r="B27" s="863"/>
      <c r="C27" s="863"/>
      <c r="D27" s="863">
        <v>0</v>
      </c>
    </row>
    <row r="28" spans="1:4" ht="20.100000000000001" customHeight="1">
      <c r="A28" s="862" t="s">
        <v>571</v>
      </c>
      <c r="B28" s="863"/>
      <c r="C28" s="863">
        <v>1</v>
      </c>
      <c r="D28" s="863">
        <v>1</v>
      </c>
    </row>
    <row r="29" spans="1:4" ht="20.100000000000001" customHeight="1">
      <c r="A29" s="862" t="s">
        <v>426</v>
      </c>
      <c r="B29" s="863"/>
      <c r="C29" s="863">
        <v>1</v>
      </c>
      <c r="D29" s="863">
        <v>1</v>
      </c>
    </row>
    <row r="30" spans="1:4" ht="20.100000000000001" customHeight="1">
      <c r="A30" s="862" t="s">
        <v>572</v>
      </c>
      <c r="B30" s="863"/>
      <c r="C30" s="863">
        <v>1</v>
      </c>
      <c r="D30" s="863">
        <v>1</v>
      </c>
    </row>
    <row r="31" spans="1:4" ht="20.100000000000001" customHeight="1">
      <c r="A31" s="862" t="s">
        <v>432</v>
      </c>
      <c r="B31" s="863"/>
      <c r="C31" s="863">
        <v>1</v>
      </c>
      <c r="D31" s="863">
        <v>1</v>
      </c>
    </row>
    <row r="32" spans="1:4" ht="20.100000000000001" customHeight="1">
      <c r="A32" s="862" t="s">
        <v>433</v>
      </c>
      <c r="B32" s="863"/>
      <c r="C32" s="863"/>
      <c r="D32" s="863">
        <v>0</v>
      </c>
    </row>
    <row r="33" spans="1:4" ht="20.100000000000001" customHeight="1">
      <c r="A33" s="862" t="s">
        <v>573</v>
      </c>
      <c r="B33" s="863"/>
      <c r="C33" s="863">
        <v>1</v>
      </c>
      <c r="D33" s="863">
        <v>1</v>
      </c>
    </row>
    <row r="34" spans="1:4" ht="20.100000000000001" customHeight="1">
      <c r="A34" s="862" t="s">
        <v>436</v>
      </c>
      <c r="B34" s="863"/>
      <c r="C34" s="863">
        <v>1</v>
      </c>
      <c r="D34" s="863">
        <v>1</v>
      </c>
    </row>
    <row r="35" spans="1:4" ht="20.100000000000001" customHeight="1">
      <c r="A35" s="862" t="s">
        <v>437</v>
      </c>
      <c r="B35" s="863"/>
      <c r="C35" s="863">
        <v>1</v>
      </c>
      <c r="D35" s="863">
        <v>1</v>
      </c>
    </row>
    <row r="36" spans="1:4" ht="20.100000000000001" customHeight="1">
      <c r="A36" s="866" t="s">
        <v>404</v>
      </c>
      <c r="B36" s="867"/>
      <c r="C36" s="867"/>
      <c r="D36" s="867"/>
    </row>
    <row r="37" spans="1:4" ht="20.100000000000001" customHeight="1">
      <c r="A37" s="862" t="s">
        <v>442</v>
      </c>
      <c r="B37" s="863"/>
      <c r="C37" s="863">
        <v>1</v>
      </c>
      <c r="D37" s="863">
        <v>1</v>
      </c>
    </row>
    <row r="38" spans="1:4" ht="20.100000000000001" customHeight="1">
      <c r="A38" s="862" t="s">
        <v>443</v>
      </c>
      <c r="B38" s="863"/>
      <c r="C38" s="863">
        <v>1</v>
      </c>
      <c r="D38" s="863">
        <v>1</v>
      </c>
    </row>
    <row r="39" spans="1:4" ht="20.100000000000001" customHeight="1">
      <c r="A39" s="862" t="s">
        <v>445</v>
      </c>
      <c r="B39" s="863"/>
      <c r="C39" s="863">
        <v>1</v>
      </c>
      <c r="D39" s="863">
        <v>1</v>
      </c>
    </row>
    <row r="40" spans="1:4" ht="20.100000000000001" customHeight="1">
      <c r="A40" s="862" t="s">
        <v>446</v>
      </c>
      <c r="B40" s="863">
        <v>1</v>
      </c>
      <c r="C40" s="863"/>
      <c r="D40" s="863">
        <v>1</v>
      </c>
    </row>
    <row r="41" spans="1:4" ht="20.100000000000001" customHeight="1">
      <c r="A41" s="862" t="s">
        <v>450</v>
      </c>
      <c r="B41" s="863"/>
      <c r="C41" s="863">
        <v>1</v>
      </c>
      <c r="D41" s="863">
        <v>1</v>
      </c>
    </row>
    <row r="42" spans="1:4" ht="20.100000000000001" customHeight="1">
      <c r="A42" s="862" t="s">
        <v>452</v>
      </c>
      <c r="B42" s="863"/>
      <c r="C42" s="863"/>
      <c r="D42" s="863">
        <v>0</v>
      </c>
    </row>
    <row r="43" spans="1:4" ht="20.100000000000001" customHeight="1">
      <c r="A43" s="862" t="s">
        <v>453</v>
      </c>
      <c r="B43" s="863"/>
      <c r="C43" s="863">
        <v>1</v>
      </c>
      <c r="D43" s="863">
        <v>1</v>
      </c>
    </row>
    <row r="44" spans="1:4" ht="20.100000000000001" customHeight="1">
      <c r="A44" s="862" t="s">
        <v>454</v>
      </c>
      <c r="B44" s="863"/>
      <c r="C44" s="863"/>
      <c r="D44" s="863">
        <v>0</v>
      </c>
    </row>
    <row r="45" spans="1:4" ht="20.100000000000001" customHeight="1">
      <c r="A45" s="862" t="s">
        <v>458</v>
      </c>
      <c r="B45" s="863"/>
      <c r="C45" s="863"/>
      <c r="D45" s="863">
        <v>0</v>
      </c>
    </row>
    <row r="46" spans="1:4" ht="20.100000000000001" customHeight="1">
      <c r="A46" s="866" t="s">
        <v>405</v>
      </c>
      <c r="B46" s="867"/>
      <c r="C46" s="867"/>
      <c r="D46" s="867"/>
    </row>
    <row r="47" spans="1:4" ht="20.100000000000001" customHeight="1">
      <c r="A47" s="862" t="s">
        <v>461</v>
      </c>
      <c r="B47" s="863"/>
      <c r="C47" s="863"/>
      <c r="D47" s="863">
        <v>0</v>
      </c>
    </row>
    <row r="48" spans="1:4" ht="20.100000000000001" customHeight="1">
      <c r="A48" s="862" t="s">
        <v>462</v>
      </c>
      <c r="B48" s="863"/>
      <c r="C48" s="863">
        <v>1</v>
      </c>
      <c r="D48" s="863">
        <v>1</v>
      </c>
    </row>
    <row r="49" spans="1:4" ht="20.100000000000001" customHeight="1">
      <c r="A49" s="866" t="s">
        <v>406</v>
      </c>
      <c r="B49" s="867"/>
      <c r="C49" s="867"/>
      <c r="D49" s="867"/>
    </row>
    <row r="50" spans="1:4" ht="20.100000000000001" customHeight="1">
      <c r="A50" s="862" t="s">
        <v>469</v>
      </c>
      <c r="B50" s="863"/>
      <c r="C50" s="863">
        <v>1</v>
      </c>
      <c r="D50" s="863">
        <v>1</v>
      </c>
    </row>
    <row r="51" spans="1:4" ht="20.100000000000001" customHeight="1">
      <c r="A51" s="862" t="s">
        <v>473</v>
      </c>
      <c r="B51" s="863"/>
      <c r="C51" s="863">
        <v>1</v>
      </c>
      <c r="D51" s="863">
        <v>1</v>
      </c>
    </row>
    <row r="52" spans="1:4" ht="20.100000000000001" customHeight="1">
      <c r="A52" s="862" t="s">
        <v>475</v>
      </c>
      <c r="B52" s="863"/>
      <c r="C52" s="863">
        <v>1</v>
      </c>
      <c r="D52" s="863">
        <v>1</v>
      </c>
    </row>
    <row r="53" spans="1:4" ht="20.100000000000001" customHeight="1">
      <c r="A53" s="862" t="s">
        <v>574</v>
      </c>
      <c r="B53" s="863"/>
      <c r="C53" s="863">
        <v>1</v>
      </c>
      <c r="D53" s="863">
        <v>1</v>
      </c>
    </row>
    <row r="54" spans="1:4" ht="20.100000000000001" customHeight="1">
      <c r="A54" s="866" t="s">
        <v>407</v>
      </c>
      <c r="B54" s="867"/>
      <c r="C54" s="867"/>
      <c r="D54" s="867"/>
    </row>
    <row r="55" spans="1:4" ht="20.100000000000001" customHeight="1">
      <c r="A55" s="862" t="s">
        <v>477</v>
      </c>
      <c r="B55" s="863"/>
      <c r="C55" s="863">
        <v>1</v>
      </c>
      <c r="D55" s="863">
        <v>1</v>
      </c>
    </row>
    <row r="56" spans="1:4" ht="20.100000000000001" customHeight="1">
      <c r="A56" s="862" t="s">
        <v>448</v>
      </c>
      <c r="B56" s="863"/>
      <c r="C56" s="863">
        <v>1</v>
      </c>
      <c r="D56" s="863">
        <v>1</v>
      </c>
    </row>
    <row r="57" spans="1:4" ht="20.100000000000001" customHeight="1">
      <c r="A57" s="862" t="s">
        <v>480</v>
      </c>
      <c r="B57" s="863"/>
      <c r="C57" s="863">
        <v>1</v>
      </c>
      <c r="D57" s="863">
        <v>1</v>
      </c>
    </row>
    <row r="58" spans="1:4" ht="20.100000000000001" customHeight="1">
      <c r="A58" s="862" t="s">
        <v>481</v>
      </c>
      <c r="B58" s="863"/>
      <c r="C58" s="863">
        <v>1</v>
      </c>
      <c r="D58" s="863">
        <v>1</v>
      </c>
    </row>
    <row r="59" spans="1:4" ht="20.100000000000001" customHeight="1">
      <c r="A59" s="862" t="s">
        <v>482</v>
      </c>
      <c r="B59" s="863"/>
      <c r="C59" s="863">
        <v>1</v>
      </c>
      <c r="D59" s="863">
        <v>1</v>
      </c>
    </row>
    <row r="60" spans="1:4" ht="20.100000000000001" customHeight="1">
      <c r="A60" s="866" t="s">
        <v>408</v>
      </c>
      <c r="B60" s="867"/>
      <c r="C60" s="867"/>
      <c r="D60" s="867"/>
    </row>
    <row r="61" spans="1:4" ht="20.100000000000001" customHeight="1">
      <c r="A61" s="862" t="s">
        <v>484</v>
      </c>
      <c r="B61" s="863"/>
      <c r="C61" s="863">
        <v>1</v>
      </c>
      <c r="D61" s="863">
        <v>1</v>
      </c>
    </row>
    <row r="62" spans="1:4" ht="20.100000000000001" customHeight="1">
      <c r="A62" s="862" t="s">
        <v>486</v>
      </c>
      <c r="B62" s="863"/>
      <c r="C62" s="863">
        <v>1</v>
      </c>
      <c r="D62" s="863">
        <v>1</v>
      </c>
    </row>
    <row r="63" spans="1:4" ht="20.100000000000001" customHeight="1">
      <c r="A63" s="862" t="s">
        <v>487</v>
      </c>
      <c r="B63" s="863"/>
      <c r="C63" s="863">
        <v>1</v>
      </c>
      <c r="D63" s="863">
        <v>1</v>
      </c>
    </row>
    <row r="64" spans="1:4" ht="20.100000000000001" customHeight="1">
      <c r="A64" s="862" t="s">
        <v>575</v>
      </c>
      <c r="B64" s="863"/>
      <c r="C64" s="863">
        <v>1</v>
      </c>
      <c r="D64" s="863">
        <v>1</v>
      </c>
    </row>
    <row r="65" spans="1:4" ht="20.100000000000001" customHeight="1">
      <c r="A65" s="862" t="s">
        <v>490</v>
      </c>
      <c r="B65" s="863"/>
      <c r="C65" s="863">
        <v>1</v>
      </c>
      <c r="D65" s="863">
        <v>1</v>
      </c>
    </row>
    <row r="66" spans="1:4" ht="20.100000000000001" customHeight="1">
      <c r="A66" s="862" t="s">
        <v>493</v>
      </c>
      <c r="B66" s="863"/>
      <c r="C66" s="863"/>
      <c r="D66" s="863">
        <v>0</v>
      </c>
    </row>
    <row r="67" spans="1:4" ht="20.100000000000001" customHeight="1">
      <c r="A67" s="862" t="s">
        <v>496</v>
      </c>
      <c r="B67" s="863"/>
      <c r="C67" s="863"/>
      <c r="D67" s="863">
        <v>0</v>
      </c>
    </row>
    <row r="68" spans="1:4" ht="20.100000000000001" customHeight="1">
      <c r="A68" s="862" t="s">
        <v>498</v>
      </c>
      <c r="B68" s="863"/>
      <c r="C68" s="863"/>
      <c r="D68" s="863">
        <v>0</v>
      </c>
    </row>
    <row r="69" spans="1:4" ht="20.100000000000001" customHeight="1">
      <c r="A69" s="862" t="s">
        <v>502</v>
      </c>
      <c r="B69" s="863"/>
      <c r="C69" s="863">
        <v>1</v>
      </c>
      <c r="D69" s="863">
        <v>1</v>
      </c>
    </row>
    <row r="70" spans="1:4" ht="20.100000000000001" customHeight="1">
      <c r="A70" s="862" t="s">
        <v>516</v>
      </c>
      <c r="B70" s="863"/>
      <c r="C70" s="863">
        <v>1</v>
      </c>
      <c r="D70" s="863">
        <v>1</v>
      </c>
    </row>
    <row r="71" spans="1:4" ht="20.100000000000001" customHeight="1">
      <c r="A71" s="862" t="s">
        <v>522</v>
      </c>
      <c r="B71" s="863"/>
      <c r="C71" s="863"/>
      <c r="D71" s="863">
        <v>0</v>
      </c>
    </row>
    <row r="72" spans="1:4" ht="20.100000000000001" customHeight="1">
      <c r="A72" s="862" t="s">
        <v>528</v>
      </c>
      <c r="B72" s="863"/>
      <c r="C72" s="863">
        <v>1</v>
      </c>
      <c r="D72" s="863">
        <v>1</v>
      </c>
    </row>
    <row r="73" spans="1:4" ht="20.100000000000001" customHeight="1">
      <c r="A73" s="866" t="s">
        <v>576</v>
      </c>
      <c r="B73" s="867"/>
      <c r="C73" s="867"/>
      <c r="D73" s="867"/>
    </row>
    <row r="74" spans="1:4" ht="20.100000000000001" customHeight="1">
      <c r="A74" s="862" t="s">
        <v>532</v>
      </c>
      <c r="B74" s="863"/>
      <c r="C74" s="863">
        <v>1</v>
      </c>
      <c r="D74" s="863">
        <v>1</v>
      </c>
    </row>
    <row r="75" spans="1:4" ht="20.100000000000001" customHeight="1">
      <c r="A75" s="862" t="s">
        <v>534</v>
      </c>
      <c r="B75" s="863"/>
      <c r="C75" s="863">
        <v>1</v>
      </c>
      <c r="D75" s="863">
        <v>1</v>
      </c>
    </row>
    <row r="76" spans="1:4" ht="20.100000000000001" customHeight="1">
      <c r="A76" s="862" t="s">
        <v>535</v>
      </c>
      <c r="B76" s="863"/>
      <c r="C76" s="863">
        <v>1</v>
      </c>
      <c r="D76" s="863">
        <v>1</v>
      </c>
    </row>
    <row r="77" spans="1:4" ht="20.100000000000001" customHeight="1">
      <c r="A77" s="868" t="s">
        <v>541</v>
      </c>
      <c r="B77" s="869">
        <v>13</v>
      </c>
      <c r="C77" s="869">
        <v>83</v>
      </c>
      <c r="D77" s="869">
        <v>96</v>
      </c>
    </row>
    <row r="78" spans="1:4" ht="20.100000000000001" customHeight="1">
      <c r="A78" s="870" t="s">
        <v>577</v>
      </c>
      <c r="B78" s="871">
        <v>254</v>
      </c>
      <c r="C78" s="871">
        <v>1277</v>
      </c>
      <c r="D78" s="871">
        <v>1531</v>
      </c>
    </row>
    <row r="79" spans="1:4" ht="1.5" customHeight="1">
      <c r="A79" s="490"/>
      <c r="B79" s="490"/>
      <c r="C79" s="490"/>
      <c r="D79" s="490"/>
    </row>
  </sheetData>
  <mergeCells count="6">
    <mergeCell ref="D6:D7"/>
    <mergeCell ref="A1:D1"/>
    <mergeCell ref="A2:D2"/>
    <mergeCell ref="A3:D3"/>
    <mergeCell ref="A4:D4"/>
    <mergeCell ref="A5:D5"/>
  </mergeCells>
  <pageMargins left="0.7" right="0.7" top="0.75" bottom="0.75" header="0.3" footer="0.3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showGridLines="0" workbookViewId="0">
      <selection sqref="A1:E1"/>
    </sheetView>
  </sheetViews>
  <sheetFormatPr defaultColWidth="9.140625" defaultRowHeight="15"/>
  <cols>
    <col min="1" max="1" width="40.5703125" style="1" customWidth="1"/>
    <col min="2" max="4" width="6.28515625" style="1" customWidth="1"/>
    <col min="5" max="5" width="10.5703125" style="1" customWidth="1"/>
    <col min="6" max="6" width="9.140625" style="1" customWidth="1"/>
    <col min="7" max="14" width="9.7109375" style="1" customWidth="1"/>
    <col min="15" max="256" width="9.140625" style="1"/>
    <col min="257" max="257" width="33.140625" style="1" customWidth="1"/>
    <col min="258" max="260" width="6.28515625" style="1" customWidth="1"/>
    <col min="261" max="261" width="8.7109375" style="1" customWidth="1"/>
    <col min="262" max="262" width="9.140625" style="1" customWidth="1"/>
    <col min="263" max="270" width="9.7109375" style="1" customWidth="1"/>
    <col min="271" max="512" width="9.140625" style="1"/>
    <col min="513" max="513" width="33.140625" style="1" customWidth="1"/>
    <col min="514" max="516" width="6.28515625" style="1" customWidth="1"/>
    <col min="517" max="517" width="8.7109375" style="1" customWidth="1"/>
    <col min="518" max="518" width="9.140625" style="1" customWidth="1"/>
    <col min="519" max="526" width="9.7109375" style="1" customWidth="1"/>
    <col min="527" max="768" width="9.140625" style="1"/>
    <col min="769" max="769" width="33.140625" style="1" customWidth="1"/>
    <col min="770" max="772" width="6.28515625" style="1" customWidth="1"/>
    <col min="773" max="773" width="8.7109375" style="1" customWidth="1"/>
    <col min="774" max="774" width="9.140625" style="1" customWidth="1"/>
    <col min="775" max="782" width="9.7109375" style="1" customWidth="1"/>
    <col min="783" max="1024" width="9.140625" style="1"/>
    <col min="1025" max="1025" width="33.140625" style="1" customWidth="1"/>
    <col min="1026" max="1028" width="6.28515625" style="1" customWidth="1"/>
    <col min="1029" max="1029" width="8.7109375" style="1" customWidth="1"/>
    <col min="1030" max="1030" width="9.140625" style="1" customWidth="1"/>
    <col min="1031" max="1038" width="9.7109375" style="1" customWidth="1"/>
    <col min="1039" max="1280" width="9.140625" style="1"/>
    <col min="1281" max="1281" width="33.140625" style="1" customWidth="1"/>
    <col min="1282" max="1284" width="6.28515625" style="1" customWidth="1"/>
    <col min="1285" max="1285" width="8.7109375" style="1" customWidth="1"/>
    <col min="1286" max="1286" width="9.140625" style="1" customWidth="1"/>
    <col min="1287" max="1294" width="9.7109375" style="1" customWidth="1"/>
    <col min="1295" max="1536" width="9.140625" style="1"/>
    <col min="1537" max="1537" width="33.140625" style="1" customWidth="1"/>
    <col min="1538" max="1540" width="6.28515625" style="1" customWidth="1"/>
    <col min="1541" max="1541" width="8.7109375" style="1" customWidth="1"/>
    <col min="1542" max="1542" width="9.140625" style="1" customWidth="1"/>
    <col min="1543" max="1550" width="9.7109375" style="1" customWidth="1"/>
    <col min="1551" max="1792" width="9.140625" style="1"/>
    <col min="1793" max="1793" width="33.140625" style="1" customWidth="1"/>
    <col min="1794" max="1796" width="6.28515625" style="1" customWidth="1"/>
    <col min="1797" max="1797" width="8.7109375" style="1" customWidth="1"/>
    <col min="1798" max="1798" width="9.140625" style="1" customWidth="1"/>
    <col min="1799" max="1806" width="9.7109375" style="1" customWidth="1"/>
    <col min="1807" max="2048" width="9.140625" style="1"/>
    <col min="2049" max="2049" width="33.140625" style="1" customWidth="1"/>
    <col min="2050" max="2052" width="6.28515625" style="1" customWidth="1"/>
    <col min="2053" max="2053" width="8.7109375" style="1" customWidth="1"/>
    <col min="2054" max="2054" width="9.140625" style="1" customWidth="1"/>
    <col min="2055" max="2062" width="9.7109375" style="1" customWidth="1"/>
    <col min="2063" max="2304" width="9.140625" style="1"/>
    <col min="2305" max="2305" width="33.140625" style="1" customWidth="1"/>
    <col min="2306" max="2308" width="6.28515625" style="1" customWidth="1"/>
    <col min="2309" max="2309" width="8.7109375" style="1" customWidth="1"/>
    <col min="2310" max="2310" width="9.140625" style="1" customWidth="1"/>
    <col min="2311" max="2318" width="9.7109375" style="1" customWidth="1"/>
    <col min="2319" max="2560" width="9.140625" style="1"/>
    <col min="2561" max="2561" width="33.140625" style="1" customWidth="1"/>
    <col min="2562" max="2564" width="6.28515625" style="1" customWidth="1"/>
    <col min="2565" max="2565" width="8.7109375" style="1" customWidth="1"/>
    <col min="2566" max="2566" width="9.140625" style="1" customWidth="1"/>
    <col min="2567" max="2574" width="9.7109375" style="1" customWidth="1"/>
    <col min="2575" max="2816" width="9.140625" style="1"/>
    <col min="2817" max="2817" width="33.140625" style="1" customWidth="1"/>
    <col min="2818" max="2820" width="6.28515625" style="1" customWidth="1"/>
    <col min="2821" max="2821" width="8.7109375" style="1" customWidth="1"/>
    <col min="2822" max="2822" width="9.140625" style="1" customWidth="1"/>
    <col min="2823" max="2830" width="9.7109375" style="1" customWidth="1"/>
    <col min="2831" max="3072" width="9.140625" style="1"/>
    <col min="3073" max="3073" width="33.140625" style="1" customWidth="1"/>
    <col min="3074" max="3076" width="6.28515625" style="1" customWidth="1"/>
    <col min="3077" max="3077" width="8.7109375" style="1" customWidth="1"/>
    <col min="3078" max="3078" width="9.140625" style="1" customWidth="1"/>
    <col min="3079" max="3086" width="9.7109375" style="1" customWidth="1"/>
    <col min="3087" max="3328" width="9.140625" style="1"/>
    <col min="3329" max="3329" width="33.140625" style="1" customWidth="1"/>
    <col min="3330" max="3332" width="6.28515625" style="1" customWidth="1"/>
    <col min="3333" max="3333" width="8.7109375" style="1" customWidth="1"/>
    <col min="3334" max="3334" width="9.140625" style="1" customWidth="1"/>
    <col min="3335" max="3342" width="9.7109375" style="1" customWidth="1"/>
    <col min="3343" max="3584" width="9.140625" style="1"/>
    <col min="3585" max="3585" width="33.140625" style="1" customWidth="1"/>
    <col min="3586" max="3588" width="6.28515625" style="1" customWidth="1"/>
    <col min="3589" max="3589" width="8.7109375" style="1" customWidth="1"/>
    <col min="3590" max="3590" width="9.140625" style="1" customWidth="1"/>
    <col min="3591" max="3598" width="9.7109375" style="1" customWidth="1"/>
    <col min="3599" max="3840" width="9.140625" style="1"/>
    <col min="3841" max="3841" width="33.140625" style="1" customWidth="1"/>
    <col min="3842" max="3844" width="6.28515625" style="1" customWidth="1"/>
    <col min="3845" max="3845" width="8.7109375" style="1" customWidth="1"/>
    <col min="3846" max="3846" width="9.140625" style="1" customWidth="1"/>
    <col min="3847" max="3854" width="9.7109375" style="1" customWidth="1"/>
    <col min="3855" max="4096" width="9.140625" style="1"/>
    <col min="4097" max="4097" width="33.140625" style="1" customWidth="1"/>
    <col min="4098" max="4100" width="6.28515625" style="1" customWidth="1"/>
    <col min="4101" max="4101" width="8.7109375" style="1" customWidth="1"/>
    <col min="4102" max="4102" width="9.140625" style="1" customWidth="1"/>
    <col min="4103" max="4110" width="9.7109375" style="1" customWidth="1"/>
    <col min="4111" max="4352" width="9.140625" style="1"/>
    <col min="4353" max="4353" width="33.140625" style="1" customWidth="1"/>
    <col min="4354" max="4356" width="6.28515625" style="1" customWidth="1"/>
    <col min="4357" max="4357" width="8.7109375" style="1" customWidth="1"/>
    <col min="4358" max="4358" width="9.140625" style="1" customWidth="1"/>
    <col min="4359" max="4366" width="9.7109375" style="1" customWidth="1"/>
    <col min="4367" max="4608" width="9.140625" style="1"/>
    <col min="4609" max="4609" width="33.140625" style="1" customWidth="1"/>
    <col min="4610" max="4612" width="6.28515625" style="1" customWidth="1"/>
    <col min="4613" max="4613" width="8.7109375" style="1" customWidth="1"/>
    <col min="4614" max="4614" width="9.140625" style="1" customWidth="1"/>
    <col min="4615" max="4622" width="9.7109375" style="1" customWidth="1"/>
    <col min="4623" max="4864" width="9.140625" style="1"/>
    <col min="4865" max="4865" width="33.140625" style="1" customWidth="1"/>
    <col min="4866" max="4868" width="6.28515625" style="1" customWidth="1"/>
    <col min="4869" max="4869" width="8.7109375" style="1" customWidth="1"/>
    <col min="4870" max="4870" width="9.140625" style="1" customWidth="1"/>
    <col min="4871" max="4878" width="9.7109375" style="1" customWidth="1"/>
    <col min="4879" max="5120" width="9.140625" style="1"/>
    <col min="5121" max="5121" width="33.140625" style="1" customWidth="1"/>
    <col min="5122" max="5124" width="6.28515625" style="1" customWidth="1"/>
    <col min="5125" max="5125" width="8.7109375" style="1" customWidth="1"/>
    <col min="5126" max="5126" width="9.140625" style="1" customWidth="1"/>
    <col min="5127" max="5134" width="9.7109375" style="1" customWidth="1"/>
    <col min="5135" max="5376" width="9.140625" style="1"/>
    <col min="5377" max="5377" width="33.140625" style="1" customWidth="1"/>
    <col min="5378" max="5380" width="6.28515625" style="1" customWidth="1"/>
    <col min="5381" max="5381" width="8.7109375" style="1" customWidth="1"/>
    <col min="5382" max="5382" width="9.140625" style="1" customWidth="1"/>
    <col min="5383" max="5390" width="9.7109375" style="1" customWidth="1"/>
    <col min="5391" max="5632" width="9.140625" style="1"/>
    <col min="5633" max="5633" width="33.140625" style="1" customWidth="1"/>
    <col min="5634" max="5636" width="6.28515625" style="1" customWidth="1"/>
    <col min="5637" max="5637" width="8.7109375" style="1" customWidth="1"/>
    <col min="5638" max="5638" width="9.140625" style="1" customWidth="1"/>
    <col min="5639" max="5646" width="9.7109375" style="1" customWidth="1"/>
    <col min="5647" max="5888" width="9.140625" style="1"/>
    <col min="5889" max="5889" width="33.140625" style="1" customWidth="1"/>
    <col min="5890" max="5892" width="6.28515625" style="1" customWidth="1"/>
    <col min="5893" max="5893" width="8.7109375" style="1" customWidth="1"/>
    <col min="5894" max="5894" width="9.140625" style="1" customWidth="1"/>
    <col min="5895" max="5902" width="9.7109375" style="1" customWidth="1"/>
    <col min="5903" max="6144" width="9.140625" style="1"/>
    <col min="6145" max="6145" width="33.140625" style="1" customWidth="1"/>
    <col min="6146" max="6148" width="6.28515625" style="1" customWidth="1"/>
    <col min="6149" max="6149" width="8.7109375" style="1" customWidth="1"/>
    <col min="6150" max="6150" width="9.140625" style="1" customWidth="1"/>
    <col min="6151" max="6158" width="9.7109375" style="1" customWidth="1"/>
    <col min="6159" max="6400" width="9.140625" style="1"/>
    <col min="6401" max="6401" width="33.140625" style="1" customWidth="1"/>
    <col min="6402" max="6404" width="6.28515625" style="1" customWidth="1"/>
    <col min="6405" max="6405" width="8.7109375" style="1" customWidth="1"/>
    <col min="6406" max="6406" width="9.140625" style="1" customWidth="1"/>
    <col min="6407" max="6414" width="9.7109375" style="1" customWidth="1"/>
    <col min="6415" max="6656" width="9.140625" style="1"/>
    <col min="6657" max="6657" width="33.140625" style="1" customWidth="1"/>
    <col min="6658" max="6660" width="6.28515625" style="1" customWidth="1"/>
    <col min="6661" max="6661" width="8.7109375" style="1" customWidth="1"/>
    <col min="6662" max="6662" width="9.140625" style="1" customWidth="1"/>
    <col min="6663" max="6670" width="9.7109375" style="1" customWidth="1"/>
    <col min="6671" max="6912" width="9.140625" style="1"/>
    <col min="6913" max="6913" width="33.140625" style="1" customWidth="1"/>
    <col min="6914" max="6916" width="6.28515625" style="1" customWidth="1"/>
    <col min="6917" max="6917" width="8.7109375" style="1" customWidth="1"/>
    <col min="6918" max="6918" width="9.140625" style="1" customWidth="1"/>
    <col min="6919" max="6926" width="9.7109375" style="1" customWidth="1"/>
    <col min="6927" max="7168" width="9.140625" style="1"/>
    <col min="7169" max="7169" width="33.140625" style="1" customWidth="1"/>
    <col min="7170" max="7172" width="6.28515625" style="1" customWidth="1"/>
    <col min="7173" max="7173" width="8.7109375" style="1" customWidth="1"/>
    <col min="7174" max="7174" width="9.140625" style="1" customWidth="1"/>
    <col min="7175" max="7182" width="9.7109375" style="1" customWidth="1"/>
    <col min="7183" max="7424" width="9.140625" style="1"/>
    <col min="7425" max="7425" width="33.140625" style="1" customWidth="1"/>
    <col min="7426" max="7428" width="6.28515625" style="1" customWidth="1"/>
    <col min="7429" max="7429" width="8.7109375" style="1" customWidth="1"/>
    <col min="7430" max="7430" width="9.140625" style="1" customWidth="1"/>
    <col min="7431" max="7438" width="9.7109375" style="1" customWidth="1"/>
    <col min="7439" max="7680" width="9.140625" style="1"/>
    <col min="7681" max="7681" width="33.140625" style="1" customWidth="1"/>
    <col min="7682" max="7684" width="6.28515625" style="1" customWidth="1"/>
    <col min="7685" max="7685" width="8.7109375" style="1" customWidth="1"/>
    <col min="7686" max="7686" width="9.140625" style="1" customWidth="1"/>
    <col min="7687" max="7694" width="9.7109375" style="1" customWidth="1"/>
    <col min="7695" max="7936" width="9.140625" style="1"/>
    <col min="7937" max="7937" width="33.140625" style="1" customWidth="1"/>
    <col min="7938" max="7940" width="6.28515625" style="1" customWidth="1"/>
    <col min="7941" max="7941" width="8.7109375" style="1" customWidth="1"/>
    <col min="7942" max="7942" width="9.140625" style="1" customWidth="1"/>
    <col min="7943" max="7950" width="9.7109375" style="1" customWidth="1"/>
    <col min="7951" max="8192" width="9.140625" style="1"/>
    <col min="8193" max="8193" width="33.140625" style="1" customWidth="1"/>
    <col min="8194" max="8196" width="6.28515625" style="1" customWidth="1"/>
    <col min="8197" max="8197" width="8.7109375" style="1" customWidth="1"/>
    <col min="8198" max="8198" width="9.140625" style="1" customWidth="1"/>
    <col min="8199" max="8206" width="9.7109375" style="1" customWidth="1"/>
    <col min="8207" max="8448" width="9.140625" style="1"/>
    <col min="8449" max="8449" width="33.140625" style="1" customWidth="1"/>
    <col min="8450" max="8452" width="6.28515625" style="1" customWidth="1"/>
    <col min="8453" max="8453" width="8.7109375" style="1" customWidth="1"/>
    <col min="8454" max="8454" width="9.140625" style="1" customWidth="1"/>
    <col min="8455" max="8462" width="9.7109375" style="1" customWidth="1"/>
    <col min="8463" max="8704" width="9.140625" style="1"/>
    <col min="8705" max="8705" width="33.140625" style="1" customWidth="1"/>
    <col min="8706" max="8708" width="6.28515625" style="1" customWidth="1"/>
    <col min="8709" max="8709" width="8.7109375" style="1" customWidth="1"/>
    <col min="8710" max="8710" width="9.140625" style="1" customWidth="1"/>
    <col min="8711" max="8718" width="9.7109375" style="1" customWidth="1"/>
    <col min="8719" max="8960" width="9.140625" style="1"/>
    <col min="8961" max="8961" width="33.140625" style="1" customWidth="1"/>
    <col min="8962" max="8964" width="6.28515625" style="1" customWidth="1"/>
    <col min="8965" max="8965" width="8.7109375" style="1" customWidth="1"/>
    <col min="8966" max="8966" width="9.140625" style="1" customWidth="1"/>
    <col min="8967" max="8974" width="9.7109375" style="1" customWidth="1"/>
    <col min="8975" max="9216" width="9.140625" style="1"/>
    <col min="9217" max="9217" width="33.140625" style="1" customWidth="1"/>
    <col min="9218" max="9220" width="6.28515625" style="1" customWidth="1"/>
    <col min="9221" max="9221" width="8.7109375" style="1" customWidth="1"/>
    <col min="9222" max="9222" width="9.140625" style="1" customWidth="1"/>
    <col min="9223" max="9230" width="9.7109375" style="1" customWidth="1"/>
    <col min="9231" max="9472" width="9.140625" style="1"/>
    <col min="9473" max="9473" width="33.140625" style="1" customWidth="1"/>
    <col min="9474" max="9476" width="6.28515625" style="1" customWidth="1"/>
    <col min="9477" max="9477" width="8.7109375" style="1" customWidth="1"/>
    <col min="9478" max="9478" width="9.140625" style="1" customWidth="1"/>
    <col min="9479" max="9486" width="9.7109375" style="1" customWidth="1"/>
    <col min="9487" max="9728" width="9.140625" style="1"/>
    <col min="9729" max="9729" width="33.140625" style="1" customWidth="1"/>
    <col min="9730" max="9732" width="6.28515625" style="1" customWidth="1"/>
    <col min="9733" max="9733" width="8.7109375" style="1" customWidth="1"/>
    <col min="9734" max="9734" width="9.140625" style="1" customWidth="1"/>
    <col min="9735" max="9742" width="9.7109375" style="1" customWidth="1"/>
    <col min="9743" max="9984" width="9.140625" style="1"/>
    <col min="9985" max="9985" width="33.140625" style="1" customWidth="1"/>
    <col min="9986" max="9988" width="6.28515625" style="1" customWidth="1"/>
    <col min="9989" max="9989" width="8.7109375" style="1" customWidth="1"/>
    <col min="9990" max="9990" width="9.140625" style="1" customWidth="1"/>
    <col min="9991" max="9998" width="9.7109375" style="1" customWidth="1"/>
    <col min="9999" max="10240" width="9.140625" style="1"/>
    <col min="10241" max="10241" width="33.140625" style="1" customWidth="1"/>
    <col min="10242" max="10244" width="6.28515625" style="1" customWidth="1"/>
    <col min="10245" max="10245" width="8.7109375" style="1" customWidth="1"/>
    <col min="10246" max="10246" width="9.140625" style="1" customWidth="1"/>
    <col min="10247" max="10254" width="9.7109375" style="1" customWidth="1"/>
    <col min="10255" max="10496" width="9.140625" style="1"/>
    <col min="10497" max="10497" width="33.140625" style="1" customWidth="1"/>
    <col min="10498" max="10500" width="6.28515625" style="1" customWidth="1"/>
    <col min="10501" max="10501" width="8.7109375" style="1" customWidth="1"/>
    <col min="10502" max="10502" width="9.140625" style="1" customWidth="1"/>
    <col min="10503" max="10510" width="9.7109375" style="1" customWidth="1"/>
    <col min="10511" max="10752" width="9.140625" style="1"/>
    <col min="10753" max="10753" width="33.140625" style="1" customWidth="1"/>
    <col min="10754" max="10756" width="6.28515625" style="1" customWidth="1"/>
    <col min="10757" max="10757" width="8.7109375" style="1" customWidth="1"/>
    <col min="10758" max="10758" width="9.140625" style="1" customWidth="1"/>
    <col min="10759" max="10766" width="9.7109375" style="1" customWidth="1"/>
    <col min="10767" max="11008" width="9.140625" style="1"/>
    <col min="11009" max="11009" width="33.140625" style="1" customWidth="1"/>
    <col min="11010" max="11012" width="6.28515625" style="1" customWidth="1"/>
    <col min="11013" max="11013" width="8.7109375" style="1" customWidth="1"/>
    <col min="11014" max="11014" width="9.140625" style="1" customWidth="1"/>
    <col min="11015" max="11022" width="9.7109375" style="1" customWidth="1"/>
    <col min="11023" max="11264" width="9.140625" style="1"/>
    <col min="11265" max="11265" width="33.140625" style="1" customWidth="1"/>
    <col min="11266" max="11268" width="6.28515625" style="1" customWidth="1"/>
    <col min="11269" max="11269" width="8.7109375" style="1" customWidth="1"/>
    <col min="11270" max="11270" width="9.140625" style="1" customWidth="1"/>
    <col min="11271" max="11278" width="9.7109375" style="1" customWidth="1"/>
    <col min="11279" max="11520" width="9.140625" style="1"/>
    <col min="11521" max="11521" width="33.140625" style="1" customWidth="1"/>
    <col min="11522" max="11524" width="6.28515625" style="1" customWidth="1"/>
    <col min="11525" max="11525" width="8.7109375" style="1" customWidth="1"/>
    <col min="11526" max="11526" width="9.140625" style="1" customWidth="1"/>
    <col min="11527" max="11534" width="9.7109375" style="1" customWidth="1"/>
    <col min="11535" max="11776" width="9.140625" style="1"/>
    <col min="11777" max="11777" width="33.140625" style="1" customWidth="1"/>
    <col min="11778" max="11780" width="6.28515625" style="1" customWidth="1"/>
    <col min="11781" max="11781" width="8.7109375" style="1" customWidth="1"/>
    <col min="11782" max="11782" width="9.140625" style="1" customWidth="1"/>
    <col min="11783" max="11790" width="9.7109375" style="1" customWidth="1"/>
    <col min="11791" max="12032" width="9.140625" style="1"/>
    <col min="12033" max="12033" width="33.140625" style="1" customWidth="1"/>
    <col min="12034" max="12036" width="6.28515625" style="1" customWidth="1"/>
    <col min="12037" max="12037" width="8.7109375" style="1" customWidth="1"/>
    <col min="12038" max="12038" width="9.140625" style="1" customWidth="1"/>
    <col min="12039" max="12046" width="9.7109375" style="1" customWidth="1"/>
    <col min="12047" max="12288" width="9.140625" style="1"/>
    <col min="12289" max="12289" width="33.140625" style="1" customWidth="1"/>
    <col min="12290" max="12292" width="6.28515625" style="1" customWidth="1"/>
    <col min="12293" max="12293" width="8.7109375" style="1" customWidth="1"/>
    <col min="12294" max="12294" width="9.140625" style="1" customWidth="1"/>
    <col min="12295" max="12302" width="9.7109375" style="1" customWidth="1"/>
    <col min="12303" max="12544" width="9.140625" style="1"/>
    <col min="12545" max="12545" width="33.140625" style="1" customWidth="1"/>
    <col min="12546" max="12548" width="6.28515625" style="1" customWidth="1"/>
    <col min="12549" max="12549" width="8.7109375" style="1" customWidth="1"/>
    <col min="12550" max="12550" width="9.140625" style="1" customWidth="1"/>
    <col min="12551" max="12558" width="9.7109375" style="1" customWidth="1"/>
    <col min="12559" max="12800" width="9.140625" style="1"/>
    <col min="12801" max="12801" width="33.140625" style="1" customWidth="1"/>
    <col min="12802" max="12804" width="6.28515625" style="1" customWidth="1"/>
    <col min="12805" max="12805" width="8.7109375" style="1" customWidth="1"/>
    <col min="12806" max="12806" width="9.140625" style="1" customWidth="1"/>
    <col min="12807" max="12814" width="9.7109375" style="1" customWidth="1"/>
    <col min="12815" max="13056" width="9.140625" style="1"/>
    <col min="13057" max="13057" width="33.140625" style="1" customWidth="1"/>
    <col min="13058" max="13060" width="6.28515625" style="1" customWidth="1"/>
    <col min="13061" max="13061" width="8.7109375" style="1" customWidth="1"/>
    <col min="13062" max="13062" width="9.140625" style="1" customWidth="1"/>
    <col min="13063" max="13070" width="9.7109375" style="1" customWidth="1"/>
    <col min="13071" max="13312" width="9.140625" style="1"/>
    <col min="13313" max="13313" width="33.140625" style="1" customWidth="1"/>
    <col min="13314" max="13316" width="6.28515625" style="1" customWidth="1"/>
    <col min="13317" max="13317" width="8.7109375" style="1" customWidth="1"/>
    <col min="13318" max="13318" width="9.140625" style="1" customWidth="1"/>
    <col min="13319" max="13326" width="9.7109375" style="1" customWidth="1"/>
    <col min="13327" max="13568" width="9.140625" style="1"/>
    <col min="13569" max="13569" width="33.140625" style="1" customWidth="1"/>
    <col min="13570" max="13572" width="6.28515625" style="1" customWidth="1"/>
    <col min="13573" max="13573" width="8.7109375" style="1" customWidth="1"/>
    <col min="13574" max="13574" width="9.140625" style="1" customWidth="1"/>
    <col min="13575" max="13582" width="9.7109375" style="1" customWidth="1"/>
    <col min="13583" max="13824" width="9.140625" style="1"/>
    <col min="13825" max="13825" width="33.140625" style="1" customWidth="1"/>
    <col min="13826" max="13828" width="6.28515625" style="1" customWidth="1"/>
    <col min="13829" max="13829" width="8.7109375" style="1" customWidth="1"/>
    <col min="13830" max="13830" width="9.140625" style="1" customWidth="1"/>
    <col min="13831" max="13838" width="9.7109375" style="1" customWidth="1"/>
    <col min="13839" max="14080" width="9.140625" style="1"/>
    <col min="14081" max="14081" width="33.140625" style="1" customWidth="1"/>
    <col min="14082" max="14084" width="6.28515625" style="1" customWidth="1"/>
    <col min="14085" max="14085" width="8.7109375" style="1" customWidth="1"/>
    <col min="14086" max="14086" width="9.140625" style="1" customWidth="1"/>
    <col min="14087" max="14094" width="9.7109375" style="1" customWidth="1"/>
    <col min="14095" max="14336" width="9.140625" style="1"/>
    <col min="14337" max="14337" width="33.140625" style="1" customWidth="1"/>
    <col min="14338" max="14340" width="6.28515625" style="1" customWidth="1"/>
    <col min="14341" max="14341" width="8.7109375" style="1" customWidth="1"/>
    <col min="14342" max="14342" width="9.140625" style="1" customWidth="1"/>
    <col min="14343" max="14350" width="9.7109375" style="1" customWidth="1"/>
    <col min="14351" max="14592" width="9.140625" style="1"/>
    <col min="14593" max="14593" width="33.140625" style="1" customWidth="1"/>
    <col min="14594" max="14596" width="6.28515625" style="1" customWidth="1"/>
    <col min="14597" max="14597" width="8.7109375" style="1" customWidth="1"/>
    <col min="14598" max="14598" width="9.140625" style="1" customWidth="1"/>
    <col min="14599" max="14606" width="9.7109375" style="1" customWidth="1"/>
    <col min="14607" max="14848" width="9.140625" style="1"/>
    <col min="14849" max="14849" width="33.140625" style="1" customWidth="1"/>
    <col min="14850" max="14852" width="6.28515625" style="1" customWidth="1"/>
    <col min="14853" max="14853" width="8.7109375" style="1" customWidth="1"/>
    <col min="14854" max="14854" width="9.140625" style="1" customWidth="1"/>
    <col min="14855" max="14862" width="9.7109375" style="1" customWidth="1"/>
    <col min="14863" max="15104" width="9.140625" style="1"/>
    <col min="15105" max="15105" width="33.140625" style="1" customWidth="1"/>
    <col min="15106" max="15108" width="6.28515625" style="1" customWidth="1"/>
    <col min="15109" max="15109" width="8.7109375" style="1" customWidth="1"/>
    <col min="15110" max="15110" width="9.140625" style="1" customWidth="1"/>
    <col min="15111" max="15118" width="9.7109375" style="1" customWidth="1"/>
    <col min="15119" max="15360" width="9.140625" style="1"/>
    <col min="15361" max="15361" width="33.140625" style="1" customWidth="1"/>
    <col min="15362" max="15364" width="6.28515625" style="1" customWidth="1"/>
    <col min="15365" max="15365" width="8.7109375" style="1" customWidth="1"/>
    <col min="15366" max="15366" width="9.140625" style="1" customWidth="1"/>
    <col min="15367" max="15374" width="9.7109375" style="1" customWidth="1"/>
    <col min="15375" max="15616" width="9.140625" style="1"/>
    <col min="15617" max="15617" width="33.140625" style="1" customWidth="1"/>
    <col min="15618" max="15620" width="6.28515625" style="1" customWidth="1"/>
    <col min="15621" max="15621" width="8.7109375" style="1" customWidth="1"/>
    <col min="15622" max="15622" width="9.140625" style="1" customWidth="1"/>
    <col min="15623" max="15630" width="9.7109375" style="1" customWidth="1"/>
    <col min="15631" max="15872" width="9.140625" style="1"/>
    <col min="15873" max="15873" width="33.140625" style="1" customWidth="1"/>
    <col min="15874" max="15876" width="6.28515625" style="1" customWidth="1"/>
    <col min="15877" max="15877" width="8.7109375" style="1" customWidth="1"/>
    <col min="15878" max="15878" width="9.140625" style="1" customWidth="1"/>
    <col min="15879" max="15886" width="9.7109375" style="1" customWidth="1"/>
    <col min="15887" max="16128" width="9.140625" style="1"/>
    <col min="16129" max="16129" width="33.140625" style="1" customWidth="1"/>
    <col min="16130" max="16132" width="6.28515625" style="1" customWidth="1"/>
    <col min="16133" max="16133" width="8.7109375" style="1" customWidth="1"/>
    <col min="16134" max="16134" width="9.140625" style="1" customWidth="1"/>
    <col min="16135" max="16142" width="9.7109375" style="1" customWidth="1"/>
    <col min="16143" max="16384" width="9.140625" style="1"/>
  </cols>
  <sheetData>
    <row r="1" spans="1:6">
      <c r="A1" s="1174"/>
      <c r="B1" s="1174"/>
      <c r="C1" s="1174"/>
      <c r="D1" s="1174"/>
      <c r="E1" s="1174"/>
      <c r="F1" s="487"/>
    </row>
    <row r="2" spans="1:6" ht="20.25">
      <c r="A2" s="1156" t="s">
        <v>379</v>
      </c>
      <c r="B2" s="1156"/>
      <c r="C2" s="1156"/>
      <c r="D2" s="1156"/>
      <c r="E2" s="1156"/>
      <c r="F2" s="487"/>
    </row>
    <row r="3" spans="1:6" ht="39.75" customHeight="1">
      <c r="A3" s="1175" t="s">
        <v>578</v>
      </c>
      <c r="B3" s="1175"/>
      <c r="C3" s="1175"/>
      <c r="D3" s="1175"/>
      <c r="E3" s="1175"/>
      <c r="F3" s="487"/>
    </row>
    <row r="4" spans="1:6" ht="20.25">
      <c r="A4" s="1169" t="s">
        <v>78</v>
      </c>
      <c r="B4" s="1169"/>
      <c r="C4" s="1169"/>
      <c r="D4" s="1169"/>
      <c r="E4" s="1169"/>
      <c r="F4" s="487"/>
    </row>
    <row r="5" spans="1:6">
      <c r="A5" s="1174"/>
      <c r="B5" s="1174"/>
      <c r="C5" s="1174"/>
      <c r="D5" s="1174"/>
      <c r="E5" s="1174"/>
      <c r="F5" s="487"/>
    </row>
    <row r="6" spans="1:6" ht="20.100000000000001" customHeight="1">
      <c r="A6" s="873"/>
      <c r="B6" s="859"/>
      <c r="C6" s="859"/>
      <c r="D6" s="859"/>
      <c r="E6" s="1170" t="s">
        <v>124</v>
      </c>
      <c r="F6" s="487"/>
    </row>
    <row r="7" spans="1:6" ht="20.100000000000001" customHeight="1">
      <c r="A7" s="873"/>
      <c r="B7" s="859" t="s">
        <v>380</v>
      </c>
      <c r="C7" s="859" t="s">
        <v>381</v>
      </c>
      <c r="D7" s="859" t="s">
        <v>382</v>
      </c>
      <c r="E7" s="1170"/>
      <c r="F7" s="487"/>
    </row>
    <row r="8" spans="1:6" ht="20.100000000000001" customHeight="1">
      <c r="A8" s="312"/>
      <c r="B8" s="244"/>
      <c r="C8" s="244"/>
      <c r="D8" s="244"/>
      <c r="E8" s="244"/>
      <c r="F8" s="487"/>
    </row>
    <row r="9" spans="1:6" ht="20.100000000000001" customHeight="1">
      <c r="A9" s="874" t="s">
        <v>401</v>
      </c>
      <c r="B9" s="865">
        <v>23</v>
      </c>
      <c r="C9" s="865">
        <v>6</v>
      </c>
      <c r="D9" s="865">
        <v>2</v>
      </c>
      <c r="E9" s="865">
        <v>31</v>
      </c>
      <c r="F9" s="487"/>
    </row>
    <row r="10" spans="1:6" ht="20.100000000000001" customHeight="1">
      <c r="A10" s="875" t="s">
        <v>402</v>
      </c>
      <c r="B10" s="863">
        <v>2</v>
      </c>
      <c r="C10" s="863"/>
      <c r="D10" s="863"/>
      <c r="E10" s="863">
        <v>2</v>
      </c>
      <c r="F10" s="487"/>
    </row>
    <row r="11" spans="1:6" ht="20.100000000000001" customHeight="1">
      <c r="A11" s="875" t="s">
        <v>403</v>
      </c>
      <c r="B11" s="863">
        <v>10</v>
      </c>
      <c r="C11" s="863"/>
      <c r="D11" s="863"/>
      <c r="E11" s="863">
        <v>10</v>
      </c>
    </row>
    <row r="12" spans="1:6" ht="20.100000000000001" customHeight="1">
      <c r="A12" s="875" t="s">
        <v>404</v>
      </c>
      <c r="B12" s="863">
        <v>1</v>
      </c>
      <c r="C12" s="863">
        <v>3</v>
      </c>
      <c r="D12" s="863"/>
      <c r="E12" s="863">
        <v>4</v>
      </c>
    </row>
    <row r="13" spans="1:6" ht="20.100000000000001" customHeight="1">
      <c r="A13" s="875" t="s">
        <v>405</v>
      </c>
      <c r="B13" s="863"/>
      <c r="C13" s="863"/>
      <c r="D13" s="863">
        <v>2</v>
      </c>
      <c r="E13" s="863">
        <v>2</v>
      </c>
    </row>
    <row r="14" spans="1:6" ht="20.100000000000001" customHeight="1">
      <c r="A14" s="875" t="s">
        <v>406</v>
      </c>
      <c r="B14" s="863"/>
      <c r="C14" s="863">
        <v>1</v>
      </c>
      <c r="D14" s="863"/>
      <c r="E14" s="863">
        <v>1</v>
      </c>
    </row>
    <row r="15" spans="1:6" ht="20.100000000000001" customHeight="1">
      <c r="A15" s="875" t="s">
        <v>407</v>
      </c>
      <c r="B15" s="863">
        <v>2</v>
      </c>
      <c r="C15" s="863"/>
      <c r="D15" s="863"/>
      <c r="E15" s="863">
        <v>2</v>
      </c>
    </row>
    <row r="16" spans="1:6" ht="20.100000000000001" customHeight="1">
      <c r="A16" s="875" t="s">
        <v>408</v>
      </c>
      <c r="B16" s="863">
        <v>4</v>
      </c>
      <c r="C16" s="863"/>
      <c r="D16" s="863"/>
      <c r="E16" s="863">
        <v>4</v>
      </c>
    </row>
    <row r="17" spans="1:5" ht="20.100000000000001" customHeight="1">
      <c r="A17" s="875" t="s">
        <v>409</v>
      </c>
      <c r="B17" s="863"/>
      <c r="C17" s="863">
        <v>1</v>
      </c>
      <c r="D17" s="863"/>
      <c r="E17" s="863">
        <v>1</v>
      </c>
    </row>
    <row r="18" spans="1:5" ht="20.100000000000001" customHeight="1">
      <c r="A18" s="875" t="s">
        <v>410</v>
      </c>
      <c r="B18" s="863"/>
      <c r="C18" s="863">
        <v>1</v>
      </c>
      <c r="D18" s="863"/>
      <c r="E18" s="863">
        <v>1</v>
      </c>
    </row>
    <row r="19" spans="1:5" ht="20.100000000000001" customHeight="1">
      <c r="A19" s="875" t="s">
        <v>411</v>
      </c>
      <c r="B19" s="863">
        <v>4</v>
      </c>
      <c r="C19" s="863"/>
      <c r="D19" s="863"/>
      <c r="E19" s="863">
        <v>4</v>
      </c>
    </row>
    <row r="20" spans="1:5" ht="20.100000000000001" customHeight="1">
      <c r="A20" s="874" t="s">
        <v>412</v>
      </c>
      <c r="B20" s="865">
        <v>0</v>
      </c>
      <c r="C20" s="865">
        <v>6</v>
      </c>
      <c r="D20" s="865">
        <v>0</v>
      </c>
      <c r="E20" s="865">
        <v>6</v>
      </c>
    </row>
    <row r="21" spans="1:5" ht="20.100000000000001" customHeight="1">
      <c r="A21" s="876" t="s">
        <v>404</v>
      </c>
      <c r="B21" s="867"/>
      <c r="C21" s="867"/>
      <c r="D21" s="867"/>
      <c r="E21" s="867"/>
    </row>
    <row r="22" spans="1:5" ht="20.100000000000001" customHeight="1">
      <c r="A22" s="875" t="s">
        <v>453</v>
      </c>
      <c r="B22" s="863"/>
      <c r="C22" s="863">
        <v>1</v>
      </c>
      <c r="D22" s="863"/>
      <c r="E22" s="863">
        <v>1</v>
      </c>
    </row>
    <row r="23" spans="1:5" ht="20.100000000000001" customHeight="1">
      <c r="A23" s="875" t="s">
        <v>454</v>
      </c>
      <c r="B23" s="863"/>
      <c r="C23" s="863">
        <v>1</v>
      </c>
      <c r="D23" s="863"/>
      <c r="E23" s="863">
        <v>1</v>
      </c>
    </row>
    <row r="24" spans="1:5" ht="20.100000000000001" customHeight="1">
      <c r="A24" s="876" t="s">
        <v>406</v>
      </c>
      <c r="B24" s="867"/>
      <c r="C24" s="867"/>
      <c r="D24" s="867"/>
      <c r="E24" s="867"/>
    </row>
    <row r="25" spans="1:5" ht="20.100000000000001" customHeight="1">
      <c r="A25" s="875" t="s">
        <v>473</v>
      </c>
      <c r="B25" s="863"/>
      <c r="C25" s="863">
        <v>1</v>
      </c>
      <c r="D25" s="863"/>
      <c r="E25" s="863">
        <v>1</v>
      </c>
    </row>
    <row r="26" spans="1:5" ht="20.100000000000001" customHeight="1">
      <c r="A26" s="875" t="s">
        <v>476</v>
      </c>
      <c r="B26" s="863"/>
      <c r="C26" s="863">
        <v>1</v>
      </c>
      <c r="D26" s="863"/>
      <c r="E26" s="863">
        <v>1</v>
      </c>
    </row>
    <row r="27" spans="1:5" ht="20.100000000000001" customHeight="1">
      <c r="A27" s="876" t="s">
        <v>576</v>
      </c>
      <c r="B27" s="867"/>
      <c r="C27" s="867"/>
      <c r="D27" s="867"/>
      <c r="E27" s="867"/>
    </row>
    <row r="28" spans="1:5" ht="20.100000000000001" customHeight="1">
      <c r="A28" s="875" t="s">
        <v>529</v>
      </c>
      <c r="B28" s="863"/>
      <c r="C28" s="863">
        <v>1</v>
      </c>
      <c r="D28" s="863"/>
      <c r="E28" s="863">
        <v>1</v>
      </c>
    </row>
    <row r="29" spans="1:5" ht="20.100000000000001" customHeight="1">
      <c r="A29" s="875" t="s">
        <v>532</v>
      </c>
      <c r="B29" s="863"/>
      <c r="C29" s="863">
        <v>1</v>
      </c>
      <c r="D29" s="863"/>
      <c r="E29" s="863">
        <v>1</v>
      </c>
    </row>
    <row r="30" spans="1:5" ht="26.25" customHeight="1">
      <c r="A30" s="877" t="s">
        <v>541</v>
      </c>
      <c r="B30" s="869">
        <v>23</v>
      </c>
      <c r="C30" s="869">
        <v>12</v>
      </c>
      <c r="D30" s="869">
        <v>2</v>
      </c>
      <c r="E30" s="869">
        <v>37</v>
      </c>
    </row>
    <row r="31" spans="1:5" ht="20.100000000000001" customHeight="1">
      <c r="A31" s="878" t="s">
        <v>577</v>
      </c>
      <c r="B31" s="869">
        <v>214</v>
      </c>
      <c r="C31" s="869">
        <v>149</v>
      </c>
      <c r="D31" s="869">
        <v>18</v>
      </c>
      <c r="E31" s="869">
        <v>381</v>
      </c>
    </row>
    <row r="32" spans="1:5">
      <c r="A32" s="510"/>
      <c r="B32" s="872"/>
      <c r="C32" s="872"/>
      <c r="D32" s="872"/>
      <c r="E32" s="243"/>
    </row>
  </sheetData>
  <mergeCells count="6">
    <mergeCell ref="E6:E7"/>
    <mergeCell ref="A1:E1"/>
    <mergeCell ref="A2:E2"/>
    <mergeCell ref="A3:E3"/>
    <mergeCell ref="A4:E4"/>
    <mergeCell ref="A5:E5"/>
  </mergeCells>
  <pageMargins left="0.7" right="0.7" top="0.75" bottom="0.75" header="0.3" footer="0.3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1"/>
  <sheetViews>
    <sheetView showGridLines="0" zoomScale="85" zoomScaleNormal="85" workbookViewId="0">
      <selection sqref="A1:AF1"/>
    </sheetView>
  </sheetViews>
  <sheetFormatPr defaultRowHeight="15"/>
  <cols>
    <col min="1" max="1" width="27.28515625" style="1" customWidth="1"/>
    <col min="2" max="3" width="6" style="1" customWidth="1"/>
    <col min="4" max="5" width="5.5703125" style="1" customWidth="1"/>
    <col min="6" max="6" width="5.140625" style="1" customWidth="1"/>
    <col min="7" max="7" width="5" style="1" customWidth="1"/>
    <col min="8" max="8" width="4.7109375" style="1" customWidth="1"/>
    <col min="9" max="9" width="5.140625" style="1" customWidth="1"/>
    <col min="10" max="10" width="5.7109375" style="1" customWidth="1"/>
    <col min="11" max="11" width="5.42578125" style="1" customWidth="1"/>
    <col min="12" max="13" width="5" style="1" customWidth="1"/>
    <col min="14" max="14" width="5.42578125" style="1" customWidth="1"/>
    <col min="15" max="15" width="5.7109375" style="1" customWidth="1"/>
    <col min="16" max="16" width="5" style="1" customWidth="1"/>
    <col min="17" max="17" width="4.85546875" style="1" customWidth="1"/>
    <col min="18" max="18" width="5.28515625" style="1" customWidth="1"/>
    <col min="19" max="19" width="4.85546875" style="1" customWidth="1"/>
    <col min="20" max="20" width="5.140625" style="1" customWidth="1"/>
    <col min="21" max="22" width="5.42578125" style="1" customWidth="1"/>
    <col min="23" max="23" width="5.28515625" style="1" customWidth="1"/>
    <col min="24" max="24" width="4.85546875" style="1" bestFit="1" customWidth="1"/>
    <col min="25" max="25" width="5.42578125" style="1" bestFit="1" customWidth="1"/>
    <col min="26" max="26" width="5" style="1" bestFit="1" customWidth="1"/>
    <col min="27" max="27" width="4.85546875" style="1" bestFit="1" customWidth="1"/>
    <col min="28" max="29" width="4.7109375" style="1" bestFit="1" customWidth="1"/>
    <col min="30" max="30" width="5" style="1" bestFit="1" customWidth="1"/>
    <col min="31" max="31" width="5.140625" style="1" bestFit="1" customWidth="1"/>
    <col min="32" max="32" width="9.42578125" style="1" customWidth="1"/>
    <col min="33" max="33" width="11.28515625" style="1" customWidth="1"/>
    <col min="34" max="35" width="9.140625" style="1" customWidth="1"/>
    <col min="36" max="36" width="14" style="1" bestFit="1" customWidth="1"/>
    <col min="37" max="37" width="8.42578125" style="1" bestFit="1" customWidth="1"/>
    <col min="38" max="38" width="12.140625" style="1" bestFit="1" customWidth="1"/>
    <col min="39" max="39" width="7.85546875" style="1" bestFit="1" customWidth="1"/>
    <col min="40" max="44" width="9.140625" style="1" customWidth="1"/>
    <col min="45" max="53" width="9.7109375" style="1" customWidth="1"/>
    <col min="54" max="256" width="9.140625" style="1"/>
    <col min="257" max="257" width="16.7109375" style="1" customWidth="1"/>
    <col min="258" max="287" width="3.42578125" style="1" customWidth="1"/>
    <col min="288" max="288" width="6.5703125" style="1" customWidth="1"/>
    <col min="289" max="289" width="11.28515625" style="1" customWidth="1"/>
    <col min="290" max="291" width="9.140625" style="1" customWidth="1"/>
    <col min="292" max="292" width="14" style="1" bestFit="1" customWidth="1"/>
    <col min="293" max="293" width="8.42578125" style="1" bestFit="1" customWidth="1"/>
    <col min="294" max="294" width="12.140625" style="1" bestFit="1" customWidth="1"/>
    <col min="295" max="295" width="7.85546875" style="1" bestFit="1" customWidth="1"/>
    <col min="296" max="300" width="9.140625" style="1" customWidth="1"/>
    <col min="301" max="309" width="9.7109375" style="1" customWidth="1"/>
    <col min="310" max="512" width="9.140625" style="1"/>
    <col min="513" max="513" width="16.7109375" style="1" customWidth="1"/>
    <col min="514" max="543" width="3.42578125" style="1" customWidth="1"/>
    <col min="544" max="544" width="6.5703125" style="1" customWidth="1"/>
    <col min="545" max="545" width="11.28515625" style="1" customWidth="1"/>
    <col min="546" max="547" width="9.140625" style="1" customWidth="1"/>
    <col min="548" max="548" width="14" style="1" bestFit="1" customWidth="1"/>
    <col min="549" max="549" width="8.42578125" style="1" bestFit="1" customWidth="1"/>
    <col min="550" max="550" width="12.140625" style="1" bestFit="1" customWidth="1"/>
    <col min="551" max="551" width="7.85546875" style="1" bestFit="1" customWidth="1"/>
    <col min="552" max="556" width="9.140625" style="1" customWidth="1"/>
    <col min="557" max="565" width="9.7109375" style="1" customWidth="1"/>
    <col min="566" max="768" width="9.140625" style="1"/>
    <col min="769" max="769" width="16.7109375" style="1" customWidth="1"/>
    <col min="770" max="799" width="3.42578125" style="1" customWidth="1"/>
    <col min="800" max="800" width="6.5703125" style="1" customWidth="1"/>
    <col min="801" max="801" width="11.28515625" style="1" customWidth="1"/>
    <col min="802" max="803" width="9.140625" style="1" customWidth="1"/>
    <col min="804" max="804" width="14" style="1" bestFit="1" customWidth="1"/>
    <col min="805" max="805" width="8.42578125" style="1" bestFit="1" customWidth="1"/>
    <col min="806" max="806" width="12.140625" style="1" bestFit="1" customWidth="1"/>
    <col min="807" max="807" width="7.85546875" style="1" bestFit="1" customWidth="1"/>
    <col min="808" max="812" width="9.140625" style="1" customWidth="1"/>
    <col min="813" max="821" width="9.7109375" style="1" customWidth="1"/>
    <col min="822" max="1024" width="9.140625" style="1"/>
    <col min="1025" max="1025" width="16.7109375" style="1" customWidth="1"/>
    <col min="1026" max="1055" width="3.42578125" style="1" customWidth="1"/>
    <col min="1056" max="1056" width="6.5703125" style="1" customWidth="1"/>
    <col min="1057" max="1057" width="11.28515625" style="1" customWidth="1"/>
    <col min="1058" max="1059" width="9.140625" style="1" customWidth="1"/>
    <col min="1060" max="1060" width="14" style="1" bestFit="1" customWidth="1"/>
    <col min="1061" max="1061" width="8.42578125" style="1" bestFit="1" customWidth="1"/>
    <col min="1062" max="1062" width="12.140625" style="1" bestFit="1" customWidth="1"/>
    <col min="1063" max="1063" width="7.85546875" style="1" bestFit="1" customWidth="1"/>
    <col min="1064" max="1068" width="9.140625" style="1" customWidth="1"/>
    <col min="1069" max="1077" width="9.7109375" style="1" customWidth="1"/>
    <col min="1078" max="1280" width="9.140625" style="1"/>
    <col min="1281" max="1281" width="16.7109375" style="1" customWidth="1"/>
    <col min="1282" max="1311" width="3.42578125" style="1" customWidth="1"/>
    <col min="1312" max="1312" width="6.5703125" style="1" customWidth="1"/>
    <col min="1313" max="1313" width="11.28515625" style="1" customWidth="1"/>
    <col min="1314" max="1315" width="9.140625" style="1" customWidth="1"/>
    <col min="1316" max="1316" width="14" style="1" bestFit="1" customWidth="1"/>
    <col min="1317" max="1317" width="8.42578125" style="1" bestFit="1" customWidth="1"/>
    <col min="1318" max="1318" width="12.140625" style="1" bestFit="1" customWidth="1"/>
    <col min="1319" max="1319" width="7.85546875" style="1" bestFit="1" customWidth="1"/>
    <col min="1320" max="1324" width="9.140625" style="1" customWidth="1"/>
    <col min="1325" max="1333" width="9.7109375" style="1" customWidth="1"/>
    <col min="1334" max="1536" width="9.140625" style="1"/>
    <col min="1537" max="1537" width="16.7109375" style="1" customWidth="1"/>
    <col min="1538" max="1567" width="3.42578125" style="1" customWidth="1"/>
    <col min="1568" max="1568" width="6.5703125" style="1" customWidth="1"/>
    <col min="1569" max="1569" width="11.28515625" style="1" customWidth="1"/>
    <col min="1570" max="1571" width="9.140625" style="1" customWidth="1"/>
    <col min="1572" max="1572" width="14" style="1" bestFit="1" customWidth="1"/>
    <col min="1573" max="1573" width="8.42578125" style="1" bestFit="1" customWidth="1"/>
    <col min="1574" max="1574" width="12.140625" style="1" bestFit="1" customWidth="1"/>
    <col min="1575" max="1575" width="7.85546875" style="1" bestFit="1" customWidth="1"/>
    <col min="1576" max="1580" width="9.140625" style="1" customWidth="1"/>
    <col min="1581" max="1589" width="9.7109375" style="1" customWidth="1"/>
    <col min="1590" max="1792" width="9.140625" style="1"/>
    <col min="1793" max="1793" width="16.7109375" style="1" customWidth="1"/>
    <col min="1794" max="1823" width="3.42578125" style="1" customWidth="1"/>
    <col min="1824" max="1824" width="6.5703125" style="1" customWidth="1"/>
    <col min="1825" max="1825" width="11.28515625" style="1" customWidth="1"/>
    <col min="1826" max="1827" width="9.140625" style="1" customWidth="1"/>
    <col min="1828" max="1828" width="14" style="1" bestFit="1" customWidth="1"/>
    <col min="1829" max="1829" width="8.42578125" style="1" bestFit="1" customWidth="1"/>
    <col min="1830" max="1830" width="12.140625" style="1" bestFit="1" customWidth="1"/>
    <col min="1831" max="1831" width="7.85546875" style="1" bestFit="1" customWidth="1"/>
    <col min="1832" max="1836" width="9.140625" style="1" customWidth="1"/>
    <col min="1837" max="1845" width="9.7109375" style="1" customWidth="1"/>
    <col min="1846" max="2048" width="9.140625" style="1"/>
    <col min="2049" max="2049" width="16.7109375" style="1" customWidth="1"/>
    <col min="2050" max="2079" width="3.42578125" style="1" customWidth="1"/>
    <col min="2080" max="2080" width="6.5703125" style="1" customWidth="1"/>
    <col min="2081" max="2081" width="11.28515625" style="1" customWidth="1"/>
    <col min="2082" max="2083" width="9.140625" style="1" customWidth="1"/>
    <col min="2084" max="2084" width="14" style="1" bestFit="1" customWidth="1"/>
    <col min="2085" max="2085" width="8.42578125" style="1" bestFit="1" customWidth="1"/>
    <col min="2086" max="2086" width="12.140625" style="1" bestFit="1" customWidth="1"/>
    <col min="2087" max="2087" width="7.85546875" style="1" bestFit="1" customWidth="1"/>
    <col min="2088" max="2092" width="9.140625" style="1" customWidth="1"/>
    <col min="2093" max="2101" width="9.7109375" style="1" customWidth="1"/>
    <col min="2102" max="2304" width="9.140625" style="1"/>
    <col min="2305" max="2305" width="16.7109375" style="1" customWidth="1"/>
    <col min="2306" max="2335" width="3.42578125" style="1" customWidth="1"/>
    <col min="2336" max="2336" width="6.5703125" style="1" customWidth="1"/>
    <col min="2337" max="2337" width="11.28515625" style="1" customWidth="1"/>
    <col min="2338" max="2339" width="9.140625" style="1" customWidth="1"/>
    <col min="2340" max="2340" width="14" style="1" bestFit="1" customWidth="1"/>
    <col min="2341" max="2341" width="8.42578125" style="1" bestFit="1" customWidth="1"/>
    <col min="2342" max="2342" width="12.140625" style="1" bestFit="1" customWidth="1"/>
    <col min="2343" max="2343" width="7.85546875" style="1" bestFit="1" customWidth="1"/>
    <col min="2344" max="2348" width="9.140625" style="1" customWidth="1"/>
    <col min="2349" max="2357" width="9.7109375" style="1" customWidth="1"/>
    <col min="2358" max="2560" width="9.140625" style="1"/>
    <col min="2561" max="2561" width="16.7109375" style="1" customWidth="1"/>
    <col min="2562" max="2591" width="3.42578125" style="1" customWidth="1"/>
    <col min="2592" max="2592" width="6.5703125" style="1" customWidth="1"/>
    <col min="2593" max="2593" width="11.28515625" style="1" customWidth="1"/>
    <col min="2594" max="2595" width="9.140625" style="1" customWidth="1"/>
    <col min="2596" max="2596" width="14" style="1" bestFit="1" customWidth="1"/>
    <col min="2597" max="2597" width="8.42578125" style="1" bestFit="1" customWidth="1"/>
    <col min="2598" max="2598" width="12.140625" style="1" bestFit="1" customWidth="1"/>
    <col min="2599" max="2599" width="7.85546875" style="1" bestFit="1" customWidth="1"/>
    <col min="2600" max="2604" width="9.140625" style="1" customWidth="1"/>
    <col min="2605" max="2613" width="9.7109375" style="1" customWidth="1"/>
    <col min="2614" max="2816" width="9.140625" style="1"/>
    <col min="2817" max="2817" width="16.7109375" style="1" customWidth="1"/>
    <col min="2818" max="2847" width="3.42578125" style="1" customWidth="1"/>
    <col min="2848" max="2848" width="6.5703125" style="1" customWidth="1"/>
    <col min="2849" max="2849" width="11.28515625" style="1" customWidth="1"/>
    <col min="2850" max="2851" width="9.140625" style="1" customWidth="1"/>
    <col min="2852" max="2852" width="14" style="1" bestFit="1" customWidth="1"/>
    <col min="2853" max="2853" width="8.42578125" style="1" bestFit="1" customWidth="1"/>
    <col min="2854" max="2854" width="12.140625" style="1" bestFit="1" customWidth="1"/>
    <col min="2855" max="2855" width="7.85546875" style="1" bestFit="1" customWidth="1"/>
    <col min="2856" max="2860" width="9.140625" style="1" customWidth="1"/>
    <col min="2861" max="2869" width="9.7109375" style="1" customWidth="1"/>
    <col min="2870" max="3072" width="9.140625" style="1"/>
    <col min="3073" max="3073" width="16.7109375" style="1" customWidth="1"/>
    <col min="3074" max="3103" width="3.42578125" style="1" customWidth="1"/>
    <col min="3104" max="3104" width="6.5703125" style="1" customWidth="1"/>
    <col min="3105" max="3105" width="11.28515625" style="1" customWidth="1"/>
    <col min="3106" max="3107" width="9.140625" style="1" customWidth="1"/>
    <col min="3108" max="3108" width="14" style="1" bestFit="1" customWidth="1"/>
    <col min="3109" max="3109" width="8.42578125" style="1" bestFit="1" customWidth="1"/>
    <col min="3110" max="3110" width="12.140625" style="1" bestFit="1" customWidth="1"/>
    <col min="3111" max="3111" width="7.85546875" style="1" bestFit="1" customWidth="1"/>
    <col min="3112" max="3116" width="9.140625" style="1" customWidth="1"/>
    <col min="3117" max="3125" width="9.7109375" style="1" customWidth="1"/>
    <col min="3126" max="3328" width="9.140625" style="1"/>
    <col min="3329" max="3329" width="16.7109375" style="1" customWidth="1"/>
    <col min="3330" max="3359" width="3.42578125" style="1" customWidth="1"/>
    <col min="3360" max="3360" width="6.5703125" style="1" customWidth="1"/>
    <col min="3361" max="3361" width="11.28515625" style="1" customWidth="1"/>
    <col min="3362" max="3363" width="9.140625" style="1" customWidth="1"/>
    <col min="3364" max="3364" width="14" style="1" bestFit="1" customWidth="1"/>
    <col min="3365" max="3365" width="8.42578125" style="1" bestFit="1" customWidth="1"/>
    <col min="3366" max="3366" width="12.140625" style="1" bestFit="1" customWidth="1"/>
    <col min="3367" max="3367" width="7.85546875" style="1" bestFit="1" customWidth="1"/>
    <col min="3368" max="3372" width="9.140625" style="1" customWidth="1"/>
    <col min="3373" max="3381" width="9.7109375" style="1" customWidth="1"/>
    <col min="3382" max="3584" width="9.140625" style="1"/>
    <col min="3585" max="3585" width="16.7109375" style="1" customWidth="1"/>
    <col min="3586" max="3615" width="3.42578125" style="1" customWidth="1"/>
    <col min="3616" max="3616" width="6.5703125" style="1" customWidth="1"/>
    <col min="3617" max="3617" width="11.28515625" style="1" customWidth="1"/>
    <col min="3618" max="3619" width="9.140625" style="1" customWidth="1"/>
    <col min="3620" max="3620" width="14" style="1" bestFit="1" customWidth="1"/>
    <col min="3621" max="3621" width="8.42578125" style="1" bestFit="1" customWidth="1"/>
    <col min="3622" max="3622" width="12.140625" style="1" bestFit="1" customWidth="1"/>
    <col min="3623" max="3623" width="7.85546875" style="1" bestFit="1" customWidth="1"/>
    <col min="3624" max="3628" width="9.140625" style="1" customWidth="1"/>
    <col min="3629" max="3637" width="9.7109375" style="1" customWidth="1"/>
    <col min="3638" max="3840" width="9.140625" style="1"/>
    <col min="3841" max="3841" width="16.7109375" style="1" customWidth="1"/>
    <col min="3842" max="3871" width="3.42578125" style="1" customWidth="1"/>
    <col min="3872" max="3872" width="6.5703125" style="1" customWidth="1"/>
    <col min="3873" max="3873" width="11.28515625" style="1" customWidth="1"/>
    <col min="3874" max="3875" width="9.140625" style="1" customWidth="1"/>
    <col min="3876" max="3876" width="14" style="1" bestFit="1" customWidth="1"/>
    <col min="3877" max="3877" width="8.42578125" style="1" bestFit="1" customWidth="1"/>
    <col min="3878" max="3878" width="12.140625" style="1" bestFit="1" customWidth="1"/>
    <col min="3879" max="3879" width="7.85546875" style="1" bestFit="1" customWidth="1"/>
    <col min="3880" max="3884" width="9.140625" style="1" customWidth="1"/>
    <col min="3885" max="3893" width="9.7109375" style="1" customWidth="1"/>
    <col min="3894" max="4096" width="9.140625" style="1"/>
    <col min="4097" max="4097" width="16.7109375" style="1" customWidth="1"/>
    <col min="4098" max="4127" width="3.42578125" style="1" customWidth="1"/>
    <col min="4128" max="4128" width="6.5703125" style="1" customWidth="1"/>
    <col min="4129" max="4129" width="11.28515625" style="1" customWidth="1"/>
    <col min="4130" max="4131" width="9.140625" style="1" customWidth="1"/>
    <col min="4132" max="4132" width="14" style="1" bestFit="1" customWidth="1"/>
    <col min="4133" max="4133" width="8.42578125" style="1" bestFit="1" customWidth="1"/>
    <col min="4134" max="4134" width="12.140625" style="1" bestFit="1" customWidth="1"/>
    <col min="4135" max="4135" width="7.85546875" style="1" bestFit="1" customWidth="1"/>
    <col min="4136" max="4140" width="9.140625" style="1" customWidth="1"/>
    <col min="4141" max="4149" width="9.7109375" style="1" customWidth="1"/>
    <col min="4150" max="4352" width="9.140625" style="1"/>
    <col min="4353" max="4353" width="16.7109375" style="1" customWidth="1"/>
    <col min="4354" max="4383" width="3.42578125" style="1" customWidth="1"/>
    <col min="4384" max="4384" width="6.5703125" style="1" customWidth="1"/>
    <col min="4385" max="4385" width="11.28515625" style="1" customWidth="1"/>
    <col min="4386" max="4387" width="9.140625" style="1" customWidth="1"/>
    <col min="4388" max="4388" width="14" style="1" bestFit="1" customWidth="1"/>
    <col min="4389" max="4389" width="8.42578125" style="1" bestFit="1" customWidth="1"/>
    <col min="4390" max="4390" width="12.140625" style="1" bestFit="1" customWidth="1"/>
    <col min="4391" max="4391" width="7.85546875" style="1" bestFit="1" customWidth="1"/>
    <col min="4392" max="4396" width="9.140625" style="1" customWidth="1"/>
    <col min="4397" max="4405" width="9.7109375" style="1" customWidth="1"/>
    <col min="4406" max="4608" width="9.140625" style="1"/>
    <col min="4609" max="4609" width="16.7109375" style="1" customWidth="1"/>
    <col min="4610" max="4639" width="3.42578125" style="1" customWidth="1"/>
    <col min="4640" max="4640" width="6.5703125" style="1" customWidth="1"/>
    <col min="4641" max="4641" width="11.28515625" style="1" customWidth="1"/>
    <col min="4642" max="4643" width="9.140625" style="1" customWidth="1"/>
    <col min="4644" max="4644" width="14" style="1" bestFit="1" customWidth="1"/>
    <col min="4645" max="4645" width="8.42578125" style="1" bestFit="1" customWidth="1"/>
    <col min="4646" max="4646" width="12.140625" style="1" bestFit="1" customWidth="1"/>
    <col min="4647" max="4647" width="7.85546875" style="1" bestFit="1" customWidth="1"/>
    <col min="4648" max="4652" width="9.140625" style="1" customWidth="1"/>
    <col min="4653" max="4661" width="9.7109375" style="1" customWidth="1"/>
    <col min="4662" max="4864" width="9.140625" style="1"/>
    <col min="4865" max="4865" width="16.7109375" style="1" customWidth="1"/>
    <col min="4866" max="4895" width="3.42578125" style="1" customWidth="1"/>
    <col min="4896" max="4896" width="6.5703125" style="1" customWidth="1"/>
    <col min="4897" max="4897" width="11.28515625" style="1" customWidth="1"/>
    <col min="4898" max="4899" width="9.140625" style="1" customWidth="1"/>
    <col min="4900" max="4900" width="14" style="1" bestFit="1" customWidth="1"/>
    <col min="4901" max="4901" width="8.42578125" style="1" bestFit="1" customWidth="1"/>
    <col min="4902" max="4902" width="12.140625" style="1" bestFit="1" customWidth="1"/>
    <col min="4903" max="4903" width="7.85546875" style="1" bestFit="1" customWidth="1"/>
    <col min="4904" max="4908" width="9.140625" style="1" customWidth="1"/>
    <col min="4909" max="4917" width="9.7109375" style="1" customWidth="1"/>
    <col min="4918" max="5120" width="9.140625" style="1"/>
    <col min="5121" max="5121" width="16.7109375" style="1" customWidth="1"/>
    <col min="5122" max="5151" width="3.42578125" style="1" customWidth="1"/>
    <col min="5152" max="5152" width="6.5703125" style="1" customWidth="1"/>
    <col min="5153" max="5153" width="11.28515625" style="1" customWidth="1"/>
    <col min="5154" max="5155" width="9.140625" style="1" customWidth="1"/>
    <col min="5156" max="5156" width="14" style="1" bestFit="1" customWidth="1"/>
    <col min="5157" max="5157" width="8.42578125" style="1" bestFit="1" customWidth="1"/>
    <col min="5158" max="5158" width="12.140625" style="1" bestFit="1" customWidth="1"/>
    <col min="5159" max="5159" width="7.85546875" style="1" bestFit="1" customWidth="1"/>
    <col min="5160" max="5164" width="9.140625" style="1" customWidth="1"/>
    <col min="5165" max="5173" width="9.7109375" style="1" customWidth="1"/>
    <col min="5174" max="5376" width="9.140625" style="1"/>
    <col min="5377" max="5377" width="16.7109375" style="1" customWidth="1"/>
    <col min="5378" max="5407" width="3.42578125" style="1" customWidth="1"/>
    <col min="5408" max="5408" width="6.5703125" style="1" customWidth="1"/>
    <col min="5409" max="5409" width="11.28515625" style="1" customWidth="1"/>
    <col min="5410" max="5411" width="9.140625" style="1" customWidth="1"/>
    <col min="5412" max="5412" width="14" style="1" bestFit="1" customWidth="1"/>
    <col min="5413" max="5413" width="8.42578125" style="1" bestFit="1" customWidth="1"/>
    <col min="5414" max="5414" width="12.140625" style="1" bestFit="1" customWidth="1"/>
    <col min="5415" max="5415" width="7.85546875" style="1" bestFit="1" customWidth="1"/>
    <col min="5416" max="5420" width="9.140625" style="1" customWidth="1"/>
    <col min="5421" max="5429" width="9.7109375" style="1" customWidth="1"/>
    <col min="5430" max="5632" width="9.140625" style="1"/>
    <col min="5633" max="5633" width="16.7109375" style="1" customWidth="1"/>
    <col min="5634" max="5663" width="3.42578125" style="1" customWidth="1"/>
    <col min="5664" max="5664" width="6.5703125" style="1" customWidth="1"/>
    <col min="5665" max="5665" width="11.28515625" style="1" customWidth="1"/>
    <col min="5666" max="5667" width="9.140625" style="1" customWidth="1"/>
    <col min="5668" max="5668" width="14" style="1" bestFit="1" customWidth="1"/>
    <col min="5669" max="5669" width="8.42578125" style="1" bestFit="1" customWidth="1"/>
    <col min="5670" max="5670" width="12.140625" style="1" bestFit="1" customWidth="1"/>
    <col min="5671" max="5671" width="7.85546875" style="1" bestFit="1" customWidth="1"/>
    <col min="5672" max="5676" width="9.140625" style="1" customWidth="1"/>
    <col min="5677" max="5685" width="9.7109375" style="1" customWidth="1"/>
    <col min="5686" max="5888" width="9.140625" style="1"/>
    <col min="5889" max="5889" width="16.7109375" style="1" customWidth="1"/>
    <col min="5890" max="5919" width="3.42578125" style="1" customWidth="1"/>
    <col min="5920" max="5920" width="6.5703125" style="1" customWidth="1"/>
    <col min="5921" max="5921" width="11.28515625" style="1" customWidth="1"/>
    <col min="5922" max="5923" width="9.140625" style="1" customWidth="1"/>
    <col min="5924" max="5924" width="14" style="1" bestFit="1" customWidth="1"/>
    <col min="5925" max="5925" width="8.42578125" style="1" bestFit="1" customWidth="1"/>
    <col min="5926" max="5926" width="12.140625" style="1" bestFit="1" customWidth="1"/>
    <col min="5927" max="5927" width="7.85546875" style="1" bestFit="1" customWidth="1"/>
    <col min="5928" max="5932" width="9.140625" style="1" customWidth="1"/>
    <col min="5933" max="5941" width="9.7109375" style="1" customWidth="1"/>
    <col min="5942" max="6144" width="9.140625" style="1"/>
    <col min="6145" max="6145" width="16.7109375" style="1" customWidth="1"/>
    <col min="6146" max="6175" width="3.42578125" style="1" customWidth="1"/>
    <col min="6176" max="6176" width="6.5703125" style="1" customWidth="1"/>
    <col min="6177" max="6177" width="11.28515625" style="1" customWidth="1"/>
    <col min="6178" max="6179" width="9.140625" style="1" customWidth="1"/>
    <col min="6180" max="6180" width="14" style="1" bestFit="1" customWidth="1"/>
    <col min="6181" max="6181" width="8.42578125" style="1" bestFit="1" customWidth="1"/>
    <col min="6182" max="6182" width="12.140625" style="1" bestFit="1" customWidth="1"/>
    <col min="6183" max="6183" width="7.85546875" style="1" bestFit="1" customWidth="1"/>
    <col min="6184" max="6188" width="9.140625" style="1" customWidth="1"/>
    <col min="6189" max="6197" width="9.7109375" style="1" customWidth="1"/>
    <col min="6198" max="6400" width="9.140625" style="1"/>
    <col min="6401" max="6401" width="16.7109375" style="1" customWidth="1"/>
    <col min="6402" max="6431" width="3.42578125" style="1" customWidth="1"/>
    <col min="6432" max="6432" width="6.5703125" style="1" customWidth="1"/>
    <col min="6433" max="6433" width="11.28515625" style="1" customWidth="1"/>
    <col min="6434" max="6435" width="9.140625" style="1" customWidth="1"/>
    <col min="6436" max="6436" width="14" style="1" bestFit="1" customWidth="1"/>
    <col min="6437" max="6437" width="8.42578125" style="1" bestFit="1" customWidth="1"/>
    <col min="6438" max="6438" width="12.140625" style="1" bestFit="1" customWidth="1"/>
    <col min="6439" max="6439" width="7.85546875" style="1" bestFit="1" customWidth="1"/>
    <col min="6440" max="6444" width="9.140625" style="1" customWidth="1"/>
    <col min="6445" max="6453" width="9.7109375" style="1" customWidth="1"/>
    <col min="6454" max="6656" width="9.140625" style="1"/>
    <col min="6657" max="6657" width="16.7109375" style="1" customWidth="1"/>
    <col min="6658" max="6687" width="3.42578125" style="1" customWidth="1"/>
    <col min="6688" max="6688" width="6.5703125" style="1" customWidth="1"/>
    <col min="6689" max="6689" width="11.28515625" style="1" customWidth="1"/>
    <col min="6690" max="6691" width="9.140625" style="1" customWidth="1"/>
    <col min="6692" max="6692" width="14" style="1" bestFit="1" customWidth="1"/>
    <col min="6693" max="6693" width="8.42578125" style="1" bestFit="1" customWidth="1"/>
    <col min="6694" max="6694" width="12.140625" style="1" bestFit="1" customWidth="1"/>
    <col min="6695" max="6695" width="7.85546875" style="1" bestFit="1" customWidth="1"/>
    <col min="6696" max="6700" width="9.140625" style="1" customWidth="1"/>
    <col min="6701" max="6709" width="9.7109375" style="1" customWidth="1"/>
    <col min="6710" max="6912" width="9.140625" style="1"/>
    <col min="6913" max="6913" width="16.7109375" style="1" customWidth="1"/>
    <col min="6914" max="6943" width="3.42578125" style="1" customWidth="1"/>
    <col min="6944" max="6944" width="6.5703125" style="1" customWidth="1"/>
    <col min="6945" max="6945" width="11.28515625" style="1" customWidth="1"/>
    <col min="6946" max="6947" width="9.140625" style="1" customWidth="1"/>
    <col min="6948" max="6948" width="14" style="1" bestFit="1" customWidth="1"/>
    <col min="6949" max="6949" width="8.42578125" style="1" bestFit="1" customWidth="1"/>
    <col min="6950" max="6950" width="12.140625" style="1" bestFit="1" customWidth="1"/>
    <col min="6951" max="6951" width="7.85546875" style="1" bestFit="1" customWidth="1"/>
    <col min="6952" max="6956" width="9.140625" style="1" customWidth="1"/>
    <col min="6957" max="6965" width="9.7109375" style="1" customWidth="1"/>
    <col min="6966" max="7168" width="9.140625" style="1"/>
    <col min="7169" max="7169" width="16.7109375" style="1" customWidth="1"/>
    <col min="7170" max="7199" width="3.42578125" style="1" customWidth="1"/>
    <col min="7200" max="7200" width="6.5703125" style="1" customWidth="1"/>
    <col min="7201" max="7201" width="11.28515625" style="1" customWidth="1"/>
    <col min="7202" max="7203" width="9.140625" style="1" customWidth="1"/>
    <col min="7204" max="7204" width="14" style="1" bestFit="1" customWidth="1"/>
    <col min="7205" max="7205" width="8.42578125" style="1" bestFit="1" customWidth="1"/>
    <col min="7206" max="7206" width="12.140625" style="1" bestFit="1" customWidth="1"/>
    <col min="7207" max="7207" width="7.85546875" style="1" bestFit="1" customWidth="1"/>
    <col min="7208" max="7212" width="9.140625" style="1" customWidth="1"/>
    <col min="7213" max="7221" width="9.7109375" style="1" customWidth="1"/>
    <col min="7222" max="7424" width="9.140625" style="1"/>
    <col min="7425" max="7425" width="16.7109375" style="1" customWidth="1"/>
    <col min="7426" max="7455" width="3.42578125" style="1" customWidth="1"/>
    <col min="7456" max="7456" width="6.5703125" style="1" customWidth="1"/>
    <col min="7457" max="7457" width="11.28515625" style="1" customWidth="1"/>
    <col min="7458" max="7459" width="9.140625" style="1" customWidth="1"/>
    <col min="7460" max="7460" width="14" style="1" bestFit="1" customWidth="1"/>
    <col min="7461" max="7461" width="8.42578125" style="1" bestFit="1" customWidth="1"/>
    <col min="7462" max="7462" width="12.140625" style="1" bestFit="1" customWidth="1"/>
    <col min="7463" max="7463" width="7.85546875" style="1" bestFit="1" customWidth="1"/>
    <col min="7464" max="7468" width="9.140625" style="1" customWidth="1"/>
    <col min="7469" max="7477" width="9.7109375" style="1" customWidth="1"/>
    <col min="7478" max="7680" width="9.140625" style="1"/>
    <col min="7681" max="7681" width="16.7109375" style="1" customWidth="1"/>
    <col min="7682" max="7711" width="3.42578125" style="1" customWidth="1"/>
    <col min="7712" max="7712" width="6.5703125" style="1" customWidth="1"/>
    <col min="7713" max="7713" width="11.28515625" style="1" customWidth="1"/>
    <col min="7714" max="7715" width="9.140625" style="1" customWidth="1"/>
    <col min="7716" max="7716" width="14" style="1" bestFit="1" customWidth="1"/>
    <col min="7717" max="7717" width="8.42578125" style="1" bestFit="1" customWidth="1"/>
    <col min="7718" max="7718" width="12.140625" style="1" bestFit="1" customWidth="1"/>
    <col min="7719" max="7719" width="7.85546875" style="1" bestFit="1" customWidth="1"/>
    <col min="7720" max="7724" width="9.140625" style="1" customWidth="1"/>
    <col min="7725" max="7733" width="9.7109375" style="1" customWidth="1"/>
    <col min="7734" max="7936" width="9.140625" style="1"/>
    <col min="7937" max="7937" width="16.7109375" style="1" customWidth="1"/>
    <col min="7938" max="7967" width="3.42578125" style="1" customWidth="1"/>
    <col min="7968" max="7968" width="6.5703125" style="1" customWidth="1"/>
    <col min="7969" max="7969" width="11.28515625" style="1" customWidth="1"/>
    <col min="7970" max="7971" width="9.140625" style="1" customWidth="1"/>
    <col min="7972" max="7972" width="14" style="1" bestFit="1" customWidth="1"/>
    <col min="7973" max="7973" width="8.42578125" style="1" bestFit="1" customWidth="1"/>
    <col min="7974" max="7974" width="12.140625" style="1" bestFit="1" customWidth="1"/>
    <col min="7975" max="7975" width="7.85546875" style="1" bestFit="1" customWidth="1"/>
    <col min="7976" max="7980" width="9.140625" style="1" customWidth="1"/>
    <col min="7981" max="7989" width="9.7109375" style="1" customWidth="1"/>
    <col min="7990" max="8192" width="9.140625" style="1"/>
    <col min="8193" max="8193" width="16.7109375" style="1" customWidth="1"/>
    <col min="8194" max="8223" width="3.42578125" style="1" customWidth="1"/>
    <col min="8224" max="8224" width="6.5703125" style="1" customWidth="1"/>
    <col min="8225" max="8225" width="11.28515625" style="1" customWidth="1"/>
    <col min="8226" max="8227" width="9.140625" style="1" customWidth="1"/>
    <col min="8228" max="8228" width="14" style="1" bestFit="1" customWidth="1"/>
    <col min="8229" max="8229" width="8.42578125" style="1" bestFit="1" customWidth="1"/>
    <col min="8230" max="8230" width="12.140625" style="1" bestFit="1" customWidth="1"/>
    <col min="8231" max="8231" width="7.85546875" style="1" bestFit="1" customWidth="1"/>
    <col min="8232" max="8236" width="9.140625" style="1" customWidth="1"/>
    <col min="8237" max="8245" width="9.7109375" style="1" customWidth="1"/>
    <col min="8246" max="8448" width="9.140625" style="1"/>
    <col min="8449" max="8449" width="16.7109375" style="1" customWidth="1"/>
    <col min="8450" max="8479" width="3.42578125" style="1" customWidth="1"/>
    <col min="8480" max="8480" width="6.5703125" style="1" customWidth="1"/>
    <col min="8481" max="8481" width="11.28515625" style="1" customWidth="1"/>
    <col min="8482" max="8483" width="9.140625" style="1" customWidth="1"/>
    <col min="8484" max="8484" width="14" style="1" bestFit="1" customWidth="1"/>
    <col min="8485" max="8485" width="8.42578125" style="1" bestFit="1" customWidth="1"/>
    <col min="8486" max="8486" width="12.140625" style="1" bestFit="1" customWidth="1"/>
    <col min="8487" max="8487" width="7.85546875" style="1" bestFit="1" customWidth="1"/>
    <col min="8488" max="8492" width="9.140625" style="1" customWidth="1"/>
    <col min="8493" max="8501" width="9.7109375" style="1" customWidth="1"/>
    <col min="8502" max="8704" width="9.140625" style="1"/>
    <col min="8705" max="8705" width="16.7109375" style="1" customWidth="1"/>
    <col min="8706" max="8735" width="3.42578125" style="1" customWidth="1"/>
    <col min="8736" max="8736" width="6.5703125" style="1" customWidth="1"/>
    <col min="8737" max="8737" width="11.28515625" style="1" customWidth="1"/>
    <col min="8738" max="8739" width="9.140625" style="1" customWidth="1"/>
    <col min="8740" max="8740" width="14" style="1" bestFit="1" customWidth="1"/>
    <col min="8741" max="8741" width="8.42578125" style="1" bestFit="1" customWidth="1"/>
    <col min="8742" max="8742" width="12.140625" style="1" bestFit="1" customWidth="1"/>
    <col min="8743" max="8743" width="7.85546875" style="1" bestFit="1" customWidth="1"/>
    <col min="8744" max="8748" width="9.140625" style="1" customWidth="1"/>
    <col min="8749" max="8757" width="9.7109375" style="1" customWidth="1"/>
    <col min="8758" max="8960" width="9.140625" style="1"/>
    <col min="8961" max="8961" width="16.7109375" style="1" customWidth="1"/>
    <col min="8962" max="8991" width="3.42578125" style="1" customWidth="1"/>
    <col min="8992" max="8992" width="6.5703125" style="1" customWidth="1"/>
    <col min="8993" max="8993" width="11.28515625" style="1" customWidth="1"/>
    <col min="8994" max="8995" width="9.140625" style="1" customWidth="1"/>
    <col min="8996" max="8996" width="14" style="1" bestFit="1" customWidth="1"/>
    <col min="8997" max="8997" width="8.42578125" style="1" bestFit="1" customWidth="1"/>
    <col min="8998" max="8998" width="12.140625" style="1" bestFit="1" customWidth="1"/>
    <col min="8999" max="8999" width="7.85546875" style="1" bestFit="1" customWidth="1"/>
    <col min="9000" max="9004" width="9.140625" style="1" customWidth="1"/>
    <col min="9005" max="9013" width="9.7109375" style="1" customWidth="1"/>
    <col min="9014" max="9216" width="9.140625" style="1"/>
    <col min="9217" max="9217" width="16.7109375" style="1" customWidth="1"/>
    <col min="9218" max="9247" width="3.42578125" style="1" customWidth="1"/>
    <col min="9248" max="9248" width="6.5703125" style="1" customWidth="1"/>
    <col min="9249" max="9249" width="11.28515625" style="1" customWidth="1"/>
    <col min="9250" max="9251" width="9.140625" style="1" customWidth="1"/>
    <col min="9252" max="9252" width="14" style="1" bestFit="1" customWidth="1"/>
    <col min="9253" max="9253" width="8.42578125" style="1" bestFit="1" customWidth="1"/>
    <col min="9254" max="9254" width="12.140625" style="1" bestFit="1" customWidth="1"/>
    <col min="9255" max="9255" width="7.85546875" style="1" bestFit="1" customWidth="1"/>
    <col min="9256" max="9260" width="9.140625" style="1" customWidth="1"/>
    <col min="9261" max="9269" width="9.7109375" style="1" customWidth="1"/>
    <col min="9270" max="9472" width="9.140625" style="1"/>
    <col min="9473" max="9473" width="16.7109375" style="1" customWidth="1"/>
    <col min="9474" max="9503" width="3.42578125" style="1" customWidth="1"/>
    <col min="9504" max="9504" width="6.5703125" style="1" customWidth="1"/>
    <col min="9505" max="9505" width="11.28515625" style="1" customWidth="1"/>
    <col min="9506" max="9507" width="9.140625" style="1" customWidth="1"/>
    <col min="9508" max="9508" width="14" style="1" bestFit="1" customWidth="1"/>
    <col min="9509" max="9509" width="8.42578125" style="1" bestFit="1" customWidth="1"/>
    <col min="9510" max="9510" width="12.140625" style="1" bestFit="1" customWidth="1"/>
    <col min="9511" max="9511" width="7.85546875" style="1" bestFit="1" customWidth="1"/>
    <col min="9512" max="9516" width="9.140625" style="1" customWidth="1"/>
    <col min="9517" max="9525" width="9.7109375" style="1" customWidth="1"/>
    <col min="9526" max="9728" width="9.140625" style="1"/>
    <col min="9729" max="9729" width="16.7109375" style="1" customWidth="1"/>
    <col min="9730" max="9759" width="3.42578125" style="1" customWidth="1"/>
    <col min="9760" max="9760" width="6.5703125" style="1" customWidth="1"/>
    <col min="9761" max="9761" width="11.28515625" style="1" customWidth="1"/>
    <col min="9762" max="9763" width="9.140625" style="1" customWidth="1"/>
    <col min="9764" max="9764" width="14" style="1" bestFit="1" customWidth="1"/>
    <col min="9765" max="9765" width="8.42578125" style="1" bestFit="1" customWidth="1"/>
    <col min="9766" max="9766" width="12.140625" style="1" bestFit="1" customWidth="1"/>
    <col min="9767" max="9767" width="7.85546875" style="1" bestFit="1" customWidth="1"/>
    <col min="9768" max="9772" width="9.140625" style="1" customWidth="1"/>
    <col min="9773" max="9781" width="9.7109375" style="1" customWidth="1"/>
    <col min="9782" max="9984" width="9.140625" style="1"/>
    <col min="9985" max="9985" width="16.7109375" style="1" customWidth="1"/>
    <col min="9986" max="10015" width="3.42578125" style="1" customWidth="1"/>
    <col min="10016" max="10016" width="6.5703125" style="1" customWidth="1"/>
    <col min="10017" max="10017" width="11.28515625" style="1" customWidth="1"/>
    <col min="10018" max="10019" width="9.140625" style="1" customWidth="1"/>
    <col min="10020" max="10020" width="14" style="1" bestFit="1" customWidth="1"/>
    <col min="10021" max="10021" width="8.42578125" style="1" bestFit="1" customWidth="1"/>
    <col min="10022" max="10022" width="12.140625" style="1" bestFit="1" customWidth="1"/>
    <col min="10023" max="10023" width="7.85546875" style="1" bestFit="1" customWidth="1"/>
    <col min="10024" max="10028" width="9.140625" style="1" customWidth="1"/>
    <col min="10029" max="10037" width="9.7109375" style="1" customWidth="1"/>
    <col min="10038" max="10240" width="9.140625" style="1"/>
    <col min="10241" max="10241" width="16.7109375" style="1" customWidth="1"/>
    <col min="10242" max="10271" width="3.42578125" style="1" customWidth="1"/>
    <col min="10272" max="10272" width="6.5703125" style="1" customWidth="1"/>
    <col min="10273" max="10273" width="11.28515625" style="1" customWidth="1"/>
    <col min="10274" max="10275" width="9.140625" style="1" customWidth="1"/>
    <col min="10276" max="10276" width="14" style="1" bestFit="1" customWidth="1"/>
    <col min="10277" max="10277" width="8.42578125" style="1" bestFit="1" customWidth="1"/>
    <col min="10278" max="10278" width="12.140625" style="1" bestFit="1" customWidth="1"/>
    <col min="10279" max="10279" width="7.85546875" style="1" bestFit="1" customWidth="1"/>
    <col min="10280" max="10284" width="9.140625" style="1" customWidth="1"/>
    <col min="10285" max="10293" width="9.7109375" style="1" customWidth="1"/>
    <col min="10294" max="10496" width="9.140625" style="1"/>
    <col min="10497" max="10497" width="16.7109375" style="1" customWidth="1"/>
    <col min="10498" max="10527" width="3.42578125" style="1" customWidth="1"/>
    <col min="10528" max="10528" width="6.5703125" style="1" customWidth="1"/>
    <col min="10529" max="10529" width="11.28515625" style="1" customWidth="1"/>
    <col min="10530" max="10531" width="9.140625" style="1" customWidth="1"/>
    <col min="10532" max="10532" width="14" style="1" bestFit="1" customWidth="1"/>
    <col min="10533" max="10533" width="8.42578125" style="1" bestFit="1" customWidth="1"/>
    <col min="10534" max="10534" width="12.140625" style="1" bestFit="1" customWidth="1"/>
    <col min="10535" max="10535" width="7.85546875" style="1" bestFit="1" customWidth="1"/>
    <col min="10536" max="10540" width="9.140625" style="1" customWidth="1"/>
    <col min="10541" max="10549" width="9.7109375" style="1" customWidth="1"/>
    <col min="10550" max="10752" width="9.140625" style="1"/>
    <col min="10753" max="10753" width="16.7109375" style="1" customWidth="1"/>
    <col min="10754" max="10783" width="3.42578125" style="1" customWidth="1"/>
    <col min="10784" max="10784" width="6.5703125" style="1" customWidth="1"/>
    <col min="10785" max="10785" width="11.28515625" style="1" customWidth="1"/>
    <col min="10786" max="10787" width="9.140625" style="1" customWidth="1"/>
    <col min="10788" max="10788" width="14" style="1" bestFit="1" customWidth="1"/>
    <col min="10789" max="10789" width="8.42578125" style="1" bestFit="1" customWidth="1"/>
    <col min="10790" max="10790" width="12.140625" style="1" bestFit="1" customWidth="1"/>
    <col min="10791" max="10791" width="7.85546875" style="1" bestFit="1" customWidth="1"/>
    <col min="10792" max="10796" width="9.140625" style="1" customWidth="1"/>
    <col min="10797" max="10805" width="9.7109375" style="1" customWidth="1"/>
    <col min="10806" max="11008" width="9.140625" style="1"/>
    <col min="11009" max="11009" width="16.7109375" style="1" customWidth="1"/>
    <col min="11010" max="11039" width="3.42578125" style="1" customWidth="1"/>
    <col min="11040" max="11040" width="6.5703125" style="1" customWidth="1"/>
    <col min="11041" max="11041" width="11.28515625" style="1" customWidth="1"/>
    <col min="11042" max="11043" width="9.140625" style="1" customWidth="1"/>
    <col min="11044" max="11044" width="14" style="1" bestFit="1" customWidth="1"/>
    <col min="11045" max="11045" width="8.42578125" style="1" bestFit="1" customWidth="1"/>
    <col min="11046" max="11046" width="12.140625" style="1" bestFit="1" customWidth="1"/>
    <col min="11047" max="11047" width="7.85546875" style="1" bestFit="1" customWidth="1"/>
    <col min="11048" max="11052" width="9.140625" style="1" customWidth="1"/>
    <col min="11053" max="11061" width="9.7109375" style="1" customWidth="1"/>
    <col min="11062" max="11264" width="9.140625" style="1"/>
    <col min="11265" max="11265" width="16.7109375" style="1" customWidth="1"/>
    <col min="11266" max="11295" width="3.42578125" style="1" customWidth="1"/>
    <col min="11296" max="11296" width="6.5703125" style="1" customWidth="1"/>
    <col min="11297" max="11297" width="11.28515625" style="1" customWidth="1"/>
    <col min="11298" max="11299" width="9.140625" style="1" customWidth="1"/>
    <col min="11300" max="11300" width="14" style="1" bestFit="1" customWidth="1"/>
    <col min="11301" max="11301" width="8.42578125" style="1" bestFit="1" customWidth="1"/>
    <col min="11302" max="11302" width="12.140625" style="1" bestFit="1" customWidth="1"/>
    <col min="11303" max="11303" width="7.85546875" style="1" bestFit="1" customWidth="1"/>
    <col min="11304" max="11308" width="9.140625" style="1" customWidth="1"/>
    <col min="11309" max="11317" width="9.7109375" style="1" customWidth="1"/>
    <col min="11318" max="11520" width="9.140625" style="1"/>
    <col min="11521" max="11521" width="16.7109375" style="1" customWidth="1"/>
    <col min="11522" max="11551" width="3.42578125" style="1" customWidth="1"/>
    <col min="11552" max="11552" width="6.5703125" style="1" customWidth="1"/>
    <col min="11553" max="11553" width="11.28515625" style="1" customWidth="1"/>
    <col min="11554" max="11555" width="9.140625" style="1" customWidth="1"/>
    <col min="11556" max="11556" width="14" style="1" bestFit="1" customWidth="1"/>
    <col min="11557" max="11557" width="8.42578125" style="1" bestFit="1" customWidth="1"/>
    <col min="11558" max="11558" width="12.140625" style="1" bestFit="1" customWidth="1"/>
    <col min="11559" max="11559" width="7.85546875" style="1" bestFit="1" customWidth="1"/>
    <col min="11560" max="11564" width="9.140625" style="1" customWidth="1"/>
    <col min="11565" max="11573" width="9.7109375" style="1" customWidth="1"/>
    <col min="11574" max="11776" width="9.140625" style="1"/>
    <col min="11777" max="11777" width="16.7109375" style="1" customWidth="1"/>
    <col min="11778" max="11807" width="3.42578125" style="1" customWidth="1"/>
    <col min="11808" max="11808" width="6.5703125" style="1" customWidth="1"/>
    <col min="11809" max="11809" width="11.28515625" style="1" customWidth="1"/>
    <col min="11810" max="11811" width="9.140625" style="1" customWidth="1"/>
    <col min="11812" max="11812" width="14" style="1" bestFit="1" customWidth="1"/>
    <col min="11813" max="11813" width="8.42578125" style="1" bestFit="1" customWidth="1"/>
    <col min="11814" max="11814" width="12.140625" style="1" bestFit="1" customWidth="1"/>
    <col min="11815" max="11815" width="7.85546875" style="1" bestFit="1" customWidth="1"/>
    <col min="11816" max="11820" width="9.140625" style="1" customWidth="1"/>
    <col min="11821" max="11829" width="9.7109375" style="1" customWidth="1"/>
    <col min="11830" max="12032" width="9.140625" style="1"/>
    <col min="12033" max="12033" width="16.7109375" style="1" customWidth="1"/>
    <col min="12034" max="12063" width="3.42578125" style="1" customWidth="1"/>
    <col min="12064" max="12064" width="6.5703125" style="1" customWidth="1"/>
    <col min="12065" max="12065" width="11.28515625" style="1" customWidth="1"/>
    <col min="12066" max="12067" width="9.140625" style="1" customWidth="1"/>
    <col min="12068" max="12068" width="14" style="1" bestFit="1" customWidth="1"/>
    <col min="12069" max="12069" width="8.42578125" style="1" bestFit="1" customWidth="1"/>
    <col min="12070" max="12070" width="12.140625" style="1" bestFit="1" customWidth="1"/>
    <col min="12071" max="12071" width="7.85546875" style="1" bestFit="1" customWidth="1"/>
    <col min="12072" max="12076" width="9.140625" style="1" customWidth="1"/>
    <col min="12077" max="12085" width="9.7109375" style="1" customWidth="1"/>
    <col min="12086" max="12288" width="9.140625" style="1"/>
    <col min="12289" max="12289" width="16.7109375" style="1" customWidth="1"/>
    <col min="12290" max="12319" width="3.42578125" style="1" customWidth="1"/>
    <col min="12320" max="12320" width="6.5703125" style="1" customWidth="1"/>
    <col min="12321" max="12321" width="11.28515625" style="1" customWidth="1"/>
    <col min="12322" max="12323" width="9.140625" style="1" customWidth="1"/>
    <col min="12324" max="12324" width="14" style="1" bestFit="1" customWidth="1"/>
    <col min="12325" max="12325" width="8.42578125" style="1" bestFit="1" customWidth="1"/>
    <col min="12326" max="12326" width="12.140625" style="1" bestFit="1" customWidth="1"/>
    <col min="12327" max="12327" width="7.85546875" style="1" bestFit="1" customWidth="1"/>
    <col min="12328" max="12332" width="9.140625" style="1" customWidth="1"/>
    <col min="12333" max="12341" width="9.7109375" style="1" customWidth="1"/>
    <col min="12342" max="12544" width="9.140625" style="1"/>
    <col min="12545" max="12545" width="16.7109375" style="1" customWidth="1"/>
    <col min="12546" max="12575" width="3.42578125" style="1" customWidth="1"/>
    <col min="12576" max="12576" width="6.5703125" style="1" customWidth="1"/>
    <col min="12577" max="12577" width="11.28515625" style="1" customWidth="1"/>
    <col min="12578" max="12579" width="9.140625" style="1" customWidth="1"/>
    <col min="12580" max="12580" width="14" style="1" bestFit="1" customWidth="1"/>
    <col min="12581" max="12581" width="8.42578125" style="1" bestFit="1" customWidth="1"/>
    <col min="12582" max="12582" width="12.140625" style="1" bestFit="1" customWidth="1"/>
    <col min="12583" max="12583" width="7.85546875" style="1" bestFit="1" customWidth="1"/>
    <col min="12584" max="12588" width="9.140625" style="1" customWidth="1"/>
    <col min="12589" max="12597" width="9.7109375" style="1" customWidth="1"/>
    <col min="12598" max="12800" width="9.140625" style="1"/>
    <col min="12801" max="12801" width="16.7109375" style="1" customWidth="1"/>
    <col min="12802" max="12831" width="3.42578125" style="1" customWidth="1"/>
    <col min="12832" max="12832" width="6.5703125" style="1" customWidth="1"/>
    <col min="12833" max="12833" width="11.28515625" style="1" customWidth="1"/>
    <col min="12834" max="12835" width="9.140625" style="1" customWidth="1"/>
    <col min="12836" max="12836" width="14" style="1" bestFit="1" customWidth="1"/>
    <col min="12837" max="12837" width="8.42578125" style="1" bestFit="1" customWidth="1"/>
    <col min="12838" max="12838" width="12.140625" style="1" bestFit="1" customWidth="1"/>
    <col min="12839" max="12839" width="7.85546875" style="1" bestFit="1" customWidth="1"/>
    <col min="12840" max="12844" width="9.140625" style="1" customWidth="1"/>
    <col min="12845" max="12853" width="9.7109375" style="1" customWidth="1"/>
    <col min="12854" max="13056" width="9.140625" style="1"/>
    <col min="13057" max="13057" width="16.7109375" style="1" customWidth="1"/>
    <col min="13058" max="13087" width="3.42578125" style="1" customWidth="1"/>
    <col min="13088" max="13088" width="6.5703125" style="1" customWidth="1"/>
    <col min="13089" max="13089" width="11.28515625" style="1" customWidth="1"/>
    <col min="13090" max="13091" width="9.140625" style="1" customWidth="1"/>
    <col min="13092" max="13092" width="14" style="1" bestFit="1" customWidth="1"/>
    <col min="13093" max="13093" width="8.42578125" style="1" bestFit="1" customWidth="1"/>
    <col min="13094" max="13094" width="12.140625" style="1" bestFit="1" customWidth="1"/>
    <col min="13095" max="13095" width="7.85546875" style="1" bestFit="1" customWidth="1"/>
    <col min="13096" max="13100" width="9.140625" style="1" customWidth="1"/>
    <col min="13101" max="13109" width="9.7109375" style="1" customWidth="1"/>
    <col min="13110" max="13312" width="9.140625" style="1"/>
    <col min="13313" max="13313" width="16.7109375" style="1" customWidth="1"/>
    <col min="13314" max="13343" width="3.42578125" style="1" customWidth="1"/>
    <col min="13344" max="13344" width="6.5703125" style="1" customWidth="1"/>
    <col min="13345" max="13345" width="11.28515625" style="1" customWidth="1"/>
    <col min="13346" max="13347" width="9.140625" style="1" customWidth="1"/>
    <col min="13348" max="13348" width="14" style="1" bestFit="1" customWidth="1"/>
    <col min="13349" max="13349" width="8.42578125" style="1" bestFit="1" customWidth="1"/>
    <col min="13350" max="13350" width="12.140625" style="1" bestFit="1" customWidth="1"/>
    <col min="13351" max="13351" width="7.85546875" style="1" bestFit="1" customWidth="1"/>
    <col min="13352" max="13356" width="9.140625" style="1" customWidth="1"/>
    <col min="13357" max="13365" width="9.7109375" style="1" customWidth="1"/>
    <col min="13366" max="13568" width="9.140625" style="1"/>
    <col min="13569" max="13569" width="16.7109375" style="1" customWidth="1"/>
    <col min="13570" max="13599" width="3.42578125" style="1" customWidth="1"/>
    <col min="13600" max="13600" width="6.5703125" style="1" customWidth="1"/>
    <col min="13601" max="13601" width="11.28515625" style="1" customWidth="1"/>
    <col min="13602" max="13603" width="9.140625" style="1" customWidth="1"/>
    <col min="13604" max="13604" width="14" style="1" bestFit="1" customWidth="1"/>
    <col min="13605" max="13605" width="8.42578125" style="1" bestFit="1" customWidth="1"/>
    <col min="13606" max="13606" width="12.140625" style="1" bestFit="1" customWidth="1"/>
    <col min="13607" max="13607" width="7.85546875" style="1" bestFit="1" customWidth="1"/>
    <col min="13608" max="13612" width="9.140625" style="1" customWidth="1"/>
    <col min="13613" max="13621" width="9.7109375" style="1" customWidth="1"/>
    <col min="13622" max="13824" width="9.140625" style="1"/>
    <col min="13825" max="13825" width="16.7109375" style="1" customWidth="1"/>
    <col min="13826" max="13855" width="3.42578125" style="1" customWidth="1"/>
    <col min="13856" max="13856" width="6.5703125" style="1" customWidth="1"/>
    <col min="13857" max="13857" width="11.28515625" style="1" customWidth="1"/>
    <col min="13858" max="13859" width="9.140625" style="1" customWidth="1"/>
    <col min="13860" max="13860" width="14" style="1" bestFit="1" customWidth="1"/>
    <col min="13861" max="13861" width="8.42578125" style="1" bestFit="1" customWidth="1"/>
    <col min="13862" max="13862" width="12.140625" style="1" bestFit="1" customWidth="1"/>
    <col min="13863" max="13863" width="7.85546875" style="1" bestFit="1" customWidth="1"/>
    <col min="13864" max="13868" width="9.140625" style="1" customWidth="1"/>
    <col min="13869" max="13877" width="9.7109375" style="1" customWidth="1"/>
    <col min="13878" max="14080" width="9.140625" style="1"/>
    <col min="14081" max="14081" width="16.7109375" style="1" customWidth="1"/>
    <col min="14082" max="14111" width="3.42578125" style="1" customWidth="1"/>
    <col min="14112" max="14112" width="6.5703125" style="1" customWidth="1"/>
    <col min="14113" max="14113" width="11.28515625" style="1" customWidth="1"/>
    <col min="14114" max="14115" width="9.140625" style="1" customWidth="1"/>
    <col min="14116" max="14116" width="14" style="1" bestFit="1" customWidth="1"/>
    <col min="14117" max="14117" width="8.42578125" style="1" bestFit="1" customWidth="1"/>
    <col min="14118" max="14118" width="12.140625" style="1" bestFit="1" customWidth="1"/>
    <col min="14119" max="14119" width="7.85546875" style="1" bestFit="1" customWidth="1"/>
    <col min="14120" max="14124" width="9.140625" style="1" customWidth="1"/>
    <col min="14125" max="14133" width="9.7109375" style="1" customWidth="1"/>
    <col min="14134" max="14336" width="9.140625" style="1"/>
    <col min="14337" max="14337" width="16.7109375" style="1" customWidth="1"/>
    <col min="14338" max="14367" width="3.42578125" style="1" customWidth="1"/>
    <col min="14368" max="14368" width="6.5703125" style="1" customWidth="1"/>
    <col min="14369" max="14369" width="11.28515625" style="1" customWidth="1"/>
    <col min="14370" max="14371" width="9.140625" style="1" customWidth="1"/>
    <col min="14372" max="14372" width="14" style="1" bestFit="1" customWidth="1"/>
    <col min="14373" max="14373" width="8.42578125" style="1" bestFit="1" customWidth="1"/>
    <col min="14374" max="14374" width="12.140625" style="1" bestFit="1" customWidth="1"/>
    <col min="14375" max="14375" width="7.85546875" style="1" bestFit="1" customWidth="1"/>
    <col min="14376" max="14380" width="9.140625" style="1" customWidth="1"/>
    <col min="14381" max="14389" width="9.7109375" style="1" customWidth="1"/>
    <col min="14390" max="14592" width="9.140625" style="1"/>
    <col min="14593" max="14593" width="16.7109375" style="1" customWidth="1"/>
    <col min="14594" max="14623" width="3.42578125" style="1" customWidth="1"/>
    <col min="14624" max="14624" width="6.5703125" style="1" customWidth="1"/>
    <col min="14625" max="14625" width="11.28515625" style="1" customWidth="1"/>
    <col min="14626" max="14627" width="9.140625" style="1" customWidth="1"/>
    <col min="14628" max="14628" width="14" style="1" bestFit="1" customWidth="1"/>
    <col min="14629" max="14629" width="8.42578125" style="1" bestFit="1" customWidth="1"/>
    <col min="14630" max="14630" width="12.140625" style="1" bestFit="1" customWidth="1"/>
    <col min="14631" max="14631" width="7.85546875" style="1" bestFit="1" customWidth="1"/>
    <col min="14632" max="14636" width="9.140625" style="1" customWidth="1"/>
    <col min="14637" max="14645" width="9.7109375" style="1" customWidth="1"/>
    <col min="14646" max="14848" width="9.140625" style="1"/>
    <col min="14849" max="14849" width="16.7109375" style="1" customWidth="1"/>
    <col min="14850" max="14879" width="3.42578125" style="1" customWidth="1"/>
    <col min="14880" max="14880" width="6.5703125" style="1" customWidth="1"/>
    <col min="14881" max="14881" width="11.28515625" style="1" customWidth="1"/>
    <col min="14882" max="14883" width="9.140625" style="1" customWidth="1"/>
    <col min="14884" max="14884" width="14" style="1" bestFit="1" customWidth="1"/>
    <col min="14885" max="14885" width="8.42578125" style="1" bestFit="1" customWidth="1"/>
    <col min="14886" max="14886" width="12.140625" style="1" bestFit="1" customWidth="1"/>
    <col min="14887" max="14887" width="7.85546875" style="1" bestFit="1" customWidth="1"/>
    <col min="14888" max="14892" width="9.140625" style="1" customWidth="1"/>
    <col min="14893" max="14901" width="9.7109375" style="1" customWidth="1"/>
    <col min="14902" max="15104" width="9.140625" style="1"/>
    <col min="15105" max="15105" width="16.7109375" style="1" customWidth="1"/>
    <col min="15106" max="15135" width="3.42578125" style="1" customWidth="1"/>
    <col min="15136" max="15136" width="6.5703125" style="1" customWidth="1"/>
    <col min="15137" max="15137" width="11.28515625" style="1" customWidth="1"/>
    <col min="15138" max="15139" width="9.140625" style="1" customWidth="1"/>
    <col min="15140" max="15140" width="14" style="1" bestFit="1" customWidth="1"/>
    <col min="15141" max="15141" width="8.42578125" style="1" bestFit="1" customWidth="1"/>
    <col min="15142" max="15142" width="12.140625" style="1" bestFit="1" customWidth="1"/>
    <col min="15143" max="15143" width="7.85546875" style="1" bestFit="1" customWidth="1"/>
    <col min="15144" max="15148" width="9.140625" style="1" customWidth="1"/>
    <col min="15149" max="15157" width="9.7109375" style="1" customWidth="1"/>
    <col min="15158" max="15360" width="9.140625" style="1"/>
    <col min="15361" max="15361" width="16.7109375" style="1" customWidth="1"/>
    <col min="15362" max="15391" width="3.42578125" style="1" customWidth="1"/>
    <col min="15392" max="15392" width="6.5703125" style="1" customWidth="1"/>
    <col min="15393" max="15393" width="11.28515625" style="1" customWidth="1"/>
    <col min="15394" max="15395" width="9.140625" style="1" customWidth="1"/>
    <col min="15396" max="15396" width="14" style="1" bestFit="1" customWidth="1"/>
    <col min="15397" max="15397" width="8.42578125" style="1" bestFit="1" customWidth="1"/>
    <col min="15398" max="15398" width="12.140625" style="1" bestFit="1" customWidth="1"/>
    <col min="15399" max="15399" width="7.85546875" style="1" bestFit="1" customWidth="1"/>
    <col min="15400" max="15404" width="9.140625" style="1" customWidth="1"/>
    <col min="15405" max="15413" width="9.7109375" style="1" customWidth="1"/>
    <col min="15414" max="15616" width="9.140625" style="1"/>
    <col min="15617" max="15617" width="16.7109375" style="1" customWidth="1"/>
    <col min="15618" max="15647" width="3.42578125" style="1" customWidth="1"/>
    <col min="15648" max="15648" width="6.5703125" style="1" customWidth="1"/>
    <col min="15649" max="15649" width="11.28515625" style="1" customWidth="1"/>
    <col min="15650" max="15651" width="9.140625" style="1" customWidth="1"/>
    <col min="15652" max="15652" width="14" style="1" bestFit="1" customWidth="1"/>
    <col min="15653" max="15653" width="8.42578125" style="1" bestFit="1" customWidth="1"/>
    <col min="15654" max="15654" width="12.140625" style="1" bestFit="1" customWidth="1"/>
    <col min="15655" max="15655" width="7.85546875" style="1" bestFit="1" customWidth="1"/>
    <col min="15656" max="15660" width="9.140625" style="1" customWidth="1"/>
    <col min="15661" max="15669" width="9.7109375" style="1" customWidth="1"/>
    <col min="15670" max="15872" width="9.140625" style="1"/>
    <col min="15873" max="15873" width="16.7109375" style="1" customWidth="1"/>
    <col min="15874" max="15903" width="3.42578125" style="1" customWidth="1"/>
    <col min="15904" max="15904" width="6.5703125" style="1" customWidth="1"/>
    <col min="15905" max="15905" width="11.28515625" style="1" customWidth="1"/>
    <col min="15906" max="15907" width="9.140625" style="1" customWidth="1"/>
    <col min="15908" max="15908" width="14" style="1" bestFit="1" customWidth="1"/>
    <col min="15909" max="15909" width="8.42578125" style="1" bestFit="1" customWidth="1"/>
    <col min="15910" max="15910" width="12.140625" style="1" bestFit="1" customWidth="1"/>
    <col min="15911" max="15911" width="7.85546875" style="1" bestFit="1" customWidth="1"/>
    <col min="15912" max="15916" width="9.140625" style="1" customWidth="1"/>
    <col min="15917" max="15925" width="9.7109375" style="1" customWidth="1"/>
    <col min="15926" max="16128" width="9.140625" style="1"/>
    <col min="16129" max="16129" width="16.7109375" style="1" customWidth="1"/>
    <col min="16130" max="16159" width="3.42578125" style="1" customWidth="1"/>
    <col min="16160" max="16160" width="6.5703125" style="1" customWidth="1"/>
    <col min="16161" max="16161" width="11.28515625" style="1" customWidth="1"/>
    <col min="16162" max="16163" width="9.140625" style="1" customWidth="1"/>
    <col min="16164" max="16164" width="14" style="1" bestFit="1" customWidth="1"/>
    <col min="16165" max="16165" width="8.42578125" style="1" bestFit="1" customWidth="1"/>
    <col min="16166" max="16166" width="12.140625" style="1" bestFit="1" customWidth="1"/>
    <col min="16167" max="16167" width="7.85546875" style="1" bestFit="1" customWidth="1"/>
    <col min="16168" max="16172" width="9.140625" style="1" customWidth="1"/>
    <col min="16173" max="16181" width="9.7109375" style="1" customWidth="1"/>
    <col min="16182" max="16384" width="9.140625" style="1"/>
  </cols>
  <sheetData>
    <row r="1" spans="1:39" ht="17.25" customHeight="1">
      <c r="A1" s="1168"/>
      <c r="B1" s="1168"/>
      <c r="C1" s="1168"/>
      <c r="D1" s="1168"/>
      <c r="E1" s="1168"/>
      <c r="F1" s="1168"/>
      <c r="G1" s="1168"/>
      <c r="H1" s="1168"/>
      <c r="I1" s="1168"/>
      <c r="J1" s="1168"/>
      <c r="K1" s="1168"/>
      <c r="L1" s="1168"/>
      <c r="M1" s="1168"/>
      <c r="N1" s="1168"/>
      <c r="O1" s="1168"/>
      <c r="P1" s="1168"/>
      <c r="Q1" s="1168"/>
      <c r="R1" s="1168"/>
      <c r="S1" s="1168"/>
      <c r="T1" s="1168"/>
      <c r="U1" s="1168"/>
      <c r="V1" s="1168"/>
      <c r="W1" s="1168"/>
      <c r="X1" s="1168"/>
      <c r="Y1" s="1168"/>
      <c r="Z1" s="1168"/>
      <c r="AA1" s="1168"/>
      <c r="AB1" s="1168"/>
      <c r="AC1" s="1168"/>
      <c r="AD1" s="1168"/>
      <c r="AE1" s="1168"/>
      <c r="AF1" s="1168"/>
      <c r="AG1" s="314"/>
      <c r="AH1" s="315"/>
      <c r="AI1" s="487"/>
      <c r="AJ1" s="487"/>
      <c r="AK1" s="487"/>
      <c r="AL1" s="487"/>
      <c r="AM1" s="487"/>
    </row>
    <row r="2" spans="1:39" ht="23.25" customHeight="1">
      <c r="A2" s="1171" t="s">
        <v>254</v>
      </c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  <c r="V2" s="1171"/>
      <c r="W2" s="1171"/>
      <c r="X2" s="1171"/>
      <c r="Y2" s="1171"/>
      <c r="Z2" s="1171"/>
      <c r="AA2" s="1171"/>
      <c r="AB2" s="1171"/>
      <c r="AC2" s="1171"/>
      <c r="AD2" s="1171"/>
      <c r="AE2" s="1171"/>
      <c r="AF2" s="1171"/>
      <c r="AG2" s="314"/>
      <c r="AH2" s="315"/>
      <c r="AI2" s="487"/>
      <c r="AJ2" s="488"/>
      <c r="AK2" s="488"/>
      <c r="AL2" s="488"/>
      <c r="AM2" s="488"/>
    </row>
    <row r="3" spans="1:39" ht="23.25" customHeight="1">
      <c r="A3" s="1171" t="s">
        <v>400</v>
      </c>
      <c r="B3" s="1171"/>
      <c r="C3" s="1171"/>
      <c r="D3" s="1171"/>
      <c r="E3" s="1171"/>
      <c r="F3" s="1171"/>
      <c r="G3" s="1171"/>
      <c r="H3" s="1171"/>
      <c r="I3" s="1171"/>
      <c r="J3" s="1171"/>
      <c r="K3" s="1171"/>
      <c r="L3" s="1171"/>
      <c r="M3" s="1171"/>
      <c r="N3" s="1171"/>
      <c r="O3" s="1171"/>
      <c r="P3" s="1171"/>
      <c r="Q3" s="1171"/>
      <c r="R3" s="1171"/>
      <c r="S3" s="1171"/>
      <c r="T3" s="1171"/>
      <c r="U3" s="1171"/>
      <c r="V3" s="1171"/>
      <c r="W3" s="1171"/>
      <c r="X3" s="1171"/>
      <c r="Y3" s="1171"/>
      <c r="Z3" s="1171"/>
      <c r="AA3" s="1171"/>
      <c r="AB3" s="1171"/>
      <c r="AC3" s="1171"/>
      <c r="AD3" s="1171"/>
      <c r="AE3" s="1171"/>
      <c r="AF3" s="1171"/>
      <c r="AG3" s="314"/>
      <c r="AH3" s="315"/>
      <c r="AI3" s="487"/>
      <c r="AJ3" s="487"/>
      <c r="AK3" s="487"/>
      <c r="AL3" s="487"/>
      <c r="AM3" s="487"/>
    </row>
    <row r="4" spans="1:39" ht="23.25" customHeight="1">
      <c r="A4" s="1173" t="s">
        <v>78</v>
      </c>
      <c r="B4" s="1173"/>
      <c r="C4" s="1173"/>
      <c r="D4" s="1173"/>
      <c r="E4" s="1173"/>
      <c r="F4" s="1173"/>
      <c r="G4" s="1173"/>
      <c r="H4" s="1173"/>
      <c r="I4" s="1173"/>
      <c r="J4" s="1173"/>
      <c r="K4" s="1173"/>
      <c r="L4" s="1173"/>
      <c r="M4" s="1173"/>
      <c r="N4" s="1173"/>
      <c r="O4" s="1173"/>
      <c r="P4" s="1173"/>
      <c r="Q4" s="1173"/>
      <c r="R4" s="1173"/>
      <c r="S4" s="1173"/>
      <c r="T4" s="1173"/>
      <c r="U4" s="1173"/>
      <c r="V4" s="1173"/>
      <c r="W4" s="1173"/>
      <c r="X4" s="1173"/>
      <c r="Y4" s="1173"/>
      <c r="Z4" s="1173"/>
      <c r="AA4" s="1173"/>
      <c r="AB4" s="1173"/>
      <c r="AC4" s="1173"/>
      <c r="AD4" s="1173"/>
      <c r="AE4" s="1173"/>
      <c r="AF4" s="1173"/>
      <c r="AG4" s="314"/>
      <c r="AH4" s="315"/>
      <c r="AI4" s="487"/>
      <c r="AJ4" s="487"/>
      <c r="AK4" s="487"/>
      <c r="AL4" s="489"/>
      <c r="AM4" s="487"/>
    </row>
    <row r="5" spans="1:39">
      <c r="A5" s="1174"/>
      <c r="B5" s="1174"/>
      <c r="C5" s="1174"/>
      <c r="D5" s="1174"/>
      <c r="E5" s="1174"/>
      <c r="F5" s="1174"/>
      <c r="G5" s="1174"/>
      <c r="H5" s="1174"/>
      <c r="I5" s="1174"/>
      <c r="J5" s="1174"/>
      <c r="K5" s="1174"/>
      <c r="L5" s="1174"/>
      <c r="M5" s="1174"/>
      <c r="N5" s="1174"/>
      <c r="O5" s="1174"/>
      <c r="P5" s="1174"/>
      <c r="Q5" s="1174"/>
      <c r="R5" s="1174"/>
      <c r="S5" s="1174"/>
      <c r="T5" s="1174"/>
      <c r="U5" s="1174"/>
      <c r="V5" s="1174"/>
      <c r="W5" s="1174"/>
      <c r="X5" s="1174"/>
      <c r="Y5" s="1174"/>
      <c r="Z5" s="1174"/>
      <c r="AA5" s="1174"/>
      <c r="AB5" s="1174"/>
      <c r="AC5" s="1174"/>
      <c r="AD5" s="1174"/>
      <c r="AE5" s="1174"/>
      <c r="AF5" s="1174"/>
      <c r="AG5" s="314"/>
      <c r="AH5" s="315"/>
      <c r="AI5" s="487"/>
      <c r="AJ5" s="487"/>
      <c r="AK5" s="487"/>
      <c r="AL5" s="487"/>
      <c r="AM5" s="487"/>
    </row>
    <row r="6" spans="1:39" ht="20.100000000000001" customHeight="1">
      <c r="A6" s="873"/>
      <c r="B6" s="859"/>
      <c r="C6" s="859"/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859"/>
      <c r="V6" s="859"/>
      <c r="W6" s="859"/>
      <c r="X6" s="859"/>
      <c r="Y6" s="859"/>
      <c r="Z6" s="859"/>
      <c r="AA6" s="859"/>
      <c r="AB6" s="859"/>
      <c r="AC6" s="859"/>
      <c r="AD6" s="859"/>
      <c r="AE6" s="859"/>
      <c r="AF6" s="1170" t="s">
        <v>124</v>
      </c>
      <c r="AG6" s="314"/>
      <c r="AH6" s="315"/>
      <c r="AI6" s="487"/>
      <c r="AJ6" s="487"/>
      <c r="AK6" s="487"/>
      <c r="AL6" s="487"/>
      <c r="AM6" s="487"/>
    </row>
    <row r="7" spans="1:39" ht="20.100000000000001" customHeight="1">
      <c r="A7" s="873"/>
      <c r="B7" s="859" t="s">
        <v>256</v>
      </c>
      <c r="C7" s="859" t="s">
        <v>257</v>
      </c>
      <c r="D7" s="859" t="s">
        <v>258</v>
      </c>
      <c r="E7" s="859" t="s">
        <v>259</v>
      </c>
      <c r="F7" s="859" t="s">
        <v>260</v>
      </c>
      <c r="G7" s="859" t="s">
        <v>261</v>
      </c>
      <c r="H7" s="859" t="s">
        <v>262</v>
      </c>
      <c r="I7" s="859" t="s">
        <v>263</v>
      </c>
      <c r="J7" s="859" t="s">
        <v>264</v>
      </c>
      <c r="K7" s="859" t="s">
        <v>265</v>
      </c>
      <c r="L7" s="859" t="s">
        <v>266</v>
      </c>
      <c r="M7" s="859" t="s">
        <v>267</v>
      </c>
      <c r="N7" s="859" t="s">
        <v>268</v>
      </c>
      <c r="O7" s="859" t="s">
        <v>269</v>
      </c>
      <c r="P7" s="859" t="s">
        <v>270</v>
      </c>
      <c r="Q7" s="859" t="s">
        <v>277</v>
      </c>
      <c r="R7" s="859" t="s">
        <v>278</v>
      </c>
      <c r="S7" s="859" t="s">
        <v>279</v>
      </c>
      <c r="T7" s="859" t="s">
        <v>280</v>
      </c>
      <c r="U7" s="859" t="s">
        <v>281</v>
      </c>
      <c r="V7" s="859" t="s">
        <v>282</v>
      </c>
      <c r="W7" s="859" t="s">
        <v>283</v>
      </c>
      <c r="X7" s="859" t="s">
        <v>284</v>
      </c>
      <c r="Y7" s="859" t="s">
        <v>285</v>
      </c>
      <c r="Z7" s="859" t="s">
        <v>286</v>
      </c>
      <c r="AA7" s="859" t="s">
        <v>287</v>
      </c>
      <c r="AB7" s="859" t="s">
        <v>288</v>
      </c>
      <c r="AC7" s="859" t="s">
        <v>290</v>
      </c>
      <c r="AD7" s="859" t="s">
        <v>289</v>
      </c>
      <c r="AE7" s="859" t="s">
        <v>291</v>
      </c>
      <c r="AF7" s="1170"/>
      <c r="AG7" s="314"/>
      <c r="AH7" s="315"/>
      <c r="AI7" s="487"/>
      <c r="AJ7" s="487"/>
      <c r="AK7" s="487"/>
      <c r="AL7" s="487"/>
      <c r="AM7" s="487"/>
    </row>
    <row r="8" spans="1:39" ht="20.100000000000001" customHeight="1">
      <c r="A8" s="312"/>
      <c r="B8" s="244"/>
      <c r="C8" s="244"/>
      <c r="D8" s="244"/>
      <c r="E8" s="244"/>
      <c r="F8" s="244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314"/>
      <c r="AH8" s="315"/>
      <c r="AI8" s="487"/>
      <c r="AJ8" s="487"/>
      <c r="AK8" s="487"/>
      <c r="AL8" s="487"/>
      <c r="AM8" s="487"/>
    </row>
    <row r="9" spans="1:39" ht="32.25" customHeight="1">
      <c r="A9" s="879" t="s">
        <v>401</v>
      </c>
      <c r="B9" s="865">
        <v>22</v>
      </c>
      <c r="C9" s="865">
        <v>11</v>
      </c>
      <c r="D9" s="865">
        <v>7</v>
      </c>
      <c r="E9" s="865">
        <v>2</v>
      </c>
      <c r="F9" s="865">
        <v>3</v>
      </c>
      <c r="G9" s="865">
        <v>6</v>
      </c>
      <c r="H9" s="865">
        <v>6</v>
      </c>
      <c r="I9" s="865">
        <v>1</v>
      </c>
      <c r="J9" s="865">
        <v>1</v>
      </c>
      <c r="K9" s="865">
        <v>1</v>
      </c>
      <c r="L9" s="865">
        <v>0</v>
      </c>
      <c r="M9" s="865">
        <v>0</v>
      </c>
      <c r="N9" s="865">
        <v>1</v>
      </c>
      <c r="O9" s="865">
        <v>2</v>
      </c>
      <c r="P9" s="865">
        <v>1</v>
      </c>
      <c r="Q9" s="865">
        <v>1</v>
      </c>
      <c r="R9" s="865">
        <v>3</v>
      </c>
      <c r="S9" s="865">
        <v>1</v>
      </c>
      <c r="T9" s="865">
        <v>0</v>
      </c>
      <c r="U9" s="865">
        <v>4</v>
      </c>
      <c r="V9" s="865">
        <v>2</v>
      </c>
      <c r="W9" s="865">
        <v>2</v>
      </c>
      <c r="X9" s="865">
        <v>3</v>
      </c>
      <c r="Y9" s="865">
        <v>2</v>
      </c>
      <c r="Z9" s="865">
        <v>5</v>
      </c>
      <c r="AA9" s="865">
        <v>1</v>
      </c>
      <c r="AB9" s="865">
        <v>3</v>
      </c>
      <c r="AC9" s="865">
        <v>10</v>
      </c>
      <c r="AD9" s="865">
        <v>2</v>
      </c>
      <c r="AE9" s="865">
        <v>2</v>
      </c>
      <c r="AF9" s="865">
        <v>105</v>
      </c>
      <c r="AG9" s="314"/>
      <c r="AH9" s="315"/>
      <c r="AI9" s="487"/>
      <c r="AJ9" s="487"/>
      <c r="AK9" s="487"/>
      <c r="AL9" s="487"/>
      <c r="AM9" s="487"/>
    </row>
    <row r="10" spans="1:39" ht="20.100000000000001" customHeight="1">
      <c r="A10" s="862" t="s">
        <v>402</v>
      </c>
      <c r="B10" s="863">
        <v>1</v>
      </c>
      <c r="C10" s="863"/>
      <c r="D10" s="863"/>
      <c r="E10" s="863"/>
      <c r="F10" s="863"/>
      <c r="G10" s="863"/>
      <c r="H10" s="863"/>
      <c r="I10" s="863"/>
      <c r="J10" s="863"/>
      <c r="K10" s="863"/>
      <c r="L10" s="863"/>
      <c r="M10" s="863"/>
      <c r="N10" s="863"/>
      <c r="O10" s="863"/>
      <c r="P10" s="863"/>
      <c r="Q10" s="863"/>
      <c r="R10" s="863"/>
      <c r="S10" s="863"/>
      <c r="T10" s="863"/>
      <c r="U10" s="863">
        <v>2</v>
      </c>
      <c r="V10" s="863"/>
      <c r="W10" s="863"/>
      <c r="X10" s="863">
        <v>2</v>
      </c>
      <c r="Y10" s="863"/>
      <c r="Z10" s="863"/>
      <c r="AA10" s="863"/>
      <c r="AB10" s="863"/>
      <c r="AC10" s="863"/>
      <c r="AD10" s="863"/>
      <c r="AE10" s="863">
        <v>2</v>
      </c>
      <c r="AF10" s="863">
        <v>7</v>
      </c>
      <c r="AG10" s="314"/>
      <c r="AH10" s="315"/>
      <c r="AI10" s="487"/>
      <c r="AJ10" s="487"/>
      <c r="AK10" s="487"/>
      <c r="AL10" s="487"/>
      <c r="AM10" s="487"/>
    </row>
    <row r="11" spans="1:39" ht="20.100000000000001" customHeight="1">
      <c r="A11" s="862" t="s">
        <v>403</v>
      </c>
      <c r="B11" s="863"/>
      <c r="C11" s="863">
        <v>1</v>
      </c>
      <c r="D11" s="863"/>
      <c r="E11" s="863"/>
      <c r="F11" s="863"/>
      <c r="G11" s="863"/>
      <c r="H11" s="863"/>
      <c r="I11" s="863"/>
      <c r="J11" s="863"/>
      <c r="K11" s="863"/>
      <c r="L11" s="863"/>
      <c r="M11" s="863"/>
      <c r="N11" s="863"/>
      <c r="O11" s="863"/>
      <c r="P11" s="863"/>
      <c r="Q11" s="863"/>
      <c r="R11" s="863"/>
      <c r="S11" s="863"/>
      <c r="T11" s="863"/>
      <c r="U11" s="863"/>
      <c r="V11" s="863"/>
      <c r="W11" s="863"/>
      <c r="X11" s="863"/>
      <c r="Y11" s="863"/>
      <c r="Z11" s="863"/>
      <c r="AA11" s="863"/>
      <c r="AB11" s="863"/>
      <c r="AC11" s="863">
        <v>6</v>
      </c>
      <c r="AD11" s="863"/>
      <c r="AE11" s="863"/>
      <c r="AF11" s="863">
        <v>7</v>
      </c>
      <c r="AG11" s="315"/>
      <c r="AH11" s="315"/>
    </row>
    <row r="12" spans="1:39" ht="20.100000000000001" customHeight="1">
      <c r="A12" s="862" t="s">
        <v>404</v>
      </c>
      <c r="B12" s="863">
        <v>3</v>
      </c>
      <c r="C12" s="863">
        <v>1</v>
      </c>
      <c r="D12" s="863"/>
      <c r="E12" s="863">
        <v>2</v>
      </c>
      <c r="F12" s="863">
        <v>3</v>
      </c>
      <c r="G12" s="863">
        <v>5</v>
      </c>
      <c r="H12" s="863">
        <v>6</v>
      </c>
      <c r="I12" s="863">
        <v>1</v>
      </c>
      <c r="J12" s="863">
        <v>1</v>
      </c>
      <c r="K12" s="863">
        <v>1</v>
      </c>
      <c r="L12" s="863"/>
      <c r="M12" s="863"/>
      <c r="N12" s="863"/>
      <c r="O12" s="863">
        <v>1</v>
      </c>
      <c r="P12" s="863"/>
      <c r="Q12" s="863"/>
      <c r="R12" s="863">
        <v>3</v>
      </c>
      <c r="S12" s="863"/>
      <c r="T12" s="863"/>
      <c r="U12" s="863"/>
      <c r="V12" s="863">
        <v>1</v>
      </c>
      <c r="W12" s="863"/>
      <c r="X12" s="863"/>
      <c r="Y12" s="863"/>
      <c r="Z12" s="863"/>
      <c r="AA12" s="863">
        <v>1</v>
      </c>
      <c r="AB12" s="863">
        <v>2</v>
      </c>
      <c r="AC12" s="863"/>
      <c r="AD12" s="863"/>
      <c r="AE12" s="863"/>
      <c r="AF12" s="863">
        <v>31</v>
      </c>
      <c r="AG12" s="315"/>
      <c r="AH12" s="315"/>
    </row>
    <row r="13" spans="1:39" ht="20.100000000000001" customHeight="1">
      <c r="A13" s="862" t="s">
        <v>405</v>
      </c>
      <c r="B13" s="863"/>
      <c r="C13" s="863"/>
      <c r="D13" s="863"/>
      <c r="E13" s="863"/>
      <c r="F13" s="863"/>
      <c r="G13" s="863"/>
      <c r="H13" s="863"/>
      <c r="I13" s="863"/>
      <c r="J13" s="863"/>
      <c r="K13" s="863"/>
      <c r="L13" s="863"/>
      <c r="M13" s="863"/>
      <c r="N13" s="863"/>
      <c r="O13" s="863"/>
      <c r="P13" s="863"/>
      <c r="Q13" s="863"/>
      <c r="R13" s="863"/>
      <c r="S13" s="863"/>
      <c r="T13" s="863"/>
      <c r="U13" s="863"/>
      <c r="V13" s="863">
        <v>1</v>
      </c>
      <c r="W13" s="863"/>
      <c r="X13" s="863"/>
      <c r="Y13" s="863"/>
      <c r="Z13" s="863"/>
      <c r="AA13" s="863"/>
      <c r="AB13" s="863">
        <v>1</v>
      </c>
      <c r="AC13" s="863">
        <v>1</v>
      </c>
      <c r="AD13" s="863"/>
      <c r="AE13" s="863"/>
      <c r="AF13" s="863">
        <v>3</v>
      </c>
    </row>
    <row r="14" spans="1:39" ht="20.100000000000001" customHeight="1">
      <c r="A14" s="862" t="s">
        <v>406</v>
      </c>
      <c r="B14" s="863"/>
      <c r="C14" s="863"/>
      <c r="D14" s="863"/>
      <c r="E14" s="863"/>
      <c r="F14" s="863"/>
      <c r="G14" s="863"/>
      <c r="H14" s="863"/>
      <c r="I14" s="863"/>
      <c r="J14" s="863"/>
      <c r="K14" s="863"/>
      <c r="L14" s="863"/>
      <c r="M14" s="863"/>
      <c r="N14" s="863"/>
      <c r="O14" s="863"/>
      <c r="P14" s="863"/>
      <c r="Q14" s="863"/>
      <c r="R14" s="863"/>
      <c r="S14" s="863"/>
      <c r="T14" s="863"/>
      <c r="U14" s="863">
        <v>2</v>
      </c>
      <c r="V14" s="863"/>
      <c r="W14" s="863"/>
      <c r="X14" s="863">
        <v>1</v>
      </c>
      <c r="Y14" s="863"/>
      <c r="Z14" s="863"/>
      <c r="AA14" s="863"/>
      <c r="AB14" s="863"/>
      <c r="AC14" s="863"/>
      <c r="AD14" s="863"/>
      <c r="AE14" s="863"/>
      <c r="AF14" s="863">
        <v>3</v>
      </c>
    </row>
    <row r="15" spans="1:39" ht="20.100000000000001" customHeight="1">
      <c r="A15" s="862" t="s">
        <v>407</v>
      </c>
      <c r="B15" s="863"/>
      <c r="C15" s="863"/>
      <c r="D15" s="863"/>
      <c r="E15" s="863"/>
      <c r="F15" s="863"/>
      <c r="G15" s="863"/>
      <c r="H15" s="863"/>
      <c r="I15" s="863"/>
      <c r="J15" s="863"/>
      <c r="K15" s="863"/>
      <c r="L15" s="863"/>
      <c r="M15" s="863"/>
      <c r="N15" s="863">
        <v>1</v>
      </c>
      <c r="O15" s="863"/>
      <c r="P15" s="863"/>
      <c r="Q15" s="863"/>
      <c r="R15" s="863"/>
      <c r="S15" s="863">
        <v>1</v>
      </c>
      <c r="T15" s="863"/>
      <c r="U15" s="863"/>
      <c r="V15" s="863"/>
      <c r="W15" s="863">
        <v>2</v>
      </c>
      <c r="X15" s="863"/>
      <c r="Y15" s="863">
        <v>2</v>
      </c>
      <c r="Z15" s="863"/>
      <c r="AA15" s="863"/>
      <c r="AB15" s="863"/>
      <c r="AC15" s="863"/>
      <c r="AD15" s="863"/>
      <c r="AE15" s="863"/>
      <c r="AF15" s="863">
        <v>6</v>
      </c>
    </row>
    <row r="16" spans="1:39" ht="20.100000000000001" customHeight="1">
      <c r="A16" s="862" t="s">
        <v>408</v>
      </c>
      <c r="B16" s="863">
        <v>17</v>
      </c>
      <c r="C16" s="863">
        <v>9</v>
      </c>
      <c r="D16" s="863">
        <v>7</v>
      </c>
      <c r="E16" s="863"/>
      <c r="F16" s="863"/>
      <c r="G16" s="863">
        <v>1</v>
      </c>
      <c r="H16" s="863"/>
      <c r="I16" s="863"/>
      <c r="J16" s="863"/>
      <c r="K16" s="863"/>
      <c r="L16" s="863"/>
      <c r="M16" s="863"/>
      <c r="N16" s="863"/>
      <c r="O16" s="863">
        <v>1</v>
      </c>
      <c r="P16" s="863">
        <v>1</v>
      </c>
      <c r="Q16" s="863"/>
      <c r="R16" s="863"/>
      <c r="S16" s="863"/>
      <c r="T16" s="863"/>
      <c r="U16" s="863"/>
      <c r="V16" s="863"/>
      <c r="W16" s="863"/>
      <c r="X16" s="863"/>
      <c r="Y16" s="863"/>
      <c r="Z16" s="863">
        <v>5</v>
      </c>
      <c r="AA16" s="863"/>
      <c r="AB16" s="863"/>
      <c r="AC16" s="863"/>
      <c r="AD16" s="863">
        <v>2</v>
      </c>
      <c r="AE16" s="863"/>
      <c r="AF16" s="863">
        <v>43</v>
      </c>
    </row>
    <row r="17" spans="1:32" ht="20.100000000000001" customHeight="1">
      <c r="A17" s="862" t="s">
        <v>409</v>
      </c>
      <c r="B17" s="863"/>
      <c r="C17" s="863"/>
      <c r="D17" s="863"/>
      <c r="E17" s="863"/>
      <c r="F17" s="863"/>
      <c r="G17" s="863"/>
      <c r="H17" s="863"/>
      <c r="I17" s="863"/>
      <c r="J17" s="863"/>
      <c r="K17" s="863"/>
      <c r="L17" s="863"/>
      <c r="M17" s="863"/>
      <c r="N17" s="863"/>
      <c r="O17" s="863"/>
      <c r="P17" s="863"/>
      <c r="Q17" s="863">
        <v>1</v>
      </c>
      <c r="R17" s="863"/>
      <c r="S17" s="863"/>
      <c r="T17" s="863"/>
      <c r="U17" s="863"/>
      <c r="V17" s="863"/>
      <c r="W17" s="863"/>
      <c r="X17" s="863"/>
      <c r="Y17" s="863"/>
      <c r="Z17" s="863"/>
      <c r="AA17" s="863"/>
      <c r="AB17" s="863"/>
      <c r="AC17" s="863"/>
      <c r="AD17" s="863"/>
      <c r="AE17" s="863"/>
      <c r="AF17" s="863">
        <v>1</v>
      </c>
    </row>
    <row r="18" spans="1:32" ht="20.100000000000001" customHeight="1">
      <c r="A18" s="862" t="s">
        <v>410</v>
      </c>
      <c r="B18" s="863">
        <v>1</v>
      </c>
      <c r="C18" s="863"/>
      <c r="D18" s="863"/>
      <c r="E18" s="863"/>
      <c r="F18" s="863"/>
      <c r="G18" s="863"/>
      <c r="H18" s="863"/>
      <c r="I18" s="863"/>
      <c r="J18" s="863"/>
      <c r="K18" s="863"/>
      <c r="L18" s="863"/>
      <c r="M18" s="863"/>
      <c r="N18" s="863"/>
      <c r="O18" s="863"/>
      <c r="P18" s="863"/>
      <c r="Q18" s="863"/>
      <c r="R18" s="863"/>
      <c r="S18" s="863"/>
      <c r="T18" s="863"/>
      <c r="U18" s="863"/>
      <c r="V18" s="863"/>
      <c r="W18" s="863"/>
      <c r="X18" s="863"/>
      <c r="Y18" s="863"/>
      <c r="Z18" s="863"/>
      <c r="AA18" s="863"/>
      <c r="AB18" s="863"/>
      <c r="AC18" s="863"/>
      <c r="AD18" s="863"/>
      <c r="AE18" s="863"/>
      <c r="AF18" s="863">
        <v>1</v>
      </c>
    </row>
    <row r="19" spans="1:32" ht="20.100000000000001" customHeight="1">
      <c r="A19" s="862" t="s">
        <v>411</v>
      </c>
      <c r="B19" s="863"/>
      <c r="C19" s="863"/>
      <c r="D19" s="863"/>
      <c r="E19" s="863"/>
      <c r="F19" s="863"/>
      <c r="G19" s="863"/>
      <c r="H19" s="863"/>
      <c r="I19" s="863"/>
      <c r="J19" s="863"/>
      <c r="K19" s="863"/>
      <c r="L19" s="863"/>
      <c r="M19" s="863"/>
      <c r="N19" s="863"/>
      <c r="O19" s="863"/>
      <c r="P19" s="863"/>
      <c r="Q19" s="863"/>
      <c r="R19" s="863"/>
      <c r="S19" s="863"/>
      <c r="T19" s="863"/>
      <c r="U19" s="863"/>
      <c r="V19" s="863"/>
      <c r="W19" s="863"/>
      <c r="X19" s="863"/>
      <c r="Y19" s="863"/>
      <c r="Z19" s="863"/>
      <c r="AA19" s="863"/>
      <c r="AB19" s="863"/>
      <c r="AC19" s="863">
        <v>3</v>
      </c>
      <c r="AD19" s="863"/>
      <c r="AE19" s="863"/>
      <c r="AF19" s="863">
        <v>3</v>
      </c>
    </row>
    <row r="20" spans="1:32" ht="20.100000000000001" customHeight="1">
      <c r="A20" s="864" t="s">
        <v>412</v>
      </c>
      <c r="B20" s="865">
        <v>12</v>
      </c>
      <c r="C20" s="865">
        <v>9</v>
      </c>
      <c r="D20" s="865">
        <v>0</v>
      </c>
      <c r="E20" s="865">
        <v>0</v>
      </c>
      <c r="F20" s="865">
        <v>3</v>
      </c>
      <c r="G20" s="865">
        <v>3</v>
      </c>
      <c r="H20" s="865">
        <v>1</v>
      </c>
      <c r="I20" s="865">
        <v>2</v>
      </c>
      <c r="J20" s="865">
        <v>4</v>
      </c>
      <c r="K20" s="865">
        <v>2</v>
      </c>
      <c r="L20" s="865">
        <v>3</v>
      </c>
      <c r="M20" s="865">
        <v>4</v>
      </c>
      <c r="N20" s="865">
        <v>4</v>
      </c>
      <c r="O20" s="865">
        <v>4</v>
      </c>
      <c r="P20" s="865">
        <v>2</v>
      </c>
      <c r="Q20" s="865">
        <v>5</v>
      </c>
      <c r="R20" s="865">
        <v>0</v>
      </c>
      <c r="S20" s="865">
        <v>2</v>
      </c>
      <c r="T20" s="865">
        <v>2</v>
      </c>
      <c r="U20" s="865">
        <v>0</v>
      </c>
      <c r="V20" s="865">
        <v>3</v>
      </c>
      <c r="W20" s="865">
        <v>0</v>
      </c>
      <c r="X20" s="865">
        <v>2</v>
      </c>
      <c r="Y20" s="865">
        <v>1</v>
      </c>
      <c r="Z20" s="865">
        <v>10</v>
      </c>
      <c r="AA20" s="865">
        <v>3</v>
      </c>
      <c r="AB20" s="865">
        <v>4</v>
      </c>
      <c r="AC20" s="865">
        <v>1</v>
      </c>
      <c r="AD20" s="865">
        <v>7</v>
      </c>
      <c r="AE20" s="865">
        <v>7</v>
      </c>
      <c r="AF20" s="865">
        <v>100</v>
      </c>
    </row>
    <row r="21" spans="1:32" ht="20.100000000000001" customHeight="1">
      <c r="A21" s="866" t="s">
        <v>413</v>
      </c>
      <c r="B21" s="867"/>
      <c r="C21" s="867"/>
      <c r="D21" s="867"/>
      <c r="E21" s="867"/>
      <c r="F21" s="867"/>
      <c r="G21" s="867"/>
      <c r="H21" s="867"/>
      <c r="I21" s="867"/>
      <c r="J21" s="867"/>
      <c r="K21" s="867"/>
      <c r="L21" s="867"/>
      <c r="M21" s="867"/>
      <c r="N21" s="867"/>
      <c r="O21" s="867"/>
      <c r="P21" s="867"/>
      <c r="Q21" s="867"/>
      <c r="R21" s="867"/>
      <c r="S21" s="867"/>
      <c r="T21" s="867"/>
      <c r="U21" s="867"/>
      <c r="V21" s="867"/>
      <c r="W21" s="867"/>
      <c r="X21" s="867"/>
      <c r="Y21" s="867"/>
      <c r="Z21" s="867"/>
      <c r="AA21" s="867"/>
      <c r="AB21" s="867"/>
      <c r="AC21" s="867"/>
      <c r="AD21" s="867"/>
      <c r="AE21" s="867"/>
      <c r="AF21" s="867"/>
    </row>
    <row r="22" spans="1:32" ht="20.100000000000001" customHeight="1">
      <c r="A22" s="862" t="s">
        <v>415</v>
      </c>
      <c r="B22" s="863"/>
      <c r="C22" s="863"/>
      <c r="D22" s="863"/>
      <c r="E22" s="863"/>
      <c r="F22" s="863"/>
      <c r="G22" s="863"/>
      <c r="H22" s="863"/>
      <c r="I22" s="863"/>
      <c r="J22" s="863"/>
      <c r="K22" s="863"/>
      <c r="L22" s="863"/>
      <c r="M22" s="863"/>
      <c r="N22" s="863"/>
      <c r="O22" s="863"/>
      <c r="P22" s="863"/>
      <c r="Q22" s="863"/>
      <c r="R22" s="863"/>
      <c r="S22" s="863"/>
      <c r="T22" s="863"/>
      <c r="U22" s="863"/>
      <c r="V22" s="863"/>
      <c r="W22" s="863"/>
      <c r="X22" s="863"/>
      <c r="Y22" s="863"/>
      <c r="Z22" s="863"/>
      <c r="AA22" s="863"/>
      <c r="AB22" s="863"/>
      <c r="AC22" s="863"/>
      <c r="AD22" s="863"/>
      <c r="AE22" s="863">
        <v>1</v>
      </c>
      <c r="AF22" s="863">
        <v>1</v>
      </c>
    </row>
    <row r="23" spans="1:32" ht="20.100000000000001" customHeight="1">
      <c r="A23" s="862" t="s">
        <v>416</v>
      </c>
      <c r="B23" s="863"/>
      <c r="C23" s="863"/>
      <c r="D23" s="863"/>
      <c r="E23" s="863"/>
      <c r="F23" s="863"/>
      <c r="G23" s="863"/>
      <c r="H23" s="863"/>
      <c r="I23" s="863"/>
      <c r="J23" s="863"/>
      <c r="K23" s="863"/>
      <c r="L23" s="863"/>
      <c r="M23" s="863"/>
      <c r="N23" s="863"/>
      <c r="O23" s="863"/>
      <c r="P23" s="863"/>
      <c r="Q23" s="863"/>
      <c r="R23" s="863"/>
      <c r="S23" s="863"/>
      <c r="T23" s="863"/>
      <c r="U23" s="863"/>
      <c r="V23" s="863"/>
      <c r="W23" s="863"/>
      <c r="X23" s="863"/>
      <c r="Y23" s="863"/>
      <c r="Z23" s="863"/>
      <c r="AA23" s="863"/>
      <c r="AB23" s="863"/>
      <c r="AC23" s="863"/>
      <c r="AD23" s="863"/>
      <c r="AE23" s="863">
        <v>1</v>
      </c>
      <c r="AF23" s="863">
        <v>1</v>
      </c>
    </row>
    <row r="24" spans="1:32" ht="20.100000000000001" customHeight="1">
      <c r="A24" s="862" t="s">
        <v>417</v>
      </c>
      <c r="B24" s="863"/>
      <c r="C24" s="863">
        <v>1</v>
      </c>
      <c r="D24" s="863"/>
      <c r="E24" s="863"/>
      <c r="F24" s="863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863"/>
      <c r="R24" s="863"/>
      <c r="S24" s="863"/>
      <c r="T24" s="863"/>
      <c r="U24" s="863"/>
      <c r="V24" s="863"/>
      <c r="W24" s="863"/>
      <c r="X24" s="863">
        <v>1</v>
      </c>
      <c r="Y24" s="863"/>
      <c r="Z24" s="863"/>
      <c r="AA24" s="863"/>
      <c r="AB24" s="863"/>
      <c r="AC24" s="863"/>
      <c r="AD24" s="863"/>
      <c r="AE24" s="863">
        <v>1</v>
      </c>
      <c r="AF24" s="863">
        <v>3</v>
      </c>
    </row>
    <row r="25" spans="1:32" ht="20.100000000000001" customHeight="1">
      <c r="A25" s="862" t="s">
        <v>418</v>
      </c>
      <c r="B25" s="863"/>
      <c r="C25" s="863"/>
      <c r="D25" s="863"/>
      <c r="E25" s="863"/>
      <c r="F25" s="863"/>
      <c r="G25" s="863"/>
      <c r="H25" s="863"/>
      <c r="I25" s="863"/>
      <c r="J25" s="863"/>
      <c r="K25" s="863"/>
      <c r="L25" s="863"/>
      <c r="M25" s="863"/>
      <c r="N25" s="863"/>
      <c r="O25" s="863"/>
      <c r="P25" s="863"/>
      <c r="Q25" s="863"/>
      <c r="R25" s="863"/>
      <c r="S25" s="863"/>
      <c r="T25" s="863"/>
      <c r="U25" s="863"/>
      <c r="V25" s="863"/>
      <c r="W25" s="863"/>
      <c r="X25" s="863">
        <v>1</v>
      </c>
      <c r="Y25" s="863"/>
      <c r="Z25" s="863"/>
      <c r="AA25" s="863"/>
      <c r="AB25" s="863"/>
      <c r="AC25" s="863"/>
      <c r="AD25" s="863"/>
      <c r="AE25" s="863">
        <v>1</v>
      </c>
      <c r="AF25" s="863">
        <v>2</v>
      </c>
    </row>
    <row r="26" spans="1:32" ht="20.100000000000001" customHeight="1">
      <c r="A26" s="862" t="s">
        <v>419</v>
      </c>
      <c r="B26" s="863"/>
      <c r="C26" s="863"/>
      <c r="D26" s="863"/>
      <c r="E26" s="863"/>
      <c r="F26" s="863"/>
      <c r="G26" s="863"/>
      <c r="H26" s="863"/>
      <c r="I26" s="863"/>
      <c r="J26" s="863"/>
      <c r="K26" s="863"/>
      <c r="L26" s="863"/>
      <c r="M26" s="863"/>
      <c r="N26" s="863"/>
      <c r="O26" s="863"/>
      <c r="P26" s="863"/>
      <c r="Q26" s="863"/>
      <c r="R26" s="863"/>
      <c r="S26" s="863"/>
      <c r="T26" s="863"/>
      <c r="U26" s="863"/>
      <c r="V26" s="863"/>
      <c r="W26" s="863"/>
      <c r="X26" s="863"/>
      <c r="Y26" s="863"/>
      <c r="Z26" s="863"/>
      <c r="AA26" s="863"/>
      <c r="AB26" s="863"/>
      <c r="AC26" s="863"/>
      <c r="AD26" s="863"/>
      <c r="AE26" s="863">
        <v>1</v>
      </c>
      <c r="AF26" s="863">
        <v>1</v>
      </c>
    </row>
    <row r="27" spans="1:32" ht="20.100000000000001" customHeight="1">
      <c r="A27" s="862" t="s">
        <v>579</v>
      </c>
      <c r="B27" s="863"/>
      <c r="C27" s="863"/>
      <c r="D27" s="863"/>
      <c r="E27" s="863"/>
      <c r="F27" s="863"/>
      <c r="G27" s="863"/>
      <c r="H27" s="863"/>
      <c r="I27" s="863"/>
      <c r="J27" s="863"/>
      <c r="K27" s="863"/>
      <c r="L27" s="863"/>
      <c r="M27" s="863"/>
      <c r="N27" s="863"/>
      <c r="O27" s="863"/>
      <c r="P27" s="863"/>
      <c r="Q27" s="863"/>
      <c r="R27" s="863"/>
      <c r="S27" s="863"/>
      <c r="T27" s="863"/>
      <c r="U27" s="863"/>
      <c r="V27" s="863"/>
      <c r="W27" s="863"/>
      <c r="X27" s="863"/>
      <c r="Y27" s="863"/>
      <c r="Z27" s="863"/>
      <c r="AA27" s="863"/>
      <c r="AB27" s="863"/>
      <c r="AC27" s="863"/>
      <c r="AD27" s="863"/>
      <c r="AE27" s="863">
        <v>1</v>
      </c>
      <c r="AF27" s="863">
        <v>1</v>
      </c>
    </row>
    <row r="28" spans="1:32" ht="20.100000000000001" customHeight="1">
      <c r="A28" s="862" t="s">
        <v>421</v>
      </c>
      <c r="B28" s="863"/>
      <c r="C28" s="863"/>
      <c r="D28" s="863"/>
      <c r="E28" s="863"/>
      <c r="F28" s="863"/>
      <c r="G28" s="863"/>
      <c r="H28" s="863"/>
      <c r="I28" s="863"/>
      <c r="J28" s="863"/>
      <c r="K28" s="863"/>
      <c r="L28" s="863"/>
      <c r="M28" s="863"/>
      <c r="N28" s="863"/>
      <c r="O28" s="863"/>
      <c r="P28" s="863"/>
      <c r="Q28" s="863"/>
      <c r="R28" s="863"/>
      <c r="S28" s="863"/>
      <c r="T28" s="863"/>
      <c r="U28" s="863"/>
      <c r="V28" s="863"/>
      <c r="W28" s="863"/>
      <c r="X28" s="863"/>
      <c r="Y28" s="863"/>
      <c r="Z28" s="863"/>
      <c r="AA28" s="863"/>
      <c r="AB28" s="863"/>
      <c r="AC28" s="863"/>
      <c r="AD28" s="863"/>
      <c r="AE28" s="863">
        <v>1</v>
      </c>
      <c r="AF28" s="863">
        <v>1</v>
      </c>
    </row>
    <row r="29" spans="1:32" ht="20.100000000000001" customHeight="1">
      <c r="A29" s="866" t="s">
        <v>403</v>
      </c>
      <c r="B29" s="867"/>
      <c r="C29" s="867"/>
      <c r="D29" s="867"/>
      <c r="E29" s="867"/>
      <c r="F29" s="867"/>
      <c r="G29" s="867"/>
      <c r="H29" s="867"/>
      <c r="I29" s="867"/>
      <c r="J29" s="867"/>
      <c r="K29" s="867"/>
      <c r="L29" s="867"/>
      <c r="M29" s="867"/>
      <c r="N29" s="867"/>
      <c r="O29" s="867"/>
      <c r="P29" s="867"/>
      <c r="Q29" s="867"/>
      <c r="R29" s="867"/>
      <c r="S29" s="867"/>
      <c r="T29" s="867"/>
      <c r="U29" s="867"/>
      <c r="V29" s="867"/>
      <c r="W29" s="867"/>
      <c r="X29" s="867"/>
      <c r="Y29" s="867"/>
      <c r="Z29" s="867"/>
      <c r="AA29" s="867"/>
      <c r="AB29" s="867"/>
      <c r="AC29" s="867"/>
      <c r="AD29" s="867"/>
      <c r="AE29" s="867"/>
      <c r="AF29" s="867"/>
    </row>
    <row r="30" spans="1:32" ht="20.100000000000001" customHeight="1">
      <c r="A30" s="862" t="s">
        <v>580</v>
      </c>
      <c r="B30" s="863"/>
      <c r="C30" s="863"/>
      <c r="D30" s="863"/>
      <c r="E30" s="863"/>
      <c r="F30" s="863"/>
      <c r="G30" s="863"/>
      <c r="H30" s="863"/>
      <c r="I30" s="863"/>
      <c r="J30" s="863"/>
      <c r="K30" s="863"/>
      <c r="L30" s="863"/>
      <c r="M30" s="863"/>
      <c r="N30" s="863"/>
      <c r="O30" s="863"/>
      <c r="P30" s="863"/>
      <c r="Q30" s="863"/>
      <c r="R30" s="863"/>
      <c r="S30" s="863"/>
      <c r="T30" s="863"/>
      <c r="U30" s="863"/>
      <c r="V30" s="863"/>
      <c r="W30" s="863"/>
      <c r="X30" s="863"/>
      <c r="Y30" s="863"/>
      <c r="Z30" s="863"/>
      <c r="AA30" s="863"/>
      <c r="AB30" s="863"/>
      <c r="AC30" s="863">
        <v>1</v>
      </c>
      <c r="AD30" s="863"/>
      <c r="AE30" s="863"/>
      <c r="AF30" s="863">
        <v>1</v>
      </c>
    </row>
    <row r="31" spans="1:32" ht="20.100000000000001" customHeight="1">
      <c r="A31" s="866" t="s">
        <v>404</v>
      </c>
      <c r="B31" s="867"/>
      <c r="C31" s="867"/>
      <c r="D31" s="867"/>
      <c r="E31" s="867"/>
      <c r="F31" s="867"/>
      <c r="G31" s="867"/>
      <c r="H31" s="867"/>
      <c r="I31" s="867"/>
      <c r="J31" s="867"/>
      <c r="K31" s="867"/>
      <c r="L31" s="867"/>
      <c r="M31" s="867"/>
      <c r="N31" s="867"/>
      <c r="O31" s="867"/>
      <c r="P31" s="867"/>
      <c r="Q31" s="867"/>
      <c r="R31" s="867"/>
      <c r="S31" s="867"/>
      <c r="T31" s="867"/>
      <c r="U31" s="867"/>
      <c r="V31" s="867"/>
      <c r="W31" s="867"/>
      <c r="X31" s="867"/>
      <c r="Y31" s="867"/>
      <c r="Z31" s="867"/>
      <c r="AA31" s="867"/>
      <c r="AB31" s="867"/>
      <c r="AC31" s="867"/>
      <c r="AD31" s="867"/>
      <c r="AE31" s="867"/>
      <c r="AF31" s="867"/>
    </row>
    <row r="32" spans="1:32" ht="20.100000000000001" customHeight="1">
      <c r="A32" s="862" t="s">
        <v>581</v>
      </c>
      <c r="B32" s="863"/>
      <c r="C32" s="863"/>
      <c r="D32" s="863"/>
      <c r="E32" s="863"/>
      <c r="F32" s="863"/>
      <c r="G32" s="863"/>
      <c r="H32" s="863"/>
      <c r="I32" s="863"/>
      <c r="J32" s="863"/>
      <c r="K32" s="863"/>
      <c r="L32" s="863"/>
      <c r="M32" s="863"/>
      <c r="N32" s="863"/>
      <c r="O32" s="863"/>
      <c r="P32" s="863"/>
      <c r="Q32" s="863"/>
      <c r="R32" s="863"/>
      <c r="S32" s="863"/>
      <c r="T32" s="863"/>
      <c r="U32" s="863"/>
      <c r="V32" s="863"/>
      <c r="W32" s="863"/>
      <c r="X32" s="863"/>
      <c r="Y32" s="863"/>
      <c r="Z32" s="863"/>
      <c r="AA32" s="863">
        <v>1</v>
      </c>
      <c r="AB32" s="863"/>
      <c r="AC32" s="863"/>
      <c r="AD32" s="863"/>
      <c r="AE32" s="863"/>
      <c r="AF32" s="863">
        <v>1</v>
      </c>
    </row>
    <row r="33" spans="1:32" ht="20.100000000000001" customHeight="1">
      <c r="A33" s="862" t="s">
        <v>582</v>
      </c>
      <c r="B33" s="863"/>
      <c r="C33" s="863"/>
      <c r="D33" s="863"/>
      <c r="E33" s="863"/>
      <c r="F33" s="863"/>
      <c r="G33" s="863"/>
      <c r="H33" s="863"/>
      <c r="I33" s="863"/>
      <c r="J33" s="863"/>
      <c r="K33" s="863"/>
      <c r="L33" s="863"/>
      <c r="M33" s="863"/>
      <c r="N33" s="863"/>
      <c r="O33" s="863"/>
      <c r="P33" s="863"/>
      <c r="Q33" s="863"/>
      <c r="R33" s="863"/>
      <c r="S33" s="863"/>
      <c r="T33" s="863"/>
      <c r="U33" s="863"/>
      <c r="V33" s="863"/>
      <c r="W33" s="863"/>
      <c r="X33" s="863"/>
      <c r="Y33" s="863"/>
      <c r="Z33" s="863"/>
      <c r="AA33" s="863">
        <v>1</v>
      </c>
      <c r="AB33" s="863"/>
      <c r="AC33" s="863"/>
      <c r="AD33" s="863"/>
      <c r="AE33" s="863"/>
      <c r="AF33" s="863">
        <v>1</v>
      </c>
    </row>
    <row r="34" spans="1:32" ht="20.100000000000001" customHeight="1">
      <c r="A34" s="862" t="s">
        <v>445</v>
      </c>
      <c r="B34" s="863"/>
      <c r="C34" s="863"/>
      <c r="D34" s="863"/>
      <c r="E34" s="863"/>
      <c r="F34" s="863"/>
      <c r="G34" s="863"/>
      <c r="H34" s="863"/>
      <c r="I34" s="863"/>
      <c r="J34" s="863"/>
      <c r="K34" s="863">
        <v>1</v>
      </c>
      <c r="L34" s="863"/>
      <c r="M34" s="863"/>
      <c r="N34" s="863"/>
      <c r="O34" s="863"/>
      <c r="P34" s="863"/>
      <c r="Q34" s="863"/>
      <c r="R34" s="863"/>
      <c r="S34" s="863"/>
      <c r="T34" s="863"/>
      <c r="U34" s="863"/>
      <c r="V34" s="863"/>
      <c r="W34" s="863"/>
      <c r="X34" s="863"/>
      <c r="Y34" s="863"/>
      <c r="Z34" s="863"/>
      <c r="AA34" s="863"/>
      <c r="AB34" s="863"/>
      <c r="AC34" s="863"/>
      <c r="AD34" s="863"/>
      <c r="AE34" s="863"/>
      <c r="AF34" s="863">
        <v>1</v>
      </c>
    </row>
    <row r="35" spans="1:32" ht="20.100000000000001" customHeight="1">
      <c r="A35" s="862" t="s">
        <v>446</v>
      </c>
      <c r="B35" s="863"/>
      <c r="C35" s="863"/>
      <c r="D35" s="863"/>
      <c r="E35" s="863"/>
      <c r="F35" s="863"/>
      <c r="G35" s="863"/>
      <c r="H35" s="863"/>
      <c r="I35" s="863"/>
      <c r="J35" s="863">
        <v>1</v>
      </c>
      <c r="K35" s="863"/>
      <c r="L35" s="863"/>
      <c r="M35" s="863"/>
      <c r="N35" s="863"/>
      <c r="O35" s="863"/>
      <c r="P35" s="863"/>
      <c r="Q35" s="863"/>
      <c r="R35" s="863"/>
      <c r="S35" s="863"/>
      <c r="T35" s="863"/>
      <c r="U35" s="863"/>
      <c r="V35" s="863"/>
      <c r="W35" s="863"/>
      <c r="X35" s="863"/>
      <c r="Y35" s="863"/>
      <c r="Z35" s="863"/>
      <c r="AA35" s="863"/>
      <c r="AB35" s="863"/>
      <c r="AC35" s="863"/>
      <c r="AD35" s="863"/>
      <c r="AE35" s="863"/>
      <c r="AF35" s="863">
        <v>1</v>
      </c>
    </row>
    <row r="36" spans="1:32" ht="20.100000000000001" customHeight="1">
      <c r="A36" s="862" t="s">
        <v>450</v>
      </c>
      <c r="B36" s="863"/>
      <c r="C36" s="863"/>
      <c r="D36" s="863"/>
      <c r="E36" s="863"/>
      <c r="F36" s="863"/>
      <c r="G36" s="863"/>
      <c r="H36" s="863">
        <v>1</v>
      </c>
      <c r="I36" s="863"/>
      <c r="J36" s="863"/>
      <c r="K36" s="863"/>
      <c r="L36" s="863"/>
      <c r="M36" s="863"/>
      <c r="N36" s="863"/>
      <c r="O36" s="863"/>
      <c r="P36" s="863"/>
      <c r="Q36" s="863"/>
      <c r="R36" s="863"/>
      <c r="S36" s="863"/>
      <c r="T36" s="863"/>
      <c r="U36" s="863"/>
      <c r="V36" s="863"/>
      <c r="W36" s="863"/>
      <c r="X36" s="863"/>
      <c r="Y36" s="863"/>
      <c r="Z36" s="863"/>
      <c r="AA36" s="863"/>
      <c r="AB36" s="863"/>
      <c r="AC36" s="863"/>
      <c r="AD36" s="863"/>
      <c r="AE36" s="863"/>
      <c r="AF36" s="863">
        <v>1</v>
      </c>
    </row>
    <row r="37" spans="1:32" ht="20.100000000000001" customHeight="1">
      <c r="A37" s="862" t="s">
        <v>452</v>
      </c>
      <c r="B37" s="863"/>
      <c r="C37" s="863"/>
      <c r="D37" s="863"/>
      <c r="E37" s="863"/>
      <c r="F37" s="863"/>
      <c r="G37" s="863"/>
      <c r="H37" s="863"/>
      <c r="I37" s="863"/>
      <c r="J37" s="863"/>
      <c r="K37" s="863">
        <v>1</v>
      </c>
      <c r="L37" s="863"/>
      <c r="M37" s="863"/>
      <c r="N37" s="863"/>
      <c r="O37" s="863"/>
      <c r="P37" s="863"/>
      <c r="Q37" s="863"/>
      <c r="R37" s="863"/>
      <c r="S37" s="863"/>
      <c r="T37" s="863"/>
      <c r="U37" s="863"/>
      <c r="V37" s="863"/>
      <c r="W37" s="863"/>
      <c r="X37" s="863"/>
      <c r="Y37" s="863"/>
      <c r="Z37" s="863"/>
      <c r="AA37" s="863"/>
      <c r="AB37" s="863"/>
      <c r="AC37" s="863"/>
      <c r="AD37" s="863"/>
      <c r="AE37" s="863"/>
      <c r="AF37" s="863">
        <v>1</v>
      </c>
    </row>
    <row r="38" spans="1:32" ht="20.100000000000001" customHeight="1">
      <c r="A38" s="862" t="s">
        <v>453</v>
      </c>
      <c r="B38" s="863">
        <v>1</v>
      </c>
      <c r="C38" s="863"/>
      <c r="D38" s="863"/>
      <c r="E38" s="863"/>
      <c r="F38" s="863">
        <v>1</v>
      </c>
      <c r="G38" s="863">
        <v>1</v>
      </c>
      <c r="H38" s="863"/>
      <c r="I38" s="863">
        <v>1</v>
      </c>
      <c r="J38" s="863">
        <v>1</v>
      </c>
      <c r="K38" s="863"/>
      <c r="L38" s="863"/>
      <c r="M38" s="863"/>
      <c r="N38" s="863"/>
      <c r="O38" s="863"/>
      <c r="P38" s="863"/>
      <c r="Q38" s="863"/>
      <c r="R38" s="863"/>
      <c r="S38" s="863"/>
      <c r="T38" s="863"/>
      <c r="U38" s="863"/>
      <c r="V38" s="863"/>
      <c r="W38" s="863"/>
      <c r="X38" s="863"/>
      <c r="Y38" s="863"/>
      <c r="Z38" s="863"/>
      <c r="AA38" s="863"/>
      <c r="AB38" s="863"/>
      <c r="AC38" s="863"/>
      <c r="AD38" s="863"/>
      <c r="AE38" s="863"/>
      <c r="AF38" s="863">
        <v>5</v>
      </c>
    </row>
    <row r="39" spans="1:32" ht="20.100000000000001" customHeight="1">
      <c r="A39" s="862" t="s">
        <v>454</v>
      </c>
      <c r="B39" s="863"/>
      <c r="C39" s="863"/>
      <c r="D39" s="863"/>
      <c r="E39" s="863"/>
      <c r="F39" s="863">
        <v>1</v>
      </c>
      <c r="G39" s="863">
        <v>1</v>
      </c>
      <c r="H39" s="863"/>
      <c r="I39" s="863"/>
      <c r="J39" s="863">
        <v>1</v>
      </c>
      <c r="K39" s="863"/>
      <c r="L39" s="863"/>
      <c r="M39" s="863"/>
      <c r="N39" s="863"/>
      <c r="O39" s="863"/>
      <c r="P39" s="863"/>
      <c r="Q39" s="863"/>
      <c r="R39" s="863"/>
      <c r="S39" s="863"/>
      <c r="T39" s="863"/>
      <c r="U39" s="863"/>
      <c r="V39" s="863"/>
      <c r="W39" s="863"/>
      <c r="X39" s="863"/>
      <c r="Y39" s="863"/>
      <c r="Z39" s="863"/>
      <c r="AA39" s="863"/>
      <c r="AB39" s="863">
        <v>1</v>
      </c>
      <c r="AC39" s="863"/>
      <c r="AD39" s="863"/>
      <c r="AE39" s="863"/>
      <c r="AF39" s="863">
        <v>4</v>
      </c>
    </row>
    <row r="40" spans="1:32" ht="20.100000000000001" customHeight="1">
      <c r="A40" s="862" t="s">
        <v>455</v>
      </c>
      <c r="B40" s="863"/>
      <c r="C40" s="863"/>
      <c r="D40" s="863"/>
      <c r="E40" s="863"/>
      <c r="F40" s="863"/>
      <c r="G40" s="863"/>
      <c r="H40" s="863"/>
      <c r="I40" s="863"/>
      <c r="J40" s="863"/>
      <c r="K40" s="863"/>
      <c r="L40" s="863"/>
      <c r="M40" s="863"/>
      <c r="N40" s="863"/>
      <c r="O40" s="863"/>
      <c r="P40" s="863"/>
      <c r="Q40" s="863"/>
      <c r="R40" s="863"/>
      <c r="S40" s="863"/>
      <c r="T40" s="863"/>
      <c r="U40" s="863"/>
      <c r="V40" s="863"/>
      <c r="W40" s="863"/>
      <c r="X40" s="863"/>
      <c r="Y40" s="863"/>
      <c r="Z40" s="863"/>
      <c r="AA40" s="863"/>
      <c r="AB40" s="863">
        <v>1</v>
      </c>
      <c r="AC40" s="863"/>
      <c r="AD40" s="863"/>
      <c r="AE40" s="863"/>
      <c r="AF40" s="863">
        <v>1</v>
      </c>
    </row>
    <row r="41" spans="1:32" ht="20.100000000000001" customHeight="1">
      <c r="A41" s="862" t="s">
        <v>456</v>
      </c>
      <c r="B41" s="863"/>
      <c r="C41" s="863"/>
      <c r="D41" s="863"/>
      <c r="E41" s="863"/>
      <c r="F41" s="863"/>
      <c r="G41" s="863"/>
      <c r="H41" s="863"/>
      <c r="I41" s="863"/>
      <c r="J41" s="863"/>
      <c r="K41" s="863"/>
      <c r="L41" s="863"/>
      <c r="M41" s="863"/>
      <c r="N41" s="863"/>
      <c r="O41" s="863"/>
      <c r="P41" s="863"/>
      <c r="Q41" s="863"/>
      <c r="R41" s="863"/>
      <c r="S41" s="863"/>
      <c r="T41" s="863"/>
      <c r="U41" s="863"/>
      <c r="V41" s="863"/>
      <c r="W41" s="863"/>
      <c r="X41" s="863"/>
      <c r="Y41" s="863"/>
      <c r="Z41" s="863"/>
      <c r="AA41" s="863"/>
      <c r="AB41" s="863">
        <v>1</v>
      </c>
      <c r="AC41" s="863"/>
      <c r="AD41" s="863"/>
      <c r="AE41" s="863"/>
      <c r="AF41" s="863">
        <v>1</v>
      </c>
    </row>
    <row r="42" spans="1:32" ht="20.100000000000001" customHeight="1">
      <c r="A42" s="862" t="s">
        <v>458</v>
      </c>
      <c r="B42" s="863"/>
      <c r="C42" s="863"/>
      <c r="D42" s="863"/>
      <c r="E42" s="863"/>
      <c r="F42" s="863">
        <v>1</v>
      </c>
      <c r="G42" s="863"/>
      <c r="H42" s="863"/>
      <c r="I42" s="863"/>
      <c r="J42" s="863"/>
      <c r="K42" s="863"/>
      <c r="L42" s="863"/>
      <c r="M42" s="863"/>
      <c r="N42" s="863"/>
      <c r="O42" s="863"/>
      <c r="P42" s="863"/>
      <c r="Q42" s="863"/>
      <c r="R42" s="863"/>
      <c r="S42" s="863"/>
      <c r="T42" s="863"/>
      <c r="U42" s="863"/>
      <c r="V42" s="863"/>
      <c r="W42" s="863"/>
      <c r="X42" s="863"/>
      <c r="Y42" s="863"/>
      <c r="Z42" s="863"/>
      <c r="AA42" s="863"/>
      <c r="AB42" s="863"/>
      <c r="AC42" s="863"/>
      <c r="AD42" s="863"/>
      <c r="AE42" s="863"/>
      <c r="AF42" s="863">
        <v>1</v>
      </c>
    </row>
    <row r="43" spans="1:32" ht="20.100000000000001" customHeight="1">
      <c r="A43" s="862" t="s">
        <v>583</v>
      </c>
      <c r="B43" s="863"/>
      <c r="C43" s="863"/>
      <c r="D43" s="863"/>
      <c r="E43" s="863"/>
      <c r="F43" s="863"/>
      <c r="G43" s="863"/>
      <c r="H43" s="863"/>
      <c r="I43" s="863"/>
      <c r="J43" s="863"/>
      <c r="K43" s="863"/>
      <c r="L43" s="863"/>
      <c r="M43" s="863"/>
      <c r="N43" s="863"/>
      <c r="O43" s="863"/>
      <c r="P43" s="863"/>
      <c r="Q43" s="863"/>
      <c r="R43" s="863"/>
      <c r="S43" s="863"/>
      <c r="T43" s="863"/>
      <c r="U43" s="863"/>
      <c r="V43" s="863"/>
      <c r="W43" s="863"/>
      <c r="X43" s="863"/>
      <c r="Y43" s="863"/>
      <c r="Z43" s="863"/>
      <c r="AA43" s="863"/>
      <c r="AB43" s="863">
        <v>1</v>
      </c>
      <c r="AC43" s="863"/>
      <c r="AD43" s="863"/>
      <c r="AE43" s="863"/>
      <c r="AF43" s="863">
        <v>1</v>
      </c>
    </row>
    <row r="44" spans="1:32" ht="20.100000000000001" customHeight="1">
      <c r="A44" s="862" t="s">
        <v>584</v>
      </c>
      <c r="B44" s="863"/>
      <c r="C44" s="863"/>
      <c r="D44" s="863"/>
      <c r="E44" s="863"/>
      <c r="F44" s="863"/>
      <c r="G44" s="863"/>
      <c r="H44" s="863"/>
      <c r="I44" s="863"/>
      <c r="J44" s="863"/>
      <c r="K44" s="863"/>
      <c r="L44" s="863"/>
      <c r="M44" s="863"/>
      <c r="N44" s="863"/>
      <c r="O44" s="863"/>
      <c r="P44" s="863"/>
      <c r="Q44" s="863"/>
      <c r="R44" s="863"/>
      <c r="S44" s="863"/>
      <c r="T44" s="863"/>
      <c r="U44" s="863"/>
      <c r="V44" s="863"/>
      <c r="W44" s="863"/>
      <c r="X44" s="863"/>
      <c r="Y44" s="863"/>
      <c r="Z44" s="863"/>
      <c r="AA44" s="863">
        <v>1</v>
      </c>
      <c r="AB44" s="863"/>
      <c r="AC44" s="863"/>
      <c r="AD44" s="863"/>
      <c r="AE44" s="863"/>
      <c r="AF44" s="863">
        <v>1</v>
      </c>
    </row>
    <row r="45" spans="1:32" ht="20.100000000000001" customHeight="1">
      <c r="A45" s="862" t="s">
        <v>459</v>
      </c>
      <c r="B45" s="863"/>
      <c r="C45" s="863"/>
      <c r="D45" s="863"/>
      <c r="E45" s="863"/>
      <c r="F45" s="863"/>
      <c r="G45" s="863">
        <v>1</v>
      </c>
      <c r="H45" s="863"/>
      <c r="I45" s="863"/>
      <c r="J45" s="863"/>
      <c r="K45" s="863"/>
      <c r="L45" s="863"/>
      <c r="M45" s="863"/>
      <c r="N45" s="863"/>
      <c r="O45" s="863"/>
      <c r="P45" s="863"/>
      <c r="Q45" s="863"/>
      <c r="R45" s="863"/>
      <c r="S45" s="863"/>
      <c r="T45" s="863"/>
      <c r="U45" s="863"/>
      <c r="V45" s="863"/>
      <c r="W45" s="863"/>
      <c r="X45" s="863"/>
      <c r="Y45" s="863"/>
      <c r="Z45" s="863"/>
      <c r="AA45" s="863"/>
      <c r="AB45" s="863"/>
      <c r="AC45" s="863"/>
      <c r="AD45" s="863"/>
      <c r="AE45" s="863"/>
      <c r="AF45" s="863">
        <v>1</v>
      </c>
    </row>
    <row r="46" spans="1:32" ht="20.100000000000001" customHeight="1">
      <c r="A46" s="862" t="s">
        <v>460</v>
      </c>
      <c r="B46" s="863"/>
      <c r="C46" s="863"/>
      <c r="D46" s="863"/>
      <c r="E46" s="863"/>
      <c r="F46" s="863"/>
      <c r="G46" s="863"/>
      <c r="H46" s="863"/>
      <c r="I46" s="863">
        <v>1</v>
      </c>
      <c r="J46" s="863">
        <v>1</v>
      </c>
      <c r="K46" s="863"/>
      <c r="L46" s="863"/>
      <c r="M46" s="863"/>
      <c r="N46" s="863"/>
      <c r="O46" s="863"/>
      <c r="P46" s="863"/>
      <c r="Q46" s="863"/>
      <c r="R46" s="863"/>
      <c r="S46" s="863"/>
      <c r="T46" s="863"/>
      <c r="U46" s="863"/>
      <c r="V46" s="863"/>
      <c r="W46" s="863"/>
      <c r="X46" s="863"/>
      <c r="Y46" s="863"/>
      <c r="Z46" s="863"/>
      <c r="AA46" s="863"/>
      <c r="AB46" s="863"/>
      <c r="AC46" s="863"/>
      <c r="AD46" s="863"/>
      <c r="AE46" s="863"/>
      <c r="AF46" s="863">
        <v>2</v>
      </c>
    </row>
    <row r="47" spans="1:32" ht="20.100000000000001" customHeight="1">
      <c r="A47" s="866" t="s">
        <v>405</v>
      </c>
      <c r="B47" s="867"/>
      <c r="C47" s="867"/>
      <c r="D47" s="867"/>
      <c r="E47" s="867"/>
      <c r="F47" s="867"/>
      <c r="G47" s="867"/>
      <c r="H47" s="867"/>
      <c r="I47" s="867"/>
      <c r="J47" s="867"/>
      <c r="K47" s="867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7"/>
      <c r="Y47" s="867"/>
      <c r="Z47" s="867"/>
      <c r="AA47" s="867"/>
      <c r="AB47" s="867"/>
      <c r="AC47" s="867"/>
      <c r="AD47" s="867"/>
      <c r="AE47" s="867"/>
      <c r="AF47" s="867"/>
    </row>
    <row r="48" spans="1:32" ht="20.100000000000001" customHeight="1">
      <c r="A48" s="862" t="s">
        <v>463</v>
      </c>
      <c r="B48" s="863"/>
      <c r="C48" s="863"/>
      <c r="D48" s="863"/>
      <c r="E48" s="863"/>
      <c r="F48" s="863"/>
      <c r="G48" s="863"/>
      <c r="H48" s="863"/>
      <c r="I48" s="863"/>
      <c r="J48" s="863"/>
      <c r="K48" s="863"/>
      <c r="L48" s="863"/>
      <c r="M48" s="863"/>
      <c r="N48" s="863"/>
      <c r="O48" s="863"/>
      <c r="P48" s="863"/>
      <c r="Q48" s="863"/>
      <c r="R48" s="863"/>
      <c r="S48" s="863"/>
      <c r="T48" s="863"/>
      <c r="U48" s="863"/>
      <c r="V48" s="863">
        <v>1</v>
      </c>
      <c r="W48" s="863"/>
      <c r="X48" s="863"/>
      <c r="Y48" s="863"/>
      <c r="Z48" s="863"/>
      <c r="AA48" s="863"/>
      <c r="AB48" s="863"/>
      <c r="AC48" s="863"/>
      <c r="AD48" s="863"/>
      <c r="AE48" s="863"/>
      <c r="AF48" s="863">
        <v>1</v>
      </c>
    </row>
    <row r="49" spans="1:32" ht="20.100000000000001" customHeight="1">
      <c r="A49" s="866" t="s">
        <v>406</v>
      </c>
      <c r="B49" s="867"/>
      <c r="C49" s="867"/>
      <c r="D49" s="867"/>
      <c r="E49" s="867"/>
      <c r="F49" s="867"/>
      <c r="G49" s="867"/>
      <c r="H49" s="867"/>
      <c r="I49" s="867"/>
      <c r="J49" s="867"/>
      <c r="K49" s="867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7"/>
      <c r="Y49" s="867"/>
      <c r="Z49" s="867"/>
      <c r="AA49" s="867"/>
      <c r="AB49" s="867"/>
      <c r="AC49" s="867"/>
      <c r="AD49" s="867"/>
      <c r="AE49" s="867"/>
      <c r="AF49" s="867"/>
    </row>
    <row r="50" spans="1:32" ht="20.100000000000001" customHeight="1">
      <c r="A50" s="862" t="s">
        <v>465</v>
      </c>
      <c r="B50" s="863"/>
      <c r="C50" s="863"/>
      <c r="D50" s="863"/>
      <c r="E50" s="863"/>
      <c r="F50" s="863"/>
      <c r="G50" s="863"/>
      <c r="H50" s="863"/>
      <c r="I50" s="863"/>
      <c r="J50" s="863"/>
      <c r="K50" s="863"/>
      <c r="L50" s="863"/>
      <c r="M50" s="863"/>
      <c r="N50" s="863">
        <v>1</v>
      </c>
      <c r="O50" s="863"/>
      <c r="P50" s="863"/>
      <c r="Q50" s="863"/>
      <c r="R50" s="863"/>
      <c r="S50" s="863"/>
      <c r="T50" s="863"/>
      <c r="U50" s="863"/>
      <c r="V50" s="863"/>
      <c r="W50" s="863"/>
      <c r="X50" s="863"/>
      <c r="Y50" s="863"/>
      <c r="Z50" s="863"/>
      <c r="AA50" s="863"/>
      <c r="AB50" s="863"/>
      <c r="AC50" s="863"/>
      <c r="AD50" s="863"/>
      <c r="AE50" s="863"/>
      <c r="AF50" s="863">
        <v>1</v>
      </c>
    </row>
    <row r="51" spans="1:32" ht="20.100000000000001" customHeight="1">
      <c r="A51" s="862" t="s">
        <v>468</v>
      </c>
      <c r="B51" s="863"/>
      <c r="C51" s="863"/>
      <c r="D51" s="863"/>
      <c r="E51" s="863"/>
      <c r="F51" s="863"/>
      <c r="G51" s="863"/>
      <c r="H51" s="863"/>
      <c r="I51" s="863"/>
      <c r="J51" s="863"/>
      <c r="K51" s="863"/>
      <c r="L51" s="863"/>
      <c r="M51" s="863"/>
      <c r="N51" s="863">
        <v>1</v>
      </c>
      <c r="O51" s="863"/>
      <c r="P51" s="863"/>
      <c r="Q51" s="863"/>
      <c r="R51" s="863"/>
      <c r="S51" s="863"/>
      <c r="T51" s="863"/>
      <c r="U51" s="863"/>
      <c r="V51" s="863"/>
      <c r="W51" s="863"/>
      <c r="X51" s="863"/>
      <c r="Y51" s="863"/>
      <c r="Z51" s="863"/>
      <c r="AA51" s="863"/>
      <c r="AB51" s="863"/>
      <c r="AC51" s="863"/>
      <c r="AD51" s="863"/>
      <c r="AE51" s="863"/>
      <c r="AF51" s="863">
        <v>1</v>
      </c>
    </row>
    <row r="52" spans="1:32" ht="20.100000000000001" customHeight="1">
      <c r="A52" s="862" t="s">
        <v>585</v>
      </c>
      <c r="B52" s="863"/>
      <c r="C52" s="863"/>
      <c r="D52" s="863"/>
      <c r="E52" s="863"/>
      <c r="F52" s="863"/>
      <c r="G52" s="863"/>
      <c r="H52" s="863"/>
      <c r="I52" s="863"/>
      <c r="J52" s="863"/>
      <c r="K52" s="863"/>
      <c r="L52" s="863"/>
      <c r="M52" s="863"/>
      <c r="N52" s="863"/>
      <c r="O52" s="863"/>
      <c r="P52" s="863"/>
      <c r="Q52" s="863"/>
      <c r="R52" s="863"/>
      <c r="S52" s="863"/>
      <c r="T52" s="863"/>
      <c r="U52" s="863"/>
      <c r="V52" s="863">
        <v>1</v>
      </c>
      <c r="W52" s="863"/>
      <c r="X52" s="863"/>
      <c r="Y52" s="863"/>
      <c r="Z52" s="863"/>
      <c r="AA52" s="863"/>
      <c r="AB52" s="863"/>
      <c r="AC52" s="863"/>
      <c r="AD52" s="863"/>
      <c r="AE52" s="863"/>
      <c r="AF52" s="863">
        <v>1</v>
      </c>
    </row>
    <row r="53" spans="1:32" ht="20.100000000000001" customHeight="1">
      <c r="A53" s="862" t="s">
        <v>469</v>
      </c>
      <c r="B53" s="863"/>
      <c r="C53" s="863"/>
      <c r="D53" s="863"/>
      <c r="E53" s="863"/>
      <c r="F53" s="863"/>
      <c r="G53" s="863"/>
      <c r="H53" s="863"/>
      <c r="I53" s="863"/>
      <c r="J53" s="863"/>
      <c r="K53" s="863"/>
      <c r="L53" s="863"/>
      <c r="M53" s="863"/>
      <c r="N53" s="863"/>
      <c r="O53" s="863"/>
      <c r="P53" s="863"/>
      <c r="Q53" s="863"/>
      <c r="R53" s="863"/>
      <c r="S53" s="863"/>
      <c r="T53" s="863"/>
      <c r="U53" s="863"/>
      <c r="V53" s="863">
        <v>1</v>
      </c>
      <c r="W53" s="863"/>
      <c r="X53" s="863"/>
      <c r="Y53" s="863"/>
      <c r="Z53" s="863"/>
      <c r="AA53" s="863"/>
      <c r="AB53" s="863"/>
      <c r="AC53" s="863"/>
      <c r="AD53" s="863"/>
      <c r="AE53" s="863"/>
      <c r="AF53" s="863">
        <v>1</v>
      </c>
    </row>
    <row r="54" spans="1:32" ht="20.100000000000001" customHeight="1">
      <c r="A54" s="862" t="s">
        <v>473</v>
      </c>
      <c r="B54" s="863"/>
      <c r="C54" s="863"/>
      <c r="D54" s="863"/>
      <c r="E54" s="863"/>
      <c r="F54" s="863"/>
      <c r="G54" s="863"/>
      <c r="H54" s="863"/>
      <c r="I54" s="863"/>
      <c r="J54" s="863"/>
      <c r="K54" s="863"/>
      <c r="L54" s="863"/>
      <c r="M54" s="863"/>
      <c r="N54" s="863">
        <v>2</v>
      </c>
      <c r="O54" s="863"/>
      <c r="P54" s="863"/>
      <c r="Q54" s="863"/>
      <c r="R54" s="863"/>
      <c r="S54" s="863"/>
      <c r="T54" s="863"/>
      <c r="U54" s="863"/>
      <c r="V54" s="863"/>
      <c r="W54" s="863"/>
      <c r="X54" s="863"/>
      <c r="Y54" s="863"/>
      <c r="Z54" s="863"/>
      <c r="AA54" s="863"/>
      <c r="AB54" s="863"/>
      <c r="AC54" s="863"/>
      <c r="AD54" s="863"/>
      <c r="AE54" s="863"/>
      <c r="AF54" s="863">
        <v>2</v>
      </c>
    </row>
    <row r="55" spans="1:32" ht="20.100000000000001" customHeight="1">
      <c r="A55" s="862" t="s">
        <v>475</v>
      </c>
      <c r="B55" s="863"/>
      <c r="C55" s="863"/>
      <c r="D55" s="863"/>
      <c r="E55" s="863"/>
      <c r="F55" s="863"/>
      <c r="G55" s="863"/>
      <c r="H55" s="863"/>
      <c r="I55" s="863"/>
      <c r="J55" s="863"/>
      <c r="K55" s="863"/>
      <c r="L55" s="863">
        <v>1</v>
      </c>
      <c r="M55" s="863"/>
      <c r="N55" s="863"/>
      <c r="O55" s="863"/>
      <c r="P55" s="863"/>
      <c r="Q55" s="863"/>
      <c r="R55" s="863"/>
      <c r="S55" s="863"/>
      <c r="T55" s="863"/>
      <c r="U55" s="863"/>
      <c r="V55" s="863"/>
      <c r="W55" s="863"/>
      <c r="X55" s="863"/>
      <c r="Y55" s="863"/>
      <c r="Z55" s="863"/>
      <c r="AA55" s="863"/>
      <c r="AB55" s="863"/>
      <c r="AC55" s="863"/>
      <c r="AD55" s="863"/>
      <c r="AE55" s="863"/>
      <c r="AF55" s="863">
        <v>1</v>
      </c>
    </row>
    <row r="56" spans="1:32" ht="20.100000000000001" customHeight="1">
      <c r="A56" s="862" t="s">
        <v>476</v>
      </c>
      <c r="B56" s="863"/>
      <c r="C56" s="863"/>
      <c r="D56" s="863"/>
      <c r="E56" s="863"/>
      <c r="F56" s="863"/>
      <c r="G56" s="863"/>
      <c r="H56" s="863"/>
      <c r="I56" s="863"/>
      <c r="J56" s="863"/>
      <c r="K56" s="863"/>
      <c r="L56" s="863">
        <v>1</v>
      </c>
      <c r="M56" s="863"/>
      <c r="N56" s="863"/>
      <c r="O56" s="863"/>
      <c r="P56" s="863"/>
      <c r="Q56" s="863"/>
      <c r="R56" s="863"/>
      <c r="S56" s="863"/>
      <c r="T56" s="863"/>
      <c r="U56" s="863"/>
      <c r="V56" s="863"/>
      <c r="W56" s="863"/>
      <c r="X56" s="863"/>
      <c r="Y56" s="863"/>
      <c r="Z56" s="863"/>
      <c r="AA56" s="863"/>
      <c r="AB56" s="863"/>
      <c r="AC56" s="863"/>
      <c r="AD56" s="863"/>
      <c r="AE56" s="863"/>
      <c r="AF56" s="863">
        <v>1</v>
      </c>
    </row>
    <row r="57" spans="1:32" ht="20.100000000000001" customHeight="1">
      <c r="A57" s="866" t="s">
        <v>407</v>
      </c>
      <c r="B57" s="867"/>
      <c r="C57" s="867"/>
      <c r="D57" s="867"/>
      <c r="E57" s="867"/>
      <c r="F57" s="867"/>
      <c r="G57" s="867"/>
      <c r="H57" s="867"/>
      <c r="I57" s="867"/>
      <c r="J57" s="867"/>
      <c r="K57" s="867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7"/>
      <c r="Y57" s="867"/>
      <c r="Z57" s="867"/>
      <c r="AA57" s="867"/>
      <c r="AB57" s="867"/>
      <c r="AC57" s="867"/>
      <c r="AD57" s="867"/>
      <c r="AE57" s="867"/>
      <c r="AF57" s="867"/>
    </row>
    <row r="58" spans="1:32" ht="20.100000000000001" customHeight="1">
      <c r="A58" s="862" t="s">
        <v>477</v>
      </c>
      <c r="B58" s="863"/>
      <c r="C58" s="863"/>
      <c r="D58" s="863"/>
      <c r="E58" s="863"/>
      <c r="F58" s="863"/>
      <c r="G58" s="863"/>
      <c r="H58" s="863"/>
      <c r="I58" s="863"/>
      <c r="J58" s="863"/>
      <c r="K58" s="863"/>
      <c r="L58" s="863"/>
      <c r="M58" s="863"/>
      <c r="N58" s="863"/>
      <c r="O58" s="863"/>
      <c r="P58" s="863"/>
      <c r="Q58" s="863"/>
      <c r="R58" s="863"/>
      <c r="S58" s="863"/>
      <c r="T58" s="863">
        <v>1</v>
      </c>
      <c r="U58" s="863"/>
      <c r="V58" s="863"/>
      <c r="W58" s="863"/>
      <c r="X58" s="863"/>
      <c r="Y58" s="863"/>
      <c r="Z58" s="863"/>
      <c r="AA58" s="863"/>
      <c r="AB58" s="863"/>
      <c r="AC58" s="863"/>
      <c r="AD58" s="863"/>
      <c r="AE58" s="863"/>
      <c r="AF58" s="863">
        <v>1</v>
      </c>
    </row>
    <row r="59" spans="1:32" ht="20.100000000000001" customHeight="1">
      <c r="A59" s="862" t="s">
        <v>478</v>
      </c>
      <c r="B59" s="863"/>
      <c r="C59" s="863"/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>
        <v>1</v>
      </c>
      <c r="U59" s="863"/>
      <c r="V59" s="863"/>
      <c r="W59" s="863"/>
      <c r="X59" s="863"/>
      <c r="Y59" s="863"/>
      <c r="Z59" s="863"/>
      <c r="AA59" s="863"/>
      <c r="AB59" s="863"/>
      <c r="AC59" s="863"/>
      <c r="AD59" s="863"/>
      <c r="AE59" s="863"/>
      <c r="AF59" s="863">
        <v>1</v>
      </c>
    </row>
    <row r="60" spans="1:32" ht="20.100000000000001" customHeight="1">
      <c r="A60" s="862" t="s">
        <v>492</v>
      </c>
      <c r="B60" s="863"/>
      <c r="C60" s="863"/>
      <c r="D60" s="863"/>
      <c r="E60" s="863"/>
      <c r="F60" s="863"/>
      <c r="G60" s="863"/>
      <c r="H60" s="863"/>
      <c r="I60" s="863"/>
      <c r="J60" s="863"/>
      <c r="K60" s="863"/>
      <c r="L60" s="863"/>
      <c r="M60" s="863"/>
      <c r="N60" s="863"/>
      <c r="O60" s="863"/>
      <c r="P60" s="863"/>
      <c r="Q60" s="863"/>
      <c r="R60" s="863"/>
      <c r="S60" s="863"/>
      <c r="T60" s="863"/>
      <c r="U60" s="863"/>
      <c r="V60" s="863"/>
      <c r="W60" s="863"/>
      <c r="X60" s="863"/>
      <c r="Y60" s="863">
        <v>1</v>
      </c>
      <c r="Z60" s="863"/>
      <c r="AA60" s="863"/>
      <c r="AB60" s="863"/>
      <c r="AC60" s="863"/>
      <c r="AD60" s="863"/>
      <c r="AE60" s="863"/>
      <c r="AF60" s="863">
        <v>1</v>
      </c>
    </row>
    <row r="61" spans="1:32" ht="20.100000000000001" customHeight="1">
      <c r="A61" s="862" t="s">
        <v>448</v>
      </c>
      <c r="B61" s="863"/>
      <c r="C61" s="863"/>
      <c r="D61" s="863"/>
      <c r="E61" s="863"/>
      <c r="F61" s="863"/>
      <c r="G61" s="863"/>
      <c r="H61" s="863"/>
      <c r="I61" s="863"/>
      <c r="J61" s="863"/>
      <c r="K61" s="863"/>
      <c r="L61" s="863"/>
      <c r="M61" s="863"/>
      <c r="N61" s="863"/>
      <c r="O61" s="863"/>
      <c r="P61" s="863"/>
      <c r="Q61" s="863"/>
      <c r="R61" s="863"/>
      <c r="S61" s="863">
        <v>1</v>
      </c>
      <c r="T61" s="863"/>
      <c r="U61" s="863"/>
      <c r="V61" s="863"/>
      <c r="W61" s="863"/>
      <c r="X61" s="863"/>
      <c r="Y61" s="863"/>
      <c r="Z61" s="863"/>
      <c r="AA61" s="863"/>
      <c r="AB61" s="863"/>
      <c r="AC61" s="863"/>
      <c r="AD61" s="863"/>
      <c r="AE61" s="863"/>
      <c r="AF61" s="863">
        <v>1</v>
      </c>
    </row>
    <row r="62" spans="1:32" ht="20.100000000000001" customHeight="1">
      <c r="A62" s="862" t="s">
        <v>586</v>
      </c>
      <c r="B62" s="863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>
        <v>1</v>
      </c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>
        <v>1</v>
      </c>
    </row>
    <row r="63" spans="1:32" ht="20.100000000000001" customHeight="1">
      <c r="A63" s="862" t="s">
        <v>481</v>
      </c>
      <c r="B63" s="863"/>
      <c r="C63" s="863">
        <v>1</v>
      </c>
      <c r="D63" s="863"/>
      <c r="E63" s="863"/>
      <c r="F63" s="863"/>
      <c r="G63" s="863"/>
      <c r="H63" s="863"/>
      <c r="I63" s="863"/>
      <c r="J63" s="863"/>
      <c r="K63" s="863"/>
      <c r="L63" s="863"/>
      <c r="M63" s="863">
        <v>1</v>
      </c>
      <c r="N63" s="863"/>
      <c r="O63" s="863"/>
      <c r="P63" s="863"/>
      <c r="Q63" s="863"/>
      <c r="R63" s="863"/>
      <c r="S63" s="863"/>
      <c r="T63" s="863"/>
      <c r="U63" s="863"/>
      <c r="V63" s="863"/>
      <c r="W63" s="863"/>
      <c r="X63" s="863"/>
      <c r="Y63" s="863"/>
      <c r="Z63" s="863"/>
      <c r="AA63" s="863"/>
      <c r="AB63" s="863"/>
      <c r="AC63" s="863"/>
      <c r="AD63" s="863"/>
      <c r="AE63" s="863"/>
      <c r="AF63" s="863">
        <v>2</v>
      </c>
    </row>
    <row r="64" spans="1:32" ht="20.100000000000001" customHeight="1">
      <c r="A64" s="862" t="s">
        <v>482</v>
      </c>
      <c r="B64" s="863"/>
      <c r="C64" s="863">
        <v>2</v>
      </c>
      <c r="D64" s="863"/>
      <c r="E64" s="863"/>
      <c r="F64" s="863"/>
      <c r="G64" s="863"/>
      <c r="H64" s="863"/>
      <c r="I64" s="863"/>
      <c r="J64" s="863"/>
      <c r="K64" s="863"/>
      <c r="L64" s="863">
        <v>1</v>
      </c>
      <c r="M64" s="863">
        <v>3</v>
      </c>
      <c r="N64" s="863"/>
      <c r="O64" s="863"/>
      <c r="P64" s="863"/>
      <c r="Q64" s="863"/>
      <c r="R64" s="863"/>
      <c r="S64" s="863"/>
      <c r="T64" s="863"/>
      <c r="U64" s="863"/>
      <c r="V64" s="863"/>
      <c r="W64" s="863"/>
      <c r="X64" s="863"/>
      <c r="Y64" s="863"/>
      <c r="Z64" s="863"/>
      <c r="AA64" s="863"/>
      <c r="AB64" s="863"/>
      <c r="AC64" s="863"/>
      <c r="AD64" s="863"/>
      <c r="AE64" s="863"/>
      <c r="AF64" s="863">
        <v>6</v>
      </c>
    </row>
    <row r="65" spans="1:32" ht="20.100000000000001" customHeight="1">
      <c r="A65" s="866" t="s">
        <v>408</v>
      </c>
      <c r="B65" s="867"/>
      <c r="C65" s="867"/>
      <c r="D65" s="867"/>
      <c r="E65" s="867"/>
      <c r="F65" s="867"/>
      <c r="G65" s="867"/>
      <c r="H65" s="867"/>
      <c r="I65" s="867"/>
      <c r="J65" s="867"/>
      <c r="K65" s="867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7"/>
      <c r="Y65" s="867"/>
      <c r="Z65" s="867"/>
      <c r="AA65" s="867"/>
      <c r="AB65" s="867"/>
      <c r="AC65" s="867"/>
      <c r="AD65" s="867"/>
      <c r="AE65" s="867"/>
      <c r="AF65" s="867"/>
    </row>
    <row r="66" spans="1:32" ht="20.100000000000001" customHeight="1">
      <c r="A66" s="862" t="s">
        <v>483</v>
      </c>
      <c r="B66" s="863">
        <v>1</v>
      </c>
      <c r="C66" s="863"/>
      <c r="D66" s="863"/>
      <c r="E66" s="863"/>
      <c r="F66" s="863"/>
      <c r="G66" s="863"/>
      <c r="H66" s="863"/>
      <c r="I66" s="863"/>
      <c r="J66" s="863"/>
      <c r="K66" s="863"/>
      <c r="L66" s="863"/>
      <c r="M66" s="863"/>
      <c r="N66" s="863"/>
      <c r="O66" s="863"/>
      <c r="P66" s="863"/>
      <c r="Q66" s="863"/>
      <c r="R66" s="863"/>
      <c r="S66" s="863"/>
      <c r="T66" s="863"/>
      <c r="U66" s="863"/>
      <c r="V66" s="863"/>
      <c r="W66" s="863"/>
      <c r="X66" s="863"/>
      <c r="Y66" s="863"/>
      <c r="Z66" s="863"/>
      <c r="AA66" s="863"/>
      <c r="AB66" s="863"/>
      <c r="AC66" s="863"/>
      <c r="AD66" s="863"/>
      <c r="AE66" s="863"/>
      <c r="AF66" s="863">
        <v>1</v>
      </c>
    </row>
    <row r="67" spans="1:32" ht="20.100000000000001" customHeight="1">
      <c r="A67" s="862" t="s">
        <v>484</v>
      </c>
      <c r="B67" s="863"/>
      <c r="C67" s="863"/>
      <c r="D67" s="863"/>
      <c r="E67" s="863"/>
      <c r="F67" s="863"/>
      <c r="G67" s="863"/>
      <c r="H67" s="863"/>
      <c r="I67" s="863"/>
      <c r="J67" s="863"/>
      <c r="K67" s="863"/>
      <c r="L67" s="863"/>
      <c r="M67" s="863"/>
      <c r="N67" s="863"/>
      <c r="O67" s="863"/>
      <c r="P67" s="863"/>
      <c r="Q67" s="863"/>
      <c r="R67" s="863"/>
      <c r="S67" s="863"/>
      <c r="T67" s="863"/>
      <c r="U67" s="863"/>
      <c r="V67" s="863"/>
      <c r="W67" s="863"/>
      <c r="X67" s="863"/>
      <c r="Y67" s="863"/>
      <c r="Z67" s="863">
        <v>1</v>
      </c>
      <c r="AA67" s="863"/>
      <c r="AB67" s="863"/>
      <c r="AC67" s="863"/>
      <c r="AD67" s="863"/>
      <c r="AE67" s="863"/>
      <c r="AF67" s="863">
        <v>1</v>
      </c>
    </row>
    <row r="68" spans="1:32" ht="20.100000000000001" customHeight="1">
      <c r="A68" s="862" t="s">
        <v>486</v>
      </c>
      <c r="B68" s="863">
        <v>1</v>
      </c>
      <c r="C68" s="863">
        <v>1</v>
      </c>
      <c r="D68" s="863"/>
      <c r="E68" s="863"/>
      <c r="F68" s="863"/>
      <c r="G68" s="863"/>
      <c r="H68" s="863"/>
      <c r="I68" s="863"/>
      <c r="J68" s="863"/>
      <c r="K68" s="863"/>
      <c r="L68" s="863"/>
      <c r="M68" s="863"/>
      <c r="N68" s="863"/>
      <c r="O68" s="863"/>
      <c r="P68" s="863"/>
      <c r="Q68" s="863"/>
      <c r="R68" s="863"/>
      <c r="S68" s="863"/>
      <c r="T68" s="863"/>
      <c r="U68" s="863"/>
      <c r="V68" s="863"/>
      <c r="W68" s="863"/>
      <c r="X68" s="863"/>
      <c r="Y68" s="863"/>
      <c r="Z68" s="863"/>
      <c r="AA68" s="863"/>
      <c r="AB68" s="863"/>
      <c r="AC68" s="863"/>
      <c r="AD68" s="863"/>
      <c r="AE68" s="863"/>
      <c r="AF68" s="863">
        <v>2</v>
      </c>
    </row>
    <row r="69" spans="1:32" ht="20.100000000000001" customHeight="1">
      <c r="A69" s="862" t="s">
        <v>488</v>
      </c>
      <c r="B69" s="863"/>
      <c r="C69" s="863"/>
      <c r="D69" s="863"/>
      <c r="E69" s="863"/>
      <c r="F69" s="863"/>
      <c r="G69" s="863"/>
      <c r="H69" s="863"/>
      <c r="I69" s="863"/>
      <c r="J69" s="863"/>
      <c r="K69" s="863"/>
      <c r="L69" s="863"/>
      <c r="M69" s="863"/>
      <c r="N69" s="863"/>
      <c r="O69" s="863">
        <v>1</v>
      </c>
      <c r="P69" s="863"/>
      <c r="Q69" s="863"/>
      <c r="R69" s="863"/>
      <c r="S69" s="863"/>
      <c r="T69" s="863"/>
      <c r="U69" s="863"/>
      <c r="V69" s="863"/>
      <c r="W69" s="863"/>
      <c r="X69" s="863"/>
      <c r="Y69" s="863"/>
      <c r="Z69" s="863"/>
      <c r="AA69" s="863"/>
      <c r="AB69" s="863"/>
      <c r="AC69" s="863"/>
      <c r="AD69" s="863"/>
      <c r="AE69" s="863"/>
      <c r="AF69" s="863">
        <v>1</v>
      </c>
    </row>
    <row r="70" spans="1:32" ht="20.100000000000001" customHeight="1">
      <c r="A70" s="862" t="s">
        <v>575</v>
      </c>
      <c r="B70" s="863"/>
      <c r="C70" s="863"/>
      <c r="D70" s="863"/>
      <c r="E70" s="863"/>
      <c r="F70" s="863"/>
      <c r="G70" s="863"/>
      <c r="H70" s="863"/>
      <c r="I70" s="863"/>
      <c r="J70" s="863"/>
      <c r="K70" s="863"/>
      <c r="L70" s="863"/>
      <c r="M70" s="863"/>
      <c r="N70" s="863"/>
      <c r="O70" s="863"/>
      <c r="P70" s="863"/>
      <c r="Q70" s="863"/>
      <c r="R70" s="863"/>
      <c r="S70" s="863"/>
      <c r="T70" s="863"/>
      <c r="U70" s="863"/>
      <c r="V70" s="863"/>
      <c r="W70" s="863"/>
      <c r="X70" s="863"/>
      <c r="Y70" s="863"/>
      <c r="Z70" s="863">
        <v>1</v>
      </c>
      <c r="AA70" s="863"/>
      <c r="AB70" s="863"/>
      <c r="AC70" s="863"/>
      <c r="AD70" s="863"/>
      <c r="AE70" s="863"/>
      <c r="AF70" s="863">
        <v>1</v>
      </c>
    </row>
    <row r="71" spans="1:32" ht="20.100000000000001" customHeight="1">
      <c r="A71" s="862" t="s">
        <v>489</v>
      </c>
      <c r="B71" s="863"/>
      <c r="C71" s="863"/>
      <c r="D71" s="863"/>
      <c r="E71" s="863"/>
      <c r="F71" s="863"/>
      <c r="G71" s="863"/>
      <c r="H71" s="863"/>
      <c r="I71" s="863"/>
      <c r="J71" s="863"/>
      <c r="K71" s="863"/>
      <c r="L71" s="863"/>
      <c r="M71" s="863"/>
      <c r="N71" s="863"/>
      <c r="O71" s="863"/>
      <c r="P71" s="863"/>
      <c r="Q71" s="863"/>
      <c r="R71" s="863"/>
      <c r="S71" s="863"/>
      <c r="T71" s="863"/>
      <c r="U71" s="863"/>
      <c r="V71" s="863"/>
      <c r="W71" s="863"/>
      <c r="X71" s="863"/>
      <c r="Y71" s="863"/>
      <c r="Z71" s="863">
        <v>1</v>
      </c>
      <c r="AA71" s="863"/>
      <c r="AB71" s="863"/>
      <c r="AC71" s="863"/>
      <c r="AD71" s="863"/>
      <c r="AE71" s="863"/>
      <c r="AF71" s="863">
        <v>1</v>
      </c>
    </row>
    <row r="72" spans="1:32" ht="20.100000000000001" customHeight="1">
      <c r="A72" s="862" t="s">
        <v>587</v>
      </c>
      <c r="B72" s="863"/>
      <c r="C72" s="863"/>
      <c r="D72" s="863"/>
      <c r="E72" s="863"/>
      <c r="F72" s="863"/>
      <c r="G72" s="863"/>
      <c r="H72" s="863"/>
      <c r="I72" s="863"/>
      <c r="J72" s="863"/>
      <c r="K72" s="863"/>
      <c r="L72" s="863"/>
      <c r="M72" s="863"/>
      <c r="N72" s="863"/>
      <c r="O72" s="863"/>
      <c r="P72" s="863"/>
      <c r="Q72" s="863"/>
      <c r="R72" s="863"/>
      <c r="S72" s="863"/>
      <c r="T72" s="863"/>
      <c r="U72" s="863"/>
      <c r="V72" s="863"/>
      <c r="W72" s="863"/>
      <c r="X72" s="863"/>
      <c r="Y72" s="863"/>
      <c r="Z72" s="863"/>
      <c r="AA72" s="863"/>
      <c r="AB72" s="863"/>
      <c r="AC72" s="863"/>
      <c r="AD72" s="863">
        <v>1</v>
      </c>
      <c r="AE72" s="863"/>
      <c r="AF72" s="863">
        <v>1</v>
      </c>
    </row>
    <row r="73" spans="1:32" ht="20.100000000000001" customHeight="1">
      <c r="A73" s="862" t="s">
        <v>493</v>
      </c>
      <c r="B73" s="863"/>
      <c r="C73" s="863"/>
      <c r="D73" s="863"/>
      <c r="E73" s="863"/>
      <c r="F73" s="863"/>
      <c r="G73" s="863"/>
      <c r="H73" s="863"/>
      <c r="I73" s="863"/>
      <c r="J73" s="863"/>
      <c r="K73" s="863"/>
      <c r="L73" s="863"/>
      <c r="M73" s="863"/>
      <c r="N73" s="863"/>
      <c r="O73" s="863"/>
      <c r="P73" s="863"/>
      <c r="Q73" s="863"/>
      <c r="R73" s="863"/>
      <c r="S73" s="863"/>
      <c r="T73" s="863"/>
      <c r="U73" s="863"/>
      <c r="V73" s="863"/>
      <c r="W73" s="863"/>
      <c r="X73" s="863"/>
      <c r="Y73" s="863"/>
      <c r="Z73" s="863"/>
      <c r="AA73" s="863"/>
      <c r="AB73" s="863"/>
      <c r="AC73" s="863"/>
      <c r="AD73" s="863">
        <v>2</v>
      </c>
      <c r="AE73" s="863"/>
      <c r="AF73" s="863">
        <v>2</v>
      </c>
    </row>
    <row r="74" spans="1:32" ht="20.100000000000001" customHeight="1">
      <c r="A74" s="862" t="s">
        <v>498</v>
      </c>
      <c r="B74" s="863">
        <v>1</v>
      </c>
      <c r="C74" s="863"/>
      <c r="D74" s="863"/>
      <c r="E74" s="863"/>
      <c r="F74" s="863"/>
      <c r="G74" s="863"/>
      <c r="H74" s="863"/>
      <c r="I74" s="863"/>
      <c r="J74" s="863"/>
      <c r="K74" s="863"/>
      <c r="L74" s="863"/>
      <c r="M74" s="863"/>
      <c r="N74" s="863"/>
      <c r="O74" s="863"/>
      <c r="P74" s="863"/>
      <c r="Q74" s="863"/>
      <c r="R74" s="863"/>
      <c r="S74" s="863"/>
      <c r="T74" s="863"/>
      <c r="U74" s="863"/>
      <c r="V74" s="863"/>
      <c r="W74" s="863"/>
      <c r="X74" s="863"/>
      <c r="Y74" s="863"/>
      <c r="Z74" s="863"/>
      <c r="AA74" s="863"/>
      <c r="AB74" s="863"/>
      <c r="AC74" s="863"/>
      <c r="AD74" s="863">
        <v>1</v>
      </c>
      <c r="AE74" s="863"/>
      <c r="AF74" s="863">
        <v>2</v>
      </c>
    </row>
    <row r="75" spans="1:32" ht="20.100000000000001" customHeight="1">
      <c r="A75" s="862" t="s">
        <v>588</v>
      </c>
      <c r="B75" s="863"/>
      <c r="C75" s="863"/>
      <c r="D75" s="863"/>
      <c r="E75" s="863"/>
      <c r="F75" s="863"/>
      <c r="G75" s="863"/>
      <c r="H75" s="863"/>
      <c r="I75" s="863"/>
      <c r="J75" s="863"/>
      <c r="K75" s="863"/>
      <c r="L75" s="863"/>
      <c r="M75" s="863"/>
      <c r="N75" s="863"/>
      <c r="O75" s="863">
        <v>1</v>
      </c>
      <c r="P75" s="863"/>
      <c r="Q75" s="863"/>
      <c r="R75" s="863"/>
      <c r="S75" s="863"/>
      <c r="T75" s="863"/>
      <c r="U75" s="863"/>
      <c r="V75" s="863"/>
      <c r="W75" s="863"/>
      <c r="X75" s="863"/>
      <c r="Y75" s="863"/>
      <c r="Z75" s="863"/>
      <c r="AA75" s="863"/>
      <c r="AB75" s="863"/>
      <c r="AC75" s="863"/>
      <c r="AD75" s="863"/>
      <c r="AE75" s="863"/>
      <c r="AF75" s="863">
        <v>1</v>
      </c>
    </row>
    <row r="76" spans="1:32" ht="20.100000000000001" customHeight="1">
      <c r="A76" s="862" t="s">
        <v>500</v>
      </c>
      <c r="B76" s="863">
        <v>1</v>
      </c>
      <c r="C76" s="863"/>
      <c r="D76" s="863"/>
      <c r="E76" s="863"/>
      <c r="F76" s="863"/>
      <c r="G76" s="863"/>
      <c r="H76" s="863"/>
      <c r="I76" s="863"/>
      <c r="J76" s="863"/>
      <c r="K76" s="863"/>
      <c r="L76" s="863"/>
      <c r="M76" s="863"/>
      <c r="N76" s="863"/>
      <c r="O76" s="863"/>
      <c r="P76" s="863">
        <v>1</v>
      </c>
      <c r="Q76" s="863"/>
      <c r="R76" s="863"/>
      <c r="S76" s="863"/>
      <c r="T76" s="863"/>
      <c r="U76" s="863"/>
      <c r="V76" s="863"/>
      <c r="W76" s="863"/>
      <c r="X76" s="863"/>
      <c r="Y76" s="863"/>
      <c r="Z76" s="863"/>
      <c r="AA76" s="863"/>
      <c r="AB76" s="863"/>
      <c r="AC76" s="863"/>
      <c r="AD76" s="863">
        <v>1</v>
      </c>
      <c r="AE76" s="863"/>
      <c r="AF76" s="863">
        <v>3</v>
      </c>
    </row>
    <row r="77" spans="1:32" ht="20.100000000000001" customHeight="1">
      <c r="A77" s="862" t="s">
        <v>501</v>
      </c>
      <c r="B77" s="863"/>
      <c r="C77" s="863"/>
      <c r="D77" s="863"/>
      <c r="E77" s="863"/>
      <c r="F77" s="863"/>
      <c r="G77" s="863"/>
      <c r="H77" s="863"/>
      <c r="I77" s="863"/>
      <c r="J77" s="863"/>
      <c r="K77" s="863"/>
      <c r="L77" s="863"/>
      <c r="M77" s="863"/>
      <c r="N77" s="863"/>
      <c r="O77" s="863"/>
      <c r="P77" s="863"/>
      <c r="Q77" s="863"/>
      <c r="R77" s="863"/>
      <c r="S77" s="863"/>
      <c r="T77" s="863"/>
      <c r="U77" s="863"/>
      <c r="V77" s="863"/>
      <c r="W77" s="863"/>
      <c r="X77" s="863"/>
      <c r="Y77" s="863"/>
      <c r="Z77" s="863">
        <v>1</v>
      </c>
      <c r="AA77" s="863"/>
      <c r="AB77" s="863"/>
      <c r="AC77" s="863"/>
      <c r="AD77" s="863"/>
      <c r="AE77" s="863"/>
      <c r="AF77" s="863">
        <v>1</v>
      </c>
    </row>
    <row r="78" spans="1:32" ht="20.100000000000001" customHeight="1">
      <c r="A78" s="862" t="s">
        <v>502</v>
      </c>
      <c r="B78" s="863">
        <v>1</v>
      </c>
      <c r="C78" s="863">
        <v>1</v>
      </c>
      <c r="D78" s="863"/>
      <c r="E78" s="863"/>
      <c r="F78" s="863"/>
      <c r="G78" s="863"/>
      <c r="H78" s="863"/>
      <c r="I78" s="863"/>
      <c r="J78" s="863"/>
      <c r="K78" s="863"/>
      <c r="L78" s="863"/>
      <c r="M78" s="863"/>
      <c r="N78" s="863"/>
      <c r="O78" s="863"/>
      <c r="P78" s="863"/>
      <c r="Q78" s="863"/>
      <c r="R78" s="863"/>
      <c r="S78" s="863"/>
      <c r="T78" s="863"/>
      <c r="U78" s="863"/>
      <c r="V78" s="863"/>
      <c r="W78" s="863"/>
      <c r="X78" s="863"/>
      <c r="Y78" s="863"/>
      <c r="Z78" s="863">
        <v>1</v>
      </c>
      <c r="AA78" s="863"/>
      <c r="AB78" s="863"/>
      <c r="AC78" s="863"/>
      <c r="AD78" s="863"/>
      <c r="AE78" s="863"/>
      <c r="AF78" s="863">
        <v>3</v>
      </c>
    </row>
    <row r="79" spans="1:32" ht="20.100000000000001" customHeight="1">
      <c r="A79" s="862" t="s">
        <v>589</v>
      </c>
      <c r="B79" s="863"/>
      <c r="C79" s="863"/>
      <c r="D79" s="863"/>
      <c r="E79" s="863"/>
      <c r="F79" s="863"/>
      <c r="G79" s="863"/>
      <c r="H79" s="863"/>
      <c r="I79" s="863"/>
      <c r="J79" s="863"/>
      <c r="K79" s="863"/>
      <c r="L79" s="863"/>
      <c r="M79" s="863"/>
      <c r="N79" s="863"/>
      <c r="O79" s="863"/>
      <c r="P79" s="863"/>
      <c r="Q79" s="863"/>
      <c r="R79" s="863"/>
      <c r="S79" s="863"/>
      <c r="T79" s="863"/>
      <c r="U79" s="863"/>
      <c r="V79" s="863"/>
      <c r="W79" s="863"/>
      <c r="X79" s="863"/>
      <c r="Y79" s="863"/>
      <c r="Z79" s="863"/>
      <c r="AA79" s="863"/>
      <c r="AB79" s="863"/>
      <c r="AC79" s="863"/>
      <c r="AD79" s="863">
        <v>1</v>
      </c>
      <c r="AE79" s="863"/>
      <c r="AF79" s="863">
        <v>1</v>
      </c>
    </row>
    <row r="80" spans="1:32" ht="20.100000000000001" customHeight="1">
      <c r="A80" s="862" t="s">
        <v>508</v>
      </c>
      <c r="B80" s="863">
        <v>1</v>
      </c>
      <c r="C80" s="863"/>
      <c r="D80" s="863"/>
      <c r="E80" s="863"/>
      <c r="F80" s="863"/>
      <c r="G80" s="863"/>
      <c r="H80" s="863"/>
      <c r="I80" s="863"/>
      <c r="J80" s="863"/>
      <c r="K80" s="863"/>
      <c r="L80" s="863"/>
      <c r="M80" s="863"/>
      <c r="N80" s="863"/>
      <c r="O80" s="863"/>
      <c r="P80" s="863"/>
      <c r="Q80" s="863"/>
      <c r="R80" s="863"/>
      <c r="S80" s="863"/>
      <c r="T80" s="863"/>
      <c r="U80" s="863"/>
      <c r="V80" s="863"/>
      <c r="W80" s="863"/>
      <c r="X80" s="863"/>
      <c r="Y80" s="863"/>
      <c r="Z80" s="863"/>
      <c r="AA80" s="863"/>
      <c r="AB80" s="863"/>
      <c r="AC80" s="863"/>
      <c r="AD80" s="863"/>
      <c r="AE80" s="863"/>
      <c r="AF80" s="863">
        <v>1</v>
      </c>
    </row>
    <row r="81" spans="1:32" ht="20.100000000000001" customHeight="1">
      <c r="A81" s="862" t="s">
        <v>510</v>
      </c>
      <c r="B81" s="863">
        <v>1</v>
      </c>
      <c r="C81" s="863">
        <v>1</v>
      </c>
      <c r="D81" s="863"/>
      <c r="E81" s="863"/>
      <c r="F81" s="863"/>
      <c r="G81" s="863"/>
      <c r="H81" s="863"/>
      <c r="I81" s="863"/>
      <c r="J81" s="863"/>
      <c r="K81" s="863"/>
      <c r="L81" s="863"/>
      <c r="M81" s="863"/>
      <c r="N81" s="863"/>
      <c r="O81" s="863"/>
      <c r="P81" s="863"/>
      <c r="Q81" s="863"/>
      <c r="R81" s="863"/>
      <c r="S81" s="863"/>
      <c r="T81" s="863"/>
      <c r="U81" s="863"/>
      <c r="V81" s="863"/>
      <c r="W81" s="863"/>
      <c r="X81" s="863"/>
      <c r="Y81" s="863"/>
      <c r="Z81" s="863"/>
      <c r="AA81" s="863"/>
      <c r="AB81" s="863"/>
      <c r="AC81" s="863"/>
      <c r="AD81" s="863"/>
      <c r="AE81" s="863"/>
      <c r="AF81" s="863">
        <v>2</v>
      </c>
    </row>
    <row r="82" spans="1:32" ht="20.100000000000001" customHeight="1">
      <c r="A82" s="862" t="s">
        <v>590</v>
      </c>
      <c r="B82" s="863"/>
      <c r="C82" s="863"/>
      <c r="D82" s="863"/>
      <c r="E82" s="863"/>
      <c r="F82" s="863"/>
      <c r="G82" s="863"/>
      <c r="H82" s="863"/>
      <c r="I82" s="863"/>
      <c r="J82" s="863"/>
      <c r="K82" s="863"/>
      <c r="L82" s="863"/>
      <c r="M82" s="863"/>
      <c r="N82" s="863"/>
      <c r="O82" s="863">
        <v>1</v>
      </c>
      <c r="P82" s="863"/>
      <c r="Q82" s="863"/>
      <c r="R82" s="863"/>
      <c r="S82" s="863"/>
      <c r="T82" s="863"/>
      <c r="U82" s="863"/>
      <c r="V82" s="863"/>
      <c r="W82" s="863"/>
      <c r="X82" s="863"/>
      <c r="Y82" s="863"/>
      <c r="Z82" s="863"/>
      <c r="AA82" s="863"/>
      <c r="AB82" s="863"/>
      <c r="AC82" s="863"/>
      <c r="AD82" s="863"/>
      <c r="AE82" s="863"/>
      <c r="AF82" s="863">
        <v>1</v>
      </c>
    </row>
    <row r="83" spans="1:32" ht="20.100000000000001" customHeight="1">
      <c r="A83" s="862" t="s">
        <v>511</v>
      </c>
      <c r="B83" s="863"/>
      <c r="C83" s="863"/>
      <c r="D83" s="863"/>
      <c r="E83" s="863"/>
      <c r="F83" s="863"/>
      <c r="G83" s="863"/>
      <c r="H83" s="863"/>
      <c r="I83" s="863"/>
      <c r="J83" s="863"/>
      <c r="K83" s="863"/>
      <c r="L83" s="863"/>
      <c r="M83" s="863"/>
      <c r="N83" s="863"/>
      <c r="O83" s="863"/>
      <c r="P83" s="863"/>
      <c r="Q83" s="863"/>
      <c r="R83" s="863"/>
      <c r="S83" s="863"/>
      <c r="T83" s="863"/>
      <c r="U83" s="863"/>
      <c r="V83" s="863"/>
      <c r="W83" s="863"/>
      <c r="X83" s="863"/>
      <c r="Y83" s="863"/>
      <c r="Z83" s="863">
        <v>1</v>
      </c>
      <c r="AA83" s="863"/>
      <c r="AB83" s="863"/>
      <c r="AC83" s="863"/>
      <c r="AD83" s="863"/>
      <c r="AE83" s="863"/>
      <c r="AF83" s="863">
        <v>1</v>
      </c>
    </row>
    <row r="84" spans="1:32" ht="20.100000000000001" customHeight="1">
      <c r="A84" s="862" t="s">
        <v>513</v>
      </c>
      <c r="B84" s="863"/>
      <c r="C84" s="863">
        <v>1</v>
      </c>
      <c r="D84" s="863"/>
      <c r="E84" s="863"/>
      <c r="F84" s="863"/>
      <c r="G84" s="863"/>
      <c r="H84" s="863"/>
      <c r="I84" s="863"/>
      <c r="J84" s="863"/>
      <c r="K84" s="863"/>
      <c r="L84" s="863"/>
      <c r="M84" s="863"/>
      <c r="N84" s="863"/>
      <c r="O84" s="863"/>
      <c r="P84" s="863"/>
      <c r="Q84" s="863"/>
      <c r="R84" s="863"/>
      <c r="S84" s="863"/>
      <c r="T84" s="863"/>
      <c r="U84" s="863"/>
      <c r="V84" s="863"/>
      <c r="W84" s="863"/>
      <c r="X84" s="863"/>
      <c r="Y84" s="863"/>
      <c r="Z84" s="863">
        <v>1</v>
      </c>
      <c r="AA84" s="863"/>
      <c r="AB84" s="863"/>
      <c r="AC84" s="863"/>
      <c r="AD84" s="863"/>
      <c r="AE84" s="863"/>
      <c r="AF84" s="863">
        <v>2</v>
      </c>
    </row>
    <row r="85" spans="1:32" ht="20.100000000000001" customHeight="1">
      <c r="A85" s="862" t="s">
        <v>591</v>
      </c>
      <c r="B85" s="863"/>
      <c r="C85" s="863"/>
      <c r="D85" s="863"/>
      <c r="E85" s="863"/>
      <c r="F85" s="863"/>
      <c r="G85" s="863"/>
      <c r="H85" s="863"/>
      <c r="I85" s="863"/>
      <c r="J85" s="863"/>
      <c r="K85" s="863"/>
      <c r="L85" s="863"/>
      <c r="M85" s="863"/>
      <c r="N85" s="863"/>
      <c r="O85" s="863">
        <v>1</v>
      </c>
      <c r="P85" s="863"/>
      <c r="Q85" s="863"/>
      <c r="R85" s="863"/>
      <c r="S85" s="863"/>
      <c r="T85" s="863"/>
      <c r="U85" s="863"/>
      <c r="V85" s="863"/>
      <c r="W85" s="863"/>
      <c r="X85" s="863"/>
      <c r="Y85" s="863"/>
      <c r="Z85" s="863"/>
      <c r="AA85" s="863"/>
      <c r="AB85" s="863"/>
      <c r="AC85" s="863"/>
      <c r="AD85" s="863"/>
      <c r="AE85" s="863"/>
      <c r="AF85" s="863">
        <v>1</v>
      </c>
    </row>
    <row r="86" spans="1:32" ht="20.100000000000001" customHeight="1">
      <c r="A86" s="862" t="s">
        <v>514</v>
      </c>
      <c r="B86" s="863"/>
      <c r="C86" s="863"/>
      <c r="D86" s="863"/>
      <c r="E86" s="863"/>
      <c r="F86" s="863"/>
      <c r="G86" s="863"/>
      <c r="H86" s="863"/>
      <c r="I86" s="863"/>
      <c r="J86" s="863"/>
      <c r="K86" s="863"/>
      <c r="L86" s="863"/>
      <c r="M86" s="863"/>
      <c r="N86" s="863"/>
      <c r="O86" s="863"/>
      <c r="P86" s="863"/>
      <c r="Q86" s="863"/>
      <c r="R86" s="863"/>
      <c r="S86" s="863"/>
      <c r="T86" s="863"/>
      <c r="U86" s="863"/>
      <c r="V86" s="863"/>
      <c r="W86" s="863"/>
      <c r="X86" s="863"/>
      <c r="Y86" s="863"/>
      <c r="Z86" s="863">
        <v>1</v>
      </c>
      <c r="AA86" s="863"/>
      <c r="AB86" s="863"/>
      <c r="AC86" s="863"/>
      <c r="AD86" s="863"/>
      <c r="AE86" s="863"/>
      <c r="AF86" s="863">
        <v>1</v>
      </c>
    </row>
    <row r="87" spans="1:32" ht="20.100000000000001" customHeight="1">
      <c r="A87" s="862" t="s">
        <v>516</v>
      </c>
      <c r="B87" s="863"/>
      <c r="C87" s="863">
        <v>1</v>
      </c>
      <c r="D87" s="863"/>
      <c r="E87" s="863"/>
      <c r="F87" s="863"/>
      <c r="G87" s="863"/>
      <c r="H87" s="863"/>
      <c r="I87" s="863"/>
      <c r="J87" s="863"/>
      <c r="K87" s="863"/>
      <c r="L87" s="863"/>
      <c r="M87" s="863"/>
      <c r="N87" s="863"/>
      <c r="O87" s="863"/>
      <c r="P87" s="863"/>
      <c r="Q87" s="863"/>
      <c r="R87" s="863"/>
      <c r="S87" s="863"/>
      <c r="T87" s="863"/>
      <c r="U87" s="863"/>
      <c r="V87" s="863"/>
      <c r="W87" s="863"/>
      <c r="X87" s="863"/>
      <c r="Y87" s="863"/>
      <c r="Z87" s="863"/>
      <c r="AA87" s="863"/>
      <c r="AB87" s="863"/>
      <c r="AC87" s="863"/>
      <c r="AD87" s="863"/>
      <c r="AE87" s="863"/>
      <c r="AF87" s="863">
        <v>1</v>
      </c>
    </row>
    <row r="88" spans="1:32" ht="20.100000000000001" customHeight="1">
      <c r="A88" s="862" t="s">
        <v>526</v>
      </c>
      <c r="B88" s="863"/>
      <c r="C88" s="863"/>
      <c r="D88" s="863"/>
      <c r="E88" s="863"/>
      <c r="F88" s="863"/>
      <c r="G88" s="863"/>
      <c r="H88" s="863"/>
      <c r="I88" s="863"/>
      <c r="J88" s="863"/>
      <c r="K88" s="863"/>
      <c r="L88" s="863"/>
      <c r="M88" s="863"/>
      <c r="N88" s="863"/>
      <c r="O88" s="863"/>
      <c r="P88" s="863">
        <v>1</v>
      </c>
      <c r="Q88" s="863"/>
      <c r="R88" s="863"/>
      <c r="S88" s="863"/>
      <c r="T88" s="863"/>
      <c r="U88" s="863"/>
      <c r="V88" s="863"/>
      <c r="W88" s="863"/>
      <c r="X88" s="863"/>
      <c r="Y88" s="863"/>
      <c r="Z88" s="863"/>
      <c r="AA88" s="863"/>
      <c r="AB88" s="863"/>
      <c r="AC88" s="863"/>
      <c r="AD88" s="863">
        <v>1</v>
      </c>
      <c r="AE88" s="863"/>
      <c r="AF88" s="863">
        <v>2</v>
      </c>
    </row>
    <row r="89" spans="1:32" ht="20.100000000000001" customHeight="1">
      <c r="A89" s="862" t="s">
        <v>527</v>
      </c>
      <c r="B89" s="863">
        <v>1</v>
      </c>
      <c r="C89" s="863"/>
      <c r="D89" s="863"/>
      <c r="E89" s="863"/>
      <c r="F89" s="863"/>
      <c r="G89" s="863"/>
      <c r="H89" s="863"/>
      <c r="I89" s="863"/>
      <c r="J89" s="863"/>
      <c r="K89" s="863"/>
      <c r="L89" s="863"/>
      <c r="M89" s="863"/>
      <c r="N89" s="863"/>
      <c r="O89" s="863"/>
      <c r="P89" s="863"/>
      <c r="Q89" s="863"/>
      <c r="R89" s="863"/>
      <c r="S89" s="863"/>
      <c r="T89" s="863"/>
      <c r="U89" s="863"/>
      <c r="V89" s="863"/>
      <c r="W89" s="863"/>
      <c r="X89" s="863"/>
      <c r="Y89" s="863"/>
      <c r="Z89" s="863"/>
      <c r="AA89" s="863"/>
      <c r="AB89" s="863"/>
      <c r="AC89" s="863"/>
      <c r="AD89" s="863"/>
      <c r="AE89" s="863"/>
      <c r="AF89" s="863">
        <v>1</v>
      </c>
    </row>
    <row r="90" spans="1:32" ht="20.100000000000001" customHeight="1">
      <c r="A90" s="862" t="s">
        <v>528</v>
      </c>
      <c r="B90" s="863">
        <v>1</v>
      </c>
      <c r="C90" s="863"/>
      <c r="D90" s="863"/>
      <c r="E90" s="863"/>
      <c r="F90" s="863"/>
      <c r="G90" s="863"/>
      <c r="H90" s="863"/>
      <c r="I90" s="863"/>
      <c r="J90" s="863"/>
      <c r="K90" s="863"/>
      <c r="L90" s="863"/>
      <c r="M90" s="863"/>
      <c r="N90" s="863"/>
      <c r="O90" s="863"/>
      <c r="P90" s="863"/>
      <c r="Q90" s="863"/>
      <c r="R90" s="863"/>
      <c r="S90" s="863"/>
      <c r="T90" s="863"/>
      <c r="U90" s="863"/>
      <c r="V90" s="863"/>
      <c r="W90" s="863"/>
      <c r="X90" s="863"/>
      <c r="Y90" s="863"/>
      <c r="Z90" s="863">
        <v>1</v>
      </c>
      <c r="AA90" s="863"/>
      <c r="AB90" s="863"/>
      <c r="AC90" s="863"/>
      <c r="AD90" s="863"/>
      <c r="AE90" s="863"/>
      <c r="AF90" s="863">
        <v>2</v>
      </c>
    </row>
    <row r="91" spans="1:32" ht="20.100000000000001" customHeight="1">
      <c r="A91" s="866" t="s">
        <v>576</v>
      </c>
      <c r="B91" s="867"/>
      <c r="C91" s="867"/>
      <c r="D91" s="867"/>
      <c r="E91" s="867"/>
      <c r="F91" s="867"/>
      <c r="G91" s="867"/>
      <c r="H91" s="867"/>
      <c r="I91" s="867"/>
      <c r="J91" s="867"/>
      <c r="K91" s="867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7"/>
      <c r="Y91" s="867"/>
      <c r="Z91" s="867"/>
      <c r="AA91" s="867"/>
      <c r="AB91" s="867"/>
      <c r="AC91" s="867"/>
      <c r="AD91" s="867"/>
      <c r="AE91" s="867"/>
      <c r="AF91" s="867"/>
    </row>
    <row r="92" spans="1:32" ht="20.100000000000001" customHeight="1">
      <c r="A92" s="862" t="s">
        <v>529</v>
      </c>
      <c r="B92" s="863">
        <v>1</v>
      </c>
      <c r="C92" s="863"/>
      <c r="D92" s="863"/>
      <c r="E92" s="863"/>
      <c r="F92" s="863"/>
      <c r="G92" s="863"/>
      <c r="H92" s="863"/>
      <c r="I92" s="863"/>
      <c r="J92" s="863"/>
      <c r="K92" s="863"/>
      <c r="L92" s="863"/>
      <c r="M92" s="863"/>
      <c r="N92" s="863"/>
      <c r="O92" s="863"/>
      <c r="P92" s="863"/>
      <c r="Q92" s="863"/>
      <c r="R92" s="863"/>
      <c r="S92" s="863"/>
      <c r="T92" s="863"/>
      <c r="U92" s="863"/>
      <c r="V92" s="863"/>
      <c r="W92" s="863"/>
      <c r="X92" s="863"/>
      <c r="Y92" s="863"/>
      <c r="Z92" s="863"/>
      <c r="AA92" s="863"/>
      <c r="AB92" s="863"/>
      <c r="AC92" s="863"/>
      <c r="AD92" s="863"/>
      <c r="AE92" s="863"/>
      <c r="AF92" s="863">
        <v>1</v>
      </c>
    </row>
    <row r="93" spans="1:32" ht="20.100000000000001" customHeight="1">
      <c r="A93" s="862" t="s">
        <v>530</v>
      </c>
      <c r="B93" s="863"/>
      <c r="C93" s="863"/>
      <c r="D93" s="863"/>
      <c r="E93" s="863"/>
      <c r="F93" s="863"/>
      <c r="G93" s="863"/>
      <c r="H93" s="863"/>
      <c r="I93" s="863"/>
      <c r="J93" s="863"/>
      <c r="K93" s="863"/>
      <c r="L93" s="863"/>
      <c r="M93" s="863"/>
      <c r="N93" s="863"/>
      <c r="O93" s="863"/>
      <c r="P93" s="863"/>
      <c r="Q93" s="863">
        <v>1</v>
      </c>
      <c r="R93" s="863"/>
      <c r="S93" s="863"/>
      <c r="T93" s="863"/>
      <c r="U93" s="863"/>
      <c r="V93" s="863"/>
      <c r="W93" s="863"/>
      <c r="X93" s="863"/>
      <c r="Y93" s="863"/>
      <c r="Z93" s="863"/>
      <c r="AA93" s="863"/>
      <c r="AB93" s="863"/>
      <c r="AC93" s="863"/>
      <c r="AD93" s="863"/>
      <c r="AE93" s="863"/>
      <c r="AF93" s="863">
        <v>1</v>
      </c>
    </row>
    <row r="94" spans="1:32" ht="20.100000000000001" customHeight="1">
      <c r="A94" s="862" t="s">
        <v>532</v>
      </c>
      <c r="B94" s="863">
        <v>1</v>
      </c>
      <c r="C94" s="863"/>
      <c r="D94" s="863"/>
      <c r="E94" s="863"/>
      <c r="F94" s="863"/>
      <c r="G94" s="863"/>
      <c r="H94" s="863"/>
      <c r="I94" s="863"/>
      <c r="J94" s="863"/>
      <c r="K94" s="863"/>
      <c r="L94" s="863"/>
      <c r="M94" s="863"/>
      <c r="N94" s="863"/>
      <c r="O94" s="863"/>
      <c r="P94" s="863"/>
      <c r="Q94" s="863"/>
      <c r="R94" s="863"/>
      <c r="S94" s="863"/>
      <c r="T94" s="863"/>
      <c r="U94" s="863"/>
      <c r="V94" s="863"/>
      <c r="W94" s="863"/>
      <c r="X94" s="863"/>
      <c r="Y94" s="863"/>
      <c r="Z94" s="863">
        <v>1</v>
      </c>
      <c r="AA94" s="863"/>
      <c r="AB94" s="863"/>
      <c r="AC94" s="863"/>
      <c r="AD94" s="863"/>
      <c r="AE94" s="863"/>
      <c r="AF94" s="863">
        <v>2</v>
      </c>
    </row>
    <row r="95" spans="1:32" ht="20.100000000000001" customHeight="1">
      <c r="A95" s="862" t="s">
        <v>533</v>
      </c>
      <c r="B95" s="863"/>
      <c r="C95" s="863"/>
      <c r="D95" s="863"/>
      <c r="E95" s="863"/>
      <c r="F95" s="863"/>
      <c r="G95" s="863"/>
      <c r="H95" s="863"/>
      <c r="I95" s="863"/>
      <c r="J95" s="863"/>
      <c r="K95" s="863"/>
      <c r="L95" s="863"/>
      <c r="M95" s="863"/>
      <c r="N95" s="863"/>
      <c r="O95" s="863"/>
      <c r="P95" s="863"/>
      <c r="Q95" s="863">
        <v>1</v>
      </c>
      <c r="R95" s="863"/>
      <c r="S95" s="863"/>
      <c r="T95" s="863"/>
      <c r="U95" s="863"/>
      <c r="V95" s="863"/>
      <c r="W95" s="863"/>
      <c r="X95" s="863"/>
      <c r="Y95" s="863"/>
      <c r="Z95" s="863"/>
      <c r="AA95" s="863"/>
      <c r="AB95" s="863"/>
      <c r="AC95" s="863"/>
      <c r="AD95" s="863"/>
      <c r="AE95" s="863"/>
      <c r="AF95" s="863">
        <v>1</v>
      </c>
    </row>
    <row r="96" spans="1:32" ht="20.100000000000001" customHeight="1">
      <c r="A96" s="862" t="s">
        <v>534</v>
      </c>
      <c r="B96" s="863"/>
      <c r="C96" s="863"/>
      <c r="D96" s="863"/>
      <c r="E96" s="863"/>
      <c r="F96" s="863"/>
      <c r="G96" s="863"/>
      <c r="H96" s="863"/>
      <c r="I96" s="863"/>
      <c r="J96" s="863"/>
      <c r="K96" s="863"/>
      <c r="L96" s="863"/>
      <c r="M96" s="863"/>
      <c r="N96" s="863"/>
      <c r="O96" s="863"/>
      <c r="P96" s="863"/>
      <c r="Q96" s="863">
        <v>1</v>
      </c>
      <c r="R96" s="863"/>
      <c r="S96" s="863"/>
      <c r="T96" s="863"/>
      <c r="U96" s="863"/>
      <c r="V96" s="863"/>
      <c r="W96" s="863"/>
      <c r="X96" s="863"/>
      <c r="Y96" s="863"/>
      <c r="Z96" s="863"/>
      <c r="AA96" s="863"/>
      <c r="AB96" s="863"/>
      <c r="AC96" s="863"/>
      <c r="AD96" s="863"/>
      <c r="AE96" s="863"/>
      <c r="AF96" s="863">
        <v>1</v>
      </c>
    </row>
    <row r="97" spans="1:32" ht="20.100000000000001" customHeight="1">
      <c r="A97" s="862" t="s">
        <v>535</v>
      </c>
      <c r="B97" s="863"/>
      <c r="C97" s="863"/>
      <c r="D97" s="863"/>
      <c r="E97" s="863"/>
      <c r="F97" s="863"/>
      <c r="G97" s="863"/>
      <c r="H97" s="863"/>
      <c r="I97" s="863"/>
      <c r="J97" s="863"/>
      <c r="K97" s="863"/>
      <c r="L97" s="863"/>
      <c r="M97" s="863"/>
      <c r="N97" s="863"/>
      <c r="O97" s="863"/>
      <c r="P97" s="863"/>
      <c r="Q97" s="863">
        <v>1</v>
      </c>
      <c r="R97" s="863"/>
      <c r="S97" s="863"/>
      <c r="T97" s="863"/>
      <c r="U97" s="863"/>
      <c r="V97" s="863"/>
      <c r="W97" s="863"/>
      <c r="X97" s="863"/>
      <c r="Y97" s="863"/>
      <c r="Z97" s="863"/>
      <c r="AA97" s="863"/>
      <c r="AB97" s="863"/>
      <c r="AC97" s="863"/>
      <c r="AD97" s="863"/>
      <c r="AE97" s="863"/>
      <c r="AF97" s="863">
        <v>1</v>
      </c>
    </row>
    <row r="98" spans="1:32" ht="20.100000000000001" customHeight="1">
      <c r="A98" s="862" t="s">
        <v>537</v>
      </c>
      <c r="B98" s="863"/>
      <c r="C98" s="863"/>
      <c r="D98" s="863"/>
      <c r="E98" s="863"/>
      <c r="F98" s="863"/>
      <c r="G98" s="863"/>
      <c r="H98" s="863"/>
      <c r="I98" s="863"/>
      <c r="J98" s="863"/>
      <c r="K98" s="863"/>
      <c r="L98" s="863"/>
      <c r="M98" s="863"/>
      <c r="N98" s="863"/>
      <c r="O98" s="863"/>
      <c r="P98" s="863"/>
      <c r="Q98" s="863">
        <v>1</v>
      </c>
      <c r="R98" s="863"/>
      <c r="S98" s="863"/>
      <c r="T98" s="863"/>
      <c r="U98" s="863"/>
      <c r="V98" s="863"/>
      <c r="W98" s="863"/>
      <c r="X98" s="863"/>
      <c r="Y98" s="863"/>
      <c r="Z98" s="863"/>
      <c r="AA98" s="863"/>
      <c r="AB98" s="863"/>
      <c r="AC98" s="863"/>
      <c r="AD98" s="863"/>
      <c r="AE98" s="863"/>
      <c r="AF98" s="863">
        <v>1</v>
      </c>
    </row>
    <row r="99" spans="1:32" ht="42.75" customHeight="1">
      <c r="A99" s="868" t="s">
        <v>541</v>
      </c>
      <c r="B99" s="869">
        <v>34</v>
      </c>
      <c r="C99" s="869">
        <v>20</v>
      </c>
      <c r="D99" s="869">
        <v>7</v>
      </c>
      <c r="E99" s="869">
        <v>2</v>
      </c>
      <c r="F99" s="869">
        <v>6</v>
      </c>
      <c r="G99" s="869">
        <v>9</v>
      </c>
      <c r="H99" s="869">
        <v>7</v>
      </c>
      <c r="I99" s="869">
        <v>3</v>
      </c>
      <c r="J99" s="869">
        <v>5</v>
      </c>
      <c r="K99" s="869">
        <v>3</v>
      </c>
      <c r="L99" s="869">
        <v>3</v>
      </c>
      <c r="M99" s="869">
        <v>4</v>
      </c>
      <c r="N99" s="869">
        <v>5</v>
      </c>
      <c r="O99" s="869">
        <v>6</v>
      </c>
      <c r="P99" s="869">
        <v>3</v>
      </c>
      <c r="Q99" s="869">
        <v>6</v>
      </c>
      <c r="R99" s="869">
        <v>3</v>
      </c>
      <c r="S99" s="869">
        <v>3</v>
      </c>
      <c r="T99" s="869">
        <v>2</v>
      </c>
      <c r="U99" s="869">
        <v>4</v>
      </c>
      <c r="V99" s="869">
        <v>5</v>
      </c>
      <c r="W99" s="869">
        <v>2</v>
      </c>
      <c r="X99" s="869">
        <v>5</v>
      </c>
      <c r="Y99" s="869">
        <v>3</v>
      </c>
      <c r="Z99" s="869">
        <v>15</v>
      </c>
      <c r="AA99" s="869">
        <v>4</v>
      </c>
      <c r="AB99" s="869">
        <v>7</v>
      </c>
      <c r="AC99" s="869">
        <v>11</v>
      </c>
      <c r="AD99" s="869">
        <v>9</v>
      </c>
      <c r="AE99" s="869">
        <v>9</v>
      </c>
      <c r="AF99" s="869">
        <v>205</v>
      </c>
    </row>
    <row r="100" spans="1:32" ht="27.75" customHeight="1">
      <c r="A100" s="880" t="s">
        <v>577</v>
      </c>
      <c r="B100" s="869">
        <v>432</v>
      </c>
      <c r="C100" s="869">
        <v>310</v>
      </c>
      <c r="D100" s="869">
        <v>102</v>
      </c>
      <c r="E100" s="869">
        <v>41</v>
      </c>
      <c r="F100" s="869">
        <v>59</v>
      </c>
      <c r="G100" s="869">
        <v>109</v>
      </c>
      <c r="H100" s="869">
        <v>70</v>
      </c>
      <c r="I100" s="869">
        <v>55</v>
      </c>
      <c r="J100" s="869">
        <v>69</v>
      </c>
      <c r="K100" s="869">
        <v>53</v>
      </c>
      <c r="L100" s="869">
        <v>46</v>
      </c>
      <c r="M100" s="869">
        <v>49</v>
      </c>
      <c r="N100" s="869">
        <v>61</v>
      </c>
      <c r="O100" s="869">
        <v>58</v>
      </c>
      <c r="P100" s="869">
        <v>49</v>
      </c>
      <c r="Q100" s="869">
        <v>51</v>
      </c>
      <c r="R100" s="869">
        <v>45</v>
      </c>
      <c r="S100" s="869">
        <v>51</v>
      </c>
      <c r="T100" s="869">
        <v>30</v>
      </c>
      <c r="U100" s="869">
        <v>63</v>
      </c>
      <c r="V100" s="869">
        <v>84</v>
      </c>
      <c r="W100" s="869">
        <v>41</v>
      </c>
      <c r="X100" s="869">
        <v>60</v>
      </c>
      <c r="Y100" s="869">
        <v>43</v>
      </c>
      <c r="Z100" s="869">
        <v>126</v>
      </c>
      <c r="AA100" s="869">
        <v>45</v>
      </c>
      <c r="AB100" s="869">
        <v>74</v>
      </c>
      <c r="AC100" s="869">
        <v>92</v>
      </c>
      <c r="AD100" s="869">
        <v>129</v>
      </c>
      <c r="AE100" s="869">
        <v>83</v>
      </c>
      <c r="AF100" s="871">
        <v>2580</v>
      </c>
    </row>
    <row r="101" spans="1:32" ht="1.5" customHeight="1">
      <c r="A101" s="490"/>
      <c r="B101" s="490"/>
      <c r="C101" s="490"/>
      <c r="D101" s="490"/>
      <c r="E101" s="490"/>
      <c r="F101" s="490"/>
      <c r="G101" s="490"/>
      <c r="H101" s="490"/>
      <c r="I101" s="490"/>
      <c r="J101" s="490"/>
      <c r="K101" s="490"/>
      <c r="L101" s="490"/>
      <c r="M101" s="490"/>
      <c r="N101" s="490"/>
      <c r="O101" s="490"/>
      <c r="P101" s="490"/>
      <c r="Q101" s="490"/>
      <c r="R101" s="490"/>
      <c r="S101" s="490"/>
      <c r="T101" s="490"/>
      <c r="U101" s="490"/>
      <c r="V101" s="490"/>
      <c r="W101" s="490"/>
      <c r="X101" s="490"/>
      <c r="Y101" s="490"/>
      <c r="Z101" s="490"/>
      <c r="AA101" s="490"/>
      <c r="AB101" s="490"/>
      <c r="AC101" s="490"/>
      <c r="AD101" s="490"/>
      <c r="AE101" s="490"/>
      <c r="AF101" s="490"/>
    </row>
  </sheetData>
  <mergeCells count="6">
    <mergeCell ref="AF6:AF7"/>
    <mergeCell ref="A1:AF1"/>
    <mergeCell ref="A2:AF2"/>
    <mergeCell ref="A3:AF3"/>
    <mergeCell ref="A4:AF4"/>
    <mergeCell ref="A5:AF5"/>
  </mergeCells>
  <pageMargins left="0.7" right="0.7" top="0.75" bottom="0.75" header="0.3" footer="0.3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J51"/>
  <sheetViews>
    <sheetView workbookViewId="0">
      <selection activeCell="A3" sqref="A3:C3"/>
    </sheetView>
  </sheetViews>
  <sheetFormatPr defaultRowHeight="15"/>
  <cols>
    <col min="1" max="1" width="47" style="553" customWidth="1"/>
    <col min="2" max="2" width="14.42578125" style="243" customWidth="1"/>
    <col min="3" max="3" width="16.7109375" style="243" customWidth="1"/>
    <col min="4" max="4" width="11.28515625" style="546" customWidth="1"/>
    <col min="5" max="6" width="9.140625" style="546" customWidth="1"/>
    <col min="7" max="7" width="14" style="546" bestFit="1" customWidth="1"/>
    <col min="8" max="8" width="8.42578125" style="546" bestFit="1" customWidth="1"/>
    <col min="9" max="9" width="12.140625" style="546" bestFit="1" customWidth="1"/>
    <col min="10" max="10" width="7.85546875" style="546" bestFit="1" customWidth="1"/>
    <col min="11" max="15" width="9.140625" style="546" customWidth="1"/>
    <col min="16" max="24" width="9.7109375" style="546" customWidth="1"/>
    <col min="25" max="255" width="9.140625" style="546"/>
    <col min="256" max="256" width="25.7109375" style="546" customWidth="1"/>
    <col min="257" max="258" width="10.7109375" style="546" customWidth="1"/>
    <col min="259" max="259" width="15.42578125" style="546" customWidth="1"/>
    <col min="260" max="260" width="11.28515625" style="546" customWidth="1"/>
    <col min="261" max="262" width="9.140625" style="546" customWidth="1"/>
    <col min="263" max="263" width="14" style="546" bestFit="1" customWidth="1"/>
    <col min="264" max="264" width="8.42578125" style="546" bestFit="1" customWidth="1"/>
    <col min="265" max="265" width="12.140625" style="546" bestFit="1" customWidth="1"/>
    <col min="266" max="266" width="7.85546875" style="546" bestFit="1" customWidth="1"/>
    <col min="267" max="271" width="9.140625" style="546" customWidth="1"/>
    <col min="272" max="280" width="9.7109375" style="546" customWidth="1"/>
    <col min="281" max="511" width="9.140625" style="546"/>
    <col min="512" max="512" width="25.7109375" style="546" customWidth="1"/>
    <col min="513" max="514" width="10.7109375" style="546" customWidth="1"/>
    <col min="515" max="515" width="15.42578125" style="546" customWidth="1"/>
    <col min="516" max="516" width="11.28515625" style="546" customWidth="1"/>
    <col min="517" max="518" width="9.140625" style="546" customWidth="1"/>
    <col min="519" max="519" width="14" style="546" bestFit="1" customWidth="1"/>
    <col min="520" max="520" width="8.42578125" style="546" bestFit="1" customWidth="1"/>
    <col min="521" max="521" width="12.140625" style="546" bestFit="1" customWidth="1"/>
    <col min="522" max="522" width="7.85546875" style="546" bestFit="1" customWidth="1"/>
    <col min="523" max="527" width="9.140625" style="546" customWidth="1"/>
    <col min="528" max="536" width="9.7109375" style="546" customWidth="1"/>
    <col min="537" max="767" width="9.140625" style="546"/>
    <col min="768" max="768" width="25.7109375" style="546" customWidth="1"/>
    <col min="769" max="770" width="10.7109375" style="546" customWidth="1"/>
    <col min="771" max="771" width="15.42578125" style="546" customWidth="1"/>
    <col min="772" max="772" width="11.28515625" style="546" customWidth="1"/>
    <col min="773" max="774" width="9.140625" style="546" customWidth="1"/>
    <col min="775" max="775" width="14" style="546" bestFit="1" customWidth="1"/>
    <col min="776" max="776" width="8.42578125" style="546" bestFit="1" customWidth="1"/>
    <col min="777" max="777" width="12.140625" style="546" bestFit="1" customWidth="1"/>
    <col min="778" max="778" width="7.85546875" style="546" bestFit="1" customWidth="1"/>
    <col min="779" max="783" width="9.140625" style="546" customWidth="1"/>
    <col min="784" max="792" width="9.7109375" style="546" customWidth="1"/>
    <col min="793" max="1023" width="9.140625" style="546"/>
    <col min="1024" max="1024" width="25.7109375" style="546" customWidth="1"/>
    <col min="1025" max="1026" width="10.7109375" style="546" customWidth="1"/>
    <col min="1027" max="1027" width="15.42578125" style="546" customWidth="1"/>
    <col min="1028" max="1028" width="11.28515625" style="546" customWidth="1"/>
    <col min="1029" max="1030" width="9.140625" style="546" customWidth="1"/>
    <col min="1031" max="1031" width="14" style="546" bestFit="1" customWidth="1"/>
    <col min="1032" max="1032" width="8.42578125" style="546" bestFit="1" customWidth="1"/>
    <col min="1033" max="1033" width="12.140625" style="546" bestFit="1" customWidth="1"/>
    <col min="1034" max="1034" width="7.85546875" style="546" bestFit="1" customWidth="1"/>
    <col min="1035" max="1039" width="9.140625" style="546" customWidth="1"/>
    <col min="1040" max="1048" width="9.7109375" style="546" customWidth="1"/>
    <col min="1049" max="1279" width="9.140625" style="546"/>
    <col min="1280" max="1280" width="25.7109375" style="546" customWidth="1"/>
    <col min="1281" max="1282" width="10.7109375" style="546" customWidth="1"/>
    <col min="1283" max="1283" width="15.42578125" style="546" customWidth="1"/>
    <col min="1284" max="1284" width="11.28515625" style="546" customWidth="1"/>
    <col min="1285" max="1286" width="9.140625" style="546" customWidth="1"/>
    <col min="1287" max="1287" width="14" style="546" bestFit="1" customWidth="1"/>
    <col min="1288" max="1288" width="8.42578125" style="546" bestFit="1" customWidth="1"/>
    <col min="1289" max="1289" width="12.140625" style="546" bestFit="1" customWidth="1"/>
    <col min="1290" max="1290" width="7.85546875" style="546" bestFit="1" customWidth="1"/>
    <col min="1291" max="1295" width="9.140625" style="546" customWidth="1"/>
    <col min="1296" max="1304" width="9.7109375" style="546" customWidth="1"/>
    <col min="1305" max="1535" width="9.140625" style="546"/>
    <col min="1536" max="1536" width="25.7109375" style="546" customWidth="1"/>
    <col min="1537" max="1538" width="10.7109375" style="546" customWidth="1"/>
    <col min="1539" max="1539" width="15.42578125" style="546" customWidth="1"/>
    <col min="1540" max="1540" width="11.28515625" style="546" customWidth="1"/>
    <col min="1541" max="1542" width="9.140625" style="546" customWidth="1"/>
    <col min="1543" max="1543" width="14" style="546" bestFit="1" customWidth="1"/>
    <col min="1544" max="1544" width="8.42578125" style="546" bestFit="1" customWidth="1"/>
    <col min="1545" max="1545" width="12.140625" style="546" bestFit="1" customWidth="1"/>
    <col min="1546" max="1546" width="7.85546875" style="546" bestFit="1" customWidth="1"/>
    <col min="1547" max="1551" width="9.140625" style="546" customWidth="1"/>
    <col min="1552" max="1560" width="9.7109375" style="546" customWidth="1"/>
    <col min="1561" max="1791" width="9.140625" style="546"/>
    <col min="1792" max="1792" width="25.7109375" style="546" customWidth="1"/>
    <col min="1793" max="1794" width="10.7109375" style="546" customWidth="1"/>
    <col min="1795" max="1795" width="15.42578125" style="546" customWidth="1"/>
    <col min="1796" max="1796" width="11.28515625" style="546" customWidth="1"/>
    <col min="1797" max="1798" width="9.140625" style="546" customWidth="1"/>
    <col min="1799" max="1799" width="14" style="546" bestFit="1" customWidth="1"/>
    <col min="1800" max="1800" width="8.42578125" style="546" bestFit="1" customWidth="1"/>
    <col min="1801" max="1801" width="12.140625" style="546" bestFit="1" customWidth="1"/>
    <col min="1802" max="1802" width="7.85546875" style="546" bestFit="1" customWidth="1"/>
    <col min="1803" max="1807" width="9.140625" style="546" customWidth="1"/>
    <col min="1808" max="1816" width="9.7109375" style="546" customWidth="1"/>
    <col min="1817" max="2047" width="9.140625" style="546"/>
    <col min="2048" max="2048" width="25.7109375" style="546" customWidth="1"/>
    <col min="2049" max="2050" width="10.7109375" style="546" customWidth="1"/>
    <col min="2051" max="2051" width="15.42578125" style="546" customWidth="1"/>
    <col min="2052" max="2052" width="11.28515625" style="546" customWidth="1"/>
    <col min="2053" max="2054" width="9.140625" style="546" customWidth="1"/>
    <col min="2055" max="2055" width="14" style="546" bestFit="1" customWidth="1"/>
    <col min="2056" max="2056" width="8.42578125" style="546" bestFit="1" customWidth="1"/>
    <col min="2057" max="2057" width="12.140625" style="546" bestFit="1" customWidth="1"/>
    <col min="2058" max="2058" width="7.85546875" style="546" bestFit="1" customWidth="1"/>
    <col min="2059" max="2063" width="9.140625" style="546" customWidth="1"/>
    <col min="2064" max="2072" width="9.7109375" style="546" customWidth="1"/>
    <col min="2073" max="2303" width="9.140625" style="546"/>
    <col min="2304" max="2304" width="25.7109375" style="546" customWidth="1"/>
    <col min="2305" max="2306" width="10.7109375" style="546" customWidth="1"/>
    <col min="2307" max="2307" width="15.42578125" style="546" customWidth="1"/>
    <col min="2308" max="2308" width="11.28515625" style="546" customWidth="1"/>
    <col min="2309" max="2310" width="9.140625" style="546" customWidth="1"/>
    <col min="2311" max="2311" width="14" style="546" bestFit="1" customWidth="1"/>
    <col min="2312" max="2312" width="8.42578125" style="546" bestFit="1" customWidth="1"/>
    <col min="2313" max="2313" width="12.140625" style="546" bestFit="1" customWidth="1"/>
    <col min="2314" max="2314" width="7.85546875" style="546" bestFit="1" customWidth="1"/>
    <col min="2315" max="2319" width="9.140625" style="546" customWidth="1"/>
    <col min="2320" max="2328" width="9.7109375" style="546" customWidth="1"/>
    <col min="2329" max="2559" width="9.140625" style="546"/>
    <col min="2560" max="2560" width="25.7109375" style="546" customWidth="1"/>
    <col min="2561" max="2562" width="10.7109375" style="546" customWidth="1"/>
    <col min="2563" max="2563" width="15.42578125" style="546" customWidth="1"/>
    <col min="2564" max="2564" width="11.28515625" style="546" customWidth="1"/>
    <col min="2565" max="2566" width="9.140625" style="546" customWidth="1"/>
    <col min="2567" max="2567" width="14" style="546" bestFit="1" customWidth="1"/>
    <col min="2568" max="2568" width="8.42578125" style="546" bestFit="1" customWidth="1"/>
    <col min="2569" max="2569" width="12.140625" style="546" bestFit="1" customWidth="1"/>
    <col min="2570" max="2570" width="7.85546875" style="546" bestFit="1" customWidth="1"/>
    <col min="2571" max="2575" width="9.140625" style="546" customWidth="1"/>
    <col min="2576" max="2584" width="9.7109375" style="546" customWidth="1"/>
    <col min="2585" max="2815" width="9.140625" style="546"/>
    <col min="2816" max="2816" width="25.7109375" style="546" customWidth="1"/>
    <col min="2817" max="2818" width="10.7109375" style="546" customWidth="1"/>
    <col min="2819" max="2819" width="15.42578125" style="546" customWidth="1"/>
    <col min="2820" max="2820" width="11.28515625" style="546" customWidth="1"/>
    <col min="2821" max="2822" width="9.140625" style="546" customWidth="1"/>
    <col min="2823" max="2823" width="14" style="546" bestFit="1" customWidth="1"/>
    <col min="2824" max="2824" width="8.42578125" style="546" bestFit="1" customWidth="1"/>
    <col min="2825" max="2825" width="12.140625" style="546" bestFit="1" customWidth="1"/>
    <col min="2826" max="2826" width="7.85546875" style="546" bestFit="1" customWidth="1"/>
    <col min="2827" max="2831" width="9.140625" style="546" customWidth="1"/>
    <col min="2832" max="2840" width="9.7109375" style="546" customWidth="1"/>
    <col min="2841" max="3071" width="9.140625" style="546"/>
    <col min="3072" max="3072" width="25.7109375" style="546" customWidth="1"/>
    <col min="3073" max="3074" width="10.7109375" style="546" customWidth="1"/>
    <col min="3075" max="3075" width="15.42578125" style="546" customWidth="1"/>
    <col min="3076" max="3076" width="11.28515625" style="546" customWidth="1"/>
    <col min="3077" max="3078" width="9.140625" style="546" customWidth="1"/>
    <col min="3079" max="3079" width="14" style="546" bestFit="1" customWidth="1"/>
    <col min="3080" max="3080" width="8.42578125" style="546" bestFit="1" customWidth="1"/>
    <col min="3081" max="3081" width="12.140625" style="546" bestFit="1" customWidth="1"/>
    <col min="3082" max="3082" width="7.85546875" style="546" bestFit="1" customWidth="1"/>
    <col min="3083" max="3087" width="9.140625" style="546" customWidth="1"/>
    <col min="3088" max="3096" width="9.7109375" style="546" customWidth="1"/>
    <col min="3097" max="3327" width="9.140625" style="546"/>
    <col min="3328" max="3328" width="25.7109375" style="546" customWidth="1"/>
    <col min="3329" max="3330" width="10.7109375" style="546" customWidth="1"/>
    <col min="3331" max="3331" width="15.42578125" style="546" customWidth="1"/>
    <col min="3332" max="3332" width="11.28515625" style="546" customWidth="1"/>
    <col min="3333" max="3334" width="9.140625" style="546" customWidth="1"/>
    <col min="3335" max="3335" width="14" style="546" bestFit="1" customWidth="1"/>
    <col min="3336" max="3336" width="8.42578125" style="546" bestFit="1" customWidth="1"/>
    <col min="3337" max="3337" width="12.140625" style="546" bestFit="1" customWidth="1"/>
    <col min="3338" max="3338" width="7.85546875" style="546" bestFit="1" customWidth="1"/>
    <col min="3339" max="3343" width="9.140625" style="546" customWidth="1"/>
    <col min="3344" max="3352" width="9.7109375" style="546" customWidth="1"/>
    <col min="3353" max="3583" width="9.140625" style="546"/>
    <col min="3584" max="3584" width="25.7109375" style="546" customWidth="1"/>
    <col min="3585" max="3586" width="10.7109375" style="546" customWidth="1"/>
    <col min="3587" max="3587" width="15.42578125" style="546" customWidth="1"/>
    <col min="3588" max="3588" width="11.28515625" style="546" customWidth="1"/>
    <col min="3589" max="3590" width="9.140625" style="546" customWidth="1"/>
    <col min="3591" max="3591" width="14" style="546" bestFit="1" customWidth="1"/>
    <col min="3592" max="3592" width="8.42578125" style="546" bestFit="1" customWidth="1"/>
    <col min="3593" max="3593" width="12.140625" style="546" bestFit="1" customWidth="1"/>
    <col min="3594" max="3594" width="7.85546875" style="546" bestFit="1" customWidth="1"/>
    <col min="3595" max="3599" width="9.140625" style="546" customWidth="1"/>
    <col min="3600" max="3608" width="9.7109375" style="546" customWidth="1"/>
    <col min="3609" max="3839" width="9.140625" style="546"/>
    <col min="3840" max="3840" width="25.7109375" style="546" customWidth="1"/>
    <col min="3841" max="3842" width="10.7109375" style="546" customWidth="1"/>
    <col min="3843" max="3843" width="15.42578125" style="546" customWidth="1"/>
    <col min="3844" max="3844" width="11.28515625" style="546" customWidth="1"/>
    <col min="3845" max="3846" width="9.140625" style="546" customWidth="1"/>
    <col min="3847" max="3847" width="14" style="546" bestFit="1" customWidth="1"/>
    <col min="3848" max="3848" width="8.42578125" style="546" bestFit="1" customWidth="1"/>
    <col min="3849" max="3849" width="12.140625" style="546" bestFit="1" customWidth="1"/>
    <col min="3850" max="3850" width="7.85546875" style="546" bestFit="1" customWidth="1"/>
    <col min="3851" max="3855" width="9.140625" style="546" customWidth="1"/>
    <col min="3856" max="3864" width="9.7109375" style="546" customWidth="1"/>
    <col min="3865" max="4095" width="9.140625" style="546"/>
    <col min="4096" max="4096" width="25.7109375" style="546" customWidth="1"/>
    <col min="4097" max="4098" width="10.7109375" style="546" customWidth="1"/>
    <col min="4099" max="4099" width="15.42578125" style="546" customWidth="1"/>
    <col min="4100" max="4100" width="11.28515625" style="546" customWidth="1"/>
    <col min="4101" max="4102" width="9.140625" style="546" customWidth="1"/>
    <col min="4103" max="4103" width="14" style="546" bestFit="1" customWidth="1"/>
    <col min="4104" max="4104" width="8.42578125" style="546" bestFit="1" customWidth="1"/>
    <col min="4105" max="4105" width="12.140625" style="546" bestFit="1" customWidth="1"/>
    <col min="4106" max="4106" width="7.85546875" style="546" bestFit="1" customWidth="1"/>
    <col min="4107" max="4111" width="9.140625" style="546" customWidth="1"/>
    <col min="4112" max="4120" width="9.7109375" style="546" customWidth="1"/>
    <col min="4121" max="4351" width="9.140625" style="546"/>
    <col min="4352" max="4352" width="25.7109375" style="546" customWidth="1"/>
    <col min="4353" max="4354" width="10.7109375" style="546" customWidth="1"/>
    <col min="4355" max="4355" width="15.42578125" style="546" customWidth="1"/>
    <col min="4356" max="4356" width="11.28515625" style="546" customWidth="1"/>
    <col min="4357" max="4358" width="9.140625" style="546" customWidth="1"/>
    <col min="4359" max="4359" width="14" style="546" bestFit="1" customWidth="1"/>
    <col min="4360" max="4360" width="8.42578125" style="546" bestFit="1" customWidth="1"/>
    <col min="4361" max="4361" width="12.140625" style="546" bestFit="1" customWidth="1"/>
    <col min="4362" max="4362" width="7.85546875" style="546" bestFit="1" customWidth="1"/>
    <col min="4363" max="4367" width="9.140625" style="546" customWidth="1"/>
    <col min="4368" max="4376" width="9.7109375" style="546" customWidth="1"/>
    <col min="4377" max="4607" width="9.140625" style="546"/>
    <col min="4608" max="4608" width="25.7109375" style="546" customWidth="1"/>
    <col min="4609" max="4610" width="10.7109375" style="546" customWidth="1"/>
    <col min="4611" max="4611" width="15.42578125" style="546" customWidth="1"/>
    <col min="4612" max="4612" width="11.28515625" style="546" customWidth="1"/>
    <col min="4613" max="4614" width="9.140625" style="546" customWidth="1"/>
    <col min="4615" max="4615" width="14" style="546" bestFit="1" customWidth="1"/>
    <col min="4616" max="4616" width="8.42578125" style="546" bestFit="1" customWidth="1"/>
    <col min="4617" max="4617" width="12.140625" style="546" bestFit="1" customWidth="1"/>
    <col min="4618" max="4618" width="7.85546875" style="546" bestFit="1" customWidth="1"/>
    <col min="4619" max="4623" width="9.140625" style="546" customWidth="1"/>
    <col min="4624" max="4632" width="9.7109375" style="546" customWidth="1"/>
    <col min="4633" max="4863" width="9.140625" style="546"/>
    <col min="4864" max="4864" width="25.7109375" style="546" customWidth="1"/>
    <col min="4865" max="4866" width="10.7109375" style="546" customWidth="1"/>
    <col min="4867" max="4867" width="15.42578125" style="546" customWidth="1"/>
    <col min="4868" max="4868" width="11.28515625" style="546" customWidth="1"/>
    <col min="4869" max="4870" width="9.140625" style="546" customWidth="1"/>
    <col min="4871" max="4871" width="14" style="546" bestFit="1" customWidth="1"/>
    <col min="4872" max="4872" width="8.42578125" style="546" bestFit="1" customWidth="1"/>
    <col min="4873" max="4873" width="12.140625" style="546" bestFit="1" customWidth="1"/>
    <col min="4874" max="4874" width="7.85546875" style="546" bestFit="1" customWidth="1"/>
    <col min="4875" max="4879" width="9.140625" style="546" customWidth="1"/>
    <col min="4880" max="4888" width="9.7109375" style="546" customWidth="1"/>
    <col min="4889" max="5119" width="9.140625" style="546"/>
    <col min="5120" max="5120" width="25.7109375" style="546" customWidth="1"/>
    <col min="5121" max="5122" width="10.7109375" style="546" customWidth="1"/>
    <col min="5123" max="5123" width="15.42578125" style="546" customWidth="1"/>
    <col min="5124" max="5124" width="11.28515625" style="546" customWidth="1"/>
    <col min="5125" max="5126" width="9.140625" style="546" customWidth="1"/>
    <col min="5127" max="5127" width="14" style="546" bestFit="1" customWidth="1"/>
    <col min="5128" max="5128" width="8.42578125" style="546" bestFit="1" customWidth="1"/>
    <col min="5129" max="5129" width="12.140625" style="546" bestFit="1" customWidth="1"/>
    <col min="5130" max="5130" width="7.85546875" style="546" bestFit="1" customWidth="1"/>
    <col min="5131" max="5135" width="9.140625" style="546" customWidth="1"/>
    <col min="5136" max="5144" width="9.7109375" style="546" customWidth="1"/>
    <col min="5145" max="5375" width="9.140625" style="546"/>
    <col min="5376" max="5376" width="25.7109375" style="546" customWidth="1"/>
    <col min="5377" max="5378" width="10.7109375" style="546" customWidth="1"/>
    <col min="5379" max="5379" width="15.42578125" style="546" customWidth="1"/>
    <col min="5380" max="5380" width="11.28515625" style="546" customWidth="1"/>
    <col min="5381" max="5382" width="9.140625" style="546" customWidth="1"/>
    <col min="5383" max="5383" width="14" style="546" bestFit="1" customWidth="1"/>
    <col min="5384" max="5384" width="8.42578125" style="546" bestFit="1" customWidth="1"/>
    <col min="5385" max="5385" width="12.140625" style="546" bestFit="1" customWidth="1"/>
    <col min="5386" max="5386" width="7.85546875" style="546" bestFit="1" customWidth="1"/>
    <col min="5387" max="5391" width="9.140625" style="546" customWidth="1"/>
    <col min="5392" max="5400" width="9.7109375" style="546" customWidth="1"/>
    <col min="5401" max="5631" width="9.140625" style="546"/>
    <col min="5632" max="5632" width="25.7109375" style="546" customWidth="1"/>
    <col min="5633" max="5634" width="10.7109375" style="546" customWidth="1"/>
    <col min="5635" max="5635" width="15.42578125" style="546" customWidth="1"/>
    <col min="5636" max="5636" width="11.28515625" style="546" customWidth="1"/>
    <col min="5637" max="5638" width="9.140625" style="546" customWidth="1"/>
    <col min="5639" max="5639" width="14" style="546" bestFit="1" customWidth="1"/>
    <col min="5640" max="5640" width="8.42578125" style="546" bestFit="1" customWidth="1"/>
    <col min="5641" max="5641" width="12.140625" style="546" bestFit="1" customWidth="1"/>
    <col min="5642" max="5642" width="7.85546875" style="546" bestFit="1" customWidth="1"/>
    <col min="5643" max="5647" width="9.140625" style="546" customWidth="1"/>
    <col min="5648" max="5656" width="9.7109375" style="546" customWidth="1"/>
    <col min="5657" max="5887" width="9.140625" style="546"/>
    <col min="5888" max="5888" width="25.7109375" style="546" customWidth="1"/>
    <col min="5889" max="5890" width="10.7109375" style="546" customWidth="1"/>
    <col min="5891" max="5891" width="15.42578125" style="546" customWidth="1"/>
    <col min="5892" max="5892" width="11.28515625" style="546" customWidth="1"/>
    <col min="5893" max="5894" width="9.140625" style="546" customWidth="1"/>
    <col min="5895" max="5895" width="14" style="546" bestFit="1" customWidth="1"/>
    <col min="5896" max="5896" width="8.42578125" style="546" bestFit="1" customWidth="1"/>
    <col min="5897" max="5897" width="12.140625" style="546" bestFit="1" customWidth="1"/>
    <col min="5898" max="5898" width="7.85546875" style="546" bestFit="1" customWidth="1"/>
    <col min="5899" max="5903" width="9.140625" style="546" customWidth="1"/>
    <col min="5904" max="5912" width="9.7109375" style="546" customWidth="1"/>
    <col min="5913" max="6143" width="9.140625" style="546"/>
    <col min="6144" max="6144" width="25.7109375" style="546" customWidth="1"/>
    <col min="6145" max="6146" width="10.7109375" style="546" customWidth="1"/>
    <col min="6147" max="6147" width="15.42578125" style="546" customWidth="1"/>
    <col min="6148" max="6148" width="11.28515625" style="546" customWidth="1"/>
    <col min="6149" max="6150" width="9.140625" style="546" customWidth="1"/>
    <col min="6151" max="6151" width="14" style="546" bestFit="1" customWidth="1"/>
    <col min="6152" max="6152" width="8.42578125" style="546" bestFit="1" customWidth="1"/>
    <col min="6153" max="6153" width="12.140625" style="546" bestFit="1" customWidth="1"/>
    <col min="6154" max="6154" width="7.85546875" style="546" bestFit="1" customWidth="1"/>
    <col min="6155" max="6159" width="9.140625" style="546" customWidth="1"/>
    <col min="6160" max="6168" width="9.7109375" style="546" customWidth="1"/>
    <col min="6169" max="6399" width="9.140625" style="546"/>
    <col min="6400" max="6400" width="25.7109375" style="546" customWidth="1"/>
    <col min="6401" max="6402" width="10.7109375" style="546" customWidth="1"/>
    <col min="6403" max="6403" width="15.42578125" style="546" customWidth="1"/>
    <col min="6404" max="6404" width="11.28515625" style="546" customWidth="1"/>
    <col min="6405" max="6406" width="9.140625" style="546" customWidth="1"/>
    <col min="6407" max="6407" width="14" style="546" bestFit="1" customWidth="1"/>
    <col min="6408" max="6408" width="8.42578125" style="546" bestFit="1" customWidth="1"/>
    <col min="6409" max="6409" width="12.140625" style="546" bestFit="1" customWidth="1"/>
    <col min="6410" max="6410" width="7.85546875" style="546" bestFit="1" customWidth="1"/>
    <col min="6411" max="6415" width="9.140625" style="546" customWidth="1"/>
    <col min="6416" max="6424" width="9.7109375" style="546" customWidth="1"/>
    <col min="6425" max="6655" width="9.140625" style="546"/>
    <col min="6656" max="6656" width="25.7109375" style="546" customWidth="1"/>
    <col min="6657" max="6658" width="10.7109375" style="546" customWidth="1"/>
    <col min="6659" max="6659" width="15.42578125" style="546" customWidth="1"/>
    <col min="6660" max="6660" width="11.28515625" style="546" customWidth="1"/>
    <col min="6661" max="6662" width="9.140625" style="546" customWidth="1"/>
    <col min="6663" max="6663" width="14" style="546" bestFit="1" customWidth="1"/>
    <col min="6664" max="6664" width="8.42578125" style="546" bestFit="1" customWidth="1"/>
    <col min="6665" max="6665" width="12.140625" style="546" bestFit="1" customWidth="1"/>
    <col min="6666" max="6666" width="7.85546875" style="546" bestFit="1" customWidth="1"/>
    <col min="6667" max="6671" width="9.140625" style="546" customWidth="1"/>
    <col min="6672" max="6680" width="9.7109375" style="546" customWidth="1"/>
    <col min="6681" max="6911" width="9.140625" style="546"/>
    <col min="6912" max="6912" width="25.7109375" style="546" customWidth="1"/>
    <col min="6913" max="6914" width="10.7109375" style="546" customWidth="1"/>
    <col min="6915" max="6915" width="15.42578125" style="546" customWidth="1"/>
    <col min="6916" max="6916" width="11.28515625" style="546" customWidth="1"/>
    <col min="6917" max="6918" width="9.140625" style="546" customWidth="1"/>
    <col min="6919" max="6919" width="14" style="546" bestFit="1" customWidth="1"/>
    <col min="6920" max="6920" width="8.42578125" style="546" bestFit="1" customWidth="1"/>
    <col min="6921" max="6921" width="12.140625" style="546" bestFit="1" customWidth="1"/>
    <col min="6922" max="6922" width="7.85546875" style="546" bestFit="1" customWidth="1"/>
    <col min="6923" max="6927" width="9.140625" style="546" customWidth="1"/>
    <col min="6928" max="6936" width="9.7109375" style="546" customWidth="1"/>
    <col min="6937" max="7167" width="9.140625" style="546"/>
    <col min="7168" max="7168" width="25.7109375" style="546" customWidth="1"/>
    <col min="7169" max="7170" width="10.7109375" style="546" customWidth="1"/>
    <col min="7171" max="7171" width="15.42578125" style="546" customWidth="1"/>
    <col min="7172" max="7172" width="11.28515625" style="546" customWidth="1"/>
    <col min="7173" max="7174" width="9.140625" style="546" customWidth="1"/>
    <col min="7175" max="7175" width="14" style="546" bestFit="1" customWidth="1"/>
    <col min="7176" max="7176" width="8.42578125" style="546" bestFit="1" customWidth="1"/>
    <col min="7177" max="7177" width="12.140625" style="546" bestFit="1" customWidth="1"/>
    <col min="7178" max="7178" width="7.85546875" style="546" bestFit="1" customWidth="1"/>
    <col min="7179" max="7183" width="9.140625" style="546" customWidth="1"/>
    <col min="7184" max="7192" width="9.7109375" style="546" customWidth="1"/>
    <col min="7193" max="7423" width="9.140625" style="546"/>
    <col min="7424" max="7424" width="25.7109375" style="546" customWidth="1"/>
    <col min="7425" max="7426" width="10.7109375" style="546" customWidth="1"/>
    <col min="7427" max="7427" width="15.42578125" style="546" customWidth="1"/>
    <col min="7428" max="7428" width="11.28515625" style="546" customWidth="1"/>
    <col min="7429" max="7430" width="9.140625" style="546" customWidth="1"/>
    <col min="7431" max="7431" width="14" style="546" bestFit="1" customWidth="1"/>
    <col min="7432" max="7432" width="8.42578125" style="546" bestFit="1" customWidth="1"/>
    <col min="7433" max="7433" width="12.140625" style="546" bestFit="1" customWidth="1"/>
    <col min="7434" max="7434" width="7.85546875" style="546" bestFit="1" customWidth="1"/>
    <col min="7435" max="7439" width="9.140625" style="546" customWidth="1"/>
    <col min="7440" max="7448" width="9.7109375" style="546" customWidth="1"/>
    <col min="7449" max="7679" width="9.140625" style="546"/>
    <col min="7680" max="7680" width="25.7109375" style="546" customWidth="1"/>
    <col min="7681" max="7682" width="10.7109375" style="546" customWidth="1"/>
    <col min="7683" max="7683" width="15.42578125" style="546" customWidth="1"/>
    <col min="7684" max="7684" width="11.28515625" style="546" customWidth="1"/>
    <col min="7685" max="7686" width="9.140625" style="546" customWidth="1"/>
    <col min="7687" max="7687" width="14" style="546" bestFit="1" customWidth="1"/>
    <col min="7688" max="7688" width="8.42578125" style="546" bestFit="1" customWidth="1"/>
    <col min="7689" max="7689" width="12.140625" style="546" bestFit="1" customWidth="1"/>
    <col min="7690" max="7690" width="7.85546875" style="546" bestFit="1" customWidth="1"/>
    <col min="7691" max="7695" width="9.140625" style="546" customWidth="1"/>
    <col min="7696" max="7704" width="9.7109375" style="546" customWidth="1"/>
    <col min="7705" max="7935" width="9.140625" style="546"/>
    <col min="7936" max="7936" width="25.7109375" style="546" customWidth="1"/>
    <col min="7937" max="7938" width="10.7109375" style="546" customWidth="1"/>
    <col min="7939" max="7939" width="15.42578125" style="546" customWidth="1"/>
    <col min="7940" max="7940" width="11.28515625" style="546" customWidth="1"/>
    <col min="7941" max="7942" width="9.140625" style="546" customWidth="1"/>
    <col min="7943" max="7943" width="14" style="546" bestFit="1" customWidth="1"/>
    <col min="7944" max="7944" width="8.42578125" style="546" bestFit="1" customWidth="1"/>
    <col min="7945" max="7945" width="12.140625" style="546" bestFit="1" customWidth="1"/>
    <col min="7946" max="7946" width="7.85546875" style="546" bestFit="1" customWidth="1"/>
    <col min="7947" max="7951" width="9.140625" style="546" customWidth="1"/>
    <col min="7952" max="7960" width="9.7109375" style="546" customWidth="1"/>
    <col min="7961" max="8191" width="9.140625" style="546"/>
    <col min="8192" max="8192" width="25.7109375" style="546" customWidth="1"/>
    <col min="8193" max="8194" width="10.7109375" style="546" customWidth="1"/>
    <col min="8195" max="8195" width="15.42578125" style="546" customWidth="1"/>
    <col min="8196" max="8196" width="11.28515625" style="546" customWidth="1"/>
    <col min="8197" max="8198" width="9.140625" style="546" customWidth="1"/>
    <col min="8199" max="8199" width="14" style="546" bestFit="1" customWidth="1"/>
    <col min="8200" max="8200" width="8.42578125" style="546" bestFit="1" customWidth="1"/>
    <col min="8201" max="8201" width="12.140625" style="546" bestFit="1" customWidth="1"/>
    <col min="8202" max="8202" width="7.85546875" style="546" bestFit="1" customWidth="1"/>
    <col min="8203" max="8207" width="9.140625" style="546" customWidth="1"/>
    <col min="8208" max="8216" width="9.7109375" style="546" customWidth="1"/>
    <col min="8217" max="8447" width="9.140625" style="546"/>
    <col min="8448" max="8448" width="25.7109375" style="546" customWidth="1"/>
    <col min="8449" max="8450" width="10.7109375" style="546" customWidth="1"/>
    <col min="8451" max="8451" width="15.42578125" style="546" customWidth="1"/>
    <col min="8452" max="8452" width="11.28515625" style="546" customWidth="1"/>
    <col min="8453" max="8454" width="9.140625" style="546" customWidth="1"/>
    <col min="8455" max="8455" width="14" style="546" bestFit="1" customWidth="1"/>
    <col min="8456" max="8456" width="8.42578125" style="546" bestFit="1" customWidth="1"/>
    <col min="8457" max="8457" width="12.140625" style="546" bestFit="1" customWidth="1"/>
    <col min="8458" max="8458" width="7.85546875" style="546" bestFit="1" customWidth="1"/>
    <col min="8459" max="8463" width="9.140625" style="546" customWidth="1"/>
    <col min="8464" max="8472" width="9.7109375" style="546" customWidth="1"/>
    <col min="8473" max="8703" width="9.140625" style="546"/>
    <col min="8704" max="8704" width="25.7109375" style="546" customWidth="1"/>
    <col min="8705" max="8706" width="10.7109375" style="546" customWidth="1"/>
    <col min="8707" max="8707" width="15.42578125" style="546" customWidth="1"/>
    <col min="8708" max="8708" width="11.28515625" style="546" customWidth="1"/>
    <col min="8709" max="8710" width="9.140625" style="546" customWidth="1"/>
    <col min="8711" max="8711" width="14" style="546" bestFit="1" customWidth="1"/>
    <col min="8712" max="8712" width="8.42578125" style="546" bestFit="1" customWidth="1"/>
    <col min="8713" max="8713" width="12.140625" style="546" bestFit="1" customWidth="1"/>
    <col min="8714" max="8714" width="7.85546875" style="546" bestFit="1" customWidth="1"/>
    <col min="8715" max="8719" width="9.140625" style="546" customWidth="1"/>
    <col min="8720" max="8728" width="9.7109375" style="546" customWidth="1"/>
    <col min="8729" max="8959" width="9.140625" style="546"/>
    <col min="8960" max="8960" width="25.7109375" style="546" customWidth="1"/>
    <col min="8961" max="8962" width="10.7109375" style="546" customWidth="1"/>
    <col min="8963" max="8963" width="15.42578125" style="546" customWidth="1"/>
    <col min="8964" max="8964" width="11.28515625" style="546" customWidth="1"/>
    <col min="8965" max="8966" width="9.140625" style="546" customWidth="1"/>
    <col min="8967" max="8967" width="14" style="546" bestFit="1" customWidth="1"/>
    <col min="8968" max="8968" width="8.42578125" style="546" bestFit="1" customWidth="1"/>
    <col min="8969" max="8969" width="12.140625" style="546" bestFit="1" customWidth="1"/>
    <col min="8970" max="8970" width="7.85546875" style="546" bestFit="1" customWidth="1"/>
    <col min="8971" max="8975" width="9.140625" style="546" customWidth="1"/>
    <col min="8976" max="8984" width="9.7109375" style="546" customWidth="1"/>
    <col min="8985" max="9215" width="9.140625" style="546"/>
    <col min="9216" max="9216" width="25.7109375" style="546" customWidth="1"/>
    <col min="9217" max="9218" width="10.7109375" style="546" customWidth="1"/>
    <col min="9219" max="9219" width="15.42578125" style="546" customWidth="1"/>
    <col min="9220" max="9220" width="11.28515625" style="546" customWidth="1"/>
    <col min="9221" max="9222" width="9.140625" style="546" customWidth="1"/>
    <col min="9223" max="9223" width="14" style="546" bestFit="1" customWidth="1"/>
    <col min="9224" max="9224" width="8.42578125" style="546" bestFit="1" customWidth="1"/>
    <col min="9225" max="9225" width="12.140625" style="546" bestFit="1" customWidth="1"/>
    <col min="9226" max="9226" width="7.85546875" style="546" bestFit="1" customWidth="1"/>
    <col min="9227" max="9231" width="9.140625" style="546" customWidth="1"/>
    <col min="9232" max="9240" width="9.7109375" style="546" customWidth="1"/>
    <col min="9241" max="9471" width="9.140625" style="546"/>
    <col min="9472" max="9472" width="25.7109375" style="546" customWidth="1"/>
    <col min="9473" max="9474" width="10.7109375" style="546" customWidth="1"/>
    <col min="9475" max="9475" width="15.42578125" style="546" customWidth="1"/>
    <col min="9476" max="9476" width="11.28515625" style="546" customWidth="1"/>
    <col min="9477" max="9478" width="9.140625" style="546" customWidth="1"/>
    <col min="9479" max="9479" width="14" style="546" bestFit="1" customWidth="1"/>
    <col min="9480" max="9480" width="8.42578125" style="546" bestFit="1" customWidth="1"/>
    <col min="9481" max="9481" width="12.140625" style="546" bestFit="1" customWidth="1"/>
    <col min="9482" max="9482" width="7.85546875" style="546" bestFit="1" customWidth="1"/>
    <col min="9483" max="9487" width="9.140625" style="546" customWidth="1"/>
    <col min="9488" max="9496" width="9.7109375" style="546" customWidth="1"/>
    <col min="9497" max="9727" width="9.140625" style="546"/>
    <col min="9728" max="9728" width="25.7109375" style="546" customWidth="1"/>
    <col min="9729" max="9730" width="10.7109375" style="546" customWidth="1"/>
    <col min="9731" max="9731" width="15.42578125" style="546" customWidth="1"/>
    <col min="9732" max="9732" width="11.28515625" style="546" customWidth="1"/>
    <col min="9733" max="9734" width="9.140625" style="546" customWidth="1"/>
    <col min="9735" max="9735" width="14" style="546" bestFit="1" customWidth="1"/>
    <col min="9736" max="9736" width="8.42578125" style="546" bestFit="1" customWidth="1"/>
    <col min="9737" max="9737" width="12.140625" style="546" bestFit="1" customWidth="1"/>
    <col min="9738" max="9738" width="7.85546875" style="546" bestFit="1" customWidth="1"/>
    <col min="9739" max="9743" width="9.140625" style="546" customWidth="1"/>
    <col min="9744" max="9752" width="9.7109375" style="546" customWidth="1"/>
    <col min="9753" max="9983" width="9.140625" style="546"/>
    <col min="9984" max="9984" width="25.7109375" style="546" customWidth="1"/>
    <col min="9985" max="9986" width="10.7109375" style="546" customWidth="1"/>
    <col min="9987" max="9987" width="15.42578125" style="546" customWidth="1"/>
    <col min="9988" max="9988" width="11.28515625" style="546" customWidth="1"/>
    <col min="9989" max="9990" width="9.140625" style="546" customWidth="1"/>
    <col min="9991" max="9991" width="14" style="546" bestFit="1" customWidth="1"/>
    <col min="9992" max="9992" width="8.42578125" style="546" bestFit="1" customWidth="1"/>
    <col min="9993" max="9993" width="12.140625" style="546" bestFit="1" customWidth="1"/>
    <col min="9994" max="9994" width="7.85546875" style="546" bestFit="1" customWidth="1"/>
    <col min="9995" max="9999" width="9.140625" style="546" customWidth="1"/>
    <col min="10000" max="10008" width="9.7109375" style="546" customWidth="1"/>
    <col min="10009" max="10239" width="9.140625" style="546"/>
    <col min="10240" max="10240" width="25.7109375" style="546" customWidth="1"/>
    <col min="10241" max="10242" width="10.7109375" style="546" customWidth="1"/>
    <col min="10243" max="10243" width="15.42578125" style="546" customWidth="1"/>
    <col min="10244" max="10244" width="11.28515625" style="546" customWidth="1"/>
    <col min="10245" max="10246" width="9.140625" style="546" customWidth="1"/>
    <col min="10247" max="10247" width="14" style="546" bestFit="1" customWidth="1"/>
    <col min="10248" max="10248" width="8.42578125" style="546" bestFit="1" customWidth="1"/>
    <col min="10249" max="10249" width="12.140625" style="546" bestFit="1" customWidth="1"/>
    <col min="10250" max="10250" width="7.85546875" style="546" bestFit="1" customWidth="1"/>
    <col min="10251" max="10255" width="9.140625" style="546" customWidth="1"/>
    <col min="10256" max="10264" width="9.7109375" style="546" customWidth="1"/>
    <col min="10265" max="10495" width="9.140625" style="546"/>
    <col min="10496" max="10496" width="25.7109375" style="546" customWidth="1"/>
    <col min="10497" max="10498" width="10.7109375" style="546" customWidth="1"/>
    <col min="10499" max="10499" width="15.42578125" style="546" customWidth="1"/>
    <col min="10500" max="10500" width="11.28515625" style="546" customWidth="1"/>
    <col min="10501" max="10502" width="9.140625" style="546" customWidth="1"/>
    <col min="10503" max="10503" width="14" style="546" bestFit="1" customWidth="1"/>
    <col min="10504" max="10504" width="8.42578125" style="546" bestFit="1" customWidth="1"/>
    <col min="10505" max="10505" width="12.140625" style="546" bestFit="1" customWidth="1"/>
    <col min="10506" max="10506" width="7.85546875" style="546" bestFit="1" customWidth="1"/>
    <col min="10507" max="10511" width="9.140625" style="546" customWidth="1"/>
    <col min="10512" max="10520" width="9.7109375" style="546" customWidth="1"/>
    <col min="10521" max="10751" width="9.140625" style="546"/>
    <col min="10752" max="10752" width="25.7109375" style="546" customWidth="1"/>
    <col min="10753" max="10754" width="10.7109375" style="546" customWidth="1"/>
    <col min="10755" max="10755" width="15.42578125" style="546" customWidth="1"/>
    <col min="10756" max="10756" width="11.28515625" style="546" customWidth="1"/>
    <col min="10757" max="10758" width="9.140625" style="546" customWidth="1"/>
    <col min="10759" max="10759" width="14" style="546" bestFit="1" customWidth="1"/>
    <col min="10760" max="10760" width="8.42578125" style="546" bestFit="1" customWidth="1"/>
    <col min="10761" max="10761" width="12.140625" style="546" bestFit="1" customWidth="1"/>
    <col min="10762" max="10762" width="7.85546875" style="546" bestFit="1" customWidth="1"/>
    <col min="10763" max="10767" width="9.140625" style="546" customWidth="1"/>
    <col min="10768" max="10776" width="9.7109375" style="546" customWidth="1"/>
    <col min="10777" max="11007" width="9.140625" style="546"/>
    <col min="11008" max="11008" width="25.7109375" style="546" customWidth="1"/>
    <col min="11009" max="11010" width="10.7109375" style="546" customWidth="1"/>
    <col min="11011" max="11011" width="15.42578125" style="546" customWidth="1"/>
    <col min="11012" max="11012" width="11.28515625" style="546" customWidth="1"/>
    <col min="11013" max="11014" width="9.140625" style="546" customWidth="1"/>
    <col min="11015" max="11015" width="14" style="546" bestFit="1" customWidth="1"/>
    <col min="11016" max="11016" width="8.42578125" style="546" bestFit="1" customWidth="1"/>
    <col min="11017" max="11017" width="12.140625" style="546" bestFit="1" customWidth="1"/>
    <col min="11018" max="11018" width="7.85546875" style="546" bestFit="1" customWidth="1"/>
    <col min="11019" max="11023" width="9.140625" style="546" customWidth="1"/>
    <col min="11024" max="11032" width="9.7109375" style="546" customWidth="1"/>
    <col min="11033" max="11263" width="9.140625" style="546"/>
    <col min="11264" max="11264" width="25.7109375" style="546" customWidth="1"/>
    <col min="11265" max="11266" width="10.7109375" style="546" customWidth="1"/>
    <col min="11267" max="11267" width="15.42578125" style="546" customWidth="1"/>
    <col min="11268" max="11268" width="11.28515625" style="546" customWidth="1"/>
    <col min="11269" max="11270" width="9.140625" style="546" customWidth="1"/>
    <col min="11271" max="11271" width="14" style="546" bestFit="1" customWidth="1"/>
    <col min="11272" max="11272" width="8.42578125" style="546" bestFit="1" customWidth="1"/>
    <col min="11273" max="11273" width="12.140625" style="546" bestFit="1" customWidth="1"/>
    <col min="11274" max="11274" width="7.85546875" style="546" bestFit="1" customWidth="1"/>
    <col min="11275" max="11279" width="9.140625" style="546" customWidth="1"/>
    <col min="11280" max="11288" width="9.7109375" style="546" customWidth="1"/>
    <col min="11289" max="11519" width="9.140625" style="546"/>
    <col min="11520" max="11520" width="25.7109375" style="546" customWidth="1"/>
    <col min="11521" max="11522" width="10.7109375" style="546" customWidth="1"/>
    <col min="11523" max="11523" width="15.42578125" style="546" customWidth="1"/>
    <col min="11524" max="11524" width="11.28515625" style="546" customWidth="1"/>
    <col min="11525" max="11526" width="9.140625" style="546" customWidth="1"/>
    <col min="11527" max="11527" width="14" style="546" bestFit="1" customWidth="1"/>
    <col min="11528" max="11528" width="8.42578125" style="546" bestFit="1" customWidth="1"/>
    <col min="11529" max="11529" width="12.140625" style="546" bestFit="1" customWidth="1"/>
    <col min="11530" max="11530" width="7.85546875" style="546" bestFit="1" customWidth="1"/>
    <col min="11531" max="11535" width="9.140625" style="546" customWidth="1"/>
    <col min="11536" max="11544" width="9.7109375" style="546" customWidth="1"/>
    <col min="11545" max="11775" width="9.140625" style="546"/>
    <col min="11776" max="11776" width="25.7109375" style="546" customWidth="1"/>
    <col min="11777" max="11778" width="10.7109375" style="546" customWidth="1"/>
    <col min="11779" max="11779" width="15.42578125" style="546" customWidth="1"/>
    <col min="11780" max="11780" width="11.28515625" style="546" customWidth="1"/>
    <col min="11781" max="11782" width="9.140625" style="546" customWidth="1"/>
    <col min="11783" max="11783" width="14" style="546" bestFit="1" customWidth="1"/>
    <col min="11784" max="11784" width="8.42578125" style="546" bestFit="1" customWidth="1"/>
    <col min="11785" max="11785" width="12.140625" style="546" bestFit="1" customWidth="1"/>
    <col min="11786" max="11786" width="7.85546875" style="546" bestFit="1" customWidth="1"/>
    <col min="11787" max="11791" width="9.140625" style="546" customWidth="1"/>
    <col min="11792" max="11800" width="9.7109375" style="546" customWidth="1"/>
    <col min="11801" max="12031" width="9.140625" style="546"/>
    <col min="12032" max="12032" width="25.7109375" style="546" customWidth="1"/>
    <col min="12033" max="12034" width="10.7109375" style="546" customWidth="1"/>
    <col min="12035" max="12035" width="15.42578125" style="546" customWidth="1"/>
    <col min="12036" max="12036" width="11.28515625" style="546" customWidth="1"/>
    <col min="12037" max="12038" width="9.140625" style="546" customWidth="1"/>
    <col min="12039" max="12039" width="14" style="546" bestFit="1" customWidth="1"/>
    <col min="12040" max="12040" width="8.42578125" style="546" bestFit="1" customWidth="1"/>
    <col min="12041" max="12041" width="12.140625" style="546" bestFit="1" customWidth="1"/>
    <col min="12042" max="12042" width="7.85546875" style="546" bestFit="1" customWidth="1"/>
    <col min="12043" max="12047" width="9.140625" style="546" customWidth="1"/>
    <col min="12048" max="12056" width="9.7109375" style="546" customWidth="1"/>
    <col min="12057" max="12287" width="9.140625" style="546"/>
    <col min="12288" max="12288" width="25.7109375" style="546" customWidth="1"/>
    <col min="12289" max="12290" width="10.7109375" style="546" customWidth="1"/>
    <col min="12291" max="12291" width="15.42578125" style="546" customWidth="1"/>
    <col min="12292" max="12292" width="11.28515625" style="546" customWidth="1"/>
    <col min="12293" max="12294" width="9.140625" style="546" customWidth="1"/>
    <col min="12295" max="12295" width="14" style="546" bestFit="1" customWidth="1"/>
    <col min="12296" max="12296" width="8.42578125" style="546" bestFit="1" customWidth="1"/>
    <col min="12297" max="12297" width="12.140625" style="546" bestFit="1" customWidth="1"/>
    <col min="12298" max="12298" width="7.85546875" style="546" bestFit="1" customWidth="1"/>
    <col min="12299" max="12303" width="9.140625" style="546" customWidth="1"/>
    <col min="12304" max="12312" width="9.7109375" style="546" customWidth="1"/>
    <col min="12313" max="12543" width="9.140625" style="546"/>
    <col min="12544" max="12544" width="25.7109375" style="546" customWidth="1"/>
    <col min="12545" max="12546" width="10.7109375" style="546" customWidth="1"/>
    <col min="12547" max="12547" width="15.42578125" style="546" customWidth="1"/>
    <col min="12548" max="12548" width="11.28515625" style="546" customWidth="1"/>
    <col min="12549" max="12550" width="9.140625" style="546" customWidth="1"/>
    <col min="12551" max="12551" width="14" style="546" bestFit="1" customWidth="1"/>
    <col min="12552" max="12552" width="8.42578125" style="546" bestFit="1" customWidth="1"/>
    <col min="12553" max="12553" width="12.140625" style="546" bestFit="1" customWidth="1"/>
    <col min="12554" max="12554" width="7.85546875" style="546" bestFit="1" customWidth="1"/>
    <col min="12555" max="12559" width="9.140625" style="546" customWidth="1"/>
    <col min="12560" max="12568" width="9.7109375" style="546" customWidth="1"/>
    <col min="12569" max="12799" width="9.140625" style="546"/>
    <col min="12800" max="12800" width="25.7109375" style="546" customWidth="1"/>
    <col min="12801" max="12802" width="10.7109375" style="546" customWidth="1"/>
    <col min="12803" max="12803" width="15.42578125" style="546" customWidth="1"/>
    <col min="12804" max="12804" width="11.28515625" style="546" customWidth="1"/>
    <col min="12805" max="12806" width="9.140625" style="546" customWidth="1"/>
    <col min="12807" max="12807" width="14" style="546" bestFit="1" customWidth="1"/>
    <col min="12808" max="12808" width="8.42578125" style="546" bestFit="1" customWidth="1"/>
    <col min="12809" max="12809" width="12.140625" style="546" bestFit="1" customWidth="1"/>
    <col min="12810" max="12810" width="7.85546875" style="546" bestFit="1" customWidth="1"/>
    <col min="12811" max="12815" width="9.140625" style="546" customWidth="1"/>
    <col min="12816" max="12824" width="9.7109375" style="546" customWidth="1"/>
    <col min="12825" max="13055" width="9.140625" style="546"/>
    <col min="13056" max="13056" width="25.7109375" style="546" customWidth="1"/>
    <col min="13057" max="13058" width="10.7109375" style="546" customWidth="1"/>
    <col min="13059" max="13059" width="15.42578125" style="546" customWidth="1"/>
    <col min="13060" max="13060" width="11.28515625" style="546" customWidth="1"/>
    <col min="13061" max="13062" width="9.140625" style="546" customWidth="1"/>
    <col min="13063" max="13063" width="14" style="546" bestFit="1" customWidth="1"/>
    <col min="13064" max="13064" width="8.42578125" style="546" bestFit="1" customWidth="1"/>
    <col min="13065" max="13065" width="12.140625" style="546" bestFit="1" customWidth="1"/>
    <col min="13066" max="13066" width="7.85546875" style="546" bestFit="1" customWidth="1"/>
    <col min="13067" max="13071" width="9.140625" style="546" customWidth="1"/>
    <col min="13072" max="13080" width="9.7109375" style="546" customWidth="1"/>
    <col min="13081" max="13311" width="9.140625" style="546"/>
    <col min="13312" max="13312" width="25.7109375" style="546" customWidth="1"/>
    <col min="13313" max="13314" width="10.7109375" style="546" customWidth="1"/>
    <col min="13315" max="13315" width="15.42578125" style="546" customWidth="1"/>
    <col min="13316" max="13316" width="11.28515625" style="546" customWidth="1"/>
    <col min="13317" max="13318" width="9.140625" style="546" customWidth="1"/>
    <col min="13319" max="13319" width="14" style="546" bestFit="1" customWidth="1"/>
    <col min="13320" max="13320" width="8.42578125" style="546" bestFit="1" customWidth="1"/>
    <col min="13321" max="13321" width="12.140625" style="546" bestFit="1" customWidth="1"/>
    <col min="13322" max="13322" width="7.85546875" style="546" bestFit="1" customWidth="1"/>
    <col min="13323" max="13327" width="9.140625" style="546" customWidth="1"/>
    <col min="13328" max="13336" width="9.7109375" style="546" customWidth="1"/>
    <col min="13337" max="13567" width="9.140625" style="546"/>
    <col min="13568" max="13568" width="25.7109375" style="546" customWidth="1"/>
    <col min="13569" max="13570" width="10.7109375" style="546" customWidth="1"/>
    <col min="13571" max="13571" width="15.42578125" style="546" customWidth="1"/>
    <col min="13572" max="13572" width="11.28515625" style="546" customWidth="1"/>
    <col min="13573" max="13574" width="9.140625" style="546" customWidth="1"/>
    <col min="13575" max="13575" width="14" style="546" bestFit="1" customWidth="1"/>
    <col min="13576" max="13576" width="8.42578125" style="546" bestFit="1" customWidth="1"/>
    <col min="13577" max="13577" width="12.140625" style="546" bestFit="1" customWidth="1"/>
    <col min="13578" max="13578" width="7.85546875" style="546" bestFit="1" customWidth="1"/>
    <col min="13579" max="13583" width="9.140625" style="546" customWidth="1"/>
    <col min="13584" max="13592" width="9.7109375" style="546" customWidth="1"/>
    <col min="13593" max="13823" width="9.140625" style="546"/>
    <col min="13824" max="13824" width="25.7109375" style="546" customWidth="1"/>
    <col min="13825" max="13826" width="10.7109375" style="546" customWidth="1"/>
    <col min="13827" max="13827" width="15.42578125" style="546" customWidth="1"/>
    <col min="13828" max="13828" width="11.28515625" style="546" customWidth="1"/>
    <col min="13829" max="13830" width="9.140625" style="546" customWidth="1"/>
    <col min="13831" max="13831" width="14" style="546" bestFit="1" customWidth="1"/>
    <col min="13832" max="13832" width="8.42578125" style="546" bestFit="1" customWidth="1"/>
    <col min="13833" max="13833" width="12.140625" style="546" bestFit="1" customWidth="1"/>
    <col min="13834" max="13834" width="7.85546875" style="546" bestFit="1" customWidth="1"/>
    <col min="13835" max="13839" width="9.140625" style="546" customWidth="1"/>
    <col min="13840" max="13848" width="9.7109375" style="546" customWidth="1"/>
    <col min="13849" max="14079" width="9.140625" style="546"/>
    <col min="14080" max="14080" width="25.7109375" style="546" customWidth="1"/>
    <col min="14081" max="14082" width="10.7109375" style="546" customWidth="1"/>
    <col min="14083" max="14083" width="15.42578125" style="546" customWidth="1"/>
    <col min="14084" max="14084" width="11.28515625" style="546" customWidth="1"/>
    <col min="14085" max="14086" width="9.140625" style="546" customWidth="1"/>
    <col min="14087" max="14087" width="14" style="546" bestFit="1" customWidth="1"/>
    <col min="14088" max="14088" width="8.42578125" style="546" bestFit="1" customWidth="1"/>
    <col min="14089" max="14089" width="12.140625" style="546" bestFit="1" customWidth="1"/>
    <col min="14090" max="14090" width="7.85546875" style="546" bestFit="1" customWidth="1"/>
    <col min="14091" max="14095" width="9.140625" style="546" customWidth="1"/>
    <col min="14096" max="14104" width="9.7109375" style="546" customWidth="1"/>
    <col min="14105" max="14335" width="9.140625" style="546"/>
    <col min="14336" max="14336" width="25.7109375" style="546" customWidth="1"/>
    <col min="14337" max="14338" width="10.7109375" style="546" customWidth="1"/>
    <col min="14339" max="14339" width="15.42578125" style="546" customWidth="1"/>
    <col min="14340" max="14340" width="11.28515625" style="546" customWidth="1"/>
    <col min="14341" max="14342" width="9.140625" style="546" customWidth="1"/>
    <col min="14343" max="14343" width="14" style="546" bestFit="1" customWidth="1"/>
    <col min="14344" max="14344" width="8.42578125" style="546" bestFit="1" customWidth="1"/>
    <col min="14345" max="14345" width="12.140625" style="546" bestFit="1" customWidth="1"/>
    <col min="14346" max="14346" width="7.85546875" style="546" bestFit="1" customWidth="1"/>
    <col min="14347" max="14351" width="9.140625" style="546" customWidth="1"/>
    <col min="14352" max="14360" width="9.7109375" style="546" customWidth="1"/>
    <col min="14361" max="14591" width="9.140625" style="546"/>
    <col min="14592" max="14592" width="25.7109375" style="546" customWidth="1"/>
    <col min="14593" max="14594" width="10.7109375" style="546" customWidth="1"/>
    <col min="14595" max="14595" width="15.42578125" style="546" customWidth="1"/>
    <col min="14596" max="14596" width="11.28515625" style="546" customWidth="1"/>
    <col min="14597" max="14598" width="9.140625" style="546" customWidth="1"/>
    <col min="14599" max="14599" width="14" style="546" bestFit="1" customWidth="1"/>
    <col min="14600" max="14600" width="8.42578125" style="546" bestFit="1" customWidth="1"/>
    <col min="14601" max="14601" width="12.140625" style="546" bestFit="1" customWidth="1"/>
    <col min="14602" max="14602" width="7.85546875" style="546" bestFit="1" customWidth="1"/>
    <col min="14603" max="14607" width="9.140625" style="546" customWidth="1"/>
    <col min="14608" max="14616" width="9.7109375" style="546" customWidth="1"/>
    <col min="14617" max="14847" width="9.140625" style="546"/>
    <col min="14848" max="14848" width="25.7109375" style="546" customWidth="1"/>
    <col min="14849" max="14850" width="10.7109375" style="546" customWidth="1"/>
    <col min="14851" max="14851" width="15.42578125" style="546" customWidth="1"/>
    <col min="14852" max="14852" width="11.28515625" style="546" customWidth="1"/>
    <col min="14853" max="14854" width="9.140625" style="546" customWidth="1"/>
    <col min="14855" max="14855" width="14" style="546" bestFit="1" customWidth="1"/>
    <col min="14856" max="14856" width="8.42578125" style="546" bestFit="1" customWidth="1"/>
    <col min="14857" max="14857" width="12.140625" style="546" bestFit="1" customWidth="1"/>
    <col min="14858" max="14858" width="7.85546875" style="546" bestFit="1" customWidth="1"/>
    <col min="14859" max="14863" width="9.140625" style="546" customWidth="1"/>
    <col min="14864" max="14872" width="9.7109375" style="546" customWidth="1"/>
    <col min="14873" max="15103" width="9.140625" style="546"/>
    <col min="15104" max="15104" width="25.7109375" style="546" customWidth="1"/>
    <col min="15105" max="15106" width="10.7109375" style="546" customWidth="1"/>
    <col min="15107" max="15107" width="15.42578125" style="546" customWidth="1"/>
    <col min="15108" max="15108" width="11.28515625" style="546" customWidth="1"/>
    <col min="15109" max="15110" width="9.140625" style="546" customWidth="1"/>
    <col min="15111" max="15111" width="14" style="546" bestFit="1" customWidth="1"/>
    <col min="15112" max="15112" width="8.42578125" style="546" bestFit="1" customWidth="1"/>
    <col min="15113" max="15113" width="12.140625" style="546" bestFit="1" customWidth="1"/>
    <col min="15114" max="15114" width="7.85546875" style="546" bestFit="1" customWidth="1"/>
    <col min="15115" max="15119" width="9.140625" style="546" customWidth="1"/>
    <col min="15120" max="15128" width="9.7109375" style="546" customWidth="1"/>
    <col min="15129" max="15359" width="9.140625" style="546"/>
    <col min="15360" max="15360" width="25.7109375" style="546" customWidth="1"/>
    <col min="15361" max="15362" width="10.7109375" style="546" customWidth="1"/>
    <col min="15363" max="15363" width="15.42578125" style="546" customWidth="1"/>
    <col min="15364" max="15364" width="11.28515625" style="546" customWidth="1"/>
    <col min="15365" max="15366" width="9.140625" style="546" customWidth="1"/>
    <col min="15367" max="15367" width="14" style="546" bestFit="1" customWidth="1"/>
    <col min="15368" max="15368" width="8.42578125" style="546" bestFit="1" customWidth="1"/>
    <col min="15369" max="15369" width="12.140625" style="546" bestFit="1" customWidth="1"/>
    <col min="15370" max="15370" width="7.85546875" style="546" bestFit="1" customWidth="1"/>
    <col min="15371" max="15375" width="9.140625" style="546" customWidth="1"/>
    <col min="15376" max="15384" width="9.7109375" style="546" customWidth="1"/>
    <col min="15385" max="15615" width="9.140625" style="546"/>
    <col min="15616" max="15616" width="25.7109375" style="546" customWidth="1"/>
    <col min="15617" max="15618" width="10.7109375" style="546" customWidth="1"/>
    <col min="15619" max="15619" width="15.42578125" style="546" customWidth="1"/>
    <col min="15620" max="15620" width="11.28515625" style="546" customWidth="1"/>
    <col min="15621" max="15622" width="9.140625" style="546" customWidth="1"/>
    <col min="15623" max="15623" width="14" style="546" bestFit="1" customWidth="1"/>
    <col min="15624" max="15624" width="8.42578125" style="546" bestFit="1" customWidth="1"/>
    <col min="15625" max="15625" width="12.140625" style="546" bestFit="1" customWidth="1"/>
    <col min="15626" max="15626" width="7.85546875" style="546" bestFit="1" customWidth="1"/>
    <col min="15627" max="15631" width="9.140625" style="546" customWidth="1"/>
    <col min="15632" max="15640" width="9.7109375" style="546" customWidth="1"/>
    <col min="15641" max="15871" width="9.140625" style="546"/>
    <col min="15872" max="15872" width="25.7109375" style="546" customWidth="1"/>
    <col min="15873" max="15874" width="10.7109375" style="546" customWidth="1"/>
    <col min="15875" max="15875" width="15.42578125" style="546" customWidth="1"/>
    <col min="15876" max="15876" width="11.28515625" style="546" customWidth="1"/>
    <col min="15877" max="15878" width="9.140625" style="546" customWidth="1"/>
    <col min="15879" max="15879" width="14" style="546" bestFit="1" customWidth="1"/>
    <col min="15880" max="15880" width="8.42578125" style="546" bestFit="1" customWidth="1"/>
    <col min="15881" max="15881" width="12.140625" style="546" bestFit="1" customWidth="1"/>
    <col min="15882" max="15882" width="7.85546875" style="546" bestFit="1" customWidth="1"/>
    <col min="15883" max="15887" width="9.140625" style="546" customWidth="1"/>
    <col min="15888" max="15896" width="9.7109375" style="546" customWidth="1"/>
    <col min="15897" max="16127" width="9.140625" style="546"/>
    <col min="16128" max="16128" width="25.7109375" style="546" customWidth="1"/>
    <col min="16129" max="16130" width="10.7109375" style="546" customWidth="1"/>
    <col min="16131" max="16131" width="15.42578125" style="546" customWidth="1"/>
    <col min="16132" max="16132" width="11.28515625" style="546" customWidth="1"/>
    <col min="16133" max="16134" width="9.140625" style="546" customWidth="1"/>
    <col min="16135" max="16135" width="14" style="546" bestFit="1" customWidth="1"/>
    <col min="16136" max="16136" width="8.42578125" style="546" bestFit="1" customWidth="1"/>
    <col min="16137" max="16137" width="12.140625" style="546" bestFit="1" customWidth="1"/>
    <col min="16138" max="16138" width="7.85546875" style="546" bestFit="1" customWidth="1"/>
    <col min="16139" max="16143" width="9.140625" style="546" customWidth="1"/>
    <col min="16144" max="16152" width="9.7109375" style="546" customWidth="1"/>
    <col min="16153" max="16384" width="9.140625" style="546"/>
  </cols>
  <sheetData>
    <row r="1" spans="1:10">
      <c r="A1" s="1168"/>
      <c r="B1" s="1168"/>
      <c r="C1" s="1168"/>
      <c r="D1" s="314"/>
      <c r="E1" s="315"/>
      <c r="F1" s="487"/>
      <c r="G1" s="487"/>
      <c r="H1" s="487"/>
      <c r="I1" s="487"/>
      <c r="J1" s="487"/>
    </row>
    <row r="2" spans="1:10" ht="23.25">
      <c r="A2" s="1171" t="s">
        <v>822</v>
      </c>
      <c r="B2" s="1171"/>
      <c r="C2" s="1171"/>
      <c r="D2" s="314"/>
      <c r="E2" s="315"/>
      <c r="F2" s="487"/>
      <c r="G2" s="488"/>
      <c r="H2" s="488"/>
      <c r="I2" s="488"/>
      <c r="J2" s="488"/>
    </row>
    <row r="3" spans="1:10" ht="52.5" customHeight="1">
      <c r="A3" s="1172" t="s">
        <v>578</v>
      </c>
      <c r="B3" s="1172"/>
      <c r="C3" s="1172"/>
      <c r="D3" s="314"/>
      <c r="E3" s="315"/>
      <c r="F3" s="487"/>
      <c r="G3" s="487"/>
      <c r="H3" s="487"/>
      <c r="I3" s="487"/>
      <c r="J3" s="487"/>
    </row>
    <row r="4" spans="1:10" ht="23.25" customHeight="1">
      <c r="A4" s="1173" t="s">
        <v>78</v>
      </c>
      <c r="B4" s="1173"/>
      <c r="C4" s="1173"/>
      <c r="D4" s="314"/>
      <c r="E4" s="315"/>
      <c r="F4" s="487"/>
      <c r="G4" s="487"/>
      <c r="H4" s="487"/>
      <c r="I4" s="489"/>
      <c r="J4" s="487"/>
    </row>
    <row r="5" spans="1:10" ht="10.5" customHeight="1">
      <c r="A5" s="1174"/>
      <c r="B5" s="1174"/>
      <c r="C5" s="1174"/>
      <c r="D5" s="314"/>
      <c r="E5" s="315"/>
      <c r="F5" s="487"/>
      <c r="G5" s="487"/>
      <c r="H5" s="487"/>
      <c r="I5" s="487"/>
      <c r="J5" s="487"/>
    </row>
    <row r="6" spans="1:10">
      <c r="A6" s="1070"/>
      <c r="B6" s="859"/>
      <c r="C6" s="859"/>
      <c r="D6" s="314"/>
      <c r="E6" s="315"/>
      <c r="F6" s="487"/>
      <c r="G6" s="487"/>
      <c r="H6" s="487"/>
      <c r="I6" s="487"/>
      <c r="J6" s="487"/>
    </row>
    <row r="7" spans="1:10" ht="18.75" customHeight="1">
      <c r="A7" s="1070"/>
      <c r="B7" s="859" t="s">
        <v>678</v>
      </c>
      <c r="C7" s="859" t="s">
        <v>124</v>
      </c>
      <c r="D7" s="314"/>
      <c r="E7" s="315"/>
      <c r="F7" s="487"/>
      <c r="G7" s="487"/>
      <c r="H7" s="487"/>
      <c r="I7" s="487"/>
      <c r="J7" s="487"/>
    </row>
    <row r="8" spans="1:10" ht="9" customHeight="1">
      <c r="A8" s="1071"/>
      <c r="B8" s="265"/>
      <c r="C8" s="265"/>
      <c r="D8" s="314"/>
      <c r="E8" s="315"/>
      <c r="F8" s="487"/>
      <c r="G8" s="487"/>
      <c r="H8" s="487"/>
      <c r="I8" s="487"/>
      <c r="J8" s="487"/>
    </row>
    <row r="9" spans="1:10" ht="29.25" customHeight="1">
      <c r="A9" s="1072" t="s">
        <v>401</v>
      </c>
      <c r="B9" s="861">
        <v>12</v>
      </c>
      <c r="C9" s="861">
        <v>12</v>
      </c>
      <c r="D9" s="314"/>
      <c r="E9" s="315"/>
      <c r="F9" s="487"/>
      <c r="G9" s="487"/>
      <c r="H9" s="487"/>
      <c r="I9" s="487"/>
      <c r="J9" s="487"/>
    </row>
    <row r="10" spans="1:10" ht="20.100000000000001" customHeight="1">
      <c r="A10" s="862" t="s">
        <v>402</v>
      </c>
      <c r="B10" s="863">
        <v>1</v>
      </c>
      <c r="C10" s="863">
        <v>1</v>
      </c>
      <c r="D10" s="314"/>
      <c r="E10" s="315"/>
      <c r="F10" s="487"/>
      <c r="G10" s="487"/>
      <c r="H10" s="487"/>
      <c r="I10" s="487"/>
      <c r="J10" s="487"/>
    </row>
    <row r="11" spans="1:10" ht="20.100000000000001" customHeight="1">
      <c r="A11" s="862" t="s">
        <v>403</v>
      </c>
      <c r="B11" s="863">
        <v>2</v>
      </c>
      <c r="C11" s="863">
        <v>2</v>
      </c>
      <c r="D11" s="315"/>
      <c r="E11" s="315"/>
    </row>
    <row r="12" spans="1:10" ht="20.100000000000001" customHeight="1">
      <c r="A12" s="862" t="s">
        <v>404</v>
      </c>
      <c r="B12" s="863">
        <v>2</v>
      </c>
      <c r="C12" s="863">
        <v>2</v>
      </c>
      <c r="D12" s="315"/>
      <c r="E12" s="315"/>
    </row>
    <row r="13" spans="1:10" ht="20.100000000000001" customHeight="1">
      <c r="A13" s="862" t="s">
        <v>405</v>
      </c>
      <c r="B13" s="863">
        <v>1</v>
      </c>
      <c r="C13" s="863">
        <v>1</v>
      </c>
    </row>
    <row r="14" spans="1:10" ht="20.100000000000001" customHeight="1">
      <c r="A14" s="862" t="s">
        <v>406</v>
      </c>
      <c r="B14" s="863">
        <v>1</v>
      </c>
      <c r="C14" s="863">
        <v>1</v>
      </c>
    </row>
    <row r="15" spans="1:10" ht="20.100000000000001" customHeight="1">
      <c r="A15" s="862" t="s">
        <v>407</v>
      </c>
      <c r="B15" s="863">
        <v>1</v>
      </c>
      <c r="C15" s="863">
        <v>1</v>
      </c>
    </row>
    <row r="16" spans="1:10" ht="20.100000000000001" customHeight="1">
      <c r="A16" s="862" t="s">
        <v>408</v>
      </c>
      <c r="B16" s="863">
        <v>2</v>
      </c>
      <c r="C16" s="863">
        <v>2</v>
      </c>
    </row>
    <row r="17" spans="1:3" ht="20.100000000000001" customHeight="1">
      <c r="A17" s="862" t="s">
        <v>409</v>
      </c>
      <c r="B17" s="863">
        <v>1</v>
      </c>
      <c r="C17" s="863">
        <v>1</v>
      </c>
    </row>
    <row r="18" spans="1:3" ht="20.100000000000001" customHeight="1">
      <c r="A18" s="862" t="s">
        <v>410</v>
      </c>
      <c r="B18" s="863"/>
      <c r="C18" s="863">
        <v>0</v>
      </c>
    </row>
    <row r="19" spans="1:3" ht="20.100000000000001" customHeight="1">
      <c r="A19" s="862" t="s">
        <v>411</v>
      </c>
      <c r="B19" s="863">
        <v>1</v>
      </c>
      <c r="C19" s="863">
        <v>1</v>
      </c>
    </row>
    <row r="20" spans="1:3" ht="20.100000000000001" customHeight="1">
      <c r="A20" s="864" t="s">
        <v>412</v>
      </c>
      <c r="B20" s="865">
        <v>21</v>
      </c>
      <c r="C20" s="865">
        <v>21</v>
      </c>
    </row>
    <row r="21" spans="1:3" ht="20.100000000000001" customHeight="1">
      <c r="A21" s="866" t="s">
        <v>413</v>
      </c>
      <c r="B21" s="867"/>
      <c r="C21" s="867"/>
    </row>
    <row r="22" spans="1:3" ht="20.100000000000001" customHeight="1">
      <c r="A22" s="862" t="s">
        <v>415</v>
      </c>
      <c r="B22" s="863">
        <v>1</v>
      </c>
      <c r="C22" s="863">
        <v>1</v>
      </c>
    </row>
    <row r="23" spans="1:3" ht="20.100000000000001" customHeight="1">
      <c r="A23" s="866" t="s">
        <v>403</v>
      </c>
      <c r="B23" s="867"/>
      <c r="C23" s="867"/>
    </row>
    <row r="24" spans="1:3" ht="20.100000000000001" customHeight="1">
      <c r="A24" s="862" t="s">
        <v>426</v>
      </c>
      <c r="B24" s="863">
        <v>1</v>
      </c>
      <c r="C24" s="863">
        <v>1</v>
      </c>
    </row>
    <row r="25" spans="1:3" ht="20.100000000000001" customHeight="1">
      <c r="A25" s="862" t="s">
        <v>427</v>
      </c>
      <c r="B25" s="863">
        <v>1</v>
      </c>
      <c r="C25" s="863">
        <v>1</v>
      </c>
    </row>
    <row r="26" spans="1:3" ht="20.100000000000001" customHeight="1">
      <c r="A26" s="862" t="s">
        <v>823</v>
      </c>
      <c r="B26" s="863">
        <v>1</v>
      </c>
      <c r="C26" s="863">
        <v>1</v>
      </c>
    </row>
    <row r="27" spans="1:3" ht="20.100000000000001" customHeight="1">
      <c r="A27" s="862" t="s">
        <v>437</v>
      </c>
      <c r="B27" s="863">
        <v>1</v>
      </c>
      <c r="C27" s="863">
        <v>1</v>
      </c>
    </row>
    <row r="28" spans="1:3" ht="20.100000000000001" customHeight="1">
      <c r="A28" s="862" t="s">
        <v>824</v>
      </c>
      <c r="B28" s="863">
        <v>1</v>
      </c>
      <c r="C28" s="863">
        <v>1</v>
      </c>
    </row>
    <row r="29" spans="1:3" ht="20.100000000000001" customHeight="1">
      <c r="A29" s="866" t="s">
        <v>404</v>
      </c>
      <c r="B29" s="867"/>
      <c r="C29" s="867"/>
    </row>
    <row r="30" spans="1:3" ht="20.100000000000001" customHeight="1">
      <c r="A30" s="862" t="s">
        <v>442</v>
      </c>
      <c r="B30" s="863">
        <v>1</v>
      </c>
      <c r="C30" s="863">
        <v>1</v>
      </c>
    </row>
    <row r="31" spans="1:3" ht="20.100000000000001" customHeight="1">
      <c r="A31" s="862" t="s">
        <v>825</v>
      </c>
      <c r="B31" s="863">
        <v>1</v>
      </c>
      <c r="C31" s="863">
        <v>1</v>
      </c>
    </row>
    <row r="32" spans="1:3" ht="20.100000000000001" customHeight="1">
      <c r="A32" s="862" t="s">
        <v>452</v>
      </c>
      <c r="B32" s="863">
        <v>1</v>
      </c>
      <c r="C32" s="863">
        <v>1</v>
      </c>
    </row>
    <row r="33" spans="1:3" ht="20.100000000000001" customHeight="1">
      <c r="A33" s="862" t="s">
        <v>459</v>
      </c>
      <c r="B33" s="863">
        <v>1</v>
      </c>
      <c r="C33" s="863">
        <v>1</v>
      </c>
    </row>
    <row r="34" spans="1:3" ht="20.100000000000001" customHeight="1">
      <c r="A34" s="866" t="s">
        <v>406</v>
      </c>
      <c r="B34" s="867"/>
      <c r="C34" s="867"/>
    </row>
    <row r="35" spans="1:3" ht="20.100000000000001" customHeight="1">
      <c r="A35" s="862" t="s">
        <v>473</v>
      </c>
      <c r="B35" s="863">
        <v>1</v>
      </c>
      <c r="C35" s="863">
        <v>1</v>
      </c>
    </row>
    <row r="36" spans="1:3" ht="20.100000000000001" customHeight="1">
      <c r="A36" s="862" t="s">
        <v>475</v>
      </c>
      <c r="B36" s="863">
        <v>1</v>
      </c>
      <c r="C36" s="863">
        <v>1</v>
      </c>
    </row>
    <row r="37" spans="1:3" ht="20.100000000000001" customHeight="1">
      <c r="A37" s="866" t="s">
        <v>407</v>
      </c>
      <c r="B37" s="867"/>
      <c r="C37" s="867"/>
    </row>
    <row r="38" spans="1:3" ht="20.100000000000001" customHeight="1">
      <c r="A38" s="862" t="s">
        <v>482</v>
      </c>
      <c r="B38" s="863">
        <v>1</v>
      </c>
      <c r="C38" s="863">
        <v>1</v>
      </c>
    </row>
    <row r="39" spans="1:3" ht="20.100000000000001" customHeight="1">
      <c r="A39" s="866" t="s">
        <v>408</v>
      </c>
      <c r="B39" s="867"/>
      <c r="C39" s="867"/>
    </row>
    <row r="40" spans="1:3" ht="20.100000000000001" customHeight="1">
      <c r="A40" s="862" t="s">
        <v>486</v>
      </c>
      <c r="B40" s="863">
        <v>1</v>
      </c>
      <c r="C40" s="863">
        <v>1</v>
      </c>
    </row>
    <row r="41" spans="1:3" ht="20.100000000000001" customHeight="1">
      <c r="A41" s="862" t="s">
        <v>488</v>
      </c>
      <c r="B41" s="863">
        <v>1</v>
      </c>
      <c r="C41" s="863">
        <v>1</v>
      </c>
    </row>
    <row r="42" spans="1:3" ht="20.100000000000001" customHeight="1">
      <c r="A42" s="862" t="s">
        <v>500</v>
      </c>
      <c r="B42" s="863">
        <v>1</v>
      </c>
      <c r="C42" s="863">
        <v>1</v>
      </c>
    </row>
    <row r="43" spans="1:3" ht="20.100000000000001" customHeight="1">
      <c r="A43" s="862" t="s">
        <v>502</v>
      </c>
      <c r="B43" s="863">
        <v>1</v>
      </c>
      <c r="C43" s="863">
        <v>1</v>
      </c>
    </row>
    <row r="44" spans="1:3" ht="20.100000000000001" customHeight="1">
      <c r="A44" s="862" t="s">
        <v>518</v>
      </c>
      <c r="B44" s="863">
        <v>1</v>
      </c>
      <c r="C44" s="863">
        <v>1</v>
      </c>
    </row>
    <row r="45" spans="1:3" ht="20.100000000000001" customHeight="1">
      <c r="A45" s="862" t="s">
        <v>826</v>
      </c>
      <c r="B45" s="863">
        <v>1</v>
      </c>
      <c r="C45" s="863">
        <v>1</v>
      </c>
    </row>
    <row r="46" spans="1:3" ht="20.100000000000001" customHeight="1">
      <c r="A46" s="862" t="s">
        <v>528</v>
      </c>
      <c r="B46" s="863">
        <v>1</v>
      </c>
      <c r="C46" s="863">
        <v>1</v>
      </c>
    </row>
    <row r="47" spans="1:3" ht="20.100000000000001" customHeight="1">
      <c r="A47" s="866" t="s">
        <v>576</v>
      </c>
      <c r="B47" s="867"/>
      <c r="C47" s="867"/>
    </row>
    <row r="48" spans="1:3" ht="20.100000000000001" customHeight="1">
      <c r="A48" s="862" t="s">
        <v>532</v>
      </c>
      <c r="B48" s="863">
        <v>1</v>
      </c>
      <c r="C48" s="863">
        <v>1</v>
      </c>
    </row>
    <row r="49" spans="1:3" ht="36" customHeight="1">
      <c r="A49" s="880" t="s">
        <v>541</v>
      </c>
      <c r="B49" s="869">
        <v>33</v>
      </c>
      <c r="C49" s="869">
        <v>33</v>
      </c>
    </row>
    <row r="50" spans="1:3" ht="20.100000000000001" customHeight="1">
      <c r="A50" s="870" t="s">
        <v>827</v>
      </c>
      <c r="B50" s="869">
        <v>378</v>
      </c>
      <c r="C50" s="869">
        <v>378</v>
      </c>
    </row>
    <row r="51" spans="1:3" ht="1.5" customHeight="1">
      <c r="A51" s="1073"/>
      <c r="B51" s="1074"/>
      <c r="C51" s="1074"/>
    </row>
  </sheetData>
  <mergeCells count="5">
    <mergeCell ref="A5:C5"/>
    <mergeCell ref="A1:C1"/>
    <mergeCell ref="A2:C2"/>
    <mergeCell ref="A3:C3"/>
    <mergeCell ref="A4:C4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53"/>
  <sheetViews>
    <sheetView showGridLines="0" topLeftCell="A7" workbookViewId="0">
      <selection activeCell="A3" sqref="A3:G3"/>
    </sheetView>
  </sheetViews>
  <sheetFormatPr defaultColWidth="11.42578125" defaultRowHeight="15"/>
  <cols>
    <col min="1" max="1" width="38.85546875" style="903" customWidth="1"/>
    <col min="2" max="6" width="14.7109375" style="904" customWidth="1"/>
    <col min="7" max="7" width="14.7109375" style="565" customWidth="1"/>
    <col min="8" max="8" width="11.42578125" style="565"/>
    <col min="9" max="9" width="37" style="565" bestFit="1" customWidth="1"/>
    <col min="10" max="248" width="11.42578125" style="565"/>
    <col min="249" max="249" width="38.85546875" style="565" customWidth="1"/>
    <col min="250" max="255" width="14.7109375" style="565" customWidth="1"/>
    <col min="256" max="504" width="11.42578125" style="565"/>
    <col min="505" max="505" width="38.85546875" style="565" customWidth="1"/>
    <col min="506" max="511" width="14.7109375" style="565" customWidth="1"/>
    <col min="512" max="760" width="11.42578125" style="565"/>
    <col min="761" max="761" width="38.85546875" style="565" customWidth="1"/>
    <col min="762" max="767" width="14.7109375" style="565" customWidth="1"/>
    <col min="768" max="1016" width="11.42578125" style="565"/>
    <col min="1017" max="1017" width="38.85546875" style="565" customWidth="1"/>
    <col min="1018" max="1023" width="14.7109375" style="565" customWidth="1"/>
    <col min="1024" max="1272" width="11.42578125" style="565"/>
    <col min="1273" max="1273" width="38.85546875" style="565" customWidth="1"/>
    <col min="1274" max="1279" width="14.7109375" style="565" customWidth="1"/>
    <col min="1280" max="1528" width="11.42578125" style="565"/>
    <col min="1529" max="1529" width="38.85546875" style="565" customWidth="1"/>
    <col min="1530" max="1535" width="14.7109375" style="565" customWidth="1"/>
    <col min="1536" max="1784" width="11.42578125" style="565"/>
    <col min="1785" max="1785" width="38.85546875" style="565" customWidth="1"/>
    <col min="1786" max="1791" width="14.7109375" style="565" customWidth="1"/>
    <col min="1792" max="2040" width="11.42578125" style="565"/>
    <col min="2041" max="2041" width="38.85546875" style="565" customWidth="1"/>
    <col min="2042" max="2047" width="14.7109375" style="565" customWidth="1"/>
    <col min="2048" max="2296" width="11.42578125" style="565"/>
    <col min="2297" max="2297" width="38.85546875" style="565" customWidth="1"/>
    <col min="2298" max="2303" width="14.7109375" style="565" customWidth="1"/>
    <col min="2304" max="2552" width="11.42578125" style="565"/>
    <col min="2553" max="2553" width="38.85546875" style="565" customWidth="1"/>
    <col min="2554" max="2559" width="14.7109375" style="565" customWidth="1"/>
    <col min="2560" max="2808" width="11.42578125" style="565"/>
    <col min="2809" max="2809" width="38.85546875" style="565" customWidth="1"/>
    <col min="2810" max="2815" width="14.7109375" style="565" customWidth="1"/>
    <col min="2816" max="3064" width="11.42578125" style="565"/>
    <col min="3065" max="3065" width="38.85546875" style="565" customWidth="1"/>
    <col min="3066" max="3071" width="14.7109375" style="565" customWidth="1"/>
    <col min="3072" max="3320" width="11.42578125" style="565"/>
    <col min="3321" max="3321" width="38.85546875" style="565" customWidth="1"/>
    <col min="3322" max="3327" width="14.7109375" style="565" customWidth="1"/>
    <col min="3328" max="3576" width="11.42578125" style="565"/>
    <col min="3577" max="3577" width="38.85546875" style="565" customWidth="1"/>
    <col min="3578" max="3583" width="14.7109375" style="565" customWidth="1"/>
    <col min="3584" max="3832" width="11.42578125" style="565"/>
    <col min="3833" max="3833" width="38.85546875" style="565" customWidth="1"/>
    <col min="3834" max="3839" width="14.7109375" style="565" customWidth="1"/>
    <col min="3840" max="4088" width="11.42578125" style="565"/>
    <col min="4089" max="4089" width="38.85546875" style="565" customWidth="1"/>
    <col min="4090" max="4095" width="14.7109375" style="565" customWidth="1"/>
    <col min="4096" max="4344" width="11.42578125" style="565"/>
    <col min="4345" max="4345" width="38.85546875" style="565" customWidth="1"/>
    <col min="4346" max="4351" width="14.7109375" style="565" customWidth="1"/>
    <col min="4352" max="4600" width="11.42578125" style="565"/>
    <col min="4601" max="4601" width="38.85546875" style="565" customWidth="1"/>
    <col min="4602" max="4607" width="14.7109375" style="565" customWidth="1"/>
    <col min="4608" max="4856" width="11.42578125" style="565"/>
    <col min="4857" max="4857" width="38.85546875" style="565" customWidth="1"/>
    <col min="4858" max="4863" width="14.7109375" style="565" customWidth="1"/>
    <col min="4864" max="5112" width="11.42578125" style="565"/>
    <col min="5113" max="5113" width="38.85546875" style="565" customWidth="1"/>
    <col min="5114" max="5119" width="14.7109375" style="565" customWidth="1"/>
    <col min="5120" max="5368" width="11.42578125" style="565"/>
    <col min="5369" max="5369" width="38.85546875" style="565" customWidth="1"/>
    <col min="5370" max="5375" width="14.7109375" style="565" customWidth="1"/>
    <col min="5376" max="5624" width="11.42578125" style="565"/>
    <col min="5625" max="5625" width="38.85546875" style="565" customWidth="1"/>
    <col min="5626" max="5631" width="14.7109375" style="565" customWidth="1"/>
    <col min="5632" max="5880" width="11.42578125" style="565"/>
    <col min="5881" max="5881" width="38.85546875" style="565" customWidth="1"/>
    <col min="5882" max="5887" width="14.7109375" style="565" customWidth="1"/>
    <col min="5888" max="6136" width="11.42578125" style="565"/>
    <col min="6137" max="6137" width="38.85546875" style="565" customWidth="1"/>
    <col min="6138" max="6143" width="14.7109375" style="565" customWidth="1"/>
    <col min="6144" max="6392" width="11.42578125" style="565"/>
    <col min="6393" max="6393" width="38.85546875" style="565" customWidth="1"/>
    <col min="6394" max="6399" width="14.7109375" style="565" customWidth="1"/>
    <col min="6400" max="6648" width="11.42578125" style="565"/>
    <col min="6649" max="6649" width="38.85546875" style="565" customWidth="1"/>
    <col min="6650" max="6655" width="14.7109375" style="565" customWidth="1"/>
    <col min="6656" max="6904" width="11.42578125" style="565"/>
    <col min="6905" max="6905" width="38.85546875" style="565" customWidth="1"/>
    <col min="6906" max="6911" width="14.7109375" style="565" customWidth="1"/>
    <col min="6912" max="7160" width="11.42578125" style="565"/>
    <col min="7161" max="7161" width="38.85546875" style="565" customWidth="1"/>
    <col min="7162" max="7167" width="14.7109375" style="565" customWidth="1"/>
    <col min="7168" max="7416" width="11.42578125" style="565"/>
    <col min="7417" max="7417" width="38.85546875" style="565" customWidth="1"/>
    <col min="7418" max="7423" width="14.7109375" style="565" customWidth="1"/>
    <col min="7424" max="7672" width="11.42578125" style="565"/>
    <col min="7673" max="7673" width="38.85546875" style="565" customWidth="1"/>
    <col min="7674" max="7679" width="14.7109375" style="565" customWidth="1"/>
    <col min="7680" max="7928" width="11.42578125" style="565"/>
    <col min="7929" max="7929" width="38.85546875" style="565" customWidth="1"/>
    <col min="7930" max="7935" width="14.7109375" style="565" customWidth="1"/>
    <col min="7936" max="8184" width="11.42578125" style="565"/>
    <col min="8185" max="8185" width="38.85546875" style="565" customWidth="1"/>
    <col min="8186" max="8191" width="14.7109375" style="565" customWidth="1"/>
    <col min="8192" max="8440" width="11.42578125" style="565"/>
    <col min="8441" max="8441" width="38.85546875" style="565" customWidth="1"/>
    <col min="8442" max="8447" width="14.7109375" style="565" customWidth="1"/>
    <col min="8448" max="8696" width="11.42578125" style="565"/>
    <col min="8697" max="8697" width="38.85546875" style="565" customWidth="1"/>
    <col min="8698" max="8703" width="14.7109375" style="565" customWidth="1"/>
    <col min="8704" max="8952" width="11.42578125" style="565"/>
    <col min="8953" max="8953" width="38.85546875" style="565" customWidth="1"/>
    <col min="8954" max="8959" width="14.7109375" style="565" customWidth="1"/>
    <col min="8960" max="9208" width="11.42578125" style="565"/>
    <col min="9209" max="9209" width="38.85546875" style="565" customWidth="1"/>
    <col min="9210" max="9215" width="14.7109375" style="565" customWidth="1"/>
    <col min="9216" max="9464" width="11.42578125" style="565"/>
    <col min="9465" max="9465" width="38.85546875" style="565" customWidth="1"/>
    <col min="9466" max="9471" width="14.7109375" style="565" customWidth="1"/>
    <col min="9472" max="9720" width="11.42578125" style="565"/>
    <col min="9721" max="9721" width="38.85546875" style="565" customWidth="1"/>
    <col min="9722" max="9727" width="14.7109375" style="565" customWidth="1"/>
    <col min="9728" max="9976" width="11.42578125" style="565"/>
    <col min="9977" max="9977" width="38.85546875" style="565" customWidth="1"/>
    <col min="9978" max="9983" width="14.7109375" style="565" customWidth="1"/>
    <col min="9984" max="10232" width="11.42578125" style="565"/>
    <col min="10233" max="10233" width="38.85546875" style="565" customWidth="1"/>
    <col min="10234" max="10239" width="14.7109375" style="565" customWidth="1"/>
    <col min="10240" max="10488" width="11.42578125" style="565"/>
    <col min="10489" max="10489" width="38.85546875" style="565" customWidth="1"/>
    <col min="10490" max="10495" width="14.7109375" style="565" customWidth="1"/>
    <col min="10496" max="10744" width="11.42578125" style="565"/>
    <col min="10745" max="10745" width="38.85546875" style="565" customWidth="1"/>
    <col min="10746" max="10751" width="14.7109375" style="565" customWidth="1"/>
    <col min="10752" max="11000" width="11.42578125" style="565"/>
    <col min="11001" max="11001" width="38.85546875" style="565" customWidth="1"/>
    <col min="11002" max="11007" width="14.7109375" style="565" customWidth="1"/>
    <col min="11008" max="11256" width="11.42578125" style="565"/>
    <col min="11257" max="11257" width="38.85546875" style="565" customWidth="1"/>
    <col min="11258" max="11263" width="14.7109375" style="565" customWidth="1"/>
    <col min="11264" max="11512" width="11.42578125" style="565"/>
    <col min="11513" max="11513" width="38.85546875" style="565" customWidth="1"/>
    <col min="11514" max="11519" width="14.7109375" style="565" customWidth="1"/>
    <col min="11520" max="11768" width="11.42578125" style="565"/>
    <col min="11769" max="11769" width="38.85546875" style="565" customWidth="1"/>
    <col min="11770" max="11775" width="14.7109375" style="565" customWidth="1"/>
    <col min="11776" max="12024" width="11.42578125" style="565"/>
    <col min="12025" max="12025" width="38.85546875" style="565" customWidth="1"/>
    <col min="12026" max="12031" width="14.7109375" style="565" customWidth="1"/>
    <col min="12032" max="12280" width="11.42578125" style="565"/>
    <col min="12281" max="12281" width="38.85546875" style="565" customWidth="1"/>
    <col min="12282" max="12287" width="14.7109375" style="565" customWidth="1"/>
    <col min="12288" max="12536" width="11.42578125" style="565"/>
    <col min="12537" max="12537" width="38.85546875" style="565" customWidth="1"/>
    <col min="12538" max="12543" width="14.7109375" style="565" customWidth="1"/>
    <col min="12544" max="12792" width="11.42578125" style="565"/>
    <col min="12793" max="12793" width="38.85546875" style="565" customWidth="1"/>
    <col min="12794" max="12799" width="14.7109375" style="565" customWidth="1"/>
    <col min="12800" max="13048" width="11.42578125" style="565"/>
    <col min="13049" max="13049" width="38.85546875" style="565" customWidth="1"/>
    <col min="13050" max="13055" width="14.7109375" style="565" customWidth="1"/>
    <col min="13056" max="13304" width="11.42578125" style="565"/>
    <col min="13305" max="13305" width="38.85546875" style="565" customWidth="1"/>
    <col min="13306" max="13311" width="14.7109375" style="565" customWidth="1"/>
    <col min="13312" max="13560" width="11.42578125" style="565"/>
    <col min="13561" max="13561" width="38.85546875" style="565" customWidth="1"/>
    <col min="13562" max="13567" width="14.7109375" style="565" customWidth="1"/>
    <col min="13568" max="13816" width="11.42578125" style="565"/>
    <col min="13817" max="13817" width="38.85546875" style="565" customWidth="1"/>
    <col min="13818" max="13823" width="14.7109375" style="565" customWidth="1"/>
    <col min="13824" max="14072" width="11.42578125" style="565"/>
    <col min="14073" max="14073" width="38.85546875" style="565" customWidth="1"/>
    <col min="14074" max="14079" width="14.7109375" style="565" customWidth="1"/>
    <col min="14080" max="14328" width="11.42578125" style="565"/>
    <col min="14329" max="14329" width="38.85546875" style="565" customWidth="1"/>
    <col min="14330" max="14335" width="14.7109375" style="565" customWidth="1"/>
    <col min="14336" max="14584" width="11.42578125" style="565"/>
    <col min="14585" max="14585" width="38.85546875" style="565" customWidth="1"/>
    <col min="14586" max="14591" width="14.7109375" style="565" customWidth="1"/>
    <col min="14592" max="14840" width="11.42578125" style="565"/>
    <col min="14841" max="14841" width="38.85546875" style="565" customWidth="1"/>
    <col min="14842" max="14847" width="14.7109375" style="565" customWidth="1"/>
    <col min="14848" max="15096" width="11.42578125" style="565"/>
    <col min="15097" max="15097" width="38.85546875" style="565" customWidth="1"/>
    <col min="15098" max="15103" width="14.7109375" style="565" customWidth="1"/>
    <col min="15104" max="15352" width="11.42578125" style="565"/>
    <col min="15353" max="15353" width="38.85546875" style="565" customWidth="1"/>
    <col min="15354" max="15359" width="14.7109375" style="565" customWidth="1"/>
    <col min="15360" max="15608" width="11.42578125" style="565"/>
    <col min="15609" max="15609" width="38.85546875" style="565" customWidth="1"/>
    <col min="15610" max="15615" width="14.7109375" style="565" customWidth="1"/>
    <col min="15616" max="15864" width="11.42578125" style="565"/>
    <col min="15865" max="15865" width="38.85546875" style="565" customWidth="1"/>
    <col min="15866" max="15871" width="14.7109375" style="565" customWidth="1"/>
    <col min="15872" max="16120" width="11.42578125" style="565"/>
    <col min="16121" max="16121" width="38.85546875" style="565" customWidth="1"/>
    <col min="16122" max="16127" width="14.7109375" style="565" customWidth="1"/>
    <col min="16128" max="16384" width="11.42578125" style="565"/>
  </cols>
  <sheetData>
    <row r="1" spans="1:7">
      <c r="A1" s="1177"/>
      <c r="B1" s="1177"/>
      <c r="C1" s="1177"/>
      <c r="D1" s="1177"/>
      <c r="E1" s="1177"/>
      <c r="F1" s="1177"/>
      <c r="G1" s="1177"/>
    </row>
    <row r="2" spans="1:7" ht="20.25">
      <c r="A2" s="1178" t="s">
        <v>72</v>
      </c>
      <c r="B2" s="1178"/>
      <c r="C2" s="1178"/>
      <c r="D2" s="1178"/>
      <c r="E2" s="1178"/>
      <c r="F2" s="1178"/>
      <c r="G2" s="1178"/>
    </row>
    <row r="3" spans="1:7" ht="20.25">
      <c r="A3" s="1178" t="s">
        <v>735</v>
      </c>
      <c r="B3" s="1178"/>
      <c r="C3" s="1178"/>
      <c r="D3" s="1178"/>
      <c r="E3" s="1178"/>
      <c r="F3" s="1178"/>
      <c r="G3" s="1178"/>
    </row>
    <row r="4" spans="1:7" ht="20.25">
      <c r="A4" s="1176" t="s">
        <v>78</v>
      </c>
      <c r="B4" s="1176"/>
      <c r="C4" s="1176"/>
      <c r="D4" s="1176"/>
      <c r="E4" s="1176"/>
      <c r="F4" s="1176"/>
      <c r="G4" s="1176"/>
    </row>
    <row r="5" spans="1:7">
      <c r="A5" s="881"/>
      <c r="B5" s="1179">
        <v>2018</v>
      </c>
      <c r="C5" s="1179"/>
      <c r="D5" s="1179"/>
      <c r="E5" s="882"/>
      <c r="F5" s="882"/>
      <c r="G5" s="883"/>
    </row>
    <row r="6" spans="1:7" ht="15" customHeight="1">
      <c r="A6" s="881"/>
      <c r="B6" s="884" t="s">
        <v>597</v>
      </c>
      <c r="C6" s="884" t="s">
        <v>598</v>
      </c>
      <c r="D6" s="884" t="s">
        <v>599</v>
      </c>
      <c r="E6" s="884" t="s">
        <v>596</v>
      </c>
      <c r="F6" s="884" t="s">
        <v>250</v>
      </c>
      <c r="G6" s="885" t="s">
        <v>125</v>
      </c>
    </row>
    <row r="7" spans="1:7" ht="15" customHeight="1">
      <c r="A7" s="912" t="s">
        <v>737</v>
      </c>
      <c r="B7" s="913">
        <v>2244</v>
      </c>
      <c r="C7" s="913">
        <v>2367</v>
      </c>
      <c r="D7" s="913">
        <v>2254</v>
      </c>
      <c r="E7" s="914">
        <v>1966</v>
      </c>
      <c r="F7" s="914">
        <v>1966</v>
      </c>
      <c r="G7" s="888">
        <f>E7/$E$10</f>
        <v>0.14147956246401841</v>
      </c>
    </row>
    <row r="8" spans="1:7" ht="15" customHeight="1">
      <c r="A8" s="912" t="s">
        <v>738</v>
      </c>
      <c r="B8" s="913">
        <v>9978</v>
      </c>
      <c r="C8" s="913">
        <v>12099</v>
      </c>
      <c r="D8" s="913">
        <v>11525</v>
      </c>
      <c r="E8" s="914">
        <v>10551</v>
      </c>
      <c r="F8" s="914">
        <v>10551</v>
      </c>
      <c r="G8" s="888">
        <f t="shared" ref="G8:G9" si="0">E8/$E$10</f>
        <v>0.75928324697754745</v>
      </c>
    </row>
    <row r="9" spans="1:7" ht="15" customHeight="1">
      <c r="A9" s="912" t="s">
        <v>739</v>
      </c>
      <c r="B9" s="913">
        <v>201</v>
      </c>
      <c r="C9" s="913">
        <v>276</v>
      </c>
      <c r="D9" s="913">
        <v>1757</v>
      </c>
      <c r="E9" s="914">
        <v>1379</v>
      </c>
      <c r="F9" s="914">
        <v>1379</v>
      </c>
      <c r="G9" s="888">
        <f t="shared" si="0"/>
        <v>9.923719055843408E-2</v>
      </c>
    </row>
    <row r="10" spans="1:7" ht="15" customHeight="1">
      <c r="A10" s="881" t="s">
        <v>734</v>
      </c>
      <c r="B10" s="915">
        <v>12423</v>
      </c>
      <c r="C10" s="915">
        <v>14742</v>
      </c>
      <c r="D10" s="915">
        <v>15536</v>
      </c>
      <c r="E10" s="916">
        <v>13896</v>
      </c>
      <c r="F10" s="916">
        <v>13896</v>
      </c>
      <c r="G10" s="917">
        <f>SUM(G7:G9)</f>
        <v>0.99999999999999989</v>
      </c>
    </row>
    <row r="11" spans="1:7">
      <c r="A11" s="889"/>
      <c r="B11" s="890"/>
      <c r="C11" s="890"/>
      <c r="D11" s="890"/>
      <c r="E11" s="890"/>
      <c r="F11" s="890"/>
      <c r="G11" s="891"/>
    </row>
    <row r="12" spans="1:7" ht="20.25">
      <c r="A12" s="1178"/>
      <c r="B12" s="1178"/>
      <c r="C12" s="1178"/>
      <c r="D12" s="1178"/>
      <c r="E12" s="1178"/>
      <c r="F12" s="1178"/>
      <c r="G12" s="1178"/>
    </row>
    <row r="13" spans="1:7" ht="20.25">
      <c r="A13" s="1178" t="s">
        <v>592</v>
      </c>
      <c r="B13" s="1178"/>
      <c r="C13" s="1178"/>
      <c r="D13" s="1178"/>
      <c r="E13" s="1178"/>
      <c r="F13" s="1178"/>
      <c r="G13" s="1178"/>
    </row>
    <row r="14" spans="1:7" ht="20.25">
      <c r="A14" s="1176" t="s">
        <v>740</v>
      </c>
      <c r="B14" s="1176"/>
      <c r="C14" s="1176"/>
      <c r="D14" s="1176"/>
      <c r="E14" s="1176"/>
      <c r="F14" s="1176"/>
      <c r="G14" s="1176"/>
    </row>
    <row r="15" spans="1:7" ht="20.25">
      <c r="A15" s="1178" t="s">
        <v>78</v>
      </c>
      <c r="B15" s="1178"/>
      <c r="C15" s="1178"/>
      <c r="D15" s="1178"/>
      <c r="E15" s="1178"/>
      <c r="F15" s="1178"/>
      <c r="G15" s="1178"/>
    </row>
    <row r="16" spans="1:7">
      <c r="A16" s="881"/>
      <c r="B16" s="882">
        <v>2018</v>
      </c>
      <c r="C16" s="882"/>
      <c r="D16" s="882"/>
      <c r="E16" s="882"/>
      <c r="F16" s="882"/>
      <c r="G16" s="883"/>
    </row>
    <row r="17" spans="1:7" ht="20.25" customHeight="1">
      <c r="A17" s="892" t="s">
        <v>736</v>
      </c>
      <c r="B17" s="884" t="s">
        <v>597</v>
      </c>
      <c r="C17" s="884" t="s">
        <v>598</v>
      </c>
      <c r="D17" s="884" t="s">
        <v>599</v>
      </c>
      <c r="E17" s="884" t="s">
        <v>596</v>
      </c>
      <c r="F17" s="884" t="s">
        <v>250</v>
      </c>
      <c r="G17" s="885" t="s">
        <v>125</v>
      </c>
    </row>
    <row r="18" spans="1:7">
      <c r="A18" s="583" t="s">
        <v>196</v>
      </c>
      <c r="B18" s="886">
        <v>5318</v>
      </c>
      <c r="C18" s="886">
        <v>6686</v>
      </c>
      <c r="D18" s="886">
        <v>6141</v>
      </c>
      <c r="E18" s="887">
        <v>4938</v>
      </c>
      <c r="F18" s="887">
        <v>4938</v>
      </c>
      <c r="G18" s="893">
        <v>0.35535405872193437</v>
      </c>
    </row>
    <row r="19" spans="1:7">
      <c r="A19" s="583" t="s">
        <v>195</v>
      </c>
      <c r="B19" s="886">
        <v>3956</v>
      </c>
      <c r="C19" s="886">
        <v>4417</v>
      </c>
      <c r="D19" s="886">
        <v>663</v>
      </c>
      <c r="E19" s="887">
        <v>4442</v>
      </c>
      <c r="F19" s="887">
        <v>4442</v>
      </c>
      <c r="G19" s="893">
        <v>0.31966033390903859</v>
      </c>
    </row>
    <row r="20" spans="1:7">
      <c r="A20" s="583" t="s">
        <v>190</v>
      </c>
      <c r="B20" s="886">
        <v>1680</v>
      </c>
      <c r="C20" s="886">
        <v>2036</v>
      </c>
      <c r="D20" s="886">
        <v>2346</v>
      </c>
      <c r="E20" s="887">
        <v>2489</v>
      </c>
      <c r="F20" s="887">
        <v>2489</v>
      </c>
      <c r="G20" s="893">
        <v>0.17911629245826138</v>
      </c>
    </row>
    <row r="21" spans="1:7">
      <c r="A21" s="583" t="s">
        <v>199</v>
      </c>
      <c r="B21" s="886">
        <v>236</v>
      </c>
      <c r="C21" s="886">
        <v>278</v>
      </c>
      <c r="D21" s="886">
        <v>4587</v>
      </c>
      <c r="E21" s="887">
        <v>577</v>
      </c>
      <c r="F21" s="887">
        <v>577</v>
      </c>
      <c r="G21" s="893">
        <v>4.1522740356937246E-2</v>
      </c>
    </row>
    <row r="22" spans="1:7">
      <c r="A22" s="583" t="s">
        <v>741</v>
      </c>
      <c r="B22" s="886">
        <v>234</v>
      </c>
      <c r="C22" s="886">
        <v>245</v>
      </c>
      <c r="D22" s="886">
        <v>986</v>
      </c>
      <c r="E22" s="887">
        <v>464</v>
      </c>
      <c r="F22" s="887">
        <v>464</v>
      </c>
      <c r="G22" s="893">
        <v>3.3390903857225103E-2</v>
      </c>
    </row>
    <row r="23" spans="1:7">
      <c r="A23" s="583" t="s">
        <v>198</v>
      </c>
      <c r="B23" s="886">
        <v>511</v>
      </c>
      <c r="C23" s="886">
        <v>423</v>
      </c>
      <c r="D23" s="886">
        <v>273</v>
      </c>
      <c r="E23" s="887">
        <v>396</v>
      </c>
      <c r="F23" s="887">
        <v>396</v>
      </c>
      <c r="G23" s="893">
        <v>2.8497409326424871E-2</v>
      </c>
    </row>
    <row r="24" spans="1:7">
      <c r="A24" s="583" t="s">
        <v>191</v>
      </c>
      <c r="B24" s="886">
        <v>229</v>
      </c>
      <c r="C24" s="886">
        <v>262</v>
      </c>
      <c r="D24" s="886">
        <v>333</v>
      </c>
      <c r="E24" s="887">
        <v>265</v>
      </c>
      <c r="F24" s="887">
        <v>265</v>
      </c>
      <c r="G24" s="893">
        <v>1.9070236039147957E-2</v>
      </c>
    </row>
    <row r="25" spans="1:7">
      <c r="A25" s="583" t="s">
        <v>200</v>
      </c>
      <c r="B25" s="886">
        <v>192</v>
      </c>
      <c r="C25" s="886">
        <v>320</v>
      </c>
      <c r="D25" s="886">
        <v>163</v>
      </c>
      <c r="E25" s="894">
        <v>232</v>
      </c>
      <c r="F25" s="894">
        <v>232</v>
      </c>
      <c r="G25" s="893">
        <v>1.6695451928612551E-2</v>
      </c>
    </row>
    <row r="26" spans="1:7">
      <c r="A26" s="583" t="s">
        <v>201</v>
      </c>
      <c r="B26" s="886">
        <v>67</v>
      </c>
      <c r="C26" s="886">
        <v>75</v>
      </c>
      <c r="D26" s="886">
        <v>44</v>
      </c>
      <c r="E26" s="895">
        <v>93</v>
      </c>
      <c r="F26" s="895">
        <v>93</v>
      </c>
      <c r="G26" s="893">
        <v>6.6925734024179621E-3</v>
      </c>
    </row>
    <row r="27" spans="1:7">
      <c r="A27" s="586" t="s">
        <v>734</v>
      </c>
      <c r="B27" s="589">
        <v>12423</v>
      </c>
      <c r="C27" s="589">
        <v>14742</v>
      </c>
      <c r="D27" s="589">
        <v>15536</v>
      </c>
      <c r="E27" s="589">
        <v>13896</v>
      </c>
      <c r="F27" s="589">
        <v>13896</v>
      </c>
      <c r="G27" s="588">
        <v>0.99999999999999989</v>
      </c>
    </row>
    <row r="28" spans="1:7">
      <c r="A28" s="889"/>
      <c r="B28" s="890"/>
      <c r="C28" s="890"/>
      <c r="D28" s="890"/>
      <c r="E28" s="890"/>
      <c r="F28" s="890"/>
      <c r="G28" s="891"/>
    </row>
    <row r="29" spans="1:7">
      <c r="A29" s="1177"/>
      <c r="B29" s="1177"/>
      <c r="C29" s="1177"/>
      <c r="D29" s="1177"/>
      <c r="E29" s="1177"/>
      <c r="F29" s="1177"/>
      <c r="G29" s="1177"/>
    </row>
    <row r="30" spans="1:7" ht="20.25">
      <c r="A30" s="1178" t="s">
        <v>592</v>
      </c>
      <c r="B30" s="1178"/>
      <c r="C30" s="1178"/>
      <c r="D30" s="1178"/>
      <c r="E30" s="1178"/>
      <c r="F30" s="1178"/>
      <c r="G30" s="1178"/>
    </row>
    <row r="31" spans="1:7" ht="20.25">
      <c r="A31" s="1178" t="s">
        <v>742</v>
      </c>
      <c r="B31" s="1178"/>
      <c r="C31" s="1178"/>
      <c r="D31" s="1178"/>
      <c r="E31" s="1178"/>
      <c r="F31" s="1178"/>
      <c r="G31" s="1178"/>
    </row>
    <row r="32" spans="1:7" ht="20.25">
      <c r="A32" s="1176" t="s">
        <v>78</v>
      </c>
      <c r="B32" s="1176"/>
      <c r="C32" s="1176"/>
      <c r="D32" s="1176"/>
      <c r="E32" s="1176"/>
      <c r="F32" s="1176"/>
      <c r="G32" s="1176"/>
    </row>
    <row r="33" spans="1:11">
      <c r="A33" s="881"/>
      <c r="B33" s="882">
        <v>2018</v>
      </c>
      <c r="C33" s="882"/>
      <c r="D33" s="882"/>
      <c r="E33" s="882"/>
      <c r="F33" s="882"/>
      <c r="G33" s="883"/>
    </row>
    <row r="34" spans="1:11" ht="22.5" customHeight="1">
      <c r="A34" s="892" t="s">
        <v>743</v>
      </c>
      <c r="B34" s="884" t="s">
        <v>597</v>
      </c>
      <c r="C34" s="884" t="s">
        <v>598</v>
      </c>
      <c r="D34" s="884" t="s">
        <v>599</v>
      </c>
      <c r="E34" s="884" t="s">
        <v>596</v>
      </c>
      <c r="F34" s="884" t="s">
        <v>250</v>
      </c>
      <c r="G34" s="896" t="s">
        <v>125</v>
      </c>
    </row>
    <row r="35" spans="1:11">
      <c r="A35" s="897" t="s">
        <v>744</v>
      </c>
      <c r="B35" s="898">
        <v>1780</v>
      </c>
      <c r="C35" s="898">
        <v>2514</v>
      </c>
      <c r="D35" s="898">
        <v>2766</v>
      </c>
      <c r="E35" s="898">
        <v>2036</v>
      </c>
      <c r="F35" s="898">
        <v>2036</v>
      </c>
      <c r="G35" s="899">
        <v>0.14651698330454807</v>
      </c>
      <c r="I35" s="900"/>
      <c r="J35" s="901"/>
      <c r="K35" s="900"/>
    </row>
    <row r="36" spans="1:11">
      <c r="A36" s="897" t="s">
        <v>745</v>
      </c>
      <c r="B36" s="898">
        <v>565</v>
      </c>
      <c r="C36" s="898">
        <v>512</v>
      </c>
      <c r="D36" s="898">
        <v>942</v>
      </c>
      <c r="E36" s="898">
        <v>773</v>
      </c>
      <c r="F36" s="898">
        <v>773</v>
      </c>
      <c r="G36" s="899">
        <v>5.5627518710420265E-2</v>
      </c>
      <c r="I36" s="900"/>
      <c r="J36" s="901"/>
      <c r="K36" s="900"/>
    </row>
    <row r="37" spans="1:11">
      <c r="A37" s="897" t="s">
        <v>746</v>
      </c>
      <c r="B37" s="898">
        <v>3</v>
      </c>
      <c r="C37" s="898">
        <v>10</v>
      </c>
      <c r="D37" s="898">
        <v>11</v>
      </c>
      <c r="E37" s="898">
        <v>6</v>
      </c>
      <c r="F37" s="898">
        <v>6</v>
      </c>
      <c r="G37" s="899">
        <v>4.3177892918825559E-4</v>
      </c>
      <c r="I37" s="900"/>
      <c r="J37" s="901"/>
      <c r="K37" s="900"/>
    </row>
    <row r="38" spans="1:11">
      <c r="A38" s="897" t="s">
        <v>747</v>
      </c>
      <c r="B38" s="898">
        <v>133</v>
      </c>
      <c r="C38" s="898">
        <v>131</v>
      </c>
      <c r="D38" s="898">
        <v>77</v>
      </c>
      <c r="E38" s="898">
        <v>33</v>
      </c>
      <c r="F38" s="898">
        <v>33</v>
      </c>
      <c r="G38" s="899">
        <v>2.3747841105354059E-3</v>
      </c>
      <c r="I38" s="900"/>
      <c r="J38" s="901"/>
      <c r="K38" s="900"/>
    </row>
    <row r="39" spans="1:11">
      <c r="A39" s="897" t="s">
        <v>748</v>
      </c>
      <c r="B39" s="898">
        <v>665</v>
      </c>
      <c r="C39" s="898">
        <v>753</v>
      </c>
      <c r="D39" s="898">
        <v>688</v>
      </c>
      <c r="E39" s="898">
        <v>514</v>
      </c>
      <c r="F39" s="898">
        <v>514</v>
      </c>
      <c r="G39" s="899">
        <v>3.6989061600460567E-2</v>
      </c>
      <c r="I39" s="900"/>
      <c r="J39" s="901"/>
      <c r="K39" s="900"/>
    </row>
    <row r="40" spans="1:11">
      <c r="A40" s="897" t="s">
        <v>749</v>
      </c>
      <c r="B40" s="898">
        <v>28</v>
      </c>
      <c r="C40" s="898">
        <v>38</v>
      </c>
      <c r="D40" s="898">
        <v>39</v>
      </c>
      <c r="E40" s="898">
        <v>51</v>
      </c>
      <c r="F40" s="898">
        <v>51</v>
      </c>
      <c r="G40" s="899">
        <v>3.6701208981001726E-3</v>
      </c>
      <c r="I40" s="900"/>
      <c r="J40" s="901"/>
      <c r="K40" s="900"/>
    </row>
    <row r="41" spans="1:11">
      <c r="A41" s="897" t="s">
        <v>750</v>
      </c>
      <c r="B41" s="898">
        <v>25</v>
      </c>
      <c r="C41" s="898">
        <v>17</v>
      </c>
      <c r="D41" s="898">
        <v>35</v>
      </c>
      <c r="E41" s="898">
        <v>18</v>
      </c>
      <c r="F41" s="898">
        <v>18</v>
      </c>
      <c r="G41" s="899">
        <v>1.2953367875647669E-3</v>
      </c>
      <c r="I41" s="900"/>
      <c r="J41" s="901"/>
      <c r="K41" s="900"/>
    </row>
    <row r="42" spans="1:11">
      <c r="A42" s="897" t="s">
        <v>751</v>
      </c>
      <c r="B42" s="898">
        <v>9</v>
      </c>
      <c r="C42" s="898">
        <v>8</v>
      </c>
      <c r="D42" s="898">
        <v>6</v>
      </c>
      <c r="E42" s="902">
        <v>9</v>
      </c>
      <c r="F42" s="902">
        <v>9</v>
      </c>
      <c r="G42" s="899">
        <v>6.4766839378238344E-4</v>
      </c>
      <c r="I42" s="900"/>
      <c r="J42" s="901"/>
      <c r="K42" s="900"/>
    </row>
    <row r="43" spans="1:11">
      <c r="A43" s="897" t="s">
        <v>752</v>
      </c>
      <c r="B43" s="898">
        <v>761</v>
      </c>
      <c r="C43" s="898">
        <v>795</v>
      </c>
      <c r="D43" s="898">
        <v>848</v>
      </c>
      <c r="E43" s="898">
        <v>698</v>
      </c>
      <c r="F43" s="898">
        <v>698</v>
      </c>
      <c r="G43" s="899">
        <v>5.0230282095567069E-2</v>
      </c>
      <c r="I43" s="900"/>
      <c r="J43" s="901"/>
      <c r="K43" s="900"/>
    </row>
    <row r="44" spans="1:11">
      <c r="A44" s="897" t="s">
        <v>753</v>
      </c>
      <c r="B44" s="898">
        <v>50</v>
      </c>
      <c r="C44" s="898">
        <v>85</v>
      </c>
      <c r="D44" s="898">
        <v>68</v>
      </c>
      <c r="E44" s="898">
        <v>67</v>
      </c>
      <c r="F44" s="898">
        <v>67</v>
      </c>
      <c r="G44" s="899">
        <v>4.821531375935521E-3</v>
      </c>
      <c r="I44" s="900"/>
      <c r="J44" s="901"/>
      <c r="K44" s="900"/>
    </row>
    <row r="45" spans="1:11">
      <c r="A45" s="897" t="s">
        <v>308</v>
      </c>
      <c r="B45" s="898">
        <v>11</v>
      </c>
      <c r="C45" s="898">
        <v>6</v>
      </c>
      <c r="D45" s="898">
        <v>17</v>
      </c>
      <c r="E45" s="898">
        <v>25</v>
      </c>
      <c r="F45" s="898">
        <v>25</v>
      </c>
      <c r="G45" s="899">
        <v>1.7990788716177317E-3</v>
      </c>
      <c r="I45" s="900"/>
      <c r="J45" s="901"/>
      <c r="K45" s="900"/>
    </row>
    <row r="46" spans="1:11">
      <c r="A46" s="897" t="s">
        <v>754</v>
      </c>
      <c r="B46" s="898">
        <v>42</v>
      </c>
      <c r="C46" s="898">
        <v>28</v>
      </c>
      <c r="D46" s="898">
        <v>44</v>
      </c>
      <c r="E46" s="898">
        <v>33</v>
      </c>
      <c r="F46" s="898">
        <v>33</v>
      </c>
      <c r="G46" s="899">
        <v>2.3747841105354059E-3</v>
      </c>
      <c r="I46" s="900"/>
      <c r="J46" s="901"/>
      <c r="K46" s="900"/>
    </row>
    <row r="47" spans="1:11">
      <c r="A47" s="897" t="s">
        <v>755</v>
      </c>
      <c r="B47" s="898">
        <v>45</v>
      </c>
      <c r="C47" s="898">
        <v>44</v>
      </c>
      <c r="D47" s="898">
        <v>55</v>
      </c>
      <c r="E47" s="898">
        <v>47</v>
      </c>
      <c r="F47" s="898">
        <v>47</v>
      </c>
      <c r="G47" s="899">
        <v>3.3822682786413356E-3</v>
      </c>
      <c r="I47" s="900"/>
      <c r="J47" s="901"/>
      <c r="K47" s="900"/>
    </row>
    <row r="48" spans="1:11">
      <c r="A48" s="897" t="s">
        <v>756</v>
      </c>
      <c r="B48" s="898">
        <v>96</v>
      </c>
      <c r="C48" s="898">
        <v>95</v>
      </c>
      <c r="D48" s="898">
        <v>144</v>
      </c>
      <c r="E48" s="898">
        <v>177</v>
      </c>
      <c r="F48" s="898">
        <v>177</v>
      </c>
      <c r="G48" s="899">
        <v>1.273747841105354E-2</v>
      </c>
      <c r="I48" s="900"/>
      <c r="J48" s="901"/>
      <c r="K48" s="901"/>
    </row>
    <row r="49" spans="1:11">
      <c r="A49" s="897" t="s">
        <v>757</v>
      </c>
      <c r="B49" s="898">
        <v>46</v>
      </c>
      <c r="C49" s="898">
        <v>38</v>
      </c>
      <c r="D49" s="898">
        <v>197</v>
      </c>
      <c r="E49" s="898">
        <v>257</v>
      </c>
      <c r="F49" s="898">
        <v>257</v>
      </c>
      <c r="G49" s="899">
        <v>1.8494530800230283E-2</v>
      </c>
      <c r="I49" s="900"/>
      <c r="J49" s="901"/>
      <c r="K49" s="900"/>
    </row>
    <row r="50" spans="1:11">
      <c r="A50" s="897" t="s">
        <v>758</v>
      </c>
      <c r="B50" s="898">
        <v>899</v>
      </c>
      <c r="C50" s="898">
        <v>917</v>
      </c>
      <c r="D50" s="898">
        <v>910</v>
      </c>
      <c r="E50" s="898">
        <v>795</v>
      </c>
      <c r="F50" s="898">
        <v>795</v>
      </c>
      <c r="G50" s="899">
        <v>5.7210708117443866E-2</v>
      </c>
      <c r="I50" s="584"/>
      <c r="J50" s="585"/>
      <c r="K50" s="900"/>
    </row>
    <row r="51" spans="1:11">
      <c r="A51" s="897" t="s">
        <v>759</v>
      </c>
      <c r="B51" s="898">
        <v>7265</v>
      </c>
      <c r="C51" s="898">
        <v>8751</v>
      </c>
      <c r="D51" s="898">
        <v>8689</v>
      </c>
      <c r="E51" s="898">
        <v>8357</v>
      </c>
      <c r="F51" s="898">
        <v>8357</v>
      </c>
      <c r="G51" s="899">
        <v>0.60139608520437537</v>
      </c>
      <c r="I51" s="900"/>
      <c r="J51" s="900"/>
      <c r="K51" s="900"/>
    </row>
    <row r="52" spans="1:11">
      <c r="A52" s="586" t="s">
        <v>734</v>
      </c>
      <c r="B52" s="587">
        <v>12423</v>
      </c>
      <c r="C52" s="587">
        <v>14742</v>
      </c>
      <c r="D52" s="587">
        <v>15536</v>
      </c>
      <c r="E52" s="587">
        <v>13896</v>
      </c>
      <c r="F52" s="587">
        <v>13896</v>
      </c>
      <c r="G52" s="588">
        <v>1</v>
      </c>
    </row>
    <row r="53" spans="1:11">
      <c r="B53" s="565"/>
      <c r="C53" s="565"/>
      <c r="D53" s="565"/>
      <c r="E53" s="565"/>
    </row>
  </sheetData>
  <mergeCells count="13">
    <mergeCell ref="A32:G32"/>
    <mergeCell ref="A1:G1"/>
    <mergeCell ref="A14:G14"/>
    <mergeCell ref="A15:G15"/>
    <mergeCell ref="A29:G29"/>
    <mergeCell ref="A30:G30"/>
    <mergeCell ref="A31:G31"/>
    <mergeCell ref="A2:G2"/>
    <mergeCell ref="A3:G3"/>
    <mergeCell ref="A4:G4"/>
    <mergeCell ref="A12:G12"/>
    <mergeCell ref="A13:G13"/>
    <mergeCell ref="B5:D5"/>
  </mergeCells>
  <conditionalFormatting sqref="D35:D51 A28:G28 A11:G11 A18:B26">
    <cfRule type="cellIs" dxfId="71" priority="31" stopIfTrue="1" operator="greaterThan">
      <formula>0</formula>
    </cfRule>
    <cfRule type="containsBlanks" dxfId="70" priority="32" stopIfTrue="1">
      <formula>LEN(TRIM(A11))=0</formula>
    </cfRule>
    <cfRule type="cellIs" dxfId="69" priority="33" stopIfTrue="1" operator="equal">
      <formula>0</formula>
    </cfRule>
  </conditionalFormatting>
  <conditionalFormatting sqref="A35:A51">
    <cfRule type="cellIs" dxfId="68" priority="49" stopIfTrue="1" operator="greaterThan">
      <formula>0</formula>
    </cfRule>
    <cfRule type="containsBlanks" dxfId="67" priority="50" stopIfTrue="1">
      <formula>LEN(TRIM(A35))=0</formula>
    </cfRule>
    <cfRule type="cellIs" dxfId="66" priority="51" stopIfTrue="1" operator="equal">
      <formula>0</formula>
    </cfRule>
  </conditionalFormatting>
  <conditionalFormatting sqref="C35:C51">
    <cfRule type="cellIs" dxfId="65" priority="34" stopIfTrue="1" operator="greaterThan">
      <formula>0</formula>
    </cfRule>
    <cfRule type="containsBlanks" dxfId="64" priority="35" stopIfTrue="1">
      <formula>LEN(TRIM(C35))=0</formula>
    </cfRule>
    <cfRule type="cellIs" dxfId="63" priority="36" stopIfTrue="1" operator="equal">
      <formula>0</formula>
    </cfRule>
  </conditionalFormatting>
  <conditionalFormatting sqref="A7:A9 G7:G9 G18:G26">
    <cfRule type="cellIs" dxfId="62" priority="97" stopIfTrue="1" operator="greaterThan">
      <formula>0</formula>
    </cfRule>
    <cfRule type="containsBlanks" dxfId="61" priority="98" stopIfTrue="1">
      <formula>LEN(TRIM(A7))=0</formula>
    </cfRule>
    <cfRule type="cellIs" dxfId="60" priority="99" stopIfTrue="1" operator="equal">
      <formula>0</formula>
    </cfRule>
  </conditionalFormatting>
  <conditionalFormatting sqref="B7:C9">
    <cfRule type="cellIs" dxfId="59" priority="82" stopIfTrue="1" operator="greaterThan">
      <formula>0</formula>
    </cfRule>
    <cfRule type="containsBlanks" dxfId="58" priority="83" stopIfTrue="1">
      <formula>LEN(TRIM(B7))=0</formula>
    </cfRule>
    <cfRule type="cellIs" dxfId="57" priority="84" stopIfTrue="1" operator="equal">
      <formula>0</formula>
    </cfRule>
  </conditionalFormatting>
  <conditionalFormatting sqref="B7:C9">
    <cfRule type="cellIs" dxfId="56" priority="85" stopIfTrue="1" operator="greaterThan">
      <formula>0</formula>
    </cfRule>
    <cfRule type="containsBlanks" dxfId="55" priority="86" stopIfTrue="1">
      <formula>LEN(TRIM(B7))=0</formula>
    </cfRule>
    <cfRule type="cellIs" dxfId="54" priority="87" stopIfTrue="1" operator="equal">
      <formula>0</formula>
    </cfRule>
  </conditionalFormatting>
  <conditionalFormatting sqref="B7:B9">
    <cfRule type="cellIs" dxfId="53" priority="73" stopIfTrue="1" operator="greaterThan">
      <formula>0</formula>
    </cfRule>
    <cfRule type="containsBlanks" dxfId="52" priority="74" stopIfTrue="1">
      <formula>LEN(TRIM(B7))=0</formula>
    </cfRule>
    <cfRule type="cellIs" dxfId="51" priority="75" stopIfTrue="1" operator="equal">
      <formula>0</formula>
    </cfRule>
  </conditionalFormatting>
  <conditionalFormatting sqref="B7:B9">
    <cfRule type="cellIs" dxfId="50" priority="70" stopIfTrue="1" operator="greaterThan">
      <formula>0</formula>
    </cfRule>
    <cfRule type="containsBlanks" dxfId="49" priority="71" stopIfTrue="1">
      <formula>LEN(TRIM(B7))=0</formula>
    </cfRule>
    <cfRule type="cellIs" dxfId="48" priority="72" stopIfTrue="1" operator="equal">
      <formula>0</formula>
    </cfRule>
  </conditionalFormatting>
  <conditionalFormatting sqref="B18:D26">
    <cfRule type="cellIs" dxfId="47" priority="88" stopIfTrue="1" operator="greaterThan">
      <formula>0</formula>
    </cfRule>
    <cfRule type="containsBlanks" dxfId="46" priority="89" stopIfTrue="1">
      <formula>LEN(TRIM(B18))=0</formula>
    </cfRule>
    <cfRule type="cellIs" dxfId="45" priority="90" stopIfTrue="1" operator="equal">
      <formula>0</formula>
    </cfRule>
  </conditionalFormatting>
  <conditionalFormatting sqref="B18:B26">
    <cfRule type="cellIs" dxfId="44" priority="67" stopIfTrue="1" operator="greaterThan">
      <formula>0</formula>
    </cfRule>
    <cfRule type="containsBlanks" dxfId="43" priority="68" stopIfTrue="1">
      <formula>LEN(TRIM(B18))=0</formula>
    </cfRule>
    <cfRule type="cellIs" dxfId="42" priority="69" stopIfTrue="1" operator="equal">
      <formula>0</formula>
    </cfRule>
  </conditionalFormatting>
  <conditionalFormatting sqref="D7:D9">
    <cfRule type="cellIs" dxfId="41" priority="52" stopIfTrue="1" operator="greaterThan">
      <formula>0</formula>
    </cfRule>
    <cfRule type="containsBlanks" dxfId="40" priority="53" stopIfTrue="1">
      <formula>LEN(TRIM(D7))=0</formula>
    </cfRule>
    <cfRule type="cellIs" dxfId="39" priority="54" stopIfTrue="1" operator="equal">
      <formula>0</formula>
    </cfRule>
  </conditionalFormatting>
  <conditionalFormatting sqref="D7:D9">
    <cfRule type="cellIs" dxfId="38" priority="55" stopIfTrue="1" operator="greaterThan">
      <formula>0</formula>
    </cfRule>
    <cfRule type="containsBlanks" dxfId="37" priority="56" stopIfTrue="1">
      <formula>LEN(TRIM(D7))=0</formula>
    </cfRule>
    <cfRule type="cellIs" dxfId="36" priority="57" stopIfTrue="1" operator="equal">
      <formula>0</formula>
    </cfRule>
  </conditionalFormatting>
  <conditionalFormatting sqref="G35:G51">
    <cfRule type="cellIs" dxfId="35" priority="43" stopIfTrue="1" operator="greaterThan">
      <formula>0</formula>
    </cfRule>
    <cfRule type="containsBlanks" dxfId="34" priority="44" stopIfTrue="1">
      <formula>LEN(TRIM(G35))=0</formula>
    </cfRule>
    <cfRule type="cellIs" dxfId="33" priority="45" stopIfTrue="1" operator="equal">
      <formula>0</formula>
    </cfRule>
  </conditionalFormatting>
  <conditionalFormatting sqref="B35:B51">
    <cfRule type="cellIs" dxfId="32" priority="37" stopIfTrue="1" operator="greaterThan">
      <formula>0</formula>
    </cfRule>
    <cfRule type="containsBlanks" dxfId="31" priority="38" stopIfTrue="1">
      <formula>LEN(TRIM(B35))=0</formula>
    </cfRule>
    <cfRule type="cellIs" dxfId="30" priority="39" stopIfTrue="1" operator="equal">
      <formula>0</formula>
    </cfRule>
  </conditionalFormatting>
  <conditionalFormatting sqref="E7:E9">
    <cfRule type="cellIs" dxfId="29" priority="25" stopIfTrue="1" operator="greaterThan">
      <formula>0</formula>
    </cfRule>
    <cfRule type="containsBlanks" dxfId="28" priority="26" stopIfTrue="1">
      <formula>LEN(TRIM(E7))=0</formula>
    </cfRule>
    <cfRule type="cellIs" dxfId="27" priority="27" stopIfTrue="1" operator="equal">
      <formula>0</formula>
    </cfRule>
  </conditionalFormatting>
  <conditionalFormatting sqref="E7:E9">
    <cfRule type="cellIs" dxfId="26" priority="28" stopIfTrue="1" operator="greaterThan">
      <formula>0</formula>
    </cfRule>
    <cfRule type="containsBlanks" dxfId="25" priority="29" stopIfTrue="1">
      <formula>LEN(TRIM(E7))=0</formula>
    </cfRule>
    <cfRule type="cellIs" dxfId="24" priority="30" stopIfTrue="1" operator="equal">
      <formula>0</formula>
    </cfRule>
  </conditionalFormatting>
  <conditionalFormatting sqref="E18:E26">
    <cfRule type="cellIs" dxfId="23" priority="22" stopIfTrue="1" operator="greaterThan">
      <formula>0</formula>
    </cfRule>
    <cfRule type="containsBlanks" dxfId="22" priority="23" stopIfTrue="1">
      <formula>LEN(TRIM(E18))=0</formula>
    </cfRule>
    <cfRule type="cellIs" dxfId="21" priority="24" stopIfTrue="1" operator="equal">
      <formula>0</formula>
    </cfRule>
  </conditionalFormatting>
  <conditionalFormatting sqref="E43:E51 E35:E40">
    <cfRule type="cellIs" dxfId="20" priority="19" stopIfTrue="1" operator="greaterThan">
      <formula>0</formula>
    </cfRule>
    <cfRule type="containsBlanks" dxfId="19" priority="20" stopIfTrue="1">
      <formula>LEN(TRIM(E35))=0</formula>
    </cfRule>
    <cfRule type="cellIs" dxfId="18" priority="21" stopIfTrue="1" operator="equal">
      <formula>0</formula>
    </cfRule>
  </conditionalFormatting>
  <conditionalFormatting sqref="E41">
    <cfRule type="cellIs" dxfId="17" priority="16" stopIfTrue="1" operator="greaterThan">
      <formula>0</formula>
    </cfRule>
    <cfRule type="containsBlanks" dxfId="16" priority="17" stopIfTrue="1">
      <formula>LEN(TRIM(E41))=0</formula>
    </cfRule>
    <cfRule type="cellIs" dxfId="15" priority="18" stopIfTrue="1" operator="equal">
      <formula>0</formula>
    </cfRule>
  </conditionalFormatting>
  <conditionalFormatting sqref="F7:F9">
    <cfRule type="cellIs" dxfId="14" priority="10" stopIfTrue="1" operator="greaterThan">
      <formula>0</formula>
    </cfRule>
    <cfRule type="containsBlanks" dxfId="13" priority="11" stopIfTrue="1">
      <formula>LEN(TRIM(F7))=0</formula>
    </cfRule>
    <cfRule type="cellIs" dxfId="12" priority="12" stopIfTrue="1" operator="equal">
      <formula>0</formula>
    </cfRule>
  </conditionalFormatting>
  <conditionalFormatting sqref="F7:F9">
    <cfRule type="cellIs" dxfId="11" priority="13" stopIfTrue="1" operator="greaterThan">
      <formula>0</formula>
    </cfRule>
    <cfRule type="containsBlanks" dxfId="10" priority="14" stopIfTrue="1">
      <formula>LEN(TRIM(F7))=0</formula>
    </cfRule>
    <cfRule type="cellIs" dxfId="9" priority="15" stopIfTrue="1" operator="equal">
      <formula>0</formula>
    </cfRule>
  </conditionalFormatting>
  <conditionalFormatting sqref="F18:F26">
    <cfRule type="cellIs" dxfId="8" priority="7" stopIfTrue="1" operator="greaterThan">
      <formula>0</formula>
    </cfRule>
    <cfRule type="containsBlanks" dxfId="7" priority="8" stopIfTrue="1">
      <formula>LEN(TRIM(F18))=0</formula>
    </cfRule>
    <cfRule type="cellIs" dxfId="6" priority="9" stopIfTrue="1" operator="equal">
      <formula>0</formula>
    </cfRule>
  </conditionalFormatting>
  <conditionalFormatting sqref="F43:F51 F35:F40">
    <cfRule type="cellIs" dxfId="5" priority="4" stopIfTrue="1" operator="greaterThan">
      <formula>0</formula>
    </cfRule>
    <cfRule type="containsBlanks" dxfId="4" priority="5" stopIfTrue="1">
      <formula>LEN(TRIM(F35))=0</formula>
    </cfRule>
    <cfRule type="cellIs" dxfId="3" priority="6" stopIfTrue="1" operator="equal">
      <formula>0</formula>
    </cfRule>
  </conditionalFormatting>
  <conditionalFormatting sqref="F41">
    <cfRule type="cellIs" dxfId="2" priority="1" stopIfTrue="1" operator="greaterThan">
      <formula>0</formula>
    </cfRule>
    <cfRule type="containsBlanks" dxfId="1" priority="2" stopIfTrue="1">
      <formula>LEN(TRIM(F41))=0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4"/>
  <sheetViews>
    <sheetView showGridLines="0" topLeftCell="A70" workbookViewId="0">
      <selection activeCell="E101" sqref="E101"/>
    </sheetView>
  </sheetViews>
  <sheetFormatPr defaultRowHeight="15"/>
  <cols>
    <col min="1" max="1" width="45.28515625" customWidth="1"/>
    <col min="2" max="2" width="12.7109375" customWidth="1"/>
    <col min="3" max="3" width="13" customWidth="1"/>
    <col min="4" max="4" width="13.42578125" customWidth="1"/>
    <col min="5" max="5" width="13.42578125" style="546" customWidth="1"/>
    <col min="6" max="6" width="9.5703125" bestFit="1" customWidth="1"/>
    <col min="7" max="7" width="9.140625" customWidth="1"/>
    <col min="9" max="9" width="28.5703125" customWidth="1"/>
  </cols>
  <sheetData>
    <row r="1" spans="1:7" ht="8.25" customHeight="1">
      <c r="A1" s="1177"/>
      <c r="B1" s="1177"/>
      <c r="C1" s="1177"/>
      <c r="D1" s="1177"/>
      <c r="E1" s="1177"/>
      <c r="F1" s="1177"/>
      <c r="G1" s="1177"/>
    </row>
    <row r="2" spans="1:7" ht="23.25" customHeight="1">
      <c r="A2" s="1178" t="s">
        <v>592</v>
      </c>
      <c r="B2" s="1178"/>
      <c r="C2" s="1178"/>
      <c r="D2" s="1178"/>
      <c r="E2" s="1178"/>
      <c r="F2" s="1178"/>
      <c r="G2" s="1178"/>
    </row>
    <row r="3" spans="1:7" ht="23.25" customHeight="1">
      <c r="A3" s="1183" t="s">
        <v>593</v>
      </c>
      <c r="B3" s="1178"/>
      <c r="C3" s="1178"/>
      <c r="D3" s="1178"/>
      <c r="E3" s="1178"/>
      <c r="F3" s="1178"/>
      <c r="G3" s="1178"/>
    </row>
    <row r="4" spans="1:7" ht="23.25" customHeight="1">
      <c r="A4" s="1184" t="s">
        <v>78</v>
      </c>
      <c r="B4" s="1184"/>
      <c r="C4" s="1184"/>
      <c r="D4" s="1184"/>
      <c r="E4" s="1184"/>
      <c r="F4" s="1184"/>
      <c r="G4" s="1184"/>
    </row>
    <row r="5" spans="1:7">
      <c r="A5" s="918"/>
      <c r="B5" s="1185">
        <v>2018</v>
      </c>
      <c r="C5" s="1185"/>
      <c r="D5" s="1185"/>
      <c r="E5" s="1185">
        <v>2019</v>
      </c>
      <c r="F5" s="1185"/>
      <c r="G5" s="919"/>
    </row>
    <row r="6" spans="1:7">
      <c r="A6" s="892" t="s">
        <v>595</v>
      </c>
      <c r="B6" s="884" t="s">
        <v>597</v>
      </c>
      <c r="C6" s="884" t="s">
        <v>598</v>
      </c>
      <c r="D6" s="884" t="s">
        <v>599</v>
      </c>
      <c r="E6" s="884" t="s">
        <v>596</v>
      </c>
      <c r="F6" s="884" t="s">
        <v>250</v>
      </c>
      <c r="G6" s="920" t="s">
        <v>125</v>
      </c>
    </row>
    <row r="7" spans="1:7">
      <c r="A7" s="1186" t="s">
        <v>108</v>
      </c>
      <c r="B7" s="1187"/>
      <c r="C7" s="1187"/>
      <c r="D7" s="1187"/>
      <c r="E7" s="1187"/>
      <c r="F7" s="1187"/>
      <c r="G7" s="1188"/>
    </row>
    <row r="8" spans="1:7">
      <c r="A8" s="515" t="s">
        <v>600</v>
      </c>
      <c r="B8" s="516">
        <v>4247</v>
      </c>
      <c r="C8" s="516">
        <v>4994</v>
      </c>
      <c r="D8" s="516">
        <v>5576</v>
      </c>
      <c r="E8" s="516">
        <v>5487</v>
      </c>
      <c r="F8" s="516">
        <v>5487</v>
      </c>
      <c r="G8" s="519">
        <f>F8/$F$94</f>
        <v>0.39486183074265974</v>
      </c>
    </row>
    <row r="9" spans="1:7">
      <c r="A9" s="515" t="s">
        <v>601</v>
      </c>
      <c r="B9" s="516">
        <v>1918</v>
      </c>
      <c r="C9" s="516">
        <v>2633</v>
      </c>
      <c r="D9" s="516">
        <v>1942</v>
      </c>
      <c r="E9" s="516">
        <v>1148</v>
      </c>
      <c r="F9" s="516">
        <v>1148</v>
      </c>
      <c r="G9" s="519">
        <f t="shared" ref="G9:G20" si="0">F9/$F$94</f>
        <v>8.2613701784686244E-2</v>
      </c>
    </row>
    <row r="10" spans="1:7">
      <c r="A10" s="515" t="s">
        <v>602</v>
      </c>
      <c r="B10" s="516">
        <v>688</v>
      </c>
      <c r="C10" s="516">
        <v>566</v>
      </c>
      <c r="D10" s="516">
        <v>504</v>
      </c>
      <c r="E10" s="516">
        <v>374</v>
      </c>
      <c r="F10" s="516">
        <v>374</v>
      </c>
      <c r="G10" s="519">
        <f t="shared" si="0"/>
        <v>2.6914219919401267E-2</v>
      </c>
    </row>
    <row r="11" spans="1:7">
      <c r="A11" s="515" t="s">
        <v>603</v>
      </c>
      <c r="B11" s="516">
        <v>556</v>
      </c>
      <c r="C11" s="516">
        <v>1190</v>
      </c>
      <c r="D11" s="516">
        <v>1020</v>
      </c>
      <c r="E11" s="516">
        <v>859</v>
      </c>
      <c r="F11" s="516">
        <v>859</v>
      </c>
      <c r="G11" s="519">
        <f t="shared" si="0"/>
        <v>6.1816350028785265E-2</v>
      </c>
    </row>
    <row r="12" spans="1:7">
      <c r="A12" s="515" t="s">
        <v>604</v>
      </c>
      <c r="B12" s="516">
        <v>2789</v>
      </c>
      <c r="C12" s="516">
        <v>3038</v>
      </c>
      <c r="D12" s="516">
        <v>3440</v>
      </c>
      <c r="E12" s="516">
        <v>3193</v>
      </c>
      <c r="F12" s="516">
        <v>3193</v>
      </c>
      <c r="G12" s="519">
        <f t="shared" si="0"/>
        <v>0.2297783534830167</v>
      </c>
    </row>
    <row r="13" spans="1:7">
      <c r="A13" s="515" t="s">
        <v>605</v>
      </c>
      <c r="B13" s="516">
        <v>423</v>
      </c>
      <c r="C13" s="516">
        <v>411</v>
      </c>
      <c r="D13" s="516">
        <v>611</v>
      </c>
      <c r="E13" s="516">
        <v>573</v>
      </c>
      <c r="F13" s="516">
        <v>573</v>
      </c>
      <c r="G13" s="519">
        <f t="shared" si="0"/>
        <v>4.123488773747841E-2</v>
      </c>
    </row>
    <row r="14" spans="1:7">
      <c r="A14" s="515" t="s">
        <v>606</v>
      </c>
      <c r="B14" s="516">
        <v>236</v>
      </c>
      <c r="C14" s="516">
        <v>267</v>
      </c>
      <c r="D14" s="516">
        <v>474</v>
      </c>
      <c r="E14" s="516">
        <v>432</v>
      </c>
      <c r="F14" s="516">
        <v>432</v>
      </c>
      <c r="G14" s="519">
        <f t="shared" si="0"/>
        <v>3.1088082901554404E-2</v>
      </c>
    </row>
    <row r="15" spans="1:7">
      <c r="A15" s="515" t="s">
        <v>607</v>
      </c>
      <c r="B15" s="516">
        <v>146</v>
      </c>
      <c r="C15" s="516">
        <v>167</v>
      </c>
      <c r="D15" s="516">
        <v>255</v>
      </c>
      <c r="E15" s="516">
        <v>291</v>
      </c>
      <c r="F15" s="516">
        <v>291</v>
      </c>
      <c r="G15" s="519">
        <f t="shared" si="0"/>
        <v>2.0941278065630398E-2</v>
      </c>
    </row>
    <row r="16" spans="1:7" ht="30">
      <c r="A16" s="515" t="s">
        <v>608</v>
      </c>
      <c r="B16" s="516">
        <v>246</v>
      </c>
      <c r="C16" s="516">
        <v>288</v>
      </c>
      <c r="D16" s="516">
        <v>287</v>
      </c>
      <c r="E16" s="516">
        <v>290</v>
      </c>
      <c r="F16" s="516">
        <v>290</v>
      </c>
      <c r="G16" s="519">
        <f t="shared" si="0"/>
        <v>2.0869314910765688E-2</v>
      </c>
    </row>
    <row r="17" spans="1:11">
      <c r="A17" s="515" t="s">
        <v>609</v>
      </c>
      <c r="B17" s="516">
        <v>61</v>
      </c>
      <c r="C17" s="516">
        <v>48</v>
      </c>
      <c r="D17" s="516">
        <v>50</v>
      </c>
      <c r="E17" s="516">
        <v>46</v>
      </c>
      <c r="F17" s="516">
        <v>46</v>
      </c>
      <c r="G17" s="519">
        <f t="shared" si="0"/>
        <v>3.3103051237766265E-3</v>
      </c>
    </row>
    <row r="18" spans="1:11">
      <c r="A18" s="515" t="s">
        <v>610</v>
      </c>
      <c r="B18" s="516">
        <v>518</v>
      </c>
      <c r="C18" s="516">
        <v>569</v>
      </c>
      <c r="D18" s="516">
        <v>687</v>
      </c>
      <c r="E18" s="516">
        <v>688</v>
      </c>
      <c r="F18" s="516">
        <v>688</v>
      </c>
      <c r="G18" s="519">
        <f t="shared" si="0"/>
        <v>4.9510650546919978E-2</v>
      </c>
    </row>
    <row r="19" spans="1:11">
      <c r="A19" s="515" t="s">
        <v>611</v>
      </c>
      <c r="B19" s="516">
        <v>79</v>
      </c>
      <c r="C19" s="516">
        <v>91</v>
      </c>
      <c r="D19" s="516">
        <v>66</v>
      </c>
      <c r="E19" s="516">
        <v>79</v>
      </c>
      <c r="F19" s="516">
        <v>79</v>
      </c>
      <c r="G19" s="519">
        <f t="shared" si="0"/>
        <v>5.6850892343120324E-3</v>
      </c>
    </row>
    <row r="20" spans="1:11">
      <c r="A20" s="517" t="s">
        <v>612</v>
      </c>
      <c r="B20" s="518">
        <v>11907</v>
      </c>
      <c r="C20" s="518">
        <v>14262</v>
      </c>
      <c r="D20" s="518">
        <v>14912</v>
      </c>
      <c r="E20" s="518">
        <v>13460</v>
      </c>
      <c r="F20" s="516">
        <v>13460</v>
      </c>
      <c r="G20" s="519">
        <f t="shared" si="0"/>
        <v>0.96862406447898675</v>
      </c>
    </row>
    <row r="21" spans="1:11">
      <c r="A21" s="1180" t="s">
        <v>367</v>
      </c>
      <c r="B21" s="1181">
        <v>0</v>
      </c>
      <c r="C21" s="1181">
        <v>0</v>
      </c>
      <c r="D21" s="1181">
        <v>0</v>
      </c>
      <c r="E21" s="1181"/>
      <c r="F21" s="1181"/>
      <c r="G21" s="1182">
        <v>0</v>
      </c>
    </row>
    <row r="22" spans="1:11">
      <c r="A22" s="515" t="s">
        <v>613</v>
      </c>
      <c r="B22" s="516">
        <v>68</v>
      </c>
      <c r="C22" s="516">
        <v>96</v>
      </c>
      <c r="D22" s="516">
        <v>92</v>
      </c>
      <c r="E22" s="516">
        <v>65</v>
      </c>
      <c r="F22" s="516">
        <v>65</v>
      </c>
      <c r="G22" s="519">
        <f>F22/$F$94</f>
        <v>4.6776050662061027E-3</v>
      </c>
    </row>
    <row r="23" spans="1:11">
      <c r="A23" s="515" t="s">
        <v>614</v>
      </c>
      <c r="B23" s="516">
        <v>2</v>
      </c>
      <c r="C23" s="516">
        <v>3</v>
      </c>
      <c r="D23" s="516">
        <v>8</v>
      </c>
      <c r="E23" s="516">
        <v>8</v>
      </c>
      <c r="F23" s="516">
        <v>8</v>
      </c>
      <c r="G23" s="519">
        <f t="shared" ref="G23:G24" si="1">F23/$F$94</f>
        <v>5.757052389176742E-4</v>
      </c>
    </row>
    <row r="24" spans="1:11">
      <c r="A24" s="517" t="s">
        <v>612</v>
      </c>
      <c r="B24" s="518">
        <v>70</v>
      </c>
      <c r="C24" s="518">
        <v>99</v>
      </c>
      <c r="D24" s="518">
        <v>100</v>
      </c>
      <c r="E24" s="518">
        <v>73</v>
      </c>
      <c r="F24" s="516">
        <v>73</v>
      </c>
      <c r="G24" s="519">
        <f t="shared" si="1"/>
        <v>5.2533103051237767E-3</v>
      </c>
    </row>
    <row r="25" spans="1:11">
      <c r="A25" s="1180" t="s">
        <v>379</v>
      </c>
      <c r="B25" s="1181"/>
      <c r="C25" s="1181"/>
      <c r="D25" s="1181"/>
      <c r="E25" s="1181"/>
      <c r="F25" s="1181"/>
      <c r="G25" s="1182">
        <v>0</v>
      </c>
    </row>
    <row r="26" spans="1:11">
      <c r="A26" s="515" t="s">
        <v>615</v>
      </c>
      <c r="B26" s="516">
        <v>38</v>
      </c>
      <c r="C26" s="516">
        <v>25</v>
      </c>
      <c r="D26" s="516">
        <v>29</v>
      </c>
      <c r="E26" s="516">
        <v>27</v>
      </c>
      <c r="F26" s="516">
        <f>E26</f>
        <v>27</v>
      </c>
      <c r="G26" s="519">
        <f>F26/$F$94</f>
        <v>1.9430051813471502E-3</v>
      </c>
    </row>
    <row r="27" spans="1:11" ht="30">
      <c r="A27" s="515" t="s">
        <v>616</v>
      </c>
      <c r="B27" s="516">
        <v>2</v>
      </c>
      <c r="C27" s="516">
        <v>8</v>
      </c>
      <c r="D27" s="516">
        <v>5</v>
      </c>
      <c r="E27" s="516">
        <v>10</v>
      </c>
      <c r="F27" s="516">
        <f t="shared" ref="F27:F30" si="2">E27</f>
        <v>10</v>
      </c>
      <c r="G27" s="519">
        <f t="shared" ref="G27:G30" si="3">F27/$F$94</f>
        <v>7.1963154864709269E-4</v>
      </c>
    </row>
    <row r="28" spans="1:11" ht="30">
      <c r="A28" s="1075" t="s">
        <v>617</v>
      </c>
      <c r="B28" s="516">
        <v>0</v>
      </c>
      <c r="C28" s="516">
        <v>0</v>
      </c>
      <c r="D28" s="516">
        <v>3</v>
      </c>
      <c r="E28" s="516">
        <v>2</v>
      </c>
      <c r="F28" s="516">
        <f t="shared" si="2"/>
        <v>2</v>
      </c>
      <c r="G28" s="519">
        <f t="shared" si="3"/>
        <v>1.4392630972941855E-4</v>
      </c>
    </row>
    <row r="29" spans="1:11">
      <c r="A29" s="515" t="s">
        <v>618</v>
      </c>
      <c r="B29" s="516">
        <v>1</v>
      </c>
      <c r="C29" s="516">
        <v>0</v>
      </c>
      <c r="D29" s="516">
        <v>1</v>
      </c>
      <c r="E29" s="516">
        <v>0</v>
      </c>
      <c r="F29" s="516">
        <f t="shared" si="2"/>
        <v>0</v>
      </c>
      <c r="G29" s="519">
        <f t="shared" si="3"/>
        <v>0</v>
      </c>
    </row>
    <row r="30" spans="1:11">
      <c r="A30" s="517" t="s">
        <v>612</v>
      </c>
      <c r="B30" s="516">
        <v>41</v>
      </c>
      <c r="C30" s="516">
        <v>33</v>
      </c>
      <c r="D30" s="516">
        <v>38</v>
      </c>
      <c r="E30" s="516">
        <v>39</v>
      </c>
      <c r="F30" s="516">
        <f t="shared" si="2"/>
        <v>39</v>
      </c>
      <c r="G30" s="519">
        <f t="shared" si="3"/>
        <v>2.8065630397236616E-3</v>
      </c>
    </row>
    <row r="31" spans="1:11">
      <c r="A31" s="1180" t="s">
        <v>254</v>
      </c>
      <c r="B31" s="1181">
        <v>0</v>
      </c>
      <c r="C31" s="1181">
        <v>0</v>
      </c>
      <c r="D31" s="1181">
        <v>0</v>
      </c>
      <c r="E31" s="1181"/>
      <c r="F31" s="1181"/>
      <c r="G31" s="1182">
        <v>0</v>
      </c>
    </row>
    <row r="32" spans="1:11" ht="61.5" customHeight="1">
      <c r="A32" s="515" t="s">
        <v>619</v>
      </c>
      <c r="B32" s="516">
        <v>121</v>
      </c>
      <c r="C32" s="516">
        <v>102</v>
      </c>
      <c r="D32" s="516">
        <v>231</v>
      </c>
      <c r="E32" s="516">
        <v>111</v>
      </c>
      <c r="F32" s="516">
        <v>111</v>
      </c>
      <c r="G32" s="519">
        <f>F32/$F$94</f>
        <v>7.9879101899827283E-3</v>
      </c>
      <c r="I32" s="546"/>
      <c r="J32" s="546"/>
      <c r="K32" s="546"/>
    </row>
    <row r="33" spans="1:11" ht="70.5" customHeight="1">
      <c r="A33" s="515" t="s">
        <v>620</v>
      </c>
      <c r="B33" s="516">
        <v>9</v>
      </c>
      <c r="C33" s="516">
        <v>7</v>
      </c>
      <c r="D33" s="516">
        <v>6</v>
      </c>
      <c r="E33" s="516">
        <v>8</v>
      </c>
      <c r="F33" s="516">
        <v>8</v>
      </c>
      <c r="G33" s="519">
        <f t="shared" ref="G33:G93" si="4">F33/$F$94</f>
        <v>5.757052389176742E-4</v>
      </c>
      <c r="I33" s="546"/>
      <c r="J33" s="546"/>
      <c r="K33" s="546"/>
    </row>
    <row r="34" spans="1:11" ht="62.25" customHeight="1">
      <c r="A34" s="515" t="s">
        <v>621</v>
      </c>
      <c r="B34" s="516">
        <v>3</v>
      </c>
      <c r="C34" s="516">
        <v>4</v>
      </c>
      <c r="D34" s="516">
        <v>3</v>
      </c>
      <c r="E34" s="516">
        <v>2</v>
      </c>
      <c r="F34" s="516">
        <v>2</v>
      </c>
      <c r="G34" s="519">
        <f t="shared" si="4"/>
        <v>1.4392630972941855E-4</v>
      </c>
      <c r="I34" s="546"/>
      <c r="J34" s="546"/>
      <c r="K34" s="546"/>
    </row>
    <row r="35" spans="1:11" ht="69.75" customHeight="1">
      <c r="A35" s="515" t="s">
        <v>622</v>
      </c>
      <c r="B35" s="516">
        <v>1</v>
      </c>
      <c r="C35" s="516">
        <v>0</v>
      </c>
      <c r="D35" s="516">
        <v>4</v>
      </c>
      <c r="E35" s="516">
        <v>1</v>
      </c>
      <c r="F35" s="516">
        <v>1</v>
      </c>
      <c r="G35" s="519">
        <f t="shared" si="4"/>
        <v>7.1963154864709275E-5</v>
      </c>
      <c r="I35" s="546"/>
      <c r="J35" s="546"/>
      <c r="K35" s="546"/>
    </row>
    <row r="36" spans="1:11" ht="30">
      <c r="A36" s="515" t="s">
        <v>623</v>
      </c>
      <c r="B36" s="516">
        <v>2</v>
      </c>
      <c r="C36" s="516">
        <v>4</v>
      </c>
      <c r="D36" s="516">
        <v>1</v>
      </c>
      <c r="E36" s="516"/>
      <c r="F36" s="516"/>
      <c r="G36" s="519">
        <f t="shared" si="4"/>
        <v>0</v>
      </c>
      <c r="I36" s="546"/>
      <c r="J36" s="546"/>
      <c r="K36" s="546"/>
    </row>
    <row r="37" spans="1:11" ht="30">
      <c r="A37" s="515" t="s">
        <v>624</v>
      </c>
      <c r="B37" s="516">
        <v>1</v>
      </c>
      <c r="C37" s="516">
        <v>1</v>
      </c>
      <c r="D37" s="516">
        <v>1</v>
      </c>
      <c r="E37" s="516">
        <v>1</v>
      </c>
      <c r="F37" s="516">
        <v>1</v>
      </c>
      <c r="G37" s="519">
        <f t="shared" si="4"/>
        <v>7.1963154864709275E-5</v>
      </c>
      <c r="I37" s="546"/>
      <c r="J37" s="546"/>
      <c r="K37" s="546"/>
    </row>
    <row r="38" spans="1:11" ht="30">
      <c r="A38" s="515" t="s">
        <v>625</v>
      </c>
      <c r="B38" s="516">
        <v>1</v>
      </c>
      <c r="C38" s="516">
        <v>0</v>
      </c>
      <c r="D38" s="516">
        <v>1</v>
      </c>
      <c r="E38" s="516">
        <v>1</v>
      </c>
      <c r="F38" s="516">
        <v>1</v>
      </c>
      <c r="G38" s="519">
        <f t="shared" si="4"/>
        <v>7.1963154864709275E-5</v>
      </c>
      <c r="I38" s="546"/>
      <c r="J38" s="546"/>
      <c r="K38" s="546"/>
    </row>
    <row r="39" spans="1:11" ht="30">
      <c r="A39" s="515" t="s">
        <v>626</v>
      </c>
      <c r="B39" s="516">
        <v>0</v>
      </c>
      <c r="C39" s="516">
        <v>2</v>
      </c>
      <c r="D39" s="516">
        <v>0</v>
      </c>
      <c r="E39" s="516">
        <v>2</v>
      </c>
      <c r="F39" s="516">
        <v>2</v>
      </c>
      <c r="G39" s="519">
        <f t="shared" si="4"/>
        <v>1.4392630972941855E-4</v>
      </c>
      <c r="I39" s="546"/>
      <c r="J39" s="546"/>
      <c r="K39" s="546"/>
    </row>
    <row r="40" spans="1:11" ht="30">
      <c r="A40" s="515" t="s">
        <v>627</v>
      </c>
      <c r="B40" s="516">
        <v>0</v>
      </c>
      <c r="C40" s="516">
        <v>3</v>
      </c>
      <c r="D40" s="516">
        <v>0</v>
      </c>
      <c r="E40" s="516"/>
      <c r="F40" s="516"/>
      <c r="G40" s="519">
        <f t="shared" si="4"/>
        <v>0</v>
      </c>
      <c r="I40" s="546"/>
      <c r="J40" s="546"/>
      <c r="K40" s="546"/>
    </row>
    <row r="41" spans="1:11" ht="30">
      <c r="A41" s="515" t="s">
        <v>628</v>
      </c>
      <c r="B41" s="516">
        <v>1</v>
      </c>
      <c r="C41" s="516">
        <v>2</v>
      </c>
      <c r="D41" s="516">
        <v>3</v>
      </c>
      <c r="E41" s="516"/>
      <c r="F41" s="516"/>
      <c r="G41" s="519">
        <f t="shared" si="4"/>
        <v>0</v>
      </c>
      <c r="I41" s="546"/>
      <c r="J41" s="546"/>
      <c r="K41" s="546"/>
    </row>
    <row r="42" spans="1:11" ht="30">
      <c r="A42" s="515" t="s">
        <v>629</v>
      </c>
      <c r="B42" s="516">
        <v>0</v>
      </c>
      <c r="C42" s="516">
        <v>1</v>
      </c>
      <c r="D42" s="516">
        <v>3</v>
      </c>
      <c r="E42" s="516">
        <v>4</v>
      </c>
      <c r="F42" s="516">
        <v>4</v>
      </c>
      <c r="G42" s="519">
        <f t="shared" si="4"/>
        <v>2.878526194588371E-4</v>
      </c>
      <c r="I42" s="546"/>
      <c r="J42" s="546"/>
      <c r="K42" s="546"/>
    </row>
    <row r="43" spans="1:11" ht="30">
      <c r="A43" s="515" t="s">
        <v>630</v>
      </c>
      <c r="B43" s="516">
        <v>0</v>
      </c>
      <c r="C43" s="516">
        <v>0</v>
      </c>
      <c r="D43" s="516">
        <v>2</v>
      </c>
      <c r="E43" s="516"/>
      <c r="F43" s="516"/>
      <c r="G43" s="519">
        <f t="shared" si="4"/>
        <v>0</v>
      </c>
      <c r="I43" s="546"/>
      <c r="J43" s="546"/>
      <c r="K43" s="546"/>
    </row>
    <row r="44" spans="1:11" ht="30">
      <c r="A44" s="515" t="s">
        <v>631</v>
      </c>
      <c r="B44" s="516">
        <v>0</v>
      </c>
      <c r="C44" s="516">
        <v>0</v>
      </c>
      <c r="D44" s="516">
        <v>1</v>
      </c>
      <c r="E44" s="516"/>
      <c r="F44" s="516"/>
      <c r="G44" s="519">
        <f t="shared" si="4"/>
        <v>0</v>
      </c>
      <c r="I44" s="546"/>
      <c r="J44" s="546"/>
      <c r="K44" s="546"/>
    </row>
    <row r="45" spans="1:11" ht="30">
      <c r="A45" s="515" t="s">
        <v>632</v>
      </c>
      <c r="B45" s="516">
        <v>0</v>
      </c>
      <c r="C45" s="516">
        <v>0</v>
      </c>
      <c r="D45" s="516">
        <v>2</v>
      </c>
      <c r="E45" s="516"/>
      <c r="F45" s="516"/>
      <c r="G45" s="519">
        <f t="shared" si="4"/>
        <v>0</v>
      </c>
      <c r="I45" s="546"/>
      <c r="J45" s="546"/>
      <c r="K45" s="546"/>
    </row>
    <row r="46" spans="1:11" ht="30">
      <c r="A46" s="515" t="s">
        <v>633</v>
      </c>
      <c r="B46" s="516">
        <v>3</v>
      </c>
      <c r="C46" s="516">
        <v>2</v>
      </c>
      <c r="D46" s="516">
        <v>1</v>
      </c>
      <c r="E46" s="516"/>
      <c r="F46" s="516"/>
      <c r="G46" s="519">
        <f t="shared" si="4"/>
        <v>0</v>
      </c>
    </row>
    <row r="47" spans="1:11" ht="30">
      <c r="A47" s="515" t="s">
        <v>634</v>
      </c>
      <c r="B47" s="516">
        <v>0</v>
      </c>
      <c r="C47" s="516">
        <v>2</v>
      </c>
      <c r="D47" s="516">
        <v>4</v>
      </c>
      <c r="E47" s="516"/>
      <c r="F47" s="516"/>
      <c r="G47" s="519">
        <f t="shared" si="4"/>
        <v>0</v>
      </c>
    </row>
    <row r="48" spans="1:11" ht="30">
      <c r="A48" s="515" t="s">
        <v>635</v>
      </c>
      <c r="B48" s="516">
        <v>0</v>
      </c>
      <c r="C48" s="516">
        <v>2</v>
      </c>
      <c r="D48" s="516">
        <v>0</v>
      </c>
      <c r="E48" s="516"/>
      <c r="F48" s="516"/>
      <c r="G48" s="519">
        <f t="shared" si="4"/>
        <v>0</v>
      </c>
    </row>
    <row r="49" spans="1:7" ht="30">
      <c r="A49" s="515" t="s">
        <v>636</v>
      </c>
      <c r="B49" s="516">
        <v>1</v>
      </c>
      <c r="C49" s="516">
        <v>0</v>
      </c>
      <c r="D49" s="516">
        <v>0</v>
      </c>
      <c r="E49" s="516">
        <v>1</v>
      </c>
      <c r="F49" s="516">
        <v>1</v>
      </c>
      <c r="G49" s="519">
        <f t="shared" si="4"/>
        <v>7.1963154864709275E-5</v>
      </c>
    </row>
    <row r="50" spans="1:7" ht="30">
      <c r="A50" s="515" t="s">
        <v>637</v>
      </c>
      <c r="B50" s="516">
        <v>1</v>
      </c>
      <c r="C50" s="516">
        <v>2</v>
      </c>
      <c r="D50" s="516">
        <v>2</v>
      </c>
      <c r="E50" s="516">
        <v>6</v>
      </c>
      <c r="F50" s="516">
        <v>6</v>
      </c>
      <c r="G50" s="519">
        <f t="shared" si="4"/>
        <v>4.3177892918825559E-4</v>
      </c>
    </row>
    <row r="51" spans="1:7" ht="30">
      <c r="A51" s="515" t="s">
        <v>638</v>
      </c>
      <c r="B51" s="516">
        <v>1</v>
      </c>
      <c r="C51" s="516">
        <v>0</v>
      </c>
      <c r="D51" s="516">
        <v>2</v>
      </c>
      <c r="E51" s="516">
        <v>2</v>
      </c>
      <c r="F51" s="516">
        <v>2</v>
      </c>
      <c r="G51" s="519">
        <f t="shared" si="4"/>
        <v>1.4392630972941855E-4</v>
      </c>
    </row>
    <row r="52" spans="1:7" ht="30">
      <c r="A52" s="515" t="s">
        <v>639</v>
      </c>
      <c r="B52" s="516">
        <v>0</v>
      </c>
      <c r="C52" s="516">
        <v>0</v>
      </c>
      <c r="D52" s="516">
        <v>1</v>
      </c>
      <c r="E52" s="516">
        <v>1</v>
      </c>
      <c r="F52" s="516">
        <v>1</v>
      </c>
      <c r="G52" s="519">
        <f t="shared" si="4"/>
        <v>7.1963154864709275E-5</v>
      </c>
    </row>
    <row r="53" spans="1:7" ht="30">
      <c r="A53" s="515" t="s">
        <v>640</v>
      </c>
      <c r="B53" s="516">
        <v>1</v>
      </c>
      <c r="C53" s="516">
        <v>0</v>
      </c>
      <c r="D53" s="516">
        <v>0</v>
      </c>
      <c r="E53" s="516"/>
      <c r="F53" s="516"/>
      <c r="G53" s="519">
        <f t="shared" si="4"/>
        <v>0</v>
      </c>
    </row>
    <row r="54" spans="1:7" ht="30">
      <c r="A54" s="515" t="s">
        <v>641</v>
      </c>
      <c r="B54" s="516">
        <v>0</v>
      </c>
      <c r="C54" s="516">
        <v>1</v>
      </c>
      <c r="D54" s="516">
        <v>1</v>
      </c>
      <c r="E54" s="516"/>
      <c r="F54" s="516"/>
      <c r="G54" s="519">
        <f t="shared" si="4"/>
        <v>0</v>
      </c>
    </row>
    <row r="55" spans="1:7" ht="30">
      <c r="A55" s="515" t="s">
        <v>642</v>
      </c>
      <c r="B55" s="516">
        <v>1</v>
      </c>
      <c r="C55" s="516">
        <v>0</v>
      </c>
      <c r="D55" s="516">
        <v>0</v>
      </c>
      <c r="E55" s="516"/>
      <c r="F55" s="516"/>
      <c r="G55" s="519">
        <f t="shared" si="4"/>
        <v>0</v>
      </c>
    </row>
    <row r="56" spans="1:7" ht="30">
      <c r="A56" s="515" t="s">
        <v>643</v>
      </c>
      <c r="B56" s="516">
        <v>0</v>
      </c>
      <c r="C56" s="516">
        <v>1</v>
      </c>
      <c r="D56" s="516">
        <v>0</v>
      </c>
      <c r="E56" s="516">
        <v>2</v>
      </c>
      <c r="F56" s="516">
        <v>2</v>
      </c>
      <c r="G56" s="519">
        <f t="shared" si="4"/>
        <v>1.4392630972941855E-4</v>
      </c>
    </row>
    <row r="57" spans="1:7" ht="30">
      <c r="A57" s="515" t="s">
        <v>644</v>
      </c>
      <c r="B57" s="516">
        <v>1</v>
      </c>
      <c r="C57" s="516">
        <v>0</v>
      </c>
      <c r="D57" s="516">
        <v>0</v>
      </c>
      <c r="E57" s="516"/>
      <c r="F57" s="516"/>
      <c r="G57" s="519">
        <f t="shared" si="4"/>
        <v>0</v>
      </c>
    </row>
    <row r="58" spans="1:7" ht="30">
      <c r="A58" s="515" t="s">
        <v>645</v>
      </c>
      <c r="B58" s="516">
        <v>0</v>
      </c>
      <c r="C58" s="516">
        <v>0</v>
      </c>
      <c r="D58" s="516">
        <v>0</v>
      </c>
      <c r="E58" s="516"/>
      <c r="F58" s="516"/>
      <c r="G58" s="519">
        <f t="shared" si="4"/>
        <v>0</v>
      </c>
    </row>
    <row r="59" spans="1:7" ht="30">
      <c r="A59" s="515" t="s">
        <v>646</v>
      </c>
      <c r="B59" s="516">
        <v>1</v>
      </c>
      <c r="C59" s="516">
        <v>0</v>
      </c>
      <c r="D59" s="516">
        <v>1</v>
      </c>
      <c r="E59" s="516"/>
      <c r="F59" s="516"/>
      <c r="G59" s="519">
        <f t="shared" si="4"/>
        <v>0</v>
      </c>
    </row>
    <row r="60" spans="1:7" ht="30">
      <c r="A60" s="515" t="s">
        <v>647</v>
      </c>
      <c r="B60" s="516">
        <v>0</v>
      </c>
      <c r="C60" s="516">
        <v>0</v>
      </c>
      <c r="D60" s="516">
        <v>2</v>
      </c>
      <c r="E60" s="516"/>
      <c r="F60" s="516"/>
      <c r="G60" s="519">
        <f t="shared" si="4"/>
        <v>0</v>
      </c>
    </row>
    <row r="61" spans="1:7">
      <c r="A61" s="517" t="s">
        <v>612</v>
      </c>
      <c r="B61" s="518">
        <v>149</v>
      </c>
      <c r="C61" s="518">
        <v>136</v>
      </c>
      <c r="D61" s="518">
        <v>270</v>
      </c>
      <c r="E61" s="518">
        <v>142</v>
      </c>
      <c r="F61" s="518">
        <v>142</v>
      </c>
      <c r="G61" s="519">
        <f t="shared" si="4"/>
        <v>1.0218767990788717E-2</v>
      </c>
    </row>
    <row r="62" spans="1:7">
      <c r="A62" s="1180" t="s">
        <v>648</v>
      </c>
      <c r="B62" s="1181">
        <v>0</v>
      </c>
      <c r="C62" s="1181">
        <v>0</v>
      </c>
      <c r="D62" s="1181">
        <v>0</v>
      </c>
      <c r="E62" s="1181"/>
      <c r="F62" s="1181"/>
      <c r="G62" s="1182"/>
    </row>
    <row r="63" spans="1:7">
      <c r="A63" s="515" t="s">
        <v>649</v>
      </c>
      <c r="B63" s="516">
        <v>2</v>
      </c>
      <c r="C63" s="516">
        <v>1</v>
      </c>
      <c r="D63" s="516">
        <v>1</v>
      </c>
      <c r="E63" s="516">
        <v>0</v>
      </c>
      <c r="F63" s="516">
        <f>E63</f>
        <v>0</v>
      </c>
      <c r="G63" s="519">
        <f t="shared" si="4"/>
        <v>0</v>
      </c>
    </row>
    <row r="64" spans="1:7">
      <c r="A64" s="515" t="s">
        <v>650</v>
      </c>
      <c r="B64" s="516">
        <v>2</v>
      </c>
      <c r="C64" s="516">
        <v>0</v>
      </c>
      <c r="D64" s="516">
        <v>0</v>
      </c>
      <c r="E64" s="516">
        <v>0</v>
      </c>
      <c r="F64" s="516">
        <f t="shared" ref="F64:F66" si="5">E64</f>
        <v>0</v>
      </c>
      <c r="G64" s="519">
        <f t="shared" si="4"/>
        <v>0</v>
      </c>
    </row>
    <row r="65" spans="1:7">
      <c r="A65" s="515" t="s">
        <v>651</v>
      </c>
      <c r="B65" s="516">
        <v>1</v>
      </c>
      <c r="C65" s="516">
        <v>0</v>
      </c>
      <c r="D65" s="516">
        <v>0</v>
      </c>
      <c r="E65" s="516">
        <v>0</v>
      </c>
      <c r="F65" s="516">
        <f t="shared" si="5"/>
        <v>0</v>
      </c>
      <c r="G65" s="519">
        <f t="shared" si="4"/>
        <v>0</v>
      </c>
    </row>
    <row r="66" spans="1:7">
      <c r="A66" s="517" t="s">
        <v>612</v>
      </c>
      <c r="B66" s="518">
        <v>5</v>
      </c>
      <c r="C66" s="518">
        <v>1</v>
      </c>
      <c r="D66" s="518">
        <v>1</v>
      </c>
      <c r="E66" s="518">
        <v>0</v>
      </c>
      <c r="F66" s="516">
        <f t="shared" si="5"/>
        <v>0</v>
      </c>
      <c r="G66" s="519">
        <f t="shared" si="4"/>
        <v>0</v>
      </c>
    </row>
    <row r="67" spans="1:7">
      <c r="A67" s="1180" t="s">
        <v>652</v>
      </c>
      <c r="B67" s="1181">
        <v>0</v>
      </c>
      <c r="C67" s="1181">
        <v>0</v>
      </c>
      <c r="D67" s="1181">
        <v>0</v>
      </c>
      <c r="E67" s="1181"/>
      <c r="F67" s="1181"/>
      <c r="G67" s="1182">
        <v>0</v>
      </c>
    </row>
    <row r="68" spans="1:7">
      <c r="A68" s="515" t="s">
        <v>653</v>
      </c>
      <c r="B68" s="516">
        <v>45</v>
      </c>
      <c r="C68" s="516">
        <v>41</v>
      </c>
      <c r="D68" s="516">
        <v>30</v>
      </c>
      <c r="E68" s="516">
        <v>25</v>
      </c>
      <c r="F68" s="516">
        <v>25</v>
      </c>
      <c r="G68" s="519">
        <f t="shared" si="4"/>
        <v>1.7990788716177317E-3</v>
      </c>
    </row>
    <row r="69" spans="1:7">
      <c r="A69" s="515" t="s">
        <v>654</v>
      </c>
      <c r="B69" s="516">
        <v>75</v>
      </c>
      <c r="C69" s="516">
        <v>64</v>
      </c>
      <c r="D69" s="516">
        <v>35</v>
      </c>
      <c r="E69" s="516">
        <v>2</v>
      </c>
      <c r="F69" s="516">
        <v>2</v>
      </c>
      <c r="G69" s="519">
        <f t="shared" si="4"/>
        <v>1.4392630972941855E-4</v>
      </c>
    </row>
    <row r="70" spans="1:7">
      <c r="A70" s="517" t="s">
        <v>612</v>
      </c>
      <c r="B70" s="518">
        <v>120</v>
      </c>
      <c r="C70" s="518">
        <v>105</v>
      </c>
      <c r="D70" s="518">
        <v>65</v>
      </c>
      <c r="E70" s="518">
        <v>27</v>
      </c>
      <c r="F70" s="516">
        <v>27</v>
      </c>
      <c r="G70" s="519">
        <f t="shared" si="4"/>
        <v>1.9430051813471502E-3</v>
      </c>
    </row>
    <row r="71" spans="1:7">
      <c r="A71" s="1180" t="s">
        <v>655</v>
      </c>
      <c r="B71" s="1181">
        <v>0</v>
      </c>
      <c r="C71" s="1181">
        <v>0</v>
      </c>
      <c r="D71" s="1181">
        <v>0</v>
      </c>
      <c r="E71" s="1181"/>
      <c r="F71" s="1181"/>
      <c r="G71" s="1182">
        <v>0</v>
      </c>
    </row>
    <row r="72" spans="1:7">
      <c r="A72" s="515" t="s">
        <v>656</v>
      </c>
      <c r="B72" s="516">
        <v>20</v>
      </c>
      <c r="C72" s="516">
        <v>0</v>
      </c>
      <c r="D72" s="516">
        <v>20</v>
      </c>
      <c r="E72" s="516">
        <v>27</v>
      </c>
      <c r="F72" s="516">
        <v>27</v>
      </c>
      <c r="G72" s="519">
        <f t="shared" si="4"/>
        <v>1.9430051813471502E-3</v>
      </c>
    </row>
    <row r="73" spans="1:7">
      <c r="A73" s="515" t="s">
        <v>657</v>
      </c>
      <c r="B73" s="516">
        <v>0</v>
      </c>
      <c r="C73" s="516">
        <v>0</v>
      </c>
      <c r="D73" s="516">
        <v>1</v>
      </c>
      <c r="E73" s="516">
        <v>0</v>
      </c>
      <c r="F73" s="516">
        <v>0</v>
      </c>
      <c r="G73" s="519">
        <f t="shared" si="4"/>
        <v>0</v>
      </c>
    </row>
    <row r="74" spans="1:7">
      <c r="A74" s="517" t="s">
        <v>612</v>
      </c>
      <c r="B74" s="518">
        <v>20</v>
      </c>
      <c r="C74" s="518">
        <v>0</v>
      </c>
      <c r="D74" s="518">
        <v>21</v>
      </c>
      <c r="E74" s="518">
        <v>27</v>
      </c>
      <c r="F74" s="516">
        <v>27</v>
      </c>
      <c r="G74" s="519">
        <f t="shared" si="4"/>
        <v>1.9430051813471502E-3</v>
      </c>
    </row>
    <row r="75" spans="1:7">
      <c r="A75" s="1180" t="s">
        <v>658</v>
      </c>
      <c r="B75" s="1181">
        <v>0</v>
      </c>
      <c r="C75" s="1181">
        <v>0</v>
      </c>
      <c r="D75" s="1181">
        <v>0</v>
      </c>
      <c r="E75" s="1181"/>
      <c r="F75" s="1181"/>
      <c r="G75" s="1182">
        <v>0</v>
      </c>
    </row>
    <row r="76" spans="1:7" ht="30">
      <c r="A76" s="515" t="s">
        <v>659</v>
      </c>
      <c r="B76" s="516">
        <v>0</v>
      </c>
      <c r="C76" s="516">
        <v>0</v>
      </c>
      <c r="D76" s="516">
        <v>1</v>
      </c>
      <c r="E76" s="516">
        <v>0</v>
      </c>
      <c r="F76" s="516">
        <f>E76</f>
        <v>0</v>
      </c>
      <c r="G76" s="519">
        <f t="shared" si="4"/>
        <v>0</v>
      </c>
    </row>
    <row r="77" spans="1:7">
      <c r="A77" s="517" t="s">
        <v>612</v>
      </c>
      <c r="B77" s="518">
        <v>0</v>
      </c>
      <c r="C77" s="518">
        <v>0</v>
      </c>
      <c r="D77" s="518">
        <v>1</v>
      </c>
      <c r="E77" s="518">
        <v>0</v>
      </c>
      <c r="F77" s="516">
        <f>E77</f>
        <v>0</v>
      </c>
      <c r="G77" s="519">
        <f t="shared" si="4"/>
        <v>0</v>
      </c>
    </row>
    <row r="78" spans="1:7">
      <c r="A78" s="1180" t="s">
        <v>660</v>
      </c>
      <c r="B78" s="1181">
        <v>0</v>
      </c>
      <c r="C78" s="1181">
        <v>0</v>
      </c>
      <c r="D78" s="1181">
        <v>0</v>
      </c>
      <c r="E78" s="1181"/>
      <c r="F78" s="1181"/>
      <c r="G78" s="1182"/>
    </row>
    <row r="79" spans="1:7">
      <c r="A79" s="515" t="s">
        <v>661</v>
      </c>
      <c r="B79" s="516">
        <v>8</v>
      </c>
      <c r="C79" s="516">
        <v>3</v>
      </c>
      <c r="D79" s="516">
        <v>6</v>
      </c>
      <c r="E79" s="565">
        <v>4</v>
      </c>
      <c r="F79" s="516">
        <v>4</v>
      </c>
      <c r="G79" s="519">
        <f t="shared" si="4"/>
        <v>2.878526194588371E-4</v>
      </c>
    </row>
    <row r="80" spans="1:7">
      <c r="A80" s="515" t="s">
        <v>662</v>
      </c>
      <c r="B80" s="516">
        <v>31</v>
      </c>
      <c r="C80" s="516">
        <v>19</v>
      </c>
      <c r="D80" s="516">
        <v>39</v>
      </c>
      <c r="E80" s="516">
        <v>31</v>
      </c>
      <c r="F80" s="516">
        <v>31</v>
      </c>
      <c r="G80" s="519">
        <f t="shared" si="4"/>
        <v>2.2308578008059872E-3</v>
      </c>
    </row>
    <row r="81" spans="1:7">
      <c r="A81" s="515" t="s">
        <v>663</v>
      </c>
      <c r="B81" s="516">
        <v>18</v>
      </c>
      <c r="C81" s="516">
        <v>18</v>
      </c>
      <c r="D81" s="516">
        <v>13</v>
      </c>
      <c r="E81" s="516">
        <v>15</v>
      </c>
      <c r="F81" s="516">
        <v>15</v>
      </c>
      <c r="G81" s="519">
        <f t="shared" si="4"/>
        <v>1.079447322970639E-3</v>
      </c>
    </row>
    <row r="82" spans="1:7">
      <c r="A82" s="515" t="s">
        <v>664</v>
      </c>
      <c r="B82" s="516">
        <v>3</v>
      </c>
      <c r="C82" s="516">
        <v>3</v>
      </c>
      <c r="D82" s="516">
        <v>5</v>
      </c>
      <c r="E82" s="516">
        <v>1</v>
      </c>
      <c r="F82" s="516">
        <v>1</v>
      </c>
      <c r="G82" s="519">
        <f t="shared" si="4"/>
        <v>7.1963154864709275E-5</v>
      </c>
    </row>
    <row r="83" spans="1:7">
      <c r="A83" s="515" t="s">
        <v>665</v>
      </c>
      <c r="B83" s="516">
        <v>3</v>
      </c>
      <c r="C83" s="516">
        <v>8</v>
      </c>
      <c r="D83" s="516">
        <v>6</v>
      </c>
      <c r="E83" s="516">
        <v>4</v>
      </c>
      <c r="F83" s="516">
        <v>4</v>
      </c>
      <c r="G83" s="519">
        <f t="shared" si="4"/>
        <v>2.878526194588371E-4</v>
      </c>
    </row>
    <row r="84" spans="1:7">
      <c r="A84" s="515" t="s">
        <v>666</v>
      </c>
      <c r="B84" s="516">
        <v>11</v>
      </c>
      <c r="C84" s="516">
        <v>18</v>
      </c>
      <c r="D84" s="516">
        <v>8</v>
      </c>
      <c r="E84" s="516">
        <v>12</v>
      </c>
      <c r="F84" s="516">
        <v>12</v>
      </c>
      <c r="G84" s="519">
        <f t="shared" si="4"/>
        <v>8.6355785837651119E-4</v>
      </c>
    </row>
    <row r="85" spans="1:7">
      <c r="A85" s="515" t="s">
        <v>667</v>
      </c>
      <c r="B85" s="516">
        <v>34</v>
      </c>
      <c r="C85" s="516">
        <v>27</v>
      </c>
      <c r="D85" s="516">
        <v>25</v>
      </c>
      <c r="E85" s="516">
        <v>25</v>
      </c>
      <c r="F85" s="516">
        <v>25</v>
      </c>
      <c r="G85" s="519">
        <f t="shared" si="4"/>
        <v>1.7990788716177317E-3</v>
      </c>
    </row>
    <row r="86" spans="1:7">
      <c r="A86" s="517" t="s">
        <v>612</v>
      </c>
      <c r="B86" s="518">
        <v>108</v>
      </c>
      <c r="C86" s="518">
        <v>96</v>
      </c>
      <c r="D86" s="518">
        <v>102</v>
      </c>
      <c r="E86" s="518">
        <v>92</v>
      </c>
      <c r="F86" s="516">
        <v>92</v>
      </c>
      <c r="G86" s="519">
        <f t="shared" si="4"/>
        <v>6.6206102475532529E-3</v>
      </c>
    </row>
    <row r="87" spans="1:7">
      <c r="A87" s="1180" t="s">
        <v>668</v>
      </c>
      <c r="B87" s="1181">
        <v>0</v>
      </c>
      <c r="C87" s="1181">
        <v>0</v>
      </c>
      <c r="D87" s="1181">
        <v>0</v>
      </c>
      <c r="E87" s="1181"/>
      <c r="F87" s="1181"/>
      <c r="G87" s="1182"/>
    </row>
    <row r="88" spans="1:7">
      <c r="A88" s="515" t="s">
        <v>669</v>
      </c>
      <c r="B88" s="516">
        <v>3</v>
      </c>
      <c r="C88" s="516">
        <v>10</v>
      </c>
      <c r="D88" s="516">
        <v>9</v>
      </c>
      <c r="E88" s="516">
        <v>10</v>
      </c>
      <c r="F88" s="516">
        <v>10</v>
      </c>
      <c r="G88" s="519">
        <f t="shared" si="4"/>
        <v>7.1963154864709269E-4</v>
      </c>
    </row>
    <row r="89" spans="1:7">
      <c r="A89" s="517" t="s">
        <v>612</v>
      </c>
      <c r="B89" s="518">
        <v>3</v>
      </c>
      <c r="C89" s="518">
        <v>10</v>
      </c>
      <c r="D89" s="518">
        <v>9</v>
      </c>
      <c r="E89" s="518">
        <v>10</v>
      </c>
      <c r="F89" s="516">
        <v>10</v>
      </c>
      <c r="G89" s="519">
        <f t="shared" si="4"/>
        <v>7.1963154864709269E-4</v>
      </c>
    </row>
    <row r="90" spans="1:7">
      <c r="A90" s="1180" t="s">
        <v>670</v>
      </c>
      <c r="B90" s="1181">
        <v>0</v>
      </c>
      <c r="C90" s="1181">
        <v>0</v>
      </c>
      <c r="D90" s="1181">
        <v>0</v>
      </c>
      <c r="E90" s="1181"/>
      <c r="F90" s="1181"/>
      <c r="G90" s="1182"/>
    </row>
    <row r="91" spans="1:7" ht="30">
      <c r="A91" s="515" t="s">
        <v>671</v>
      </c>
      <c r="B91" s="516">
        <v>0</v>
      </c>
      <c r="C91" s="516">
        <v>0</v>
      </c>
      <c r="D91" s="516">
        <v>1</v>
      </c>
      <c r="E91" s="516">
        <v>0</v>
      </c>
      <c r="F91" s="516">
        <v>0</v>
      </c>
      <c r="G91" s="519">
        <f t="shared" si="4"/>
        <v>0</v>
      </c>
    </row>
    <row r="92" spans="1:7">
      <c r="A92" s="515" t="s">
        <v>672</v>
      </c>
      <c r="B92" s="516">
        <v>0</v>
      </c>
      <c r="C92" s="516">
        <v>0</v>
      </c>
      <c r="D92" s="516">
        <v>16</v>
      </c>
      <c r="E92" s="516">
        <v>26</v>
      </c>
      <c r="F92" s="516">
        <v>26</v>
      </c>
      <c r="G92" s="519">
        <f t="shared" si="4"/>
        <v>1.8710420264824411E-3</v>
      </c>
    </row>
    <row r="93" spans="1:7">
      <c r="A93" s="517" t="s">
        <v>612</v>
      </c>
      <c r="B93" s="516">
        <v>0</v>
      </c>
      <c r="C93" s="516">
        <v>0</v>
      </c>
      <c r="D93" s="516">
        <v>17</v>
      </c>
      <c r="E93" s="516">
        <v>26</v>
      </c>
      <c r="F93" s="516">
        <v>26</v>
      </c>
      <c r="G93" s="519">
        <f t="shared" si="4"/>
        <v>1.8710420264824411E-3</v>
      </c>
    </row>
    <row r="94" spans="1:7">
      <c r="A94" s="520" t="s">
        <v>147</v>
      </c>
      <c r="B94" s="521">
        <v>12423</v>
      </c>
      <c r="C94" s="521">
        <v>14742</v>
      </c>
      <c r="D94" s="521">
        <v>15536</v>
      </c>
      <c r="E94" s="521">
        <v>13896</v>
      </c>
      <c r="F94" s="521">
        <v>13896</v>
      </c>
      <c r="G94" s="522">
        <v>1</v>
      </c>
    </row>
  </sheetData>
  <mergeCells count="17">
    <mergeCell ref="A25:G25"/>
    <mergeCell ref="A31:G31"/>
    <mergeCell ref="A62:G62"/>
    <mergeCell ref="A1:G1"/>
    <mergeCell ref="A2:G2"/>
    <mergeCell ref="A3:G3"/>
    <mergeCell ref="A4:G4"/>
    <mergeCell ref="B5:D5"/>
    <mergeCell ref="E5:F5"/>
    <mergeCell ref="A7:G7"/>
    <mergeCell ref="A21:G21"/>
    <mergeCell ref="A90:G90"/>
    <mergeCell ref="A67:G67"/>
    <mergeCell ref="A71:G71"/>
    <mergeCell ref="A75:G75"/>
    <mergeCell ref="A78:G78"/>
    <mergeCell ref="A87:G87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9"/>
  <sheetViews>
    <sheetView workbookViewId="0">
      <selection sqref="A1:B1"/>
    </sheetView>
  </sheetViews>
  <sheetFormatPr defaultRowHeight="15"/>
  <cols>
    <col min="1" max="1" width="106.7109375" bestFit="1" customWidth="1"/>
    <col min="2" max="2" width="21.85546875" bestFit="1" customWidth="1"/>
  </cols>
  <sheetData>
    <row r="1" spans="1:2" ht="20.25">
      <c r="A1" s="1121" t="s">
        <v>77</v>
      </c>
      <c r="B1" s="1121"/>
    </row>
    <row r="2" spans="1:2">
      <c r="A2" s="1078"/>
      <c r="B2" s="1076"/>
    </row>
    <row r="3" spans="1:2">
      <c r="A3" s="1078" t="s">
        <v>828</v>
      </c>
      <c r="B3" s="1079"/>
    </row>
    <row r="4" spans="1:2">
      <c r="A4" s="1079" t="s">
        <v>829</v>
      </c>
      <c r="B4" s="1079" t="s">
        <v>110</v>
      </c>
    </row>
    <row r="5" spans="1:2">
      <c r="A5" s="1079" t="s">
        <v>830</v>
      </c>
      <c r="B5" s="1079" t="s">
        <v>112</v>
      </c>
    </row>
    <row r="6" spans="1:2">
      <c r="A6" s="1079" t="s">
        <v>831</v>
      </c>
      <c r="B6" s="1079" t="s">
        <v>113</v>
      </c>
    </row>
    <row r="7" spans="1:2">
      <c r="A7" s="1079" t="s">
        <v>832</v>
      </c>
      <c r="B7" s="1079" t="s">
        <v>116</v>
      </c>
    </row>
    <row r="8" spans="1:2">
      <c r="A8" s="1079" t="s">
        <v>833</v>
      </c>
      <c r="B8" s="1079" t="s">
        <v>117</v>
      </c>
    </row>
    <row r="9" spans="1:2">
      <c r="A9" s="1079" t="s">
        <v>834</v>
      </c>
      <c r="B9" s="1079" t="s">
        <v>115</v>
      </c>
    </row>
    <row r="10" spans="1:2">
      <c r="A10" s="1079" t="s">
        <v>835</v>
      </c>
      <c r="B10" s="1079" t="s">
        <v>114</v>
      </c>
    </row>
    <row r="11" spans="1:2">
      <c r="A11" s="1079" t="s">
        <v>836</v>
      </c>
      <c r="B11" s="1079" t="s">
        <v>118</v>
      </c>
    </row>
    <row r="12" spans="1:2">
      <c r="A12" s="1079" t="s">
        <v>837</v>
      </c>
      <c r="B12" s="1079" t="s">
        <v>119</v>
      </c>
    </row>
    <row r="13" spans="1:2">
      <c r="A13" s="1079" t="s">
        <v>838</v>
      </c>
      <c r="B13" s="1079" t="s">
        <v>120</v>
      </c>
    </row>
    <row r="14" spans="1:2">
      <c r="A14" s="1079" t="s">
        <v>839</v>
      </c>
      <c r="B14" s="1079" t="s">
        <v>121</v>
      </c>
    </row>
    <row r="15" spans="1:2">
      <c r="A15" s="1079" t="s">
        <v>840</v>
      </c>
      <c r="B15" s="1079" t="s">
        <v>122</v>
      </c>
    </row>
    <row r="16" spans="1:2">
      <c r="A16" s="1079" t="s">
        <v>841</v>
      </c>
      <c r="B16" s="1079" t="s">
        <v>123</v>
      </c>
    </row>
    <row r="17" spans="1:2">
      <c r="A17" s="1079"/>
      <c r="B17" s="1079"/>
    </row>
    <row r="18" spans="1:2">
      <c r="A18" s="1078" t="s">
        <v>842</v>
      </c>
      <c r="B18" s="1079"/>
    </row>
    <row r="19" spans="1:2">
      <c r="A19" s="1079" t="s">
        <v>843</v>
      </c>
      <c r="B19" s="1079" t="s">
        <v>844</v>
      </c>
    </row>
    <row r="20" spans="1:2">
      <c r="A20" s="1079" t="s">
        <v>845</v>
      </c>
      <c r="B20" s="1079" t="s">
        <v>369</v>
      </c>
    </row>
    <row r="21" spans="1:2">
      <c r="A21" s="1079" t="s">
        <v>846</v>
      </c>
      <c r="B21" s="1079" t="s">
        <v>368</v>
      </c>
    </row>
    <row r="22" spans="1:2">
      <c r="A22" s="1079"/>
      <c r="B22" s="1079"/>
    </row>
    <row r="23" spans="1:2">
      <c r="A23" s="1078" t="s">
        <v>847</v>
      </c>
      <c r="B23" s="1079"/>
    </row>
    <row r="24" spans="1:2">
      <c r="A24" s="1079" t="s">
        <v>848</v>
      </c>
      <c r="B24" s="1079" t="s">
        <v>380</v>
      </c>
    </row>
    <row r="25" spans="1:2">
      <c r="A25" s="1079" t="s">
        <v>849</v>
      </c>
      <c r="B25" s="1079" t="s">
        <v>381</v>
      </c>
    </row>
    <row r="26" spans="1:2">
      <c r="A26" s="1079" t="s">
        <v>850</v>
      </c>
      <c r="B26" s="1079" t="s">
        <v>382</v>
      </c>
    </row>
    <row r="27" spans="1:2">
      <c r="A27" s="1079" t="s">
        <v>951</v>
      </c>
      <c r="B27" s="1079" t="s">
        <v>692</v>
      </c>
    </row>
    <row r="28" spans="1:2">
      <c r="A28" s="1079" t="s">
        <v>851</v>
      </c>
      <c r="B28" s="1079" t="s">
        <v>690</v>
      </c>
    </row>
    <row r="29" spans="1:2">
      <c r="A29" s="1079" t="s">
        <v>952</v>
      </c>
      <c r="B29" s="1079" t="s">
        <v>693</v>
      </c>
    </row>
    <row r="30" spans="1:2">
      <c r="A30" s="1079" t="s">
        <v>953</v>
      </c>
      <c r="B30" s="1079" t="s">
        <v>691</v>
      </c>
    </row>
    <row r="31" spans="1:2">
      <c r="A31" s="1079"/>
      <c r="B31" s="1079"/>
    </row>
    <row r="32" spans="1:2">
      <c r="A32" s="1078" t="s">
        <v>49</v>
      </c>
      <c r="B32" s="1079"/>
    </row>
    <row r="33" spans="1:2">
      <c r="A33" s="1079" t="s">
        <v>852</v>
      </c>
      <c r="B33" s="1079" t="s">
        <v>256</v>
      </c>
    </row>
    <row r="34" spans="1:2">
      <c r="A34" s="1079" t="s">
        <v>853</v>
      </c>
      <c r="B34" s="1079" t="s">
        <v>257</v>
      </c>
    </row>
    <row r="35" spans="1:2">
      <c r="A35" s="1079" t="s">
        <v>854</v>
      </c>
      <c r="B35" s="1079" t="s">
        <v>258</v>
      </c>
    </row>
    <row r="36" spans="1:2">
      <c r="A36" s="1079" t="s">
        <v>855</v>
      </c>
      <c r="B36" s="1079" t="s">
        <v>259</v>
      </c>
    </row>
    <row r="37" spans="1:2">
      <c r="A37" s="1079" t="s">
        <v>856</v>
      </c>
      <c r="B37" s="1079" t="s">
        <v>260</v>
      </c>
    </row>
    <row r="38" spans="1:2">
      <c r="A38" s="1079" t="s">
        <v>857</v>
      </c>
      <c r="B38" s="1079" t="s">
        <v>261</v>
      </c>
    </row>
    <row r="39" spans="1:2">
      <c r="A39" s="1079" t="s">
        <v>858</v>
      </c>
      <c r="B39" s="1079" t="s">
        <v>262</v>
      </c>
    </row>
    <row r="40" spans="1:2">
      <c r="A40" s="1079" t="s">
        <v>859</v>
      </c>
      <c r="B40" s="1079" t="s">
        <v>263</v>
      </c>
    </row>
    <row r="41" spans="1:2">
      <c r="A41" s="1079" t="s">
        <v>860</v>
      </c>
      <c r="B41" s="1079" t="s">
        <v>264</v>
      </c>
    </row>
    <row r="42" spans="1:2">
      <c r="A42" s="1079" t="s">
        <v>861</v>
      </c>
      <c r="B42" s="1079" t="s">
        <v>265</v>
      </c>
    </row>
    <row r="43" spans="1:2">
      <c r="A43" s="1079" t="s">
        <v>862</v>
      </c>
      <c r="B43" s="1079" t="s">
        <v>266</v>
      </c>
    </row>
    <row r="44" spans="1:2">
      <c r="A44" s="1079" t="s">
        <v>863</v>
      </c>
      <c r="B44" s="1079" t="s">
        <v>267</v>
      </c>
    </row>
    <row r="45" spans="1:2">
      <c r="A45" s="1079" t="s">
        <v>864</v>
      </c>
      <c r="B45" s="1079" t="s">
        <v>268</v>
      </c>
    </row>
    <row r="46" spans="1:2">
      <c r="A46" s="1079" t="s">
        <v>865</v>
      </c>
      <c r="B46" s="1079" t="s">
        <v>269</v>
      </c>
    </row>
    <row r="47" spans="1:2">
      <c r="A47" s="1079" t="s">
        <v>866</v>
      </c>
      <c r="B47" s="1079" t="s">
        <v>270</v>
      </c>
    </row>
    <row r="48" spans="1:2">
      <c r="A48" s="1079" t="s">
        <v>867</v>
      </c>
      <c r="B48" s="1079" t="s">
        <v>277</v>
      </c>
    </row>
    <row r="49" spans="1:2">
      <c r="A49" s="1079" t="s">
        <v>868</v>
      </c>
      <c r="B49" s="1079" t="s">
        <v>278</v>
      </c>
    </row>
    <row r="50" spans="1:2">
      <c r="A50" s="1079" t="s">
        <v>869</v>
      </c>
      <c r="B50" s="1079" t="s">
        <v>279</v>
      </c>
    </row>
    <row r="51" spans="1:2">
      <c r="A51" s="1079" t="s">
        <v>870</v>
      </c>
      <c r="B51" s="1079" t="s">
        <v>280</v>
      </c>
    </row>
    <row r="52" spans="1:2">
      <c r="A52" s="1079" t="s">
        <v>871</v>
      </c>
      <c r="B52" s="1079" t="s">
        <v>281</v>
      </c>
    </row>
    <row r="53" spans="1:2">
      <c r="A53" s="1079" t="s">
        <v>872</v>
      </c>
      <c r="B53" s="1079" t="s">
        <v>282</v>
      </c>
    </row>
    <row r="54" spans="1:2">
      <c r="A54" s="1079" t="s">
        <v>873</v>
      </c>
      <c r="B54" s="1079" t="s">
        <v>283</v>
      </c>
    </row>
    <row r="55" spans="1:2">
      <c r="A55" s="1079" t="s">
        <v>874</v>
      </c>
      <c r="B55" s="1079" t="s">
        <v>284</v>
      </c>
    </row>
    <row r="56" spans="1:2">
      <c r="A56" s="1079" t="s">
        <v>875</v>
      </c>
      <c r="B56" s="1079" t="s">
        <v>285</v>
      </c>
    </row>
    <row r="57" spans="1:2">
      <c r="A57" s="1079" t="s">
        <v>876</v>
      </c>
      <c r="B57" s="1079" t="s">
        <v>286</v>
      </c>
    </row>
    <row r="58" spans="1:2">
      <c r="A58" s="1079" t="s">
        <v>877</v>
      </c>
      <c r="B58" s="1079" t="s">
        <v>287</v>
      </c>
    </row>
    <row r="59" spans="1:2">
      <c r="A59" s="1079" t="s">
        <v>878</v>
      </c>
      <c r="B59" s="1079" t="s">
        <v>288</v>
      </c>
    </row>
    <row r="60" spans="1:2">
      <c r="A60" s="1079" t="s">
        <v>879</v>
      </c>
      <c r="B60" s="1079" t="s">
        <v>289</v>
      </c>
    </row>
    <row r="61" spans="1:2">
      <c r="A61" s="1079" t="s">
        <v>880</v>
      </c>
      <c r="B61" s="1079" t="s">
        <v>290</v>
      </c>
    </row>
    <row r="62" spans="1:2">
      <c r="A62" s="1079" t="s">
        <v>881</v>
      </c>
      <c r="B62" s="1079" t="s">
        <v>291</v>
      </c>
    </row>
    <row r="63" spans="1:2">
      <c r="A63" s="1079"/>
      <c r="B63" s="1079"/>
    </row>
    <row r="64" spans="1:2">
      <c r="A64" s="1078" t="s">
        <v>882</v>
      </c>
      <c r="B64" s="1079"/>
    </row>
    <row r="65" spans="1:2">
      <c r="A65" s="1079" t="s">
        <v>883</v>
      </c>
      <c r="B65" s="1079" t="s">
        <v>390</v>
      </c>
    </row>
    <row r="66" spans="1:2">
      <c r="A66" s="1079" t="s">
        <v>884</v>
      </c>
      <c r="B66" s="1079" t="s">
        <v>391</v>
      </c>
    </row>
    <row r="67" spans="1:2">
      <c r="A67" s="1079" t="s">
        <v>885</v>
      </c>
      <c r="B67" s="1079" t="s">
        <v>392</v>
      </c>
    </row>
    <row r="68" spans="1:2">
      <c r="A68" s="1079" t="s">
        <v>886</v>
      </c>
      <c r="B68" s="1079" t="s">
        <v>393</v>
      </c>
    </row>
    <row r="69" spans="1:2">
      <c r="A69" s="1079" t="s">
        <v>887</v>
      </c>
      <c r="B69" s="1079" t="s">
        <v>394</v>
      </c>
    </row>
    <row r="70" spans="1:2">
      <c r="A70" s="1079" t="s">
        <v>888</v>
      </c>
      <c r="B70" s="1079" t="s">
        <v>395</v>
      </c>
    </row>
    <row r="71" spans="1:2">
      <c r="A71" s="1079" t="s">
        <v>889</v>
      </c>
      <c r="B71" s="1079" t="s">
        <v>396</v>
      </c>
    </row>
    <row r="72" spans="1:2">
      <c r="A72" s="1079" t="s">
        <v>955</v>
      </c>
      <c r="B72" s="1079" t="s">
        <v>397</v>
      </c>
    </row>
    <row r="73" spans="1:2">
      <c r="A73" s="1079"/>
      <c r="B73" s="1079"/>
    </row>
    <row r="74" spans="1:2">
      <c r="A74" s="1084" t="s">
        <v>890</v>
      </c>
      <c r="B74" s="1079"/>
    </row>
    <row r="75" spans="1:2">
      <c r="A75" s="1079" t="s">
        <v>891</v>
      </c>
      <c r="B75" s="1079" t="s">
        <v>111</v>
      </c>
    </row>
    <row r="76" spans="1:2">
      <c r="A76" s="1079"/>
      <c r="B76" s="1079"/>
    </row>
    <row r="77" spans="1:2">
      <c r="A77" s="1078" t="s">
        <v>892</v>
      </c>
      <c r="B77" s="1079"/>
    </row>
    <row r="78" spans="1:2">
      <c r="A78" s="1079" t="s">
        <v>893</v>
      </c>
      <c r="B78" s="1079" t="s">
        <v>678</v>
      </c>
    </row>
    <row r="79" spans="1:2">
      <c r="A79" s="1079"/>
      <c r="B79" s="1079"/>
    </row>
    <row r="80" spans="1:2">
      <c r="A80" s="1078" t="s">
        <v>894</v>
      </c>
      <c r="B80" s="1079"/>
    </row>
    <row r="81" spans="1:2">
      <c r="A81" s="1078" t="s">
        <v>895</v>
      </c>
      <c r="B81" s="1079"/>
    </row>
    <row r="82" spans="1:2">
      <c r="A82" s="1079" t="s">
        <v>896</v>
      </c>
      <c r="B82" s="1079" t="s">
        <v>897</v>
      </c>
    </row>
    <row r="83" spans="1:2">
      <c r="A83" s="1079" t="s">
        <v>898</v>
      </c>
      <c r="B83" s="1079" t="s">
        <v>899</v>
      </c>
    </row>
    <row r="84" spans="1:2">
      <c r="A84" s="1079"/>
      <c r="B84" s="1079"/>
    </row>
    <row r="85" spans="1:2">
      <c r="A85" s="1078" t="s">
        <v>900</v>
      </c>
      <c r="B85" s="1079"/>
    </row>
    <row r="86" spans="1:2">
      <c r="A86" s="1079" t="s">
        <v>901</v>
      </c>
      <c r="B86" s="1079" t="s">
        <v>902</v>
      </c>
    </row>
    <row r="87" spans="1:2">
      <c r="A87" s="1079" t="s">
        <v>903</v>
      </c>
      <c r="B87" s="1079" t="s">
        <v>904</v>
      </c>
    </row>
    <row r="88" spans="1:2">
      <c r="A88" s="1079" t="s">
        <v>905</v>
      </c>
      <c r="B88" s="1079" t="s">
        <v>906</v>
      </c>
    </row>
    <row r="89" spans="1:2">
      <c r="A89" s="1079"/>
      <c r="B89" s="1079"/>
    </row>
    <row r="90" spans="1:2">
      <c r="A90" s="1078" t="s">
        <v>907</v>
      </c>
      <c r="B90" s="1079"/>
    </row>
    <row r="91" spans="1:2">
      <c r="A91" s="1079" t="s">
        <v>908</v>
      </c>
      <c r="B91" s="1079" t="s">
        <v>909</v>
      </c>
    </row>
    <row r="92" spans="1:2">
      <c r="A92" s="1079"/>
      <c r="B92" s="1079"/>
    </row>
    <row r="93" spans="1:2">
      <c r="A93" s="1078" t="s">
        <v>910</v>
      </c>
      <c r="B93" s="1079"/>
    </row>
    <row r="94" spans="1:2">
      <c r="A94" s="1079" t="s">
        <v>911</v>
      </c>
      <c r="B94" s="1079" t="s">
        <v>912</v>
      </c>
    </row>
    <row r="95" spans="1:2">
      <c r="A95" s="1079" t="s">
        <v>913</v>
      </c>
      <c r="B95" s="1079" t="s">
        <v>914</v>
      </c>
    </row>
    <row r="96" spans="1:2">
      <c r="A96" s="1079"/>
      <c r="B96" s="1079"/>
    </row>
    <row r="97" spans="1:2">
      <c r="A97" s="1078" t="s">
        <v>915</v>
      </c>
      <c r="B97" s="1079"/>
    </row>
    <row r="98" spans="1:2">
      <c r="A98" s="1080" t="s">
        <v>916</v>
      </c>
      <c r="B98" s="1080" t="s">
        <v>917</v>
      </c>
    </row>
    <row r="99" spans="1:2">
      <c r="A99" s="1080" t="s">
        <v>918</v>
      </c>
      <c r="B99" s="1080" t="s">
        <v>919</v>
      </c>
    </row>
    <row r="100" spans="1:2">
      <c r="A100" s="1079"/>
      <c r="B100" s="1079"/>
    </row>
    <row r="101" spans="1:2">
      <c r="A101" s="1078" t="s">
        <v>920</v>
      </c>
      <c r="B101" s="1079"/>
    </row>
    <row r="102" spans="1:2">
      <c r="A102" s="1079" t="s">
        <v>921</v>
      </c>
      <c r="B102" s="1079" t="s">
        <v>922</v>
      </c>
    </row>
    <row r="103" spans="1:2">
      <c r="A103" s="1079" t="s">
        <v>923</v>
      </c>
      <c r="B103" s="1079" t="s">
        <v>924</v>
      </c>
    </row>
    <row r="104" spans="1:2">
      <c r="A104" s="1079"/>
      <c r="B104" s="1079"/>
    </row>
    <row r="105" spans="1:2">
      <c r="A105" s="1078" t="s">
        <v>925</v>
      </c>
      <c r="B105" s="1076"/>
    </row>
    <row r="106" spans="1:2">
      <c r="A106" s="1077" t="s">
        <v>926</v>
      </c>
      <c r="B106" s="1077" t="s">
        <v>927</v>
      </c>
    </row>
    <row r="107" spans="1:2">
      <c r="A107" s="1077" t="s">
        <v>928</v>
      </c>
      <c r="B107" s="1077" t="s">
        <v>929</v>
      </c>
    </row>
    <row r="108" spans="1:2">
      <c r="A108" s="1077" t="s">
        <v>930</v>
      </c>
      <c r="B108" s="1077" t="s">
        <v>931</v>
      </c>
    </row>
    <row r="109" spans="1:2">
      <c r="A109" s="1077" t="s">
        <v>932</v>
      </c>
      <c r="B109" s="1077" t="s">
        <v>933</v>
      </c>
    </row>
    <row r="110" spans="1:2">
      <c r="A110" s="1077" t="s">
        <v>934</v>
      </c>
      <c r="B110" s="1077" t="s">
        <v>935</v>
      </c>
    </row>
    <row r="111" spans="1:2">
      <c r="A111" s="1079" t="s">
        <v>936</v>
      </c>
      <c r="B111" s="1077" t="s">
        <v>937</v>
      </c>
    </row>
    <row r="112" spans="1:2">
      <c r="A112" s="1076"/>
      <c r="B112" s="1076"/>
    </row>
    <row r="113" spans="1:2">
      <c r="A113" s="1077"/>
      <c r="B113" s="1077"/>
    </row>
    <row r="114" spans="1:2">
      <c r="A114" s="1081" t="s">
        <v>947</v>
      </c>
      <c r="B114" s="1082"/>
    </row>
    <row r="115" spans="1:2">
      <c r="A115" s="1081" t="s">
        <v>948</v>
      </c>
      <c r="B115" s="1082"/>
    </row>
    <row r="116" spans="1:2">
      <c r="A116" s="1081" t="s">
        <v>949</v>
      </c>
      <c r="B116" s="1082"/>
    </row>
    <row r="117" spans="1:2">
      <c r="A117" s="1081" t="s">
        <v>950</v>
      </c>
      <c r="B117" s="1082"/>
    </row>
    <row r="118" spans="1:2">
      <c r="A118" s="1083" t="s">
        <v>938</v>
      </c>
      <c r="B118" s="1082"/>
    </row>
    <row r="119" spans="1:2">
      <c r="A119" s="1083" t="s">
        <v>939</v>
      </c>
      <c r="B119" s="1082"/>
    </row>
    <row r="120" spans="1:2">
      <c r="A120" s="1081" t="s">
        <v>940</v>
      </c>
      <c r="B120" s="1082"/>
    </row>
    <row r="121" spans="1:2">
      <c r="A121" s="1081" t="s">
        <v>941</v>
      </c>
      <c r="B121" s="1082"/>
    </row>
    <row r="122" spans="1:2">
      <c r="A122" s="1081" t="s">
        <v>942</v>
      </c>
      <c r="B122" s="1082"/>
    </row>
    <row r="123" spans="1:2">
      <c r="A123" s="1081" t="s">
        <v>943</v>
      </c>
      <c r="B123" s="1082"/>
    </row>
    <row r="124" spans="1:2">
      <c r="A124" s="1081" t="s">
        <v>944</v>
      </c>
      <c r="B124" s="1082"/>
    </row>
    <row r="125" spans="1:2">
      <c r="A125" s="1081" t="s">
        <v>945</v>
      </c>
      <c r="B125" s="1082"/>
    </row>
    <row r="126" spans="1:2">
      <c r="A126" s="1081" t="s">
        <v>946</v>
      </c>
      <c r="B126" s="1076"/>
    </row>
    <row r="127" spans="1:2" s="1076" customFormat="1">
      <c r="A127" s="1081" t="s">
        <v>956</v>
      </c>
    </row>
    <row r="128" spans="1:2" ht="17.25" customHeight="1">
      <c r="A128" s="1081" t="s">
        <v>954</v>
      </c>
      <c r="B128" s="1076"/>
    </row>
    <row r="129" spans="1:2">
      <c r="A129" s="1076"/>
      <c r="B129" s="1076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116</vt:i4>
      </vt:variant>
    </vt:vector>
  </HeadingPairs>
  <TitlesOfParts>
    <vt:vector size="116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42-1</vt:lpstr>
      <vt:lpstr>42-2</vt:lpstr>
      <vt:lpstr>42-3</vt:lpstr>
      <vt:lpstr>43-1</vt:lpstr>
      <vt:lpstr>43-2</vt:lpstr>
      <vt:lpstr>43-3</vt:lpstr>
      <vt:lpstr>44</vt:lpstr>
      <vt:lpstr>45</vt:lpstr>
      <vt:lpstr>46</vt:lpstr>
      <vt:lpstr>47</vt:lpstr>
      <vt:lpstr>48</vt:lpstr>
      <vt:lpstr>49</vt:lpstr>
      <vt:lpstr>50</vt:lpstr>
      <vt:lpstr>51-1</vt:lpstr>
      <vt:lpstr>51-2</vt:lpstr>
      <vt:lpstr>52-1</vt:lpstr>
      <vt:lpstr>52-2</vt:lpstr>
      <vt:lpstr>53</vt:lpstr>
      <vt:lpstr>54-1</vt:lpstr>
      <vt:lpstr>54-2</vt:lpstr>
      <vt:lpstr>55-1</vt:lpstr>
      <vt:lpstr>55-2</vt:lpstr>
      <vt:lpstr>56-1</vt:lpstr>
      <vt:lpstr>56-2</vt:lpstr>
      <vt:lpstr>57-1</vt:lpstr>
      <vt:lpstr>57-2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dcterms:created xsi:type="dcterms:W3CDTF">2019-04-24T21:11:13Z</dcterms:created>
  <dcterms:modified xsi:type="dcterms:W3CDTF">2019-05-02T15:16:28Z</dcterms:modified>
</cp:coreProperties>
</file>